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galal\Desktop\"/>
    </mc:Choice>
  </mc:AlternateContent>
  <bookViews>
    <workbookView xWindow="0" yWindow="0" windowWidth="20490" windowHeight="7755" activeTab="1"/>
  </bookViews>
  <sheets>
    <sheet name="Total" sheetId="2" r:id="rId1"/>
    <sheet name="احصاء بالكود" sheetId="1" r:id="rId2"/>
  </sheets>
  <externalReferences>
    <externalReference r:id="rId3"/>
  </externalReferences>
  <definedNames>
    <definedName name="_xlnm._FilterDatabase" localSheetId="0" hidden="1">Total!$CH$12:$CH$176</definedName>
    <definedName name="MyPwd" hidden="1">"1,1"</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Z65535" i="2" l="1"/>
  <c r="BX65534" i="2"/>
  <c r="BT65534" i="2"/>
  <c r="BP65534" i="2"/>
  <c r="BL65534" i="2"/>
  <c r="BH65534" i="2"/>
  <c r="BA65534" i="2"/>
  <c r="AX65534" i="2"/>
  <c r="AU65534" i="2"/>
  <c r="AQ65534" i="2"/>
  <c r="AN65534" i="2"/>
  <c r="AJ65534" i="2"/>
  <c r="AF65534" i="2"/>
  <c r="AB65534" i="2"/>
  <c r="X65534" i="2"/>
  <c r="T65534" i="2"/>
  <c r="P65534" i="2"/>
  <c r="BZ65533" i="2"/>
  <c r="FY367" i="2"/>
  <c r="EL367" i="2"/>
  <c r="EM367" i="2" s="1"/>
  <c r="FY366" i="2"/>
  <c r="EL366" i="2"/>
  <c r="EM366" i="2" s="1"/>
  <c r="FY365" i="2"/>
  <c r="EM365" i="2"/>
  <c r="EL365" i="2"/>
  <c r="FY364" i="2"/>
  <c r="EL364" i="2"/>
  <c r="EM364" i="2" s="1"/>
  <c r="FY363" i="2"/>
  <c r="EM363" i="2"/>
  <c r="EL363" i="2"/>
  <c r="FY362" i="2"/>
  <c r="EL362" i="2"/>
  <c r="EM362" i="2" s="1"/>
  <c r="FY361" i="2"/>
  <c r="EM361" i="2"/>
  <c r="EL361" i="2"/>
  <c r="FY360" i="2"/>
  <c r="EM360" i="2"/>
  <c r="EL360" i="2"/>
  <c r="FY359" i="2"/>
  <c r="EL359" i="2"/>
  <c r="EM359" i="2" s="1"/>
  <c r="FY358" i="2"/>
  <c r="EL358" i="2"/>
  <c r="EM358" i="2" s="1"/>
  <c r="FY357" i="2"/>
  <c r="EM357" i="2"/>
  <c r="EL357" i="2"/>
  <c r="FY356" i="2"/>
  <c r="EL356" i="2"/>
  <c r="EM356" i="2" s="1"/>
  <c r="FY355" i="2"/>
  <c r="EM355" i="2"/>
  <c r="EL355" i="2"/>
  <c r="FY354" i="2"/>
  <c r="EL354" i="2"/>
  <c r="EM354" i="2" s="1"/>
  <c r="FY353" i="2"/>
  <c r="EM353" i="2"/>
  <c r="EL353" i="2"/>
  <c r="FY352" i="2"/>
  <c r="EM352" i="2"/>
  <c r="EL352" i="2"/>
  <c r="FY351" i="2"/>
  <c r="EM351" i="2"/>
  <c r="EL351" i="2"/>
  <c r="FY350" i="2"/>
  <c r="EL350" i="2"/>
  <c r="EM350" i="2" s="1"/>
  <c r="FY349" i="2"/>
  <c r="EM349" i="2"/>
  <c r="EL349" i="2"/>
  <c r="FY348" i="2"/>
  <c r="EM348" i="2"/>
  <c r="EL348" i="2"/>
  <c r="FY347" i="2"/>
  <c r="EL347" i="2"/>
  <c r="EM347" i="2" s="1"/>
  <c r="FY346" i="2"/>
  <c r="EL346" i="2"/>
  <c r="EM346" i="2" s="1"/>
  <c r="FY345" i="2"/>
  <c r="EM345" i="2"/>
  <c r="EL345" i="2"/>
  <c r="FY344" i="2"/>
  <c r="EL344" i="2"/>
  <c r="EM344" i="2" s="1"/>
  <c r="FY343" i="2"/>
  <c r="EL343" i="2"/>
  <c r="EM343" i="2" s="1"/>
  <c r="FY342" i="2"/>
  <c r="EL342" i="2"/>
  <c r="EM342" i="2" s="1"/>
  <c r="FY341" i="2"/>
  <c r="EM341" i="2"/>
  <c r="EL341" i="2"/>
  <c r="FY340" i="2"/>
  <c r="EL340" i="2"/>
  <c r="EM340" i="2" s="1"/>
  <c r="FY339" i="2"/>
  <c r="EM339" i="2"/>
  <c r="EL339" i="2"/>
  <c r="FY338" i="2"/>
  <c r="EL338" i="2"/>
  <c r="EM338" i="2" s="1"/>
  <c r="FY337" i="2"/>
  <c r="EM337" i="2"/>
  <c r="EL337" i="2"/>
  <c r="FY336" i="2"/>
  <c r="EM336" i="2"/>
  <c r="EL336" i="2"/>
  <c r="FY335" i="2"/>
  <c r="EL335" i="2"/>
  <c r="EM335" i="2" s="1"/>
  <c r="FY334" i="2"/>
  <c r="EL334" i="2"/>
  <c r="EM334" i="2" s="1"/>
  <c r="FY333" i="2"/>
  <c r="EM333" i="2"/>
  <c r="EL333" i="2"/>
  <c r="FY332" i="2"/>
  <c r="EL332" i="2"/>
  <c r="EM332" i="2" s="1"/>
  <c r="FY331" i="2"/>
  <c r="EM331" i="2"/>
  <c r="EL331" i="2"/>
  <c r="FY330" i="2"/>
  <c r="EL330" i="2"/>
  <c r="EM330" i="2" s="1"/>
  <c r="FY329" i="2"/>
  <c r="EM329" i="2"/>
  <c r="EL329" i="2"/>
  <c r="FY328" i="2"/>
  <c r="EM328" i="2"/>
  <c r="EL328" i="2"/>
  <c r="FY327" i="2"/>
  <c r="EL327" i="2"/>
  <c r="EM327" i="2" s="1"/>
  <c r="FY326" i="2"/>
  <c r="EL326" i="2"/>
  <c r="EM326" i="2" s="1"/>
  <c r="FY325" i="2"/>
  <c r="EM325" i="2"/>
  <c r="EL325" i="2"/>
  <c r="FY324" i="2"/>
  <c r="EL324" i="2"/>
  <c r="EM324" i="2" s="1"/>
  <c r="FY323" i="2"/>
  <c r="EM323" i="2"/>
  <c r="EL323" i="2"/>
  <c r="FY322" i="2"/>
  <c r="EL322" i="2"/>
  <c r="EM322" i="2" s="1"/>
  <c r="FY321" i="2"/>
  <c r="EM321" i="2"/>
  <c r="EL321" i="2"/>
  <c r="FY320" i="2"/>
  <c r="EM320" i="2"/>
  <c r="EL320" i="2"/>
  <c r="FY319" i="2"/>
  <c r="EM319" i="2"/>
  <c r="EL319" i="2"/>
  <c r="FY318" i="2"/>
  <c r="EL318" i="2"/>
  <c r="EM318" i="2" s="1"/>
  <c r="FY317" i="2"/>
  <c r="EM317" i="2"/>
  <c r="EL317" i="2"/>
  <c r="FY316" i="2"/>
  <c r="EM316" i="2"/>
  <c r="EL316" i="2"/>
  <c r="FY315" i="2"/>
  <c r="EL315" i="2"/>
  <c r="EM315" i="2" s="1"/>
  <c r="FY314" i="2"/>
  <c r="EL314" i="2"/>
  <c r="EM314" i="2" s="1"/>
  <c r="FY313" i="2"/>
  <c r="EM313" i="2"/>
  <c r="EL313" i="2"/>
  <c r="FY312" i="2"/>
  <c r="EL312" i="2"/>
  <c r="EM312" i="2" s="1"/>
  <c r="FY311" i="2"/>
  <c r="EL311" i="2"/>
  <c r="EM311" i="2" s="1"/>
  <c r="FY310" i="2"/>
  <c r="EL310" i="2"/>
  <c r="EM310" i="2" s="1"/>
  <c r="FY309" i="2"/>
  <c r="EM309" i="2"/>
  <c r="EL309" i="2"/>
  <c r="FY308" i="2"/>
  <c r="EL308" i="2"/>
  <c r="EM308" i="2" s="1"/>
  <c r="FY307" i="2"/>
  <c r="EM307" i="2"/>
  <c r="EL307" i="2"/>
  <c r="FY306" i="2"/>
  <c r="EL306" i="2"/>
  <c r="EM306" i="2" s="1"/>
  <c r="FY305" i="2"/>
  <c r="EM305" i="2"/>
  <c r="EL305" i="2"/>
  <c r="FY304" i="2"/>
  <c r="EM304" i="2"/>
  <c r="EL304" i="2"/>
  <c r="FY303" i="2"/>
  <c r="EL303" i="2"/>
  <c r="EM303" i="2" s="1"/>
  <c r="FY302" i="2"/>
  <c r="EL302" i="2"/>
  <c r="EM302" i="2" s="1"/>
  <c r="FY301" i="2"/>
  <c r="EM301" i="2"/>
  <c r="EL301" i="2"/>
  <c r="FY300" i="2"/>
  <c r="EL300" i="2"/>
  <c r="EM300" i="2" s="1"/>
  <c r="FY299" i="2"/>
  <c r="EM299" i="2"/>
  <c r="EL299" i="2"/>
  <c r="FY298" i="2"/>
  <c r="EL298" i="2"/>
  <c r="EM298" i="2" s="1"/>
  <c r="FY297" i="2"/>
  <c r="EM297" i="2"/>
  <c r="EL297" i="2"/>
  <c r="FY296" i="2"/>
  <c r="EM296" i="2"/>
  <c r="EL296" i="2"/>
  <c r="FY295" i="2"/>
  <c r="EL295" i="2"/>
  <c r="EM295" i="2" s="1"/>
  <c r="FY294" i="2"/>
  <c r="EL294" i="2"/>
  <c r="EM294" i="2" s="1"/>
  <c r="FY293" i="2"/>
  <c r="EM293" i="2"/>
  <c r="EL293" i="2"/>
  <c r="FY292" i="2"/>
  <c r="EL292" i="2"/>
  <c r="EM292" i="2" s="1"/>
  <c r="FY291" i="2"/>
  <c r="EM291" i="2"/>
  <c r="EL291" i="2"/>
  <c r="FY290" i="2"/>
  <c r="EL290" i="2"/>
  <c r="EM290" i="2" s="1"/>
  <c r="FY289" i="2"/>
  <c r="EM289" i="2"/>
  <c r="EL289" i="2"/>
  <c r="FY288" i="2"/>
  <c r="EM288" i="2"/>
  <c r="EL288" i="2"/>
  <c r="FY287" i="2"/>
  <c r="EM287" i="2"/>
  <c r="EL287" i="2"/>
  <c r="FY286" i="2"/>
  <c r="EL286" i="2"/>
  <c r="EM286" i="2" s="1"/>
  <c r="FY285" i="2"/>
  <c r="EM285" i="2"/>
  <c r="EL285" i="2"/>
  <c r="FY284" i="2"/>
  <c r="EM284" i="2"/>
  <c r="EL284" i="2"/>
  <c r="FY283" i="2"/>
  <c r="EL283" i="2"/>
  <c r="EM283" i="2" s="1"/>
  <c r="FY282" i="2"/>
  <c r="EL282" i="2"/>
  <c r="EM282" i="2" s="1"/>
  <c r="FY281" i="2"/>
  <c r="EM281" i="2"/>
  <c r="EL281" i="2"/>
  <c r="FY280" i="2"/>
  <c r="EL280" i="2"/>
  <c r="EM280" i="2" s="1"/>
  <c r="FY279" i="2"/>
  <c r="EL279" i="2"/>
  <c r="EM279" i="2" s="1"/>
  <c r="FY278" i="2"/>
  <c r="EL278" i="2"/>
  <c r="EM278" i="2" s="1"/>
  <c r="FY277" i="2"/>
  <c r="EM277" i="2"/>
  <c r="EL277" i="2"/>
  <c r="FY276" i="2"/>
  <c r="EL276" i="2"/>
  <c r="EM276" i="2" s="1"/>
  <c r="FY275" i="2"/>
  <c r="EM275" i="2"/>
  <c r="EL275" i="2"/>
  <c r="FY274" i="2"/>
  <c r="EL274" i="2"/>
  <c r="EM274" i="2" s="1"/>
  <c r="FY273" i="2"/>
  <c r="EM273" i="2"/>
  <c r="EL273" i="2"/>
  <c r="FY272" i="2"/>
  <c r="EM272" i="2"/>
  <c r="EL272" i="2"/>
  <c r="FY271" i="2"/>
  <c r="EL271" i="2"/>
  <c r="EM271" i="2" s="1"/>
  <c r="FY270" i="2"/>
  <c r="EL270" i="2"/>
  <c r="EM270" i="2" s="1"/>
  <c r="FY269" i="2"/>
  <c r="EM269" i="2"/>
  <c r="EL269" i="2"/>
  <c r="FY268" i="2"/>
  <c r="EL268" i="2"/>
  <c r="EM268" i="2" s="1"/>
  <c r="FY267" i="2"/>
  <c r="EM267" i="2"/>
  <c r="EL267" i="2"/>
  <c r="FY266" i="2"/>
  <c r="EL266" i="2"/>
  <c r="EM266" i="2" s="1"/>
  <c r="FY265" i="2"/>
  <c r="EM265" i="2"/>
  <c r="EL265" i="2"/>
  <c r="FY264" i="2"/>
  <c r="EM264" i="2"/>
  <c r="EL264" i="2"/>
  <c r="FY263" i="2"/>
  <c r="EL263" i="2"/>
  <c r="EM263" i="2" s="1"/>
  <c r="FY262" i="2"/>
  <c r="EL262" i="2"/>
  <c r="EM262" i="2" s="1"/>
  <c r="FY261" i="2"/>
  <c r="EM261" i="2"/>
  <c r="EL261" i="2"/>
  <c r="FY260" i="2"/>
  <c r="EL260" i="2"/>
  <c r="EM260" i="2" s="1"/>
  <c r="FY259" i="2"/>
  <c r="EM259" i="2"/>
  <c r="EL259" i="2"/>
  <c r="FY258" i="2"/>
  <c r="EL258" i="2"/>
  <c r="EM258" i="2" s="1"/>
  <c r="FY257" i="2"/>
  <c r="EM257" i="2"/>
  <c r="EL257" i="2"/>
  <c r="FY256" i="2"/>
  <c r="EM256" i="2"/>
  <c r="EL256" i="2"/>
  <c r="FY255" i="2"/>
  <c r="EM255" i="2"/>
  <c r="EL255" i="2"/>
  <c r="FY254" i="2"/>
  <c r="EL254" i="2"/>
  <c r="EM254" i="2" s="1"/>
  <c r="FY253" i="2"/>
  <c r="EM253" i="2"/>
  <c r="EL253" i="2"/>
  <c r="FY252" i="2"/>
  <c r="EM252" i="2"/>
  <c r="EL252" i="2"/>
  <c r="FY251" i="2"/>
  <c r="EL251" i="2"/>
  <c r="EM251" i="2" s="1"/>
  <c r="FY250" i="2"/>
  <c r="EL250" i="2"/>
  <c r="EM250" i="2" s="1"/>
  <c r="FY249" i="2"/>
  <c r="EM249" i="2"/>
  <c r="EL249" i="2"/>
  <c r="FY248" i="2"/>
  <c r="EL248" i="2"/>
  <c r="EM248" i="2" s="1"/>
  <c r="FY247" i="2"/>
  <c r="EL247" i="2"/>
  <c r="EM247" i="2" s="1"/>
  <c r="FY246" i="2"/>
  <c r="EL246" i="2"/>
  <c r="EM246" i="2" s="1"/>
  <c r="FY245" i="2"/>
  <c r="EM245" i="2"/>
  <c r="EL245" i="2"/>
  <c r="FY244" i="2"/>
  <c r="EL244" i="2"/>
  <c r="EM244" i="2" s="1"/>
  <c r="FY243" i="2"/>
  <c r="EM243" i="2"/>
  <c r="EL243" i="2"/>
  <c r="FY242" i="2"/>
  <c r="EL242" i="2"/>
  <c r="EM242" i="2" s="1"/>
  <c r="FY241" i="2"/>
  <c r="EM241" i="2"/>
  <c r="EL241" i="2"/>
  <c r="FY240" i="2"/>
  <c r="EM240" i="2"/>
  <c r="EL240" i="2"/>
  <c r="FY239" i="2"/>
  <c r="EL239" i="2"/>
  <c r="EM239" i="2" s="1"/>
  <c r="FY238" i="2"/>
  <c r="EL238" i="2"/>
  <c r="EM238" i="2" s="1"/>
  <c r="FY237" i="2"/>
  <c r="EM237" i="2"/>
  <c r="EL237" i="2"/>
  <c r="FY236" i="2"/>
  <c r="EL236" i="2"/>
  <c r="EM236" i="2" s="1"/>
  <c r="FY235" i="2"/>
  <c r="EM235" i="2"/>
  <c r="EL235" i="2"/>
  <c r="FY234" i="2"/>
  <c r="EL234" i="2"/>
  <c r="EM234" i="2" s="1"/>
  <c r="FY233" i="2"/>
  <c r="EM233" i="2"/>
  <c r="EL233" i="2"/>
  <c r="FY232" i="2"/>
  <c r="EM232" i="2"/>
  <c r="EL232" i="2"/>
  <c r="FY231" i="2"/>
  <c r="EL231" i="2"/>
  <c r="EM231" i="2" s="1"/>
  <c r="FY230" i="2"/>
  <c r="EL230" i="2"/>
  <c r="EM230" i="2" s="1"/>
  <c r="FY229" i="2"/>
  <c r="EM229" i="2"/>
  <c r="EL229" i="2"/>
  <c r="FY228" i="2"/>
  <c r="EL228" i="2"/>
  <c r="EM228" i="2" s="1"/>
  <c r="FY227" i="2"/>
  <c r="EM227" i="2"/>
  <c r="EL227" i="2"/>
  <c r="FY226" i="2"/>
  <c r="EL226" i="2"/>
  <c r="EM226" i="2" s="1"/>
  <c r="FY225" i="2"/>
  <c r="EM225" i="2"/>
  <c r="EL225" i="2"/>
  <c r="FY224" i="2"/>
  <c r="EM224" i="2"/>
  <c r="EL224" i="2"/>
  <c r="FY223" i="2"/>
  <c r="EM223" i="2"/>
  <c r="EL223" i="2"/>
  <c r="FY222" i="2"/>
  <c r="EL222" i="2"/>
  <c r="EM222" i="2" s="1"/>
  <c r="FY221" i="2"/>
  <c r="EM221" i="2"/>
  <c r="EL221" i="2"/>
  <c r="FY220" i="2"/>
  <c r="EM220" i="2"/>
  <c r="EL220" i="2"/>
  <c r="FY219" i="2"/>
  <c r="EL219" i="2"/>
  <c r="EM219" i="2" s="1"/>
  <c r="FY218" i="2"/>
  <c r="EL218" i="2"/>
  <c r="EM218" i="2" s="1"/>
  <c r="FY217" i="2"/>
  <c r="EM217" i="2"/>
  <c r="EL217" i="2"/>
  <c r="FY216" i="2"/>
  <c r="EL216" i="2"/>
  <c r="EM216" i="2" s="1"/>
  <c r="FY215" i="2"/>
  <c r="EL215" i="2"/>
  <c r="EM215" i="2" s="1"/>
  <c r="FY214" i="2"/>
  <c r="EL214" i="2"/>
  <c r="EM214" i="2" s="1"/>
  <c r="FY213" i="2"/>
  <c r="EM213" i="2"/>
  <c r="EL213" i="2"/>
  <c r="FY212" i="2"/>
  <c r="EL212" i="2"/>
  <c r="EM212" i="2" s="1"/>
  <c r="FY211" i="2"/>
  <c r="EM211" i="2"/>
  <c r="EL211" i="2"/>
  <c r="FY210" i="2"/>
  <c r="EL210" i="2"/>
  <c r="EM210" i="2" s="1"/>
  <c r="FY209" i="2"/>
  <c r="EM209" i="2"/>
  <c r="EL209" i="2"/>
  <c r="FY208" i="2"/>
  <c r="EM208" i="2"/>
  <c r="EL208" i="2"/>
  <c r="FY207" i="2"/>
  <c r="EL207" i="2"/>
  <c r="EM207" i="2" s="1"/>
  <c r="FY206" i="2"/>
  <c r="EL206" i="2"/>
  <c r="EM206" i="2" s="1"/>
  <c r="FY205" i="2"/>
  <c r="EM205" i="2"/>
  <c r="EL205" i="2"/>
  <c r="FY204" i="2"/>
  <c r="EL204" i="2"/>
  <c r="EM204" i="2" s="1"/>
  <c r="FY203" i="2"/>
  <c r="EM203" i="2"/>
  <c r="EL203" i="2"/>
  <c r="FY202" i="2"/>
  <c r="EL202" i="2"/>
  <c r="EM202" i="2" s="1"/>
  <c r="FY201" i="2"/>
  <c r="EM201" i="2"/>
  <c r="EL201" i="2"/>
  <c r="FY200" i="2"/>
  <c r="EM200" i="2"/>
  <c r="EL200" i="2"/>
  <c r="FY199" i="2"/>
  <c r="EL199" i="2"/>
  <c r="EM199" i="2" s="1"/>
  <c r="FY198" i="2"/>
  <c r="EL198" i="2"/>
  <c r="EM198" i="2" s="1"/>
  <c r="FY197" i="2"/>
  <c r="EM197" i="2"/>
  <c r="EL197" i="2"/>
  <c r="FY196" i="2"/>
  <c r="EL196" i="2"/>
  <c r="EM196" i="2" s="1"/>
  <c r="FY195" i="2"/>
  <c r="EM195" i="2"/>
  <c r="EL195" i="2"/>
  <c r="FY194" i="2"/>
  <c r="EL194" i="2"/>
  <c r="EM194" i="2" s="1"/>
  <c r="FY193" i="2"/>
  <c r="EM193" i="2"/>
  <c r="EL193" i="2"/>
  <c r="FY192" i="2"/>
  <c r="EM192" i="2"/>
  <c r="EL192" i="2"/>
  <c r="FY191" i="2"/>
  <c r="EM191" i="2"/>
  <c r="EL191" i="2"/>
  <c r="FY190" i="2"/>
  <c r="EL190" i="2"/>
  <c r="EM190" i="2" s="1"/>
  <c r="FY189" i="2"/>
  <c r="EM189" i="2"/>
  <c r="EL189" i="2"/>
  <c r="FY188" i="2"/>
  <c r="EM188" i="2"/>
  <c r="EL188" i="2"/>
  <c r="FY187" i="2"/>
  <c r="EL187" i="2"/>
  <c r="EM187" i="2" s="1"/>
  <c r="FY186" i="2"/>
  <c r="EL186" i="2"/>
  <c r="EM186" i="2" s="1"/>
  <c r="FY185" i="2"/>
  <c r="EM185" i="2"/>
  <c r="EL185" i="2"/>
  <c r="FY184" i="2"/>
  <c r="EL184" i="2"/>
  <c r="EM184" i="2" s="1"/>
  <c r="FY183" i="2"/>
  <c r="EL183" i="2"/>
  <c r="EM183" i="2" s="1"/>
  <c r="FY182" i="2"/>
  <c r="EL182" i="2"/>
  <c r="EM182" i="2" s="1"/>
  <c r="FY181" i="2"/>
  <c r="EM181" i="2"/>
  <c r="EL181" i="2"/>
  <c r="FY180" i="2"/>
  <c r="EL180" i="2"/>
  <c r="EM180" i="2" s="1"/>
  <c r="FY179" i="2"/>
  <c r="EM179" i="2"/>
  <c r="EL179" i="2"/>
  <c r="FY178" i="2"/>
  <c r="EL178" i="2"/>
  <c r="EM178" i="2" s="1"/>
  <c r="FY177" i="2"/>
  <c r="EM177" i="2"/>
  <c r="EL177" i="2"/>
  <c r="FX176" i="2"/>
  <c r="FY176" i="2" s="1"/>
  <c r="EO176" i="2"/>
  <c r="EK176" i="2"/>
  <c r="EL176" i="2" s="1"/>
  <c r="EM176" i="2" s="1"/>
  <c r="EI176" i="2"/>
  <c r="FY175" i="2"/>
  <c r="FX175" i="2"/>
  <c r="EO175" i="2"/>
  <c r="EM175" i="2"/>
  <c r="EL175" i="2"/>
  <c r="EK175" i="2"/>
  <c r="EI175" i="2"/>
  <c r="FY174" i="2"/>
  <c r="FX174" i="2"/>
  <c r="EO174" i="2"/>
  <c r="EM174" i="2"/>
  <c r="EK174" i="2"/>
  <c r="EL174" i="2" s="1"/>
  <c r="EI174" i="2"/>
  <c r="FX173" i="2"/>
  <c r="FY173" i="2" s="1"/>
  <c r="EO173" i="2"/>
  <c r="EL173" i="2"/>
  <c r="EM173" i="2" s="1"/>
  <c r="EK173" i="2"/>
  <c r="EI173" i="2"/>
  <c r="FY172" i="2"/>
  <c r="FX172" i="2"/>
  <c r="EO172" i="2"/>
  <c r="EL172" i="2"/>
  <c r="EM172" i="2" s="1"/>
  <c r="EK172" i="2"/>
  <c r="EI172" i="2"/>
  <c r="FX171" i="2"/>
  <c r="FY171" i="2" s="1"/>
  <c r="EO171" i="2"/>
  <c r="EL171" i="2"/>
  <c r="EM171" i="2" s="1"/>
  <c r="EK171" i="2"/>
  <c r="EI171" i="2"/>
  <c r="FY170" i="2"/>
  <c r="FX170" i="2"/>
  <c r="EO170" i="2"/>
  <c r="EM170" i="2"/>
  <c r="EK170" i="2"/>
  <c r="EL170" i="2" s="1"/>
  <c r="EI170" i="2"/>
  <c r="FX169" i="2"/>
  <c r="FY169" i="2" s="1"/>
  <c r="EO169" i="2"/>
  <c r="EK169" i="2"/>
  <c r="EL169" i="2" s="1"/>
  <c r="EM169" i="2" s="1"/>
  <c r="EI169" i="2"/>
  <c r="FX168" i="2"/>
  <c r="FY168" i="2" s="1"/>
  <c r="EO168" i="2"/>
  <c r="EM168" i="2"/>
  <c r="EK168" i="2"/>
  <c r="EL168" i="2" s="1"/>
  <c r="EI168" i="2"/>
  <c r="FY167" i="2"/>
  <c r="FX167" i="2"/>
  <c r="EO167" i="2"/>
  <c r="EM167" i="2"/>
  <c r="EL167" i="2"/>
  <c r="EK167" i="2"/>
  <c r="EI167" i="2"/>
  <c r="FY166" i="2"/>
  <c r="FX166" i="2"/>
  <c r="EO166" i="2"/>
  <c r="EK166" i="2"/>
  <c r="EL166" i="2" s="1"/>
  <c r="EM166" i="2" s="1"/>
  <c r="EI166" i="2"/>
  <c r="FX165" i="2"/>
  <c r="FY165" i="2" s="1"/>
  <c r="EO165" i="2"/>
  <c r="EL165" i="2"/>
  <c r="EM165" i="2" s="1"/>
  <c r="EK165" i="2"/>
  <c r="EI165" i="2"/>
  <c r="FY164" i="2"/>
  <c r="FX164" i="2"/>
  <c r="EO164" i="2"/>
  <c r="EL164" i="2"/>
  <c r="EM164" i="2" s="1"/>
  <c r="EK164" i="2"/>
  <c r="EI164" i="2"/>
  <c r="FX163" i="2"/>
  <c r="FY163" i="2" s="1"/>
  <c r="EO163" i="2"/>
  <c r="EL163" i="2"/>
  <c r="EM163" i="2" s="1"/>
  <c r="EK163" i="2"/>
  <c r="EI163" i="2"/>
  <c r="FY162" i="2"/>
  <c r="FX162" i="2"/>
  <c r="EO162" i="2"/>
  <c r="EM162" i="2"/>
  <c r="EK162" i="2"/>
  <c r="EL162" i="2" s="1"/>
  <c r="EI162" i="2"/>
  <c r="FX161" i="2"/>
  <c r="FY161" i="2" s="1"/>
  <c r="EO161" i="2"/>
  <c r="EK161" i="2"/>
  <c r="EL161" i="2" s="1"/>
  <c r="EM161" i="2" s="1"/>
  <c r="EI161" i="2"/>
  <c r="FY160" i="2"/>
  <c r="FX160" i="2"/>
  <c r="EO160" i="2"/>
  <c r="EM160" i="2"/>
  <c r="EL160" i="2"/>
  <c r="EK160" i="2"/>
  <c r="EI160" i="2"/>
  <c r="FY159" i="2"/>
  <c r="FX159" i="2"/>
  <c r="EO159" i="2"/>
  <c r="EL159" i="2"/>
  <c r="EM159" i="2" s="1"/>
  <c r="EK159" i="2"/>
  <c r="EI159" i="2"/>
  <c r="FY158" i="2"/>
  <c r="FX158" i="2"/>
  <c r="EO158" i="2"/>
  <c r="EM158" i="2"/>
  <c r="EK158" i="2"/>
  <c r="EL158" i="2" s="1"/>
  <c r="EI158" i="2"/>
  <c r="FX157" i="2"/>
  <c r="FY157" i="2" s="1"/>
  <c r="EO157" i="2"/>
  <c r="EK157" i="2"/>
  <c r="EL157" i="2" s="1"/>
  <c r="EM157" i="2" s="1"/>
  <c r="EI157" i="2"/>
  <c r="FY156" i="2"/>
  <c r="FX156" i="2"/>
  <c r="EO156" i="2"/>
  <c r="EK156" i="2"/>
  <c r="EL156" i="2" s="1"/>
  <c r="EM156" i="2" s="1"/>
  <c r="EI156" i="2"/>
  <c r="FX155" i="2"/>
  <c r="FY155" i="2" s="1"/>
  <c r="EO155" i="2"/>
  <c r="EL155" i="2"/>
  <c r="EM155" i="2" s="1"/>
  <c r="EK155" i="2"/>
  <c r="EI155" i="2"/>
  <c r="FY154" i="2"/>
  <c r="FX154" i="2"/>
  <c r="EO154" i="2"/>
  <c r="EM154" i="2"/>
  <c r="EK154" i="2"/>
  <c r="EL154" i="2" s="1"/>
  <c r="EI154" i="2"/>
  <c r="FX153" i="2"/>
  <c r="FY153" i="2" s="1"/>
  <c r="EO153" i="2"/>
  <c r="EM153" i="2"/>
  <c r="EK153" i="2"/>
  <c r="EL153" i="2" s="1"/>
  <c r="EI153" i="2"/>
  <c r="FY152" i="2"/>
  <c r="FX152" i="2"/>
  <c r="EO152" i="2"/>
  <c r="EL152" i="2"/>
  <c r="EM152" i="2" s="1"/>
  <c r="EK152" i="2"/>
  <c r="EI152" i="2"/>
  <c r="FY151" i="2"/>
  <c r="FX151" i="2"/>
  <c r="EO151" i="2"/>
  <c r="EK151" i="2"/>
  <c r="EL151" i="2" s="1"/>
  <c r="EM151" i="2" s="1"/>
  <c r="EI151" i="2"/>
  <c r="FX150" i="2"/>
  <c r="FY150" i="2" s="1"/>
  <c r="EO150" i="2"/>
  <c r="EL150" i="2"/>
  <c r="EM150" i="2" s="1"/>
  <c r="EK150" i="2"/>
  <c r="EI150" i="2"/>
  <c r="FY149" i="2"/>
  <c r="FX149" i="2"/>
  <c r="EO149" i="2"/>
  <c r="EK149" i="2"/>
  <c r="EL149" i="2" s="1"/>
  <c r="EM149" i="2" s="1"/>
  <c r="EI149" i="2"/>
  <c r="FX148" i="2"/>
  <c r="FY148" i="2" s="1"/>
  <c r="EO148" i="2"/>
  <c r="EL148" i="2"/>
  <c r="EM148" i="2" s="1"/>
  <c r="EK148" i="2"/>
  <c r="EI148" i="2"/>
  <c r="FY147" i="2"/>
  <c r="FX147" i="2"/>
  <c r="EO147" i="2"/>
  <c r="EM147" i="2"/>
  <c r="EK147" i="2"/>
  <c r="EL147" i="2" s="1"/>
  <c r="EI147" i="2"/>
  <c r="EO146" i="2"/>
  <c r="EI146" i="2"/>
  <c r="CP146" i="2"/>
  <c r="CO146" i="2"/>
  <c r="CM146" i="2"/>
  <c r="CH146" i="2"/>
  <c r="BY146" i="2"/>
  <c r="BU146" i="2"/>
  <c r="BQ146" i="2"/>
  <c r="BM146" i="2"/>
  <c r="BI146" i="2"/>
  <c r="BB146" i="2"/>
  <c r="AY146" i="2"/>
  <c r="AV146" i="2"/>
  <c r="AR146" i="2"/>
  <c r="AO146" i="2"/>
  <c r="EK146" i="2" s="1"/>
  <c r="EL146" i="2" s="1"/>
  <c r="EM146" i="2" s="1"/>
  <c r="AK146" i="2"/>
  <c r="AG146" i="2"/>
  <c r="AC146" i="2"/>
  <c r="Y146" i="2"/>
  <c r="U146" i="2"/>
  <c r="Q146" i="2"/>
  <c r="EO145" i="2"/>
  <c r="EI145" i="2"/>
  <c r="CQ145" i="2"/>
  <c r="CP145" i="2"/>
  <c r="CN145" i="2"/>
  <c r="CM145" i="2"/>
  <c r="CL145" i="2"/>
  <c r="CH145" i="2"/>
  <c r="CO145" i="2" s="1"/>
  <c r="BY145" i="2"/>
  <c r="BU145" i="2"/>
  <c r="BQ145" i="2"/>
  <c r="BM145" i="2"/>
  <c r="BI145" i="2"/>
  <c r="BB145" i="2"/>
  <c r="AY145" i="2"/>
  <c r="AV145" i="2"/>
  <c r="AR145" i="2"/>
  <c r="EK145" i="2" s="1"/>
  <c r="EL145" i="2" s="1"/>
  <c r="EM145" i="2" s="1"/>
  <c r="AO145" i="2"/>
  <c r="AK145" i="2"/>
  <c r="AG145" i="2"/>
  <c r="AC145" i="2"/>
  <c r="Y145" i="2"/>
  <c r="U145" i="2"/>
  <c r="Q145" i="2"/>
  <c r="EO144" i="2"/>
  <c r="EI144" i="2"/>
  <c r="CO144" i="2"/>
  <c r="CN144" i="2"/>
  <c r="CM144" i="2"/>
  <c r="CH144" i="2"/>
  <c r="BY144" i="2"/>
  <c r="BU144" i="2"/>
  <c r="BQ144" i="2"/>
  <c r="BM144" i="2"/>
  <c r="BI144" i="2"/>
  <c r="BB144" i="2"/>
  <c r="AY144" i="2"/>
  <c r="AV144" i="2"/>
  <c r="AR144" i="2"/>
  <c r="AO144" i="2"/>
  <c r="AK144" i="2"/>
  <c r="AG144" i="2"/>
  <c r="AC144" i="2"/>
  <c r="Y144" i="2"/>
  <c r="U144" i="2"/>
  <c r="Q144" i="2"/>
  <c r="EO143" i="2"/>
  <c r="EM143" i="2"/>
  <c r="EI143" i="2"/>
  <c r="CO143" i="2"/>
  <c r="CL143" i="2"/>
  <c r="CH143" i="2"/>
  <c r="BY143" i="2"/>
  <c r="BU143" i="2"/>
  <c r="BQ143" i="2"/>
  <c r="BM143" i="2"/>
  <c r="BI143" i="2"/>
  <c r="BB143" i="2"/>
  <c r="AY143" i="2"/>
  <c r="AV143" i="2"/>
  <c r="AR143" i="2"/>
  <c r="AO143" i="2"/>
  <c r="AK143" i="2"/>
  <c r="EK143" i="2" s="1"/>
  <c r="EL143" i="2" s="1"/>
  <c r="AG143" i="2"/>
  <c r="AC143" i="2"/>
  <c r="Y143" i="2"/>
  <c r="U143" i="2"/>
  <c r="Q143" i="2"/>
  <c r="EO142" i="2"/>
  <c r="EI142" i="2"/>
  <c r="CQ142" i="2"/>
  <c r="CM142" i="2"/>
  <c r="CL142" i="2"/>
  <c r="CH142" i="2"/>
  <c r="BY142" i="2"/>
  <c r="BU142" i="2"/>
  <c r="BQ142" i="2"/>
  <c r="BM142" i="2"/>
  <c r="BI142" i="2"/>
  <c r="BB142" i="2"/>
  <c r="AY142" i="2"/>
  <c r="AV142" i="2"/>
  <c r="AR142" i="2"/>
  <c r="AO142" i="2"/>
  <c r="EK142" i="2" s="1"/>
  <c r="EL142" i="2" s="1"/>
  <c r="EM142" i="2" s="1"/>
  <c r="AK142" i="2"/>
  <c r="AG142" i="2"/>
  <c r="AC142" i="2"/>
  <c r="Y142" i="2"/>
  <c r="U142" i="2"/>
  <c r="Q142" i="2"/>
  <c r="EO141" i="2"/>
  <c r="EI141" i="2"/>
  <c r="CQ141" i="2"/>
  <c r="CP141" i="2"/>
  <c r="CN141" i="2"/>
  <c r="CM141" i="2"/>
  <c r="CL141" i="2"/>
  <c r="CH141" i="2"/>
  <c r="CO141" i="2" s="1"/>
  <c r="BY141" i="2"/>
  <c r="BU141" i="2"/>
  <c r="BQ141" i="2"/>
  <c r="BM141" i="2"/>
  <c r="BI141" i="2"/>
  <c r="BB141" i="2"/>
  <c r="AY141" i="2"/>
  <c r="AV141" i="2"/>
  <c r="AR141" i="2"/>
  <c r="AO141" i="2"/>
  <c r="AK141" i="2"/>
  <c r="AG141" i="2"/>
  <c r="AC141" i="2"/>
  <c r="Y141" i="2"/>
  <c r="U141" i="2"/>
  <c r="Q141" i="2"/>
  <c r="EO140" i="2"/>
  <c r="EI140" i="2"/>
  <c r="CQ140" i="2"/>
  <c r="CM140" i="2"/>
  <c r="CH140" i="2"/>
  <c r="BY140" i="2"/>
  <c r="BU140" i="2"/>
  <c r="BQ140" i="2"/>
  <c r="BM140" i="2"/>
  <c r="BI140" i="2"/>
  <c r="BB140" i="2"/>
  <c r="AY140" i="2"/>
  <c r="AV140" i="2"/>
  <c r="AR140" i="2"/>
  <c r="AO140" i="2"/>
  <c r="AK140" i="2"/>
  <c r="AG140" i="2"/>
  <c r="AC140" i="2"/>
  <c r="Y140" i="2"/>
  <c r="U140" i="2"/>
  <c r="Q140" i="2"/>
  <c r="EO139" i="2"/>
  <c r="EI139" i="2"/>
  <c r="CO139" i="2"/>
  <c r="CN139" i="2"/>
  <c r="CL139" i="2"/>
  <c r="CH139" i="2"/>
  <c r="BY139" i="2"/>
  <c r="BU139" i="2"/>
  <c r="BQ139" i="2"/>
  <c r="BM139" i="2"/>
  <c r="BI139" i="2"/>
  <c r="BB139" i="2"/>
  <c r="AY139" i="2"/>
  <c r="AV139" i="2"/>
  <c r="AR139" i="2"/>
  <c r="AO139" i="2"/>
  <c r="EK139" i="2" s="1"/>
  <c r="EL139" i="2" s="1"/>
  <c r="EM139" i="2" s="1"/>
  <c r="AK139" i="2"/>
  <c r="AG139" i="2"/>
  <c r="AC139" i="2"/>
  <c r="Y139" i="2"/>
  <c r="U139" i="2"/>
  <c r="Q139" i="2"/>
  <c r="EO138" i="2"/>
  <c r="EI138" i="2"/>
  <c r="CP138" i="2"/>
  <c r="CO138" i="2"/>
  <c r="CM138" i="2"/>
  <c r="CH138" i="2"/>
  <c r="BY138" i="2"/>
  <c r="BU138" i="2"/>
  <c r="BQ138" i="2"/>
  <c r="BM138" i="2"/>
  <c r="BI138" i="2"/>
  <c r="BB138" i="2"/>
  <c r="AY138" i="2"/>
  <c r="AV138" i="2"/>
  <c r="AR138" i="2"/>
  <c r="AO138" i="2"/>
  <c r="AK138" i="2"/>
  <c r="AG138" i="2"/>
  <c r="AC138" i="2"/>
  <c r="Y138" i="2"/>
  <c r="U138" i="2"/>
  <c r="Q138" i="2"/>
  <c r="EO137" i="2"/>
  <c r="EI137" i="2"/>
  <c r="CQ137" i="2"/>
  <c r="CP137" i="2"/>
  <c r="CN137" i="2"/>
  <c r="CM137" i="2"/>
  <c r="CL137" i="2"/>
  <c r="CH137" i="2"/>
  <c r="CO137" i="2" s="1"/>
  <c r="CE137" i="2"/>
  <c r="BY137" i="2"/>
  <c r="BU137" i="2"/>
  <c r="BQ137" i="2"/>
  <c r="BM137" i="2"/>
  <c r="BI137" i="2"/>
  <c r="BB137" i="2"/>
  <c r="AY137" i="2"/>
  <c r="AV137" i="2"/>
  <c r="AR137" i="2"/>
  <c r="BC137" i="2" s="1"/>
  <c r="AO137" i="2"/>
  <c r="AK137" i="2"/>
  <c r="AG137" i="2"/>
  <c r="AC137" i="2"/>
  <c r="Y137" i="2"/>
  <c r="U137" i="2"/>
  <c r="Q137" i="2"/>
  <c r="EO136" i="2"/>
  <c r="EI136" i="2"/>
  <c r="CO136" i="2"/>
  <c r="CN136" i="2"/>
  <c r="CM136" i="2"/>
  <c r="CH136" i="2"/>
  <c r="BY136" i="2"/>
  <c r="BU136" i="2"/>
  <c r="BQ136" i="2"/>
  <c r="BM136" i="2"/>
  <c r="BI136" i="2"/>
  <c r="BB136" i="2"/>
  <c r="AY136" i="2"/>
  <c r="AV136" i="2"/>
  <c r="AR136" i="2"/>
  <c r="AO136" i="2"/>
  <c r="AK136" i="2"/>
  <c r="AG136" i="2"/>
  <c r="AC136" i="2"/>
  <c r="Y136" i="2"/>
  <c r="U136" i="2"/>
  <c r="Q136" i="2"/>
  <c r="EO135" i="2"/>
  <c r="EM135" i="2"/>
  <c r="EI135" i="2"/>
  <c r="CL135" i="2"/>
  <c r="CH135" i="2"/>
  <c r="BY135" i="2"/>
  <c r="BU135" i="2"/>
  <c r="BQ135" i="2"/>
  <c r="BM135" i="2"/>
  <c r="BI135" i="2"/>
  <c r="BB135" i="2"/>
  <c r="AY135" i="2"/>
  <c r="AV135" i="2"/>
  <c r="AR135" i="2"/>
  <c r="AO135" i="2"/>
  <c r="AK135" i="2"/>
  <c r="EK135" i="2" s="1"/>
  <c r="EL135" i="2" s="1"/>
  <c r="AG135" i="2"/>
  <c r="AC135" i="2"/>
  <c r="Y135" i="2"/>
  <c r="U135" i="2"/>
  <c r="Q135" i="2"/>
  <c r="EO134" i="2"/>
  <c r="EI134" i="2"/>
  <c r="CQ134" i="2"/>
  <c r="CL134" i="2"/>
  <c r="CH134" i="2"/>
  <c r="BY134" i="2"/>
  <c r="BU134" i="2"/>
  <c r="BQ134" i="2"/>
  <c r="BM134" i="2"/>
  <c r="BI134" i="2"/>
  <c r="BB134" i="2"/>
  <c r="AY134" i="2"/>
  <c r="AV134" i="2"/>
  <c r="EK134" i="2" s="1"/>
  <c r="EL134" i="2" s="1"/>
  <c r="EM134" i="2" s="1"/>
  <c r="AR134" i="2"/>
  <c r="AO134" i="2"/>
  <c r="AK134" i="2"/>
  <c r="AG134" i="2"/>
  <c r="AC134" i="2"/>
  <c r="Y134" i="2"/>
  <c r="U134" i="2"/>
  <c r="Q134" i="2"/>
  <c r="EO133" i="2"/>
  <c r="EI133" i="2"/>
  <c r="CQ133" i="2"/>
  <c r="CP133" i="2"/>
  <c r="CN133" i="2"/>
  <c r="CM133" i="2"/>
  <c r="CL133" i="2"/>
  <c r="CH133" i="2"/>
  <c r="CO133" i="2" s="1"/>
  <c r="BY133" i="2"/>
  <c r="BU133" i="2"/>
  <c r="BQ133" i="2"/>
  <c r="BM133" i="2"/>
  <c r="BI133" i="2"/>
  <c r="BB133" i="2"/>
  <c r="AY133" i="2"/>
  <c r="AV133" i="2"/>
  <c r="AR133" i="2"/>
  <c r="AO133" i="2"/>
  <c r="AK133" i="2"/>
  <c r="AG133" i="2"/>
  <c r="AC133" i="2"/>
  <c r="Y133" i="2"/>
  <c r="U133" i="2"/>
  <c r="Q133" i="2"/>
  <c r="EO132" i="2"/>
  <c r="EI132" i="2"/>
  <c r="CM132" i="2"/>
  <c r="CH132" i="2"/>
  <c r="BY132" i="2"/>
  <c r="BU132" i="2"/>
  <c r="BQ132" i="2"/>
  <c r="BM132" i="2"/>
  <c r="BI132" i="2"/>
  <c r="BB132" i="2"/>
  <c r="AY132" i="2"/>
  <c r="AV132" i="2"/>
  <c r="AR132" i="2"/>
  <c r="AO132" i="2"/>
  <c r="AK132" i="2"/>
  <c r="AG132" i="2"/>
  <c r="AC132" i="2"/>
  <c r="Y132" i="2"/>
  <c r="U132" i="2"/>
  <c r="Q132" i="2"/>
  <c r="EO131" i="2"/>
  <c r="EI131" i="2"/>
  <c r="CO131" i="2"/>
  <c r="CN131" i="2"/>
  <c r="CL131" i="2"/>
  <c r="CH131" i="2"/>
  <c r="BY131" i="2"/>
  <c r="BU131" i="2"/>
  <c r="BQ131" i="2"/>
  <c r="BM131" i="2"/>
  <c r="BI131" i="2"/>
  <c r="BB131" i="2"/>
  <c r="AY131" i="2"/>
  <c r="AV131" i="2"/>
  <c r="AR131" i="2"/>
  <c r="AO131" i="2"/>
  <c r="EK131" i="2" s="1"/>
  <c r="EL131" i="2" s="1"/>
  <c r="EM131" i="2" s="1"/>
  <c r="AK131" i="2"/>
  <c r="AG131" i="2"/>
  <c r="AC131" i="2"/>
  <c r="Y131" i="2"/>
  <c r="U131" i="2"/>
  <c r="Q131" i="2"/>
  <c r="EO130" i="2"/>
  <c r="EI130" i="2"/>
  <c r="CP130" i="2"/>
  <c r="CO130" i="2"/>
  <c r="CM130" i="2"/>
  <c r="CH130" i="2"/>
  <c r="BY130" i="2"/>
  <c r="BU130" i="2"/>
  <c r="BQ130" i="2"/>
  <c r="BM130" i="2"/>
  <c r="BI130" i="2"/>
  <c r="BB130" i="2"/>
  <c r="AY130" i="2"/>
  <c r="AV130" i="2"/>
  <c r="AR130" i="2"/>
  <c r="AO130" i="2"/>
  <c r="EK130" i="2" s="1"/>
  <c r="EL130" i="2" s="1"/>
  <c r="EM130" i="2" s="1"/>
  <c r="AK130" i="2"/>
  <c r="AG130" i="2"/>
  <c r="AC130" i="2"/>
  <c r="Y130" i="2"/>
  <c r="U130" i="2"/>
  <c r="Q130" i="2"/>
  <c r="EO129" i="2"/>
  <c r="EK129" i="2"/>
  <c r="EL129" i="2" s="1"/>
  <c r="EM129" i="2" s="1"/>
  <c r="EI129" i="2"/>
  <c r="CQ129" i="2"/>
  <c r="CP129" i="2"/>
  <c r="CN129" i="2"/>
  <c r="CM129" i="2"/>
  <c r="CL129" i="2"/>
  <c r="CH129" i="2"/>
  <c r="CO129" i="2" s="1"/>
  <c r="CE129" i="2"/>
  <c r="BY129" i="2"/>
  <c r="BU129" i="2"/>
  <c r="BQ129" i="2"/>
  <c r="BM129" i="2"/>
  <c r="BI129" i="2"/>
  <c r="BB129" i="2"/>
  <c r="AY129" i="2"/>
  <c r="AV129" i="2"/>
  <c r="AR129" i="2"/>
  <c r="BC129" i="2" s="1"/>
  <c r="AO129" i="2"/>
  <c r="AK129" i="2"/>
  <c r="AG129" i="2"/>
  <c r="AC129" i="2"/>
  <c r="Y129" i="2"/>
  <c r="U129" i="2"/>
  <c r="Q129" i="2"/>
  <c r="EO128" i="2"/>
  <c r="EI128" i="2"/>
  <c r="CO128" i="2"/>
  <c r="CN128" i="2"/>
  <c r="CM128" i="2"/>
  <c r="CH128" i="2"/>
  <c r="BY128" i="2"/>
  <c r="BU128" i="2"/>
  <c r="BQ128" i="2"/>
  <c r="BM128" i="2"/>
  <c r="BI128" i="2"/>
  <c r="BB128" i="2"/>
  <c r="AY128" i="2"/>
  <c r="AV128" i="2"/>
  <c r="AR128" i="2"/>
  <c r="AO128" i="2"/>
  <c r="AK128" i="2"/>
  <c r="AG128" i="2"/>
  <c r="AC128" i="2"/>
  <c r="Y128" i="2"/>
  <c r="U128" i="2"/>
  <c r="Q128" i="2"/>
  <c r="EO127" i="2"/>
  <c r="EI127" i="2"/>
  <c r="CO127" i="2"/>
  <c r="CM127" i="2"/>
  <c r="CL127" i="2"/>
  <c r="CH127" i="2"/>
  <c r="BY127" i="2"/>
  <c r="BU127" i="2"/>
  <c r="BQ127" i="2"/>
  <c r="BM127" i="2"/>
  <c r="BI127" i="2"/>
  <c r="BB127" i="2"/>
  <c r="AY127" i="2"/>
  <c r="AV127" i="2"/>
  <c r="AR127" i="2"/>
  <c r="AO127" i="2"/>
  <c r="EK127" i="2" s="1"/>
  <c r="EL127" i="2" s="1"/>
  <c r="EM127" i="2" s="1"/>
  <c r="AK127" i="2"/>
  <c r="AG127" i="2"/>
  <c r="AC127" i="2"/>
  <c r="Y127" i="2"/>
  <c r="U127" i="2"/>
  <c r="Q127" i="2"/>
  <c r="EO126" i="2"/>
  <c r="EI126" i="2"/>
  <c r="CQ126" i="2"/>
  <c r="CP126" i="2"/>
  <c r="CN126" i="2"/>
  <c r="CM126" i="2"/>
  <c r="CL126" i="2"/>
  <c r="CH126" i="2"/>
  <c r="CO126" i="2" s="1"/>
  <c r="BY126" i="2"/>
  <c r="BU126" i="2"/>
  <c r="BQ126" i="2"/>
  <c r="BM126" i="2"/>
  <c r="BI126" i="2"/>
  <c r="BB126" i="2"/>
  <c r="AY126" i="2"/>
  <c r="AV126" i="2"/>
  <c r="AR126" i="2"/>
  <c r="BC126" i="2" s="1"/>
  <c r="AO126" i="2"/>
  <c r="AK126" i="2"/>
  <c r="AG126" i="2"/>
  <c r="AC126" i="2"/>
  <c r="Y126" i="2"/>
  <c r="U126" i="2"/>
  <c r="Q126" i="2"/>
  <c r="EO125" i="2"/>
  <c r="EI125" i="2"/>
  <c r="CQ125" i="2"/>
  <c r="CM125" i="2"/>
  <c r="CH125" i="2"/>
  <c r="BY125" i="2"/>
  <c r="BU125" i="2"/>
  <c r="BQ125" i="2"/>
  <c r="BM125" i="2"/>
  <c r="BI125" i="2"/>
  <c r="BB125" i="2"/>
  <c r="AY125" i="2"/>
  <c r="AV125" i="2"/>
  <c r="AR125" i="2"/>
  <c r="AO125" i="2"/>
  <c r="AK125" i="2"/>
  <c r="AG125" i="2"/>
  <c r="AC125" i="2"/>
  <c r="Y125" i="2"/>
  <c r="U125" i="2"/>
  <c r="Q125" i="2"/>
  <c r="EO124" i="2"/>
  <c r="EI124" i="2"/>
  <c r="CP124" i="2"/>
  <c r="CO124" i="2"/>
  <c r="CN124" i="2"/>
  <c r="CH124" i="2"/>
  <c r="BY124" i="2"/>
  <c r="BU124" i="2"/>
  <c r="BQ124" i="2"/>
  <c r="BM124" i="2"/>
  <c r="BI124" i="2"/>
  <c r="BB124" i="2"/>
  <c r="AY124" i="2"/>
  <c r="BC124" i="2" s="1"/>
  <c r="AV124" i="2"/>
  <c r="AR124" i="2"/>
  <c r="AO124" i="2"/>
  <c r="AK124" i="2"/>
  <c r="EK124" i="2" s="1"/>
  <c r="EL124" i="2" s="1"/>
  <c r="EM124" i="2" s="1"/>
  <c r="AG124" i="2"/>
  <c r="AC124" i="2"/>
  <c r="Y124" i="2"/>
  <c r="U124" i="2"/>
  <c r="Q124" i="2"/>
  <c r="EO123" i="2"/>
  <c r="EI123" i="2"/>
  <c r="CQ123" i="2"/>
  <c r="CO123" i="2"/>
  <c r="CH123" i="2"/>
  <c r="BY123" i="2"/>
  <c r="BU123" i="2"/>
  <c r="BQ123" i="2"/>
  <c r="BM123" i="2"/>
  <c r="BI123" i="2"/>
  <c r="BB123" i="2"/>
  <c r="AY123" i="2"/>
  <c r="AV123" i="2"/>
  <c r="AR123" i="2"/>
  <c r="EK123" i="2" s="1"/>
  <c r="EL123" i="2" s="1"/>
  <c r="EM123" i="2" s="1"/>
  <c r="AO123" i="2"/>
  <c r="AK123" i="2"/>
  <c r="AG123" i="2"/>
  <c r="AC123" i="2"/>
  <c r="Y123" i="2"/>
  <c r="U123" i="2"/>
  <c r="Q123" i="2"/>
  <c r="EO122" i="2"/>
  <c r="EI122" i="2"/>
  <c r="CQ122" i="2"/>
  <c r="CP122" i="2"/>
  <c r="CN122" i="2"/>
  <c r="CM122" i="2"/>
  <c r="CL122" i="2"/>
  <c r="CH122" i="2"/>
  <c r="CO122" i="2" s="1"/>
  <c r="BY122" i="2"/>
  <c r="BU122" i="2"/>
  <c r="BQ122" i="2"/>
  <c r="BM122" i="2"/>
  <c r="BI122" i="2"/>
  <c r="BB122" i="2"/>
  <c r="AY122" i="2"/>
  <c r="AV122" i="2"/>
  <c r="AR122" i="2"/>
  <c r="AO122" i="2"/>
  <c r="AK122" i="2"/>
  <c r="AG122" i="2"/>
  <c r="AC122" i="2"/>
  <c r="Y122" i="2"/>
  <c r="U122" i="2"/>
  <c r="Q122" i="2"/>
  <c r="EO121" i="2"/>
  <c r="EL121" i="2"/>
  <c r="EM121" i="2" s="1"/>
  <c r="EI121" i="2"/>
  <c r="CO121" i="2"/>
  <c r="CH121" i="2"/>
  <c r="BY121" i="2"/>
  <c r="BU121" i="2"/>
  <c r="BQ121" i="2"/>
  <c r="BM121" i="2"/>
  <c r="BI121" i="2"/>
  <c r="BB121" i="2"/>
  <c r="AY121" i="2"/>
  <c r="AV121" i="2"/>
  <c r="AR121" i="2"/>
  <c r="AO121" i="2"/>
  <c r="AK121" i="2"/>
  <c r="EK121" i="2" s="1"/>
  <c r="AG121" i="2"/>
  <c r="AC121" i="2"/>
  <c r="Y121" i="2"/>
  <c r="U121" i="2"/>
  <c r="Q121" i="2"/>
  <c r="EO120" i="2"/>
  <c r="EI120" i="2"/>
  <c r="CO120" i="2"/>
  <c r="CL120" i="2"/>
  <c r="CH120" i="2"/>
  <c r="BY120" i="2"/>
  <c r="BU120" i="2"/>
  <c r="BQ120" i="2"/>
  <c r="BM120" i="2"/>
  <c r="BI120" i="2"/>
  <c r="BB120" i="2"/>
  <c r="AY120" i="2"/>
  <c r="AV120" i="2"/>
  <c r="AR120" i="2"/>
  <c r="AO120" i="2"/>
  <c r="EK120" i="2" s="1"/>
  <c r="EL120" i="2" s="1"/>
  <c r="EM120" i="2" s="1"/>
  <c r="AK120" i="2"/>
  <c r="AG120" i="2"/>
  <c r="AC120" i="2"/>
  <c r="Y120" i="2"/>
  <c r="U120" i="2"/>
  <c r="Q120" i="2"/>
  <c r="EO119" i="2"/>
  <c r="EK119" i="2"/>
  <c r="EL119" i="2" s="1"/>
  <c r="EM119" i="2" s="1"/>
  <c r="EI119" i="2"/>
  <c r="CH119" i="2"/>
  <c r="BY119" i="2"/>
  <c r="BU119" i="2"/>
  <c r="BQ119" i="2"/>
  <c r="BM119" i="2"/>
  <c r="BI119" i="2"/>
  <c r="BB119" i="2"/>
  <c r="AY119" i="2"/>
  <c r="AV119" i="2"/>
  <c r="AR119" i="2"/>
  <c r="AO119" i="2"/>
  <c r="AK119" i="2"/>
  <c r="AG119" i="2"/>
  <c r="AC119" i="2"/>
  <c r="Y119" i="2"/>
  <c r="U119" i="2"/>
  <c r="Q119" i="2"/>
  <c r="EO118" i="2"/>
  <c r="EM118" i="2"/>
  <c r="EK118" i="2"/>
  <c r="EL118" i="2" s="1"/>
  <c r="EI118" i="2"/>
  <c r="CQ118" i="2"/>
  <c r="CP118" i="2"/>
  <c r="CN118" i="2"/>
  <c r="CM118" i="2"/>
  <c r="CL118" i="2"/>
  <c r="CH118" i="2"/>
  <c r="CO118" i="2" s="1"/>
  <c r="BY118" i="2"/>
  <c r="BU118" i="2"/>
  <c r="BQ118" i="2"/>
  <c r="BM118" i="2"/>
  <c r="BI118" i="2"/>
  <c r="BB118" i="2"/>
  <c r="AY118" i="2"/>
  <c r="AV118" i="2"/>
  <c r="AR118" i="2"/>
  <c r="AO118" i="2"/>
  <c r="AK118" i="2"/>
  <c r="AG118" i="2"/>
  <c r="AC118" i="2"/>
  <c r="Y118" i="2"/>
  <c r="U118" i="2"/>
  <c r="Q118" i="2"/>
  <c r="EO117" i="2"/>
  <c r="EL117" i="2"/>
  <c r="EM117" i="2" s="1"/>
  <c r="EI117" i="2"/>
  <c r="CO117" i="2"/>
  <c r="CN117" i="2"/>
  <c r="CM117" i="2"/>
  <c r="CH117" i="2"/>
  <c r="BY117" i="2"/>
  <c r="BU117" i="2"/>
  <c r="BQ117" i="2"/>
  <c r="BM117" i="2"/>
  <c r="BI117" i="2"/>
  <c r="BB117" i="2"/>
  <c r="AY117" i="2"/>
  <c r="AV117" i="2"/>
  <c r="AR117" i="2"/>
  <c r="AO117" i="2"/>
  <c r="AK117" i="2"/>
  <c r="EK117" i="2" s="1"/>
  <c r="AG117" i="2"/>
  <c r="AC117" i="2"/>
  <c r="Y117" i="2"/>
  <c r="U117" i="2"/>
  <c r="Q117" i="2"/>
  <c r="EO116" i="2"/>
  <c r="EK116" i="2"/>
  <c r="EL116" i="2" s="1"/>
  <c r="EM116" i="2" s="1"/>
  <c r="EI116" i="2"/>
  <c r="CO116" i="2"/>
  <c r="CN116" i="2"/>
  <c r="CL116" i="2"/>
  <c r="CH116" i="2"/>
  <c r="BY116" i="2"/>
  <c r="BU116" i="2"/>
  <c r="BQ116" i="2"/>
  <c r="BM116" i="2"/>
  <c r="BI116" i="2"/>
  <c r="BB116" i="2"/>
  <c r="AY116" i="2"/>
  <c r="AV116" i="2"/>
  <c r="AR116" i="2"/>
  <c r="AO116" i="2"/>
  <c r="AK116" i="2"/>
  <c r="AG116" i="2"/>
  <c r="AC116" i="2"/>
  <c r="Y116" i="2"/>
  <c r="U116" i="2"/>
  <c r="Q116" i="2"/>
  <c r="EO115" i="2"/>
  <c r="EK115" i="2"/>
  <c r="EL115" i="2" s="1"/>
  <c r="EM115" i="2" s="1"/>
  <c r="EI115" i="2"/>
  <c r="CO115" i="2"/>
  <c r="CM115" i="2"/>
  <c r="CH115" i="2"/>
  <c r="CP115" i="2" s="1"/>
  <c r="BY115" i="2"/>
  <c r="BU115" i="2"/>
  <c r="BQ115" i="2"/>
  <c r="BM115" i="2"/>
  <c r="BI115" i="2"/>
  <c r="BB115" i="2"/>
  <c r="AY115" i="2"/>
  <c r="AV115" i="2"/>
  <c r="BC115" i="2" s="1"/>
  <c r="AR115" i="2"/>
  <c r="AO115" i="2"/>
  <c r="AK115" i="2"/>
  <c r="AG115" i="2"/>
  <c r="AC115" i="2"/>
  <c r="Y115" i="2"/>
  <c r="U115" i="2"/>
  <c r="Q115" i="2"/>
  <c r="FX114" i="2"/>
  <c r="EO114" i="2"/>
  <c r="EI114" i="2"/>
  <c r="CQ114" i="2"/>
  <c r="CP114" i="2"/>
  <c r="CN114" i="2"/>
  <c r="CM114" i="2"/>
  <c r="CL114" i="2"/>
  <c r="CH114" i="2"/>
  <c r="CO114" i="2" s="1"/>
  <c r="BY114" i="2"/>
  <c r="BU114" i="2"/>
  <c r="BQ114" i="2"/>
  <c r="BM114" i="2"/>
  <c r="BI114" i="2"/>
  <c r="BB114" i="2"/>
  <c r="AY114" i="2"/>
  <c r="AV114" i="2"/>
  <c r="BC114" i="2" s="1"/>
  <c r="AR114" i="2"/>
  <c r="EK114" i="2" s="1"/>
  <c r="EL114" i="2" s="1"/>
  <c r="EM114" i="2" s="1"/>
  <c r="AO114" i="2"/>
  <c r="AK114" i="2"/>
  <c r="AG114" i="2"/>
  <c r="AC114" i="2"/>
  <c r="Y114" i="2"/>
  <c r="U114" i="2"/>
  <c r="Q114" i="2"/>
  <c r="EO113" i="2"/>
  <c r="EL113" i="2"/>
  <c r="EM113" i="2" s="1"/>
  <c r="EI113" i="2"/>
  <c r="CO113" i="2"/>
  <c r="CN113" i="2"/>
  <c r="CM113" i="2"/>
  <c r="CH113" i="2"/>
  <c r="BY113" i="2"/>
  <c r="BU113" i="2"/>
  <c r="BQ113" i="2"/>
  <c r="BM113" i="2"/>
  <c r="BI113" i="2"/>
  <c r="BB113" i="2"/>
  <c r="AY113" i="2"/>
  <c r="AV113" i="2"/>
  <c r="AR113" i="2"/>
  <c r="AO113" i="2"/>
  <c r="AK113" i="2"/>
  <c r="EK113" i="2" s="1"/>
  <c r="AG113" i="2"/>
  <c r="AC113" i="2"/>
  <c r="Y113" i="2"/>
  <c r="U113" i="2"/>
  <c r="Q113" i="2"/>
  <c r="EO112" i="2"/>
  <c r="EI112" i="2"/>
  <c r="CL112" i="2"/>
  <c r="CH112" i="2"/>
  <c r="CP112" i="2" s="1"/>
  <c r="BY112" i="2"/>
  <c r="BU112" i="2"/>
  <c r="BQ112" i="2"/>
  <c r="BM112" i="2"/>
  <c r="BI112" i="2"/>
  <c r="BB112" i="2"/>
  <c r="AY112" i="2"/>
  <c r="AV112" i="2"/>
  <c r="AR112" i="2"/>
  <c r="AO112" i="2"/>
  <c r="AK112" i="2"/>
  <c r="EK112" i="2" s="1"/>
  <c r="EL112" i="2" s="1"/>
  <c r="EM112" i="2" s="1"/>
  <c r="AG112" i="2"/>
  <c r="AC112" i="2"/>
  <c r="Y112" i="2"/>
  <c r="U112" i="2"/>
  <c r="Q112" i="2"/>
  <c r="EO111" i="2"/>
  <c r="EL111" i="2"/>
  <c r="EM111" i="2" s="1"/>
  <c r="EI111" i="2"/>
  <c r="CQ111" i="2"/>
  <c r="CL111" i="2"/>
  <c r="CH111" i="2"/>
  <c r="CN111" i="2" s="1"/>
  <c r="BY111" i="2"/>
  <c r="BU111" i="2"/>
  <c r="BQ111" i="2"/>
  <c r="BM111" i="2"/>
  <c r="BI111" i="2"/>
  <c r="BB111" i="2"/>
  <c r="BC111" i="2" s="1"/>
  <c r="AY111" i="2"/>
  <c r="AV111" i="2"/>
  <c r="EK111" i="2" s="1"/>
  <c r="AR111" i="2"/>
  <c r="AO111" i="2"/>
  <c r="AK111" i="2"/>
  <c r="AG111" i="2"/>
  <c r="AC111" i="2"/>
  <c r="Y111" i="2"/>
  <c r="U111" i="2"/>
  <c r="Q111" i="2"/>
  <c r="EO110" i="2"/>
  <c r="EL110" i="2"/>
  <c r="EM110" i="2" s="1"/>
  <c r="EI110" i="2"/>
  <c r="CQ110" i="2"/>
  <c r="CP110" i="2"/>
  <c r="CN110" i="2"/>
  <c r="CM110" i="2"/>
  <c r="CL110" i="2"/>
  <c r="CH110" i="2"/>
  <c r="CO110" i="2" s="1"/>
  <c r="BY110" i="2"/>
  <c r="BU110" i="2"/>
  <c r="BQ110" i="2"/>
  <c r="BM110" i="2"/>
  <c r="BI110" i="2"/>
  <c r="BB110" i="2"/>
  <c r="AY110" i="2"/>
  <c r="AV110" i="2"/>
  <c r="AR110" i="2"/>
  <c r="AO110" i="2"/>
  <c r="AK110" i="2"/>
  <c r="EK110" i="2" s="1"/>
  <c r="AG110" i="2"/>
  <c r="AC110" i="2"/>
  <c r="Y110" i="2"/>
  <c r="U110" i="2"/>
  <c r="Q110" i="2"/>
  <c r="EO109" i="2"/>
  <c r="EI109" i="2"/>
  <c r="CQ109" i="2"/>
  <c r="CH109" i="2"/>
  <c r="BY109" i="2"/>
  <c r="BU109" i="2"/>
  <c r="BQ109" i="2"/>
  <c r="BM109" i="2"/>
  <c r="BI109" i="2"/>
  <c r="BB109" i="2"/>
  <c r="AY109" i="2"/>
  <c r="AV109" i="2"/>
  <c r="AR109" i="2"/>
  <c r="AO109" i="2"/>
  <c r="AK109" i="2"/>
  <c r="AG109" i="2"/>
  <c r="AC109" i="2"/>
  <c r="Y109" i="2"/>
  <c r="U109" i="2"/>
  <c r="Q109" i="2"/>
  <c r="EO108" i="2"/>
  <c r="EI108" i="2"/>
  <c r="CO108" i="2"/>
  <c r="CN108" i="2"/>
  <c r="CL108" i="2"/>
  <c r="CH108" i="2"/>
  <c r="BY108" i="2"/>
  <c r="BU108" i="2"/>
  <c r="BQ108" i="2"/>
  <c r="BM108" i="2"/>
  <c r="BI108" i="2"/>
  <c r="BB108" i="2"/>
  <c r="AY108" i="2"/>
  <c r="AV108" i="2"/>
  <c r="AR108" i="2"/>
  <c r="BC108" i="2" s="1"/>
  <c r="AO108" i="2"/>
  <c r="AK108" i="2"/>
  <c r="AG108" i="2"/>
  <c r="AC108" i="2"/>
  <c r="Y108" i="2"/>
  <c r="U108" i="2"/>
  <c r="Q108" i="2"/>
  <c r="EO107" i="2"/>
  <c r="EI107" i="2"/>
  <c r="CO107" i="2"/>
  <c r="CM107" i="2"/>
  <c r="CH107" i="2"/>
  <c r="CN107" i="2" s="1"/>
  <c r="BY107" i="2"/>
  <c r="BU107" i="2"/>
  <c r="BQ107" i="2"/>
  <c r="BM107" i="2"/>
  <c r="BI107" i="2"/>
  <c r="BB107" i="2"/>
  <c r="AY107" i="2"/>
  <c r="AV107" i="2"/>
  <c r="AR107" i="2"/>
  <c r="BC107" i="2" s="1"/>
  <c r="AO107" i="2"/>
  <c r="EK107" i="2" s="1"/>
  <c r="EL107" i="2" s="1"/>
  <c r="EM107" i="2" s="1"/>
  <c r="AK107" i="2"/>
  <c r="AG107" i="2"/>
  <c r="AC107" i="2"/>
  <c r="Y107" i="2"/>
  <c r="U107" i="2"/>
  <c r="Q107" i="2"/>
  <c r="EO106" i="2"/>
  <c r="EI106" i="2"/>
  <c r="CQ106" i="2"/>
  <c r="CP106" i="2"/>
  <c r="CN106" i="2"/>
  <c r="CM106" i="2"/>
  <c r="CL106" i="2"/>
  <c r="CH106" i="2"/>
  <c r="CO106" i="2" s="1"/>
  <c r="BY106" i="2"/>
  <c r="BU106" i="2"/>
  <c r="BQ106" i="2"/>
  <c r="BM106" i="2"/>
  <c r="BI106" i="2"/>
  <c r="BB106" i="2"/>
  <c r="AY106" i="2"/>
  <c r="AV106" i="2"/>
  <c r="AR106" i="2"/>
  <c r="EK106" i="2" s="1"/>
  <c r="EL106" i="2" s="1"/>
  <c r="EM106" i="2" s="1"/>
  <c r="AO106" i="2"/>
  <c r="AK106" i="2"/>
  <c r="AG106" i="2"/>
  <c r="AC106" i="2"/>
  <c r="Y106" i="2"/>
  <c r="U106" i="2"/>
  <c r="Q106" i="2"/>
  <c r="EO105" i="2"/>
  <c r="EI105" i="2"/>
  <c r="CO105" i="2"/>
  <c r="CN105" i="2"/>
  <c r="CM105" i="2"/>
  <c r="CH105" i="2"/>
  <c r="BY105" i="2"/>
  <c r="BU105" i="2"/>
  <c r="BQ105" i="2"/>
  <c r="BM105" i="2"/>
  <c r="BI105" i="2"/>
  <c r="BB105" i="2"/>
  <c r="AY105" i="2"/>
  <c r="AV105" i="2"/>
  <c r="AR105" i="2"/>
  <c r="AO105" i="2"/>
  <c r="AK105" i="2"/>
  <c r="AG105" i="2"/>
  <c r="AC105" i="2"/>
  <c r="Y105" i="2"/>
  <c r="U105" i="2"/>
  <c r="Q105" i="2"/>
  <c r="EO104" i="2"/>
  <c r="EM104" i="2"/>
  <c r="EI104" i="2"/>
  <c r="CH104" i="2"/>
  <c r="BY104" i="2"/>
  <c r="BU104" i="2"/>
  <c r="BQ104" i="2"/>
  <c r="BM104" i="2"/>
  <c r="BI104" i="2"/>
  <c r="BB104" i="2"/>
  <c r="AY104" i="2"/>
  <c r="AV104" i="2"/>
  <c r="AR104" i="2"/>
  <c r="AO104" i="2"/>
  <c r="AK104" i="2"/>
  <c r="EK104" i="2" s="1"/>
  <c r="EL104" i="2" s="1"/>
  <c r="AG104" i="2"/>
  <c r="AC104" i="2"/>
  <c r="Y104" i="2"/>
  <c r="U104" i="2"/>
  <c r="Q104" i="2"/>
  <c r="EO103" i="2"/>
  <c r="EI103" i="2"/>
  <c r="CQ103" i="2"/>
  <c r="CL103" i="2"/>
  <c r="CH103" i="2"/>
  <c r="CN103" i="2" s="1"/>
  <c r="BY103" i="2"/>
  <c r="BU103" i="2"/>
  <c r="BQ103" i="2"/>
  <c r="BM103" i="2"/>
  <c r="BI103" i="2"/>
  <c r="BB103" i="2"/>
  <c r="BC103" i="2" s="1"/>
  <c r="AY103" i="2"/>
  <c r="AV103" i="2"/>
  <c r="EK103" i="2" s="1"/>
  <c r="EL103" i="2" s="1"/>
  <c r="EM103" i="2" s="1"/>
  <c r="AR103" i="2"/>
  <c r="AO103" i="2"/>
  <c r="AK103" i="2"/>
  <c r="AG103" i="2"/>
  <c r="AC103" i="2"/>
  <c r="Y103" i="2"/>
  <c r="U103" i="2"/>
  <c r="Q103" i="2"/>
  <c r="CE103" i="2" s="1"/>
  <c r="EO102" i="2"/>
  <c r="EL102" i="2"/>
  <c r="EM102" i="2" s="1"/>
  <c r="EI102" i="2"/>
  <c r="CQ102" i="2"/>
  <c r="CP102" i="2"/>
  <c r="CN102" i="2"/>
  <c r="CM102" i="2"/>
  <c r="CL102" i="2"/>
  <c r="CH102" i="2"/>
  <c r="CO102" i="2" s="1"/>
  <c r="BY102" i="2"/>
  <c r="BU102" i="2"/>
  <c r="BQ102" i="2"/>
  <c r="BM102" i="2"/>
  <c r="BI102" i="2"/>
  <c r="BB102" i="2"/>
  <c r="AY102" i="2"/>
  <c r="AV102" i="2"/>
  <c r="AR102" i="2"/>
  <c r="AO102" i="2"/>
  <c r="AK102" i="2"/>
  <c r="EK102" i="2" s="1"/>
  <c r="AG102" i="2"/>
  <c r="AC102" i="2"/>
  <c r="Y102" i="2"/>
  <c r="U102" i="2"/>
  <c r="Q102" i="2"/>
  <c r="EO101" i="2"/>
  <c r="EI101" i="2"/>
  <c r="CQ101" i="2"/>
  <c r="CH101" i="2"/>
  <c r="BY101" i="2"/>
  <c r="BU101" i="2"/>
  <c r="BQ101" i="2"/>
  <c r="BM101" i="2"/>
  <c r="BI101" i="2"/>
  <c r="BB101" i="2"/>
  <c r="AY101" i="2"/>
  <c r="AV101" i="2"/>
  <c r="AR101" i="2"/>
  <c r="AO101" i="2"/>
  <c r="AK101" i="2"/>
  <c r="AG101" i="2"/>
  <c r="AC101" i="2"/>
  <c r="Y101" i="2"/>
  <c r="U101" i="2"/>
  <c r="Q101" i="2"/>
  <c r="EO100" i="2"/>
  <c r="EI100" i="2"/>
  <c r="CO100" i="2"/>
  <c r="CN100" i="2"/>
  <c r="CL100" i="2"/>
  <c r="CH100" i="2"/>
  <c r="BY100" i="2"/>
  <c r="BU100" i="2"/>
  <c r="BQ100" i="2"/>
  <c r="BM100" i="2"/>
  <c r="BI100" i="2"/>
  <c r="BB100" i="2"/>
  <c r="AY100" i="2"/>
  <c r="AV100" i="2"/>
  <c r="AR100" i="2"/>
  <c r="BC100" i="2" s="1"/>
  <c r="AO100" i="2"/>
  <c r="AK100" i="2"/>
  <c r="AG100" i="2"/>
  <c r="AC100" i="2"/>
  <c r="Y100" i="2"/>
  <c r="U100" i="2"/>
  <c r="Q100" i="2"/>
  <c r="EO99" i="2"/>
  <c r="EI99" i="2"/>
  <c r="CO99" i="2"/>
  <c r="CM99" i="2"/>
  <c r="CH99" i="2"/>
  <c r="CN99" i="2" s="1"/>
  <c r="BY99" i="2"/>
  <c r="BU99" i="2"/>
  <c r="BQ99" i="2"/>
  <c r="BM99" i="2"/>
  <c r="BI99" i="2"/>
  <c r="BB99" i="2"/>
  <c r="AY99" i="2"/>
  <c r="AV99" i="2"/>
  <c r="AR99" i="2"/>
  <c r="BC99" i="2" s="1"/>
  <c r="AO99" i="2"/>
  <c r="EK99" i="2" s="1"/>
  <c r="EL99" i="2" s="1"/>
  <c r="EM99" i="2" s="1"/>
  <c r="AK99" i="2"/>
  <c r="AG99" i="2"/>
  <c r="AC99" i="2"/>
  <c r="Y99" i="2"/>
  <c r="U99" i="2"/>
  <c r="Q99" i="2"/>
  <c r="EO98" i="2"/>
  <c r="EI98" i="2"/>
  <c r="CQ98" i="2"/>
  <c r="CP98" i="2"/>
  <c r="CN98" i="2"/>
  <c r="CM98" i="2"/>
  <c r="CL98" i="2"/>
  <c r="CH98" i="2"/>
  <c r="CO98" i="2" s="1"/>
  <c r="BY98" i="2"/>
  <c r="BU98" i="2"/>
  <c r="BQ98" i="2"/>
  <c r="BM98" i="2"/>
  <c r="BI98" i="2"/>
  <c r="BB98" i="2"/>
  <c r="AY98" i="2"/>
  <c r="AV98" i="2"/>
  <c r="AR98" i="2"/>
  <c r="EK98" i="2" s="1"/>
  <c r="EL98" i="2" s="1"/>
  <c r="EM98" i="2" s="1"/>
  <c r="AO98" i="2"/>
  <c r="AK98" i="2"/>
  <c r="AG98" i="2"/>
  <c r="AC98" i="2"/>
  <c r="Y98" i="2"/>
  <c r="U98" i="2"/>
  <c r="Q98" i="2"/>
  <c r="EO97" i="2"/>
  <c r="EI97" i="2"/>
  <c r="CO97" i="2"/>
  <c r="CN97" i="2"/>
  <c r="CM97" i="2"/>
  <c r="CH97" i="2"/>
  <c r="BY97" i="2"/>
  <c r="BU97" i="2"/>
  <c r="BQ97" i="2"/>
  <c r="BM97" i="2"/>
  <c r="BI97" i="2"/>
  <c r="BB97" i="2"/>
  <c r="AY97" i="2"/>
  <c r="AV97" i="2"/>
  <c r="AR97" i="2"/>
  <c r="AO97" i="2"/>
  <c r="AK97" i="2"/>
  <c r="AG97" i="2"/>
  <c r="AC97" i="2"/>
  <c r="Y97" i="2"/>
  <c r="U97" i="2"/>
  <c r="Q97" i="2"/>
  <c r="EO96" i="2"/>
  <c r="EM96" i="2"/>
  <c r="EI96" i="2"/>
  <c r="CH96" i="2"/>
  <c r="BY96" i="2"/>
  <c r="BU96" i="2"/>
  <c r="BQ96" i="2"/>
  <c r="BM96" i="2"/>
  <c r="BI96" i="2"/>
  <c r="BB96" i="2"/>
  <c r="AY96" i="2"/>
  <c r="AV96" i="2"/>
  <c r="AR96" i="2"/>
  <c r="AO96" i="2"/>
  <c r="AK96" i="2"/>
  <c r="EK96" i="2" s="1"/>
  <c r="EL96" i="2" s="1"/>
  <c r="AG96" i="2"/>
  <c r="AC96" i="2"/>
  <c r="Y96" i="2"/>
  <c r="U96" i="2"/>
  <c r="Q96" i="2"/>
  <c r="EO95" i="2"/>
  <c r="EI95" i="2"/>
  <c r="CQ95" i="2"/>
  <c r="CL95" i="2"/>
  <c r="CH95" i="2"/>
  <c r="CN95" i="2" s="1"/>
  <c r="BY95" i="2"/>
  <c r="BU95" i="2"/>
  <c r="BQ95" i="2"/>
  <c r="BM95" i="2"/>
  <c r="BI95" i="2"/>
  <c r="BB95" i="2"/>
  <c r="BC95" i="2" s="1"/>
  <c r="AY95" i="2"/>
  <c r="AV95" i="2"/>
  <c r="EK95" i="2" s="1"/>
  <c r="EL95" i="2" s="1"/>
  <c r="EM95" i="2" s="1"/>
  <c r="AR95" i="2"/>
  <c r="AO95" i="2"/>
  <c r="AK95" i="2"/>
  <c r="AG95" i="2"/>
  <c r="AC95" i="2"/>
  <c r="Y95" i="2"/>
  <c r="U95" i="2"/>
  <c r="Q95" i="2"/>
  <c r="CE95" i="2" s="1"/>
  <c r="EO94" i="2"/>
  <c r="EL94" i="2"/>
  <c r="EM94" i="2" s="1"/>
  <c r="EI94" i="2"/>
  <c r="CQ94" i="2"/>
  <c r="CP94" i="2"/>
  <c r="CN94" i="2"/>
  <c r="CM94" i="2"/>
  <c r="CL94" i="2"/>
  <c r="CH94" i="2"/>
  <c r="CO94" i="2" s="1"/>
  <c r="BY94" i="2"/>
  <c r="BU94" i="2"/>
  <c r="BQ94" i="2"/>
  <c r="BM94" i="2"/>
  <c r="BI94" i="2"/>
  <c r="BB94" i="2"/>
  <c r="AY94" i="2"/>
  <c r="AV94" i="2"/>
  <c r="AR94" i="2"/>
  <c r="AO94" i="2"/>
  <c r="AK94" i="2"/>
  <c r="EK94" i="2" s="1"/>
  <c r="AG94" i="2"/>
  <c r="AC94" i="2"/>
  <c r="Y94" i="2"/>
  <c r="U94" i="2"/>
  <c r="Q94" i="2"/>
  <c r="EO93" i="2"/>
  <c r="EI93" i="2"/>
  <c r="CH93" i="2"/>
  <c r="BY93" i="2"/>
  <c r="BU93" i="2"/>
  <c r="BQ93" i="2"/>
  <c r="BM93" i="2"/>
  <c r="BI93" i="2"/>
  <c r="BB93" i="2"/>
  <c r="AY93" i="2"/>
  <c r="AV93" i="2"/>
  <c r="AR93" i="2"/>
  <c r="AO93" i="2"/>
  <c r="AK93" i="2"/>
  <c r="AG93" i="2"/>
  <c r="AC93" i="2"/>
  <c r="Y93" i="2"/>
  <c r="U93" i="2"/>
  <c r="Q93" i="2"/>
  <c r="EO92" i="2"/>
  <c r="EI92" i="2"/>
  <c r="CO92" i="2"/>
  <c r="CN92" i="2"/>
  <c r="CL92" i="2"/>
  <c r="CH92" i="2"/>
  <c r="BY92" i="2"/>
  <c r="BU92" i="2"/>
  <c r="BQ92" i="2"/>
  <c r="BM92" i="2"/>
  <c r="BI92" i="2"/>
  <c r="BB92" i="2"/>
  <c r="AY92" i="2"/>
  <c r="AV92" i="2"/>
  <c r="AR92" i="2"/>
  <c r="BC92" i="2" s="1"/>
  <c r="AO92" i="2"/>
  <c r="EK92" i="2" s="1"/>
  <c r="EL92" i="2" s="1"/>
  <c r="EM92" i="2" s="1"/>
  <c r="AK92" i="2"/>
  <c r="AG92" i="2"/>
  <c r="AC92" i="2"/>
  <c r="CE92" i="2" s="1"/>
  <c r="Y92" i="2"/>
  <c r="U92" i="2"/>
  <c r="Q92" i="2"/>
  <c r="EO91" i="2"/>
  <c r="EI91" i="2"/>
  <c r="CO91" i="2"/>
  <c r="CM91" i="2"/>
  <c r="CH91" i="2"/>
  <c r="CN91" i="2" s="1"/>
  <c r="BY91" i="2"/>
  <c r="BU91" i="2"/>
  <c r="BQ91" i="2"/>
  <c r="BM91" i="2"/>
  <c r="BI91" i="2"/>
  <c r="BC91" i="2"/>
  <c r="BB91" i="2"/>
  <c r="AY91" i="2"/>
  <c r="AV91" i="2"/>
  <c r="AR91" i="2"/>
  <c r="AO91" i="2"/>
  <c r="AK91" i="2"/>
  <c r="AG91" i="2"/>
  <c r="AC91" i="2"/>
  <c r="Y91" i="2"/>
  <c r="U91" i="2"/>
  <c r="Q91" i="2"/>
  <c r="EO90" i="2"/>
  <c r="EM90" i="2"/>
  <c r="EI90" i="2"/>
  <c r="CQ90" i="2"/>
  <c r="CP90" i="2"/>
  <c r="CN90" i="2"/>
  <c r="CM90" i="2"/>
  <c r="CL90" i="2"/>
  <c r="CH90" i="2"/>
  <c r="CO90" i="2" s="1"/>
  <c r="BY90" i="2"/>
  <c r="BU90" i="2"/>
  <c r="BQ90" i="2"/>
  <c r="BM90" i="2"/>
  <c r="BI90" i="2"/>
  <c r="BB90" i="2"/>
  <c r="AY90" i="2"/>
  <c r="AV90" i="2"/>
  <c r="AR90" i="2"/>
  <c r="EK90" i="2" s="1"/>
  <c r="EL90" i="2" s="1"/>
  <c r="AO90" i="2"/>
  <c r="AK90" i="2"/>
  <c r="AG90" i="2"/>
  <c r="AC90" i="2"/>
  <c r="Y90" i="2"/>
  <c r="U90" i="2"/>
  <c r="Q90" i="2"/>
  <c r="EO89" i="2"/>
  <c r="EI89" i="2"/>
  <c r="CO89" i="2"/>
  <c r="CN89" i="2"/>
  <c r="CM89" i="2"/>
  <c r="CH89" i="2"/>
  <c r="BY89" i="2"/>
  <c r="BU89" i="2"/>
  <c r="BQ89" i="2"/>
  <c r="BM89" i="2"/>
  <c r="BI89" i="2"/>
  <c r="BB89" i="2"/>
  <c r="AY89" i="2"/>
  <c r="AV89" i="2"/>
  <c r="AR89" i="2"/>
  <c r="AO89" i="2"/>
  <c r="AK89" i="2"/>
  <c r="EK89" i="2" s="1"/>
  <c r="EL89" i="2" s="1"/>
  <c r="EM89" i="2" s="1"/>
  <c r="AG89" i="2"/>
  <c r="AC89" i="2"/>
  <c r="Y89" i="2"/>
  <c r="U89" i="2"/>
  <c r="Q89" i="2"/>
  <c r="EO88" i="2"/>
  <c r="EI88" i="2"/>
  <c r="CP88" i="2"/>
  <c r="CH88" i="2"/>
  <c r="BY88" i="2"/>
  <c r="BU88" i="2"/>
  <c r="BQ88" i="2"/>
  <c r="BM88" i="2"/>
  <c r="BI88" i="2"/>
  <c r="BB88" i="2"/>
  <c r="AY88" i="2"/>
  <c r="AV88" i="2"/>
  <c r="AR88" i="2"/>
  <c r="AO88" i="2"/>
  <c r="AK88" i="2"/>
  <c r="EK88" i="2" s="1"/>
  <c r="EL88" i="2" s="1"/>
  <c r="EM88" i="2" s="1"/>
  <c r="AG88" i="2"/>
  <c r="AC88" i="2"/>
  <c r="Y88" i="2"/>
  <c r="U88" i="2"/>
  <c r="Q88" i="2"/>
  <c r="EO87" i="2"/>
  <c r="EL87" i="2"/>
  <c r="EM87" i="2" s="1"/>
  <c r="EI87" i="2"/>
  <c r="CQ87" i="2"/>
  <c r="CP87" i="2"/>
  <c r="CH87" i="2"/>
  <c r="BY87" i="2"/>
  <c r="BU87" i="2"/>
  <c r="BQ87" i="2"/>
  <c r="BM87" i="2"/>
  <c r="BI87" i="2"/>
  <c r="BB87" i="2"/>
  <c r="BC87" i="2" s="1"/>
  <c r="AY87" i="2"/>
  <c r="AV87" i="2"/>
  <c r="AR87" i="2"/>
  <c r="AO87" i="2"/>
  <c r="EK87" i="2" s="1"/>
  <c r="AK87" i="2"/>
  <c r="AG87" i="2"/>
  <c r="AC87" i="2"/>
  <c r="Y87" i="2"/>
  <c r="CE87" i="2" s="1"/>
  <c r="U87" i="2"/>
  <c r="Q87" i="2"/>
  <c r="EO86" i="2"/>
  <c r="EI86" i="2"/>
  <c r="CQ86" i="2"/>
  <c r="CP86" i="2"/>
  <c r="CM86" i="2"/>
  <c r="CL86" i="2"/>
  <c r="CH86" i="2"/>
  <c r="CO86" i="2" s="1"/>
  <c r="BY86" i="2"/>
  <c r="BU86" i="2"/>
  <c r="BQ86" i="2"/>
  <c r="BM86" i="2"/>
  <c r="BI86" i="2"/>
  <c r="BB86" i="2"/>
  <c r="AY86" i="2"/>
  <c r="AV86" i="2"/>
  <c r="AR86" i="2"/>
  <c r="AO86" i="2"/>
  <c r="AK86" i="2"/>
  <c r="AG86" i="2"/>
  <c r="AC86" i="2"/>
  <c r="Y86" i="2"/>
  <c r="U86" i="2"/>
  <c r="Q86" i="2"/>
  <c r="EO85" i="2"/>
  <c r="EI85" i="2"/>
  <c r="CQ85" i="2"/>
  <c r="CP85" i="2"/>
  <c r="CN85" i="2"/>
  <c r="CM85" i="2"/>
  <c r="CL85" i="2"/>
  <c r="CH85" i="2"/>
  <c r="CO85" i="2" s="1"/>
  <c r="BY85" i="2"/>
  <c r="BU85" i="2"/>
  <c r="BQ85" i="2"/>
  <c r="BM85" i="2"/>
  <c r="BI85" i="2"/>
  <c r="BB85" i="2"/>
  <c r="AY85" i="2"/>
  <c r="AV85" i="2"/>
  <c r="AR85" i="2"/>
  <c r="AO85" i="2"/>
  <c r="AK85" i="2"/>
  <c r="EK85" i="2" s="1"/>
  <c r="EL85" i="2" s="1"/>
  <c r="EM85" i="2" s="1"/>
  <c r="AG85" i="2"/>
  <c r="AC85" i="2"/>
  <c r="Y85" i="2"/>
  <c r="U85" i="2"/>
  <c r="Q85" i="2"/>
  <c r="EO84" i="2"/>
  <c r="EI84" i="2"/>
  <c r="CH84" i="2"/>
  <c r="CQ84" i="2" s="1"/>
  <c r="BY84" i="2"/>
  <c r="BU84" i="2"/>
  <c r="BQ84" i="2"/>
  <c r="BM84" i="2"/>
  <c r="BI84" i="2"/>
  <c r="BB84" i="2"/>
  <c r="AY84" i="2"/>
  <c r="AV84" i="2"/>
  <c r="AR84" i="2"/>
  <c r="AO84" i="2"/>
  <c r="AK84" i="2"/>
  <c r="AG84" i="2"/>
  <c r="AC84" i="2"/>
  <c r="Y84" i="2"/>
  <c r="U84" i="2"/>
  <c r="Q84" i="2"/>
  <c r="EO83" i="2"/>
  <c r="EI83" i="2"/>
  <c r="CO83" i="2"/>
  <c r="CN83" i="2"/>
  <c r="CH83" i="2"/>
  <c r="BY83" i="2"/>
  <c r="BU83" i="2"/>
  <c r="BQ83" i="2"/>
  <c r="BM83" i="2"/>
  <c r="BI83" i="2"/>
  <c r="BB83" i="2"/>
  <c r="AY83" i="2"/>
  <c r="AV83" i="2"/>
  <c r="AR83" i="2"/>
  <c r="EK83" i="2" s="1"/>
  <c r="EL83" i="2" s="1"/>
  <c r="EM83" i="2" s="1"/>
  <c r="AO83" i="2"/>
  <c r="AK83" i="2"/>
  <c r="AG83" i="2"/>
  <c r="AC83" i="2"/>
  <c r="Y83" i="2"/>
  <c r="U83" i="2"/>
  <c r="Q83" i="2"/>
  <c r="EO82" i="2"/>
  <c r="EI82" i="2"/>
  <c r="CO82" i="2"/>
  <c r="CH82" i="2"/>
  <c r="CN82" i="2" s="1"/>
  <c r="BY82" i="2"/>
  <c r="BU82" i="2"/>
  <c r="BQ82" i="2"/>
  <c r="BM82" i="2"/>
  <c r="BI82" i="2"/>
  <c r="BB82" i="2"/>
  <c r="AY82" i="2"/>
  <c r="AV82" i="2"/>
  <c r="AR82" i="2"/>
  <c r="EK82" i="2" s="1"/>
  <c r="EL82" i="2" s="1"/>
  <c r="EM82" i="2" s="1"/>
  <c r="AO82" i="2"/>
  <c r="AK82" i="2"/>
  <c r="AG82" i="2"/>
  <c r="AC82" i="2"/>
  <c r="Y82" i="2"/>
  <c r="U82" i="2"/>
  <c r="Q82" i="2"/>
  <c r="EO81" i="2"/>
  <c r="EI81" i="2"/>
  <c r="CQ81" i="2"/>
  <c r="CP81" i="2"/>
  <c r="CN81" i="2"/>
  <c r="CM81" i="2"/>
  <c r="CL81" i="2"/>
  <c r="CH81" i="2"/>
  <c r="CO81" i="2" s="1"/>
  <c r="BY81" i="2"/>
  <c r="BU81" i="2"/>
  <c r="BQ81" i="2"/>
  <c r="BM81" i="2"/>
  <c r="BI81" i="2"/>
  <c r="BB81" i="2"/>
  <c r="AY81" i="2"/>
  <c r="AV81" i="2"/>
  <c r="AR81" i="2"/>
  <c r="EK81" i="2" s="1"/>
  <c r="EL81" i="2" s="1"/>
  <c r="EM81" i="2" s="1"/>
  <c r="AO81" i="2"/>
  <c r="AK81" i="2"/>
  <c r="AG81" i="2"/>
  <c r="AC81" i="2"/>
  <c r="Y81" i="2"/>
  <c r="U81" i="2"/>
  <c r="Q81" i="2"/>
  <c r="EO80" i="2"/>
  <c r="EI80" i="2"/>
  <c r="CN80" i="2"/>
  <c r="CH80" i="2"/>
  <c r="CP80" i="2" s="1"/>
  <c r="BY80" i="2"/>
  <c r="BU80" i="2"/>
  <c r="BQ80" i="2"/>
  <c r="BM80" i="2"/>
  <c r="BI80" i="2"/>
  <c r="BB80" i="2"/>
  <c r="AY80" i="2"/>
  <c r="AV80" i="2"/>
  <c r="AR80" i="2"/>
  <c r="AO80" i="2"/>
  <c r="AK80" i="2"/>
  <c r="EK80" i="2" s="1"/>
  <c r="EL80" i="2" s="1"/>
  <c r="EM80" i="2" s="1"/>
  <c r="AG80" i="2"/>
  <c r="AC80" i="2"/>
  <c r="Y80" i="2"/>
  <c r="U80" i="2"/>
  <c r="Q80" i="2"/>
  <c r="EO79" i="2"/>
  <c r="EI79" i="2"/>
  <c r="CH79" i="2"/>
  <c r="BY79" i="2"/>
  <c r="BU79" i="2"/>
  <c r="BQ79" i="2"/>
  <c r="BM79" i="2"/>
  <c r="BI79" i="2"/>
  <c r="BB79" i="2"/>
  <c r="BC79" i="2" s="1"/>
  <c r="AY79" i="2"/>
  <c r="AV79" i="2"/>
  <c r="AR79" i="2"/>
  <c r="AO79" i="2"/>
  <c r="EK79" i="2" s="1"/>
  <c r="EL79" i="2" s="1"/>
  <c r="EM79" i="2" s="1"/>
  <c r="AK79" i="2"/>
  <c r="AG79" i="2"/>
  <c r="AC79" i="2"/>
  <c r="Y79" i="2"/>
  <c r="U79" i="2"/>
  <c r="Q79" i="2"/>
  <c r="EO78" i="2"/>
  <c r="EK78" i="2"/>
  <c r="EL78" i="2" s="1"/>
  <c r="EM78" i="2" s="1"/>
  <c r="EI78" i="2"/>
  <c r="CQ78" i="2"/>
  <c r="CP78" i="2"/>
  <c r="CN78" i="2"/>
  <c r="CM78" i="2"/>
  <c r="CL78" i="2"/>
  <c r="CH78" i="2"/>
  <c r="CO78" i="2" s="1"/>
  <c r="BY78" i="2"/>
  <c r="BU78" i="2"/>
  <c r="BQ78" i="2"/>
  <c r="BM78" i="2"/>
  <c r="BI78" i="2"/>
  <c r="BB78" i="2"/>
  <c r="AY78" i="2"/>
  <c r="AV78" i="2"/>
  <c r="BC78" i="2" s="1"/>
  <c r="AR78" i="2"/>
  <c r="AO78" i="2"/>
  <c r="AK78" i="2"/>
  <c r="AG78" i="2"/>
  <c r="AC78" i="2"/>
  <c r="Y78" i="2"/>
  <c r="U78" i="2"/>
  <c r="Q78" i="2"/>
  <c r="EO77" i="2"/>
  <c r="EI77" i="2"/>
  <c r="CQ77" i="2"/>
  <c r="CN77" i="2"/>
  <c r="CM77" i="2"/>
  <c r="CH77" i="2"/>
  <c r="CP77" i="2" s="1"/>
  <c r="BY77" i="2"/>
  <c r="BU77" i="2"/>
  <c r="BQ77" i="2"/>
  <c r="BM77" i="2"/>
  <c r="BI77" i="2"/>
  <c r="BB77" i="2"/>
  <c r="AY77" i="2"/>
  <c r="AV77" i="2"/>
  <c r="AR77" i="2"/>
  <c r="AO77" i="2"/>
  <c r="AK77" i="2"/>
  <c r="AG77" i="2"/>
  <c r="AC77" i="2"/>
  <c r="Y77" i="2"/>
  <c r="U77" i="2"/>
  <c r="Q77" i="2"/>
  <c r="EO76" i="2"/>
  <c r="EM76" i="2"/>
  <c r="EI76" i="2"/>
  <c r="CO76" i="2"/>
  <c r="CN76" i="2"/>
  <c r="CH76" i="2"/>
  <c r="BY76" i="2"/>
  <c r="BU76" i="2"/>
  <c r="BQ76" i="2"/>
  <c r="BM76" i="2"/>
  <c r="BI76" i="2"/>
  <c r="BB76" i="2"/>
  <c r="AY76" i="2"/>
  <c r="AV76" i="2"/>
  <c r="AR76" i="2"/>
  <c r="AO76" i="2"/>
  <c r="AK76" i="2"/>
  <c r="EK76" i="2" s="1"/>
  <c r="EL76" i="2" s="1"/>
  <c r="AG76" i="2"/>
  <c r="AC76" i="2"/>
  <c r="Y76" i="2"/>
  <c r="U76" i="2"/>
  <c r="Q76" i="2"/>
  <c r="EO75" i="2"/>
  <c r="EI75" i="2"/>
  <c r="CP75" i="2"/>
  <c r="CH75" i="2"/>
  <c r="BY75" i="2"/>
  <c r="BU75" i="2"/>
  <c r="BQ75" i="2"/>
  <c r="BM75" i="2"/>
  <c r="BI75" i="2"/>
  <c r="BB75" i="2"/>
  <c r="BC75" i="2" s="1"/>
  <c r="AY75" i="2"/>
  <c r="AV75" i="2"/>
  <c r="AR75" i="2"/>
  <c r="AO75" i="2"/>
  <c r="EK75" i="2" s="1"/>
  <c r="EL75" i="2" s="1"/>
  <c r="EM75" i="2" s="1"/>
  <c r="AK75" i="2"/>
  <c r="AG75" i="2"/>
  <c r="AC75" i="2"/>
  <c r="Y75" i="2"/>
  <c r="U75" i="2"/>
  <c r="Q75" i="2"/>
  <c r="EO74" i="2"/>
  <c r="EK74" i="2"/>
  <c r="EL74" i="2" s="1"/>
  <c r="EM74" i="2" s="1"/>
  <c r="EI74" i="2"/>
  <c r="CQ74" i="2"/>
  <c r="CP74" i="2"/>
  <c r="CN74" i="2"/>
  <c r="CM74" i="2"/>
  <c r="CL74" i="2"/>
  <c r="CH74" i="2"/>
  <c r="CO74" i="2" s="1"/>
  <c r="BY74" i="2"/>
  <c r="BU74" i="2"/>
  <c r="BQ74" i="2"/>
  <c r="BM74" i="2"/>
  <c r="BI74" i="2"/>
  <c r="BB74" i="2"/>
  <c r="AY74" i="2"/>
  <c r="AV74" i="2"/>
  <c r="AR74" i="2"/>
  <c r="BC74" i="2" s="1"/>
  <c r="AO74" i="2"/>
  <c r="AK74" i="2"/>
  <c r="AG74" i="2"/>
  <c r="AC74" i="2"/>
  <c r="CE74" i="2" s="1"/>
  <c r="Y74" i="2"/>
  <c r="U74" i="2"/>
  <c r="Q74" i="2"/>
  <c r="EO73" i="2"/>
  <c r="EI73" i="2"/>
  <c r="CQ73" i="2"/>
  <c r="CN73" i="2"/>
  <c r="CM73" i="2"/>
  <c r="CH73" i="2"/>
  <c r="CP73" i="2" s="1"/>
  <c r="BY73" i="2"/>
  <c r="BU73" i="2"/>
  <c r="BQ73" i="2"/>
  <c r="BM73" i="2"/>
  <c r="BI73" i="2"/>
  <c r="BB73" i="2"/>
  <c r="AY73" i="2"/>
  <c r="AV73" i="2"/>
  <c r="AR73" i="2"/>
  <c r="AO73" i="2"/>
  <c r="AK73" i="2"/>
  <c r="AG73" i="2"/>
  <c r="AC73" i="2"/>
  <c r="Y73" i="2"/>
  <c r="U73" i="2"/>
  <c r="Q73" i="2"/>
  <c r="EO72" i="2"/>
  <c r="EI72" i="2"/>
  <c r="CO72" i="2"/>
  <c r="CN72" i="2"/>
  <c r="CH72" i="2"/>
  <c r="BY72" i="2"/>
  <c r="BU72" i="2"/>
  <c r="BQ72" i="2"/>
  <c r="BM72" i="2"/>
  <c r="BI72" i="2"/>
  <c r="BB72" i="2"/>
  <c r="AY72" i="2"/>
  <c r="AV72" i="2"/>
  <c r="AR72" i="2"/>
  <c r="AO72" i="2"/>
  <c r="AK72" i="2"/>
  <c r="EK72" i="2" s="1"/>
  <c r="EL72" i="2" s="1"/>
  <c r="EM72" i="2" s="1"/>
  <c r="AG72" i="2"/>
  <c r="AC72" i="2"/>
  <c r="Y72" i="2"/>
  <c r="U72" i="2"/>
  <c r="Q72" i="2"/>
  <c r="EO71" i="2"/>
  <c r="EI71" i="2"/>
  <c r="CH71" i="2"/>
  <c r="CL71" i="2" s="1"/>
  <c r="BY71" i="2"/>
  <c r="BU71" i="2"/>
  <c r="BQ71" i="2"/>
  <c r="BM71" i="2"/>
  <c r="BI71" i="2"/>
  <c r="BB71" i="2"/>
  <c r="AY71" i="2"/>
  <c r="AV71" i="2"/>
  <c r="AR71" i="2"/>
  <c r="BC71" i="2" s="1"/>
  <c r="AO71" i="2"/>
  <c r="EK71" i="2" s="1"/>
  <c r="EL71" i="2" s="1"/>
  <c r="EM71" i="2" s="1"/>
  <c r="AK71" i="2"/>
  <c r="AG71" i="2"/>
  <c r="AC71" i="2"/>
  <c r="Y71" i="2"/>
  <c r="CE71" i="2" s="1"/>
  <c r="U71" i="2"/>
  <c r="Q71" i="2"/>
  <c r="EO70" i="2"/>
  <c r="EI70" i="2"/>
  <c r="CQ70" i="2"/>
  <c r="CP70" i="2"/>
  <c r="CN70" i="2"/>
  <c r="CM70" i="2"/>
  <c r="CL70" i="2"/>
  <c r="CH70" i="2"/>
  <c r="CO70" i="2" s="1"/>
  <c r="BY70" i="2"/>
  <c r="BU70" i="2"/>
  <c r="BQ70" i="2"/>
  <c r="BM70" i="2"/>
  <c r="BI70" i="2"/>
  <c r="BB70" i="2"/>
  <c r="AY70" i="2"/>
  <c r="AV70" i="2"/>
  <c r="AR70" i="2"/>
  <c r="EK70" i="2" s="1"/>
  <c r="EL70" i="2" s="1"/>
  <c r="EM70" i="2" s="1"/>
  <c r="AO70" i="2"/>
  <c r="AK70" i="2"/>
  <c r="AG70" i="2"/>
  <c r="AC70" i="2"/>
  <c r="Y70" i="2"/>
  <c r="U70" i="2"/>
  <c r="Q70" i="2"/>
  <c r="EO69" i="2"/>
  <c r="EI69" i="2"/>
  <c r="CO69" i="2"/>
  <c r="CN69" i="2"/>
  <c r="CM69" i="2"/>
  <c r="CH69" i="2"/>
  <c r="BY69" i="2"/>
  <c r="BU69" i="2"/>
  <c r="BQ69" i="2"/>
  <c r="BM69" i="2"/>
  <c r="BI69" i="2"/>
  <c r="BB69" i="2"/>
  <c r="AY69" i="2"/>
  <c r="AV69" i="2"/>
  <c r="AR69" i="2"/>
  <c r="AO69" i="2"/>
  <c r="AK69" i="2"/>
  <c r="AG69" i="2"/>
  <c r="AC69" i="2"/>
  <c r="Y69" i="2"/>
  <c r="U69" i="2"/>
  <c r="Q69" i="2"/>
  <c r="EO68" i="2"/>
  <c r="EI68" i="2"/>
  <c r="CH68" i="2"/>
  <c r="CL68" i="2" s="1"/>
  <c r="BY68" i="2"/>
  <c r="BU68" i="2"/>
  <c r="BQ68" i="2"/>
  <c r="BM68" i="2"/>
  <c r="BI68" i="2"/>
  <c r="BB68" i="2"/>
  <c r="BC68" i="2" s="1"/>
  <c r="AY68" i="2"/>
  <c r="AV68" i="2"/>
  <c r="AR68" i="2"/>
  <c r="AO68" i="2"/>
  <c r="AK68" i="2"/>
  <c r="EK68" i="2" s="1"/>
  <c r="EL68" i="2" s="1"/>
  <c r="EM68" i="2" s="1"/>
  <c r="AG68" i="2"/>
  <c r="AC68" i="2"/>
  <c r="Y68" i="2"/>
  <c r="U68" i="2"/>
  <c r="CE68" i="2" s="1"/>
  <c r="Q68" i="2"/>
  <c r="EO67" i="2"/>
  <c r="EI67" i="2"/>
  <c r="CQ67" i="2"/>
  <c r="CM67" i="2"/>
  <c r="CL67" i="2"/>
  <c r="CH67" i="2"/>
  <c r="CN67" i="2" s="1"/>
  <c r="BY67" i="2"/>
  <c r="BU67" i="2"/>
  <c r="BQ67" i="2"/>
  <c r="BM67" i="2"/>
  <c r="BI67" i="2"/>
  <c r="BB67" i="2"/>
  <c r="BC67" i="2" s="1"/>
  <c r="AY67" i="2"/>
  <c r="AV67" i="2"/>
  <c r="AR67" i="2"/>
  <c r="AO67" i="2"/>
  <c r="EK67" i="2" s="1"/>
  <c r="EL67" i="2" s="1"/>
  <c r="EM67" i="2" s="1"/>
  <c r="AK67" i="2"/>
  <c r="AG67" i="2"/>
  <c r="AC67" i="2"/>
  <c r="Y67" i="2"/>
  <c r="CE67" i="2" s="1"/>
  <c r="U67" i="2"/>
  <c r="Q67" i="2"/>
  <c r="EO66" i="2"/>
  <c r="EI66" i="2"/>
  <c r="CQ66" i="2"/>
  <c r="CP66" i="2"/>
  <c r="CN66" i="2"/>
  <c r="CM66" i="2"/>
  <c r="CL66" i="2"/>
  <c r="CH66" i="2"/>
  <c r="CO66" i="2" s="1"/>
  <c r="BY66" i="2"/>
  <c r="BU66" i="2"/>
  <c r="BQ66" i="2"/>
  <c r="BM66" i="2"/>
  <c r="BI66" i="2"/>
  <c r="BB66" i="2"/>
  <c r="AY66" i="2"/>
  <c r="BC66" i="2" s="1"/>
  <c r="AV66" i="2"/>
  <c r="AR66" i="2"/>
  <c r="AO66" i="2"/>
  <c r="AK66" i="2"/>
  <c r="EK66" i="2" s="1"/>
  <c r="EL66" i="2" s="1"/>
  <c r="EM66" i="2" s="1"/>
  <c r="AG66" i="2"/>
  <c r="AC66" i="2"/>
  <c r="Y66" i="2"/>
  <c r="U66" i="2"/>
  <c r="CE66" i="2" s="1"/>
  <c r="Q66" i="2"/>
  <c r="EO65" i="2"/>
  <c r="EI65" i="2"/>
  <c r="CH65" i="2"/>
  <c r="BY65" i="2"/>
  <c r="BU65" i="2"/>
  <c r="BQ65" i="2"/>
  <c r="BM65" i="2"/>
  <c r="BI65" i="2"/>
  <c r="BB65" i="2"/>
  <c r="AY65" i="2"/>
  <c r="AV65" i="2"/>
  <c r="AR65" i="2"/>
  <c r="AO65" i="2"/>
  <c r="AK65" i="2"/>
  <c r="AG65" i="2"/>
  <c r="AC65" i="2"/>
  <c r="Y65" i="2"/>
  <c r="U65" i="2"/>
  <c r="Q65" i="2"/>
  <c r="EO64" i="2"/>
  <c r="EI64" i="2"/>
  <c r="CO64" i="2"/>
  <c r="CN64" i="2"/>
  <c r="CL64" i="2"/>
  <c r="CH64" i="2"/>
  <c r="BY64" i="2"/>
  <c r="BU64" i="2"/>
  <c r="BQ64" i="2"/>
  <c r="BM64" i="2"/>
  <c r="BI64" i="2"/>
  <c r="BB64" i="2"/>
  <c r="AY64" i="2"/>
  <c r="AV64" i="2"/>
  <c r="AR64" i="2"/>
  <c r="BC64" i="2" s="1"/>
  <c r="AO64" i="2"/>
  <c r="AK64" i="2"/>
  <c r="AG64" i="2"/>
  <c r="AC64" i="2"/>
  <c r="Y64" i="2"/>
  <c r="U64" i="2"/>
  <c r="Q64" i="2"/>
  <c r="EO63" i="2"/>
  <c r="EI63" i="2"/>
  <c r="CO63" i="2"/>
  <c r="CH63" i="2"/>
  <c r="CN63" i="2" s="1"/>
  <c r="BY63" i="2"/>
  <c r="BU63" i="2"/>
  <c r="BQ63" i="2"/>
  <c r="BM63" i="2"/>
  <c r="BI63" i="2"/>
  <c r="BB63" i="2"/>
  <c r="AY63" i="2"/>
  <c r="AV63" i="2"/>
  <c r="AR63" i="2"/>
  <c r="BC63" i="2" s="1"/>
  <c r="AO63" i="2"/>
  <c r="AK63" i="2"/>
  <c r="AG63" i="2"/>
  <c r="AC63" i="2"/>
  <c r="Y63" i="2"/>
  <c r="U63" i="2"/>
  <c r="Q63" i="2"/>
  <c r="CE63" i="2" s="1"/>
  <c r="EO62" i="2"/>
  <c r="EI62" i="2"/>
  <c r="CQ62" i="2"/>
  <c r="CP62" i="2"/>
  <c r="CN62" i="2"/>
  <c r="CM62" i="2"/>
  <c r="CL62" i="2"/>
  <c r="CH62" i="2"/>
  <c r="CO62" i="2" s="1"/>
  <c r="BY62" i="2"/>
  <c r="BU62" i="2"/>
  <c r="BQ62" i="2"/>
  <c r="BM62" i="2"/>
  <c r="BI62" i="2"/>
  <c r="BB62" i="2"/>
  <c r="AY62" i="2"/>
  <c r="AV62" i="2"/>
  <c r="AR62" i="2"/>
  <c r="BC62" i="2" s="1"/>
  <c r="AO62" i="2"/>
  <c r="AK62" i="2"/>
  <c r="AG62" i="2"/>
  <c r="AC62" i="2"/>
  <c r="Y62" i="2"/>
  <c r="U62" i="2"/>
  <c r="Q62" i="2"/>
  <c r="EO61" i="2"/>
  <c r="EI61" i="2"/>
  <c r="CN61" i="2"/>
  <c r="CH61" i="2"/>
  <c r="CP61" i="2" s="1"/>
  <c r="BY61" i="2"/>
  <c r="BU61" i="2"/>
  <c r="BQ61" i="2"/>
  <c r="BM61" i="2"/>
  <c r="BI61" i="2"/>
  <c r="BB61" i="2"/>
  <c r="BC61" i="2" s="1"/>
  <c r="AY61" i="2"/>
  <c r="AV61" i="2"/>
  <c r="AR61" i="2"/>
  <c r="AO61" i="2"/>
  <c r="AK61" i="2"/>
  <c r="EK61" i="2" s="1"/>
  <c r="EL61" i="2" s="1"/>
  <c r="EM61" i="2" s="1"/>
  <c r="AG61" i="2"/>
  <c r="AC61" i="2"/>
  <c r="Y61" i="2"/>
  <c r="U61" i="2"/>
  <c r="Q61" i="2"/>
  <c r="CE61" i="2" s="1"/>
  <c r="EO60" i="2"/>
  <c r="EI60" i="2"/>
  <c r="CH60" i="2"/>
  <c r="CN60" i="2" s="1"/>
  <c r="BY60" i="2"/>
  <c r="BU60" i="2"/>
  <c r="BQ60" i="2"/>
  <c r="BM60" i="2"/>
  <c r="BI60" i="2"/>
  <c r="BB60" i="2"/>
  <c r="BC60" i="2" s="1"/>
  <c r="AY60" i="2"/>
  <c r="AV60" i="2"/>
  <c r="AR60" i="2"/>
  <c r="AO60" i="2"/>
  <c r="EK60" i="2" s="1"/>
  <c r="EL60" i="2" s="1"/>
  <c r="EM60" i="2" s="1"/>
  <c r="AK60" i="2"/>
  <c r="AG60" i="2"/>
  <c r="AC60" i="2"/>
  <c r="Y60" i="2"/>
  <c r="CE60" i="2" s="1"/>
  <c r="U60" i="2"/>
  <c r="Q60" i="2"/>
  <c r="EO59" i="2"/>
  <c r="EI59" i="2"/>
  <c r="CQ59" i="2"/>
  <c r="CP59" i="2"/>
  <c r="CM59" i="2"/>
  <c r="CL59" i="2"/>
  <c r="CH59" i="2"/>
  <c r="CO59" i="2" s="1"/>
  <c r="BY59" i="2"/>
  <c r="BU59" i="2"/>
  <c r="BQ59" i="2"/>
  <c r="BM59" i="2"/>
  <c r="BI59" i="2"/>
  <c r="BB59" i="2"/>
  <c r="AY59" i="2"/>
  <c r="AV59" i="2"/>
  <c r="AR59" i="2"/>
  <c r="BC59" i="2" s="1"/>
  <c r="AO59" i="2"/>
  <c r="AK59" i="2"/>
  <c r="AG59" i="2"/>
  <c r="AC59" i="2"/>
  <c r="Y59" i="2"/>
  <c r="U59" i="2"/>
  <c r="Q59" i="2"/>
  <c r="EO58" i="2"/>
  <c r="EI58" i="2"/>
  <c r="CQ58" i="2"/>
  <c r="CP58" i="2"/>
  <c r="CN58" i="2"/>
  <c r="CM58" i="2"/>
  <c r="CL58" i="2"/>
  <c r="CH58" i="2"/>
  <c r="CO58" i="2" s="1"/>
  <c r="BY58" i="2"/>
  <c r="BU58" i="2"/>
  <c r="BQ58" i="2"/>
  <c r="BM58" i="2"/>
  <c r="BI58" i="2"/>
  <c r="BB58" i="2"/>
  <c r="AY58" i="2"/>
  <c r="BC58" i="2" s="1"/>
  <c r="AV58" i="2"/>
  <c r="AR58" i="2"/>
  <c r="AO58" i="2"/>
  <c r="AK58" i="2"/>
  <c r="EK58" i="2" s="1"/>
  <c r="EL58" i="2" s="1"/>
  <c r="EM58" i="2" s="1"/>
  <c r="AG58" i="2"/>
  <c r="AC58" i="2"/>
  <c r="Y58" i="2"/>
  <c r="U58" i="2"/>
  <c r="Q58" i="2"/>
  <c r="EO57" i="2"/>
  <c r="EI57" i="2"/>
  <c r="CN57" i="2"/>
  <c r="CH57" i="2"/>
  <c r="CQ57" i="2" s="1"/>
  <c r="BY57" i="2"/>
  <c r="BU57" i="2"/>
  <c r="BQ57" i="2"/>
  <c r="BM57" i="2"/>
  <c r="BI57" i="2"/>
  <c r="BB57" i="2"/>
  <c r="BC57" i="2" s="1"/>
  <c r="AY57" i="2"/>
  <c r="AV57" i="2"/>
  <c r="AR57" i="2"/>
  <c r="AO57" i="2"/>
  <c r="AK57" i="2"/>
  <c r="EK57" i="2" s="1"/>
  <c r="EL57" i="2" s="1"/>
  <c r="EM57" i="2" s="1"/>
  <c r="AG57" i="2"/>
  <c r="AC57" i="2"/>
  <c r="Y57" i="2"/>
  <c r="U57" i="2"/>
  <c r="Q57" i="2"/>
  <c r="EO56" i="2"/>
  <c r="EI56" i="2"/>
  <c r="CO56" i="2"/>
  <c r="CH56" i="2"/>
  <c r="BY56" i="2"/>
  <c r="BU56" i="2"/>
  <c r="BQ56" i="2"/>
  <c r="BM56" i="2"/>
  <c r="BI56" i="2"/>
  <c r="BB56" i="2"/>
  <c r="AY56" i="2"/>
  <c r="AV56" i="2"/>
  <c r="AR56" i="2"/>
  <c r="AO56" i="2"/>
  <c r="EK56" i="2" s="1"/>
  <c r="EL56" i="2" s="1"/>
  <c r="EM56" i="2" s="1"/>
  <c r="AK56" i="2"/>
  <c r="AG56" i="2"/>
  <c r="AC56" i="2"/>
  <c r="Y56" i="2"/>
  <c r="U56" i="2"/>
  <c r="Q56" i="2"/>
  <c r="EO55" i="2"/>
  <c r="EI55" i="2"/>
  <c r="CQ55" i="2"/>
  <c r="CP55" i="2"/>
  <c r="CM55" i="2"/>
  <c r="CL55" i="2"/>
  <c r="CH55" i="2"/>
  <c r="CO55" i="2" s="1"/>
  <c r="BY55" i="2"/>
  <c r="BU55" i="2"/>
  <c r="BQ55" i="2"/>
  <c r="BM55" i="2"/>
  <c r="BI55" i="2"/>
  <c r="BB55" i="2"/>
  <c r="AY55" i="2"/>
  <c r="AV55" i="2"/>
  <c r="AR55" i="2"/>
  <c r="EK55" i="2" s="1"/>
  <c r="EL55" i="2" s="1"/>
  <c r="EM55" i="2" s="1"/>
  <c r="AO55" i="2"/>
  <c r="AK55" i="2"/>
  <c r="AG55" i="2"/>
  <c r="AC55" i="2"/>
  <c r="Y55" i="2"/>
  <c r="U55" i="2"/>
  <c r="Q55" i="2"/>
  <c r="EO54" i="2"/>
  <c r="EI54" i="2"/>
  <c r="CQ54" i="2"/>
  <c r="CP54" i="2"/>
  <c r="CN54" i="2"/>
  <c r="CM54" i="2"/>
  <c r="CL54" i="2"/>
  <c r="CH54" i="2"/>
  <c r="CO54" i="2" s="1"/>
  <c r="BY54" i="2"/>
  <c r="BU54" i="2"/>
  <c r="BQ54" i="2"/>
  <c r="BM54" i="2"/>
  <c r="BI54" i="2"/>
  <c r="BB54" i="2"/>
  <c r="AY54" i="2"/>
  <c r="BC54" i="2" s="1"/>
  <c r="AV54" i="2"/>
  <c r="AR54" i="2"/>
  <c r="AO54" i="2"/>
  <c r="AK54" i="2"/>
  <c r="EK54" i="2" s="1"/>
  <c r="EL54" i="2" s="1"/>
  <c r="EM54" i="2" s="1"/>
  <c r="AG54" i="2"/>
  <c r="AC54" i="2"/>
  <c r="Y54" i="2"/>
  <c r="U54" i="2"/>
  <c r="Q54" i="2"/>
  <c r="EO53" i="2"/>
  <c r="EI53" i="2"/>
  <c r="CN53" i="2"/>
  <c r="CH53" i="2"/>
  <c r="CQ53" i="2" s="1"/>
  <c r="BY53" i="2"/>
  <c r="BU53" i="2"/>
  <c r="BQ53" i="2"/>
  <c r="BM53" i="2"/>
  <c r="BI53" i="2"/>
  <c r="BB53" i="2"/>
  <c r="AY53" i="2"/>
  <c r="AV53" i="2"/>
  <c r="AR53" i="2"/>
  <c r="AO53" i="2"/>
  <c r="AK53" i="2"/>
  <c r="EK53" i="2" s="1"/>
  <c r="EL53" i="2" s="1"/>
  <c r="EM53" i="2" s="1"/>
  <c r="AG53" i="2"/>
  <c r="AC53" i="2"/>
  <c r="Y53" i="2"/>
  <c r="U53" i="2"/>
  <c r="Q53" i="2"/>
  <c r="EO52" i="2"/>
  <c r="EI52" i="2"/>
  <c r="CH52" i="2"/>
  <c r="BY52" i="2"/>
  <c r="BU52" i="2"/>
  <c r="BQ52" i="2"/>
  <c r="BM52" i="2"/>
  <c r="BI52" i="2"/>
  <c r="BB52" i="2"/>
  <c r="AY52" i="2"/>
  <c r="AV52" i="2"/>
  <c r="AR52" i="2"/>
  <c r="AO52" i="2"/>
  <c r="EK52" i="2" s="1"/>
  <c r="EL52" i="2" s="1"/>
  <c r="EM52" i="2" s="1"/>
  <c r="AK52" i="2"/>
  <c r="AG52" i="2"/>
  <c r="AC52" i="2"/>
  <c r="Y52" i="2"/>
  <c r="U52" i="2"/>
  <c r="Q52" i="2"/>
  <c r="EO51" i="2"/>
  <c r="EK51" i="2"/>
  <c r="EL51" i="2" s="1"/>
  <c r="EM51" i="2" s="1"/>
  <c r="EI51" i="2"/>
  <c r="CQ51" i="2"/>
  <c r="CP51" i="2"/>
  <c r="CM51" i="2"/>
  <c r="CL51" i="2"/>
  <c r="CH51" i="2"/>
  <c r="CO51" i="2" s="1"/>
  <c r="BY51" i="2"/>
  <c r="BU51" i="2"/>
  <c r="BQ51" i="2"/>
  <c r="BM51" i="2"/>
  <c r="BI51" i="2"/>
  <c r="BB51" i="2"/>
  <c r="AY51" i="2"/>
  <c r="AV51" i="2"/>
  <c r="AR51" i="2"/>
  <c r="BC51" i="2" s="1"/>
  <c r="AO51" i="2"/>
  <c r="AK51" i="2"/>
  <c r="AG51" i="2"/>
  <c r="AC51" i="2"/>
  <c r="Y51" i="2"/>
  <c r="U51" i="2"/>
  <c r="Q51" i="2"/>
  <c r="EO50" i="2"/>
  <c r="EI50" i="2"/>
  <c r="CQ50" i="2"/>
  <c r="CP50" i="2"/>
  <c r="CN50" i="2"/>
  <c r="CM50" i="2"/>
  <c r="CL50" i="2"/>
  <c r="CH50" i="2"/>
  <c r="CO50" i="2" s="1"/>
  <c r="BY50" i="2"/>
  <c r="BU50" i="2"/>
  <c r="BQ50" i="2"/>
  <c r="BM50" i="2"/>
  <c r="BI50" i="2"/>
  <c r="BB50" i="2"/>
  <c r="AY50" i="2"/>
  <c r="AV50" i="2"/>
  <c r="AR50" i="2"/>
  <c r="AO50" i="2"/>
  <c r="AK50" i="2"/>
  <c r="AG50" i="2"/>
  <c r="AC50" i="2"/>
  <c r="Y50" i="2"/>
  <c r="U50" i="2"/>
  <c r="Q50" i="2"/>
  <c r="EO49" i="2"/>
  <c r="EI49" i="2"/>
  <c r="CN49" i="2"/>
  <c r="CH49" i="2"/>
  <c r="CQ49" i="2" s="1"/>
  <c r="BY49" i="2"/>
  <c r="BU49" i="2"/>
  <c r="BQ49" i="2"/>
  <c r="BM49" i="2"/>
  <c r="BI49" i="2"/>
  <c r="BB49" i="2"/>
  <c r="BC49" i="2" s="1"/>
  <c r="AY49" i="2"/>
  <c r="AV49" i="2"/>
  <c r="AR49" i="2"/>
  <c r="AO49" i="2"/>
  <c r="AK49" i="2"/>
  <c r="EK49" i="2" s="1"/>
  <c r="EL49" i="2" s="1"/>
  <c r="EM49" i="2" s="1"/>
  <c r="AG49" i="2"/>
  <c r="AC49" i="2"/>
  <c r="Y49" i="2"/>
  <c r="U49" i="2"/>
  <c r="Q49" i="2"/>
  <c r="CE49" i="2" s="1"/>
  <c r="EO48" i="2"/>
  <c r="EI48" i="2"/>
  <c r="CO48" i="2"/>
  <c r="CH48" i="2"/>
  <c r="BY48" i="2"/>
  <c r="BU48" i="2"/>
  <c r="BQ48" i="2"/>
  <c r="BM48" i="2"/>
  <c r="BI48" i="2"/>
  <c r="BB48" i="2"/>
  <c r="AY48" i="2"/>
  <c r="AV48" i="2"/>
  <c r="AR48" i="2"/>
  <c r="AO48" i="2"/>
  <c r="EK48" i="2" s="1"/>
  <c r="EL48" i="2" s="1"/>
  <c r="EM48" i="2" s="1"/>
  <c r="AK48" i="2"/>
  <c r="AG48" i="2"/>
  <c r="AC48" i="2"/>
  <c r="Y48" i="2"/>
  <c r="U48" i="2"/>
  <c r="Q48" i="2"/>
  <c r="EO47" i="2"/>
  <c r="EI47" i="2"/>
  <c r="CQ47" i="2"/>
  <c r="CP47" i="2"/>
  <c r="CM47" i="2"/>
  <c r="CL47" i="2"/>
  <c r="CH47" i="2"/>
  <c r="CO47" i="2" s="1"/>
  <c r="BY47" i="2"/>
  <c r="BU47" i="2"/>
  <c r="BQ47" i="2"/>
  <c r="BM47" i="2"/>
  <c r="BI47" i="2"/>
  <c r="BB47" i="2"/>
  <c r="AY47" i="2"/>
  <c r="AV47" i="2"/>
  <c r="AR47" i="2"/>
  <c r="EK47" i="2" s="1"/>
  <c r="EL47" i="2" s="1"/>
  <c r="EM47" i="2" s="1"/>
  <c r="AO47" i="2"/>
  <c r="AK47" i="2"/>
  <c r="AG47" i="2"/>
  <c r="AC47" i="2"/>
  <c r="Y47" i="2"/>
  <c r="U47" i="2"/>
  <c r="Q47" i="2"/>
  <c r="EO46" i="2"/>
  <c r="EI46" i="2"/>
  <c r="CQ46" i="2"/>
  <c r="CP46" i="2"/>
  <c r="CN46" i="2"/>
  <c r="CM46" i="2"/>
  <c r="CL46" i="2"/>
  <c r="CH46" i="2"/>
  <c r="CO46" i="2" s="1"/>
  <c r="BY46" i="2"/>
  <c r="BU46" i="2"/>
  <c r="BQ46" i="2"/>
  <c r="BM46" i="2"/>
  <c r="BI46" i="2"/>
  <c r="BB46" i="2"/>
  <c r="AY46" i="2"/>
  <c r="BC46" i="2" s="1"/>
  <c r="CF46" i="2" s="1"/>
  <c r="AV46" i="2"/>
  <c r="AR46" i="2"/>
  <c r="AO46" i="2"/>
  <c r="AK46" i="2"/>
  <c r="EK46" i="2" s="1"/>
  <c r="EL46" i="2" s="1"/>
  <c r="EM46" i="2" s="1"/>
  <c r="AG46" i="2"/>
  <c r="AC46" i="2"/>
  <c r="Y46" i="2"/>
  <c r="U46" i="2"/>
  <c r="Q46" i="2"/>
  <c r="EO45" i="2"/>
  <c r="EI45" i="2"/>
  <c r="CN45" i="2"/>
  <c r="CH45" i="2"/>
  <c r="CQ45" i="2" s="1"/>
  <c r="BY45" i="2"/>
  <c r="BU45" i="2"/>
  <c r="BQ45" i="2"/>
  <c r="BM45" i="2"/>
  <c r="BI45" i="2"/>
  <c r="BB45" i="2"/>
  <c r="AY45" i="2"/>
  <c r="AV45" i="2"/>
  <c r="AR45" i="2"/>
  <c r="AO45" i="2"/>
  <c r="AK45" i="2"/>
  <c r="EK45" i="2" s="1"/>
  <c r="EL45" i="2" s="1"/>
  <c r="EM45" i="2" s="1"/>
  <c r="AG45" i="2"/>
  <c r="AC45" i="2"/>
  <c r="Y45" i="2"/>
  <c r="U45" i="2"/>
  <c r="Q45" i="2"/>
  <c r="EO44" i="2"/>
  <c r="EI44" i="2"/>
  <c r="CH44" i="2"/>
  <c r="BY44" i="2"/>
  <c r="BU44" i="2"/>
  <c r="BQ44" i="2"/>
  <c r="BM44" i="2"/>
  <c r="BI44" i="2"/>
  <c r="BB44" i="2"/>
  <c r="AY44" i="2"/>
  <c r="AV44" i="2"/>
  <c r="AR44" i="2"/>
  <c r="AO44" i="2"/>
  <c r="EK44" i="2" s="1"/>
  <c r="EL44" i="2" s="1"/>
  <c r="EM44" i="2" s="1"/>
  <c r="AK44" i="2"/>
  <c r="AG44" i="2"/>
  <c r="AC44" i="2"/>
  <c r="Y44" i="2"/>
  <c r="U44" i="2"/>
  <c r="Q44" i="2"/>
  <c r="EO43" i="2"/>
  <c r="EK43" i="2"/>
  <c r="EL43" i="2" s="1"/>
  <c r="EM43" i="2" s="1"/>
  <c r="EI43" i="2"/>
  <c r="CQ43" i="2"/>
  <c r="CP43" i="2"/>
  <c r="CM43" i="2"/>
  <c r="CL43" i="2"/>
  <c r="CH43" i="2"/>
  <c r="CO43" i="2" s="1"/>
  <c r="BY43" i="2"/>
  <c r="BU43" i="2"/>
  <c r="BQ43" i="2"/>
  <c r="BM43" i="2"/>
  <c r="BI43" i="2"/>
  <c r="BB43" i="2"/>
  <c r="AY43" i="2"/>
  <c r="AV43" i="2"/>
  <c r="AR43" i="2"/>
  <c r="BC43" i="2" s="1"/>
  <c r="AO43" i="2"/>
  <c r="AK43" i="2"/>
  <c r="AG43" i="2"/>
  <c r="AC43" i="2"/>
  <c r="CE43" i="2" s="1"/>
  <c r="Y43" i="2"/>
  <c r="U43" i="2"/>
  <c r="Q43" i="2"/>
  <c r="EO42" i="2"/>
  <c r="EI42" i="2"/>
  <c r="CQ42" i="2"/>
  <c r="CP42" i="2"/>
  <c r="CN42" i="2"/>
  <c r="CM42" i="2"/>
  <c r="CL42" i="2"/>
  <c r="CH42" i="2"/>
  <c r="CO42" i="2" s="1"/>
  <c r="BY42" i="2"/>
  <c r="BU42" i="2"/>
  <c r="BQ42" i="2"/>
  <c r="BM42" i="2"/>
  <c r="BI42" i="2"/>
  <c r="BB42" i="2"/>
  <c r="AY42" i="2"/>
  <c r="AV42" i="2"/>
  <c r="AR42" i="2"/>
  <c r="AO42" i="2"/>
  <c r="AK42" i="2"/>
  <c r="AG42" i="2"/>
  <c r="AC42" i="2"/>
  <c r="Y42" i="2"/>
  <c r="U42" i="2"/>
  <c r="Q42" i="2"/>
  <c r="EO41" i="2"/>
  <c r="EI41" i="2"/>
  <c r="CN41" i="2"/>
  <c r="CH41" i="2"/>
  <c r="CQ41" i="2" s="1"/>
  <c r="BY41" i="2"/>
  <c r="BU41" i="2"/>
  <c r="BQ41" i="2"/>
  <c r="BM41" i="2"/>
  <c r="BI41" i="2"/>
  <c r="BB41" i="2"/>
  <c r="BC41" i="2" s="1"/>
  <c r="AY41" i="2"/>
  <c r="AV41" i="2"/>
  <c r="AR41" i="2"/>
  <c r="AO41" i="2"/>
  <c r="AK41" i="2"/>
  <c r="EK41" i="2" s="1"/>
  <c r="EL41" i="2" s="1"/>
  <c r="EM41" i="2" s="1"/>
  <c r="AG41" i="2"/>
  <c r="AC41" i="2"/>
  <c r="Y41" i="2"/>
  <c r="U41" i="2"/>
  <c r="Q41" i="2"/>
  <c r="EO40" i="2"/>
  <c r="EI40" i="2"/>
  <c r="CO40" i="2"/>
  <c r="CH40" i="2"/>
  <c r="BY40" i="2"/>
  <c r="BU40" i="2"/>
  <c r="BQ40" i="2"/>
  <c r="BM40" i="2"/>
  <c r="BI40" i="2"/>
  <c r="BB40" i="2"/>
  <c r="AY40" i="2"/>
  <c r="AV40" i="2"/>
  <c r="AR40" i="2"/>
  <c r="AO40" i="2"/>
  <c r="EK40" i="2" s="1"/>
  <c r="EL40" i="2" s="1"/>
  <c r="EM40" i="2" s="1"/>
  <c r="AK40" i="2"/>
  <c r="AG40" i="2"/>
  <c r="AC40" i="2"/>
  <c r="Y40" i="2"/>
  <c r="U40" i="2"/>
  <c r="Q40" i="2"/>
  <c r="EO39" i="2"/>
  <c r="EI39" i="2"/>
  <c r="CQ39" i="2"/>
  <c r="CP39" i="2"/>
  <c r="CM39" i="2"/>
  <c r="CL39" i="2"/>
  <c r="CH39" i="2"/>
  <c r="CO39" i="2" s="1"/>
  <c r="BY39" i="2"/>
  <c r="BU39" i="2"/>
  <c r="BQ39" i="2"/>
  <c r="BM39" i="2"/>
  <c r="BI39" i="2"/>
  <c r="BB39" i="2"/>
  <c r="AY39" i="2"/>
  <c r="AV39" i="2"/>
  <c r="AR39" i="2"/>
  <c r="EK39" i="2" s="1"/>
  <c r="EL39" i="2" s="1"/>
  <c r="EM39" i="2" s="1"/>
  <c r="AO39" i="2"/>
  <c r="AK39" i="2"/>
  <c r="AG39" i="2"/>
  <c r="AC39" i="2"/>
  <c r="Y39" i="2"/>
  <c r="U39" i="2"/>
  <c r="Q39" i="2"/>
  <c r="EO38" i="2"/>
  <c r="EI38" i="2"/>
  <c r="CQ38" i="2"/>
  <c r="CP38" i="2"/>
  <c r="CN38" i="2"/>
  <c r="CM38" i="2"/>
  <c r="CL38" i="2"/>
  <c r="CH38" i="2"/>
  <c r="CO38" i="2" s="1"/>
  <c r="BY38" i="2"/>
  <c r="BU38" i="2"/>
  <c r="BQ38" i="2"/>
  <c r="BM38" i="2"/>
  <c r="BI38" i="2"/>
  <c r="BB38" i="2"/>
  <c r="AY38" i="2"/>
  <c r="BC38" i="2" s="1"/>
  <c r="FX38" i="2" s="1"/>
  <c r="AV38" i="2"/>
  <c r="AR38" i="2"/>
  <c r="AO38" i="2"/>
  <c r="AK38" i="2"/>
  <c r="EK38" i="2" s="1"/>
  <c r="EL38" i="2" s="1"/>
  <c r="EM38" i="2" s="1"/>
  <c r="AG38" i="2"/>
  <c r="AC38" i="2"/>
  <c r="Y38" i="2"/>
  <c r="U38" i="2"/>
  <c r="Q38" i="2"/>
  <c r="EO37" i="2"/>
  <c r="EI37" i="2"/>
  <c r="CN37" i="2"/>
  <c r="CH37" i="2"/>
  <c r="CQ37" i="2" s="1"/>
  <c r="BY37" i="2"/>
  <c r="BU37" i="2"/>
  <c r="BQ37" i="2"/>
  <c r="BM37" i="2"/>
  <c r="BI37" i="2"/>
  <c r="BB37" i="2"/>
  <c r="AY37" i="2"/>
  <c r="AV37" i="2"/>
  <c r="AR37" i="2"/>
  <c r="AO37" i="2"/>
  <c r="AK37" i="2"/>
  <c r="EK37" i="2" s="1"/>
  <c r="EL37" i="2" s="1"/>
  <c r="EM37" i="2" s="1"/>
  <c r="AG37" i="2"/>
  <c r="AC37" i="2"/>
  <c r="Y37" i="2"/>
  <c r="U37" i="2"/>
  <c r="Q37" i="2"/>
  <c r="EO36" i="2"/>
  <c r="EI36" i="2"/>
  <c r="CH36" i="2"/>
  <c r="BY36" i="2"/>
  <c r="BU36" i="2"/>
  <c r="BQ36" i="2"/>
  <c r="BM36" i="2"/>
  <c r="BI36" i="2"/>
  <c r="BB36" i="2"/>
  <c r="AY36" i="2"/>
  <c r="AV36" i="2"/>
  <c r="AR36" i="2"/>
  <c r="AO36" i="2"/>
  <c r="EK36" i="2" s="1"/>
  <c r="EL36" i="2" s="1"/>
  <c r="EM36" i="2" s="1"/>
  <c r="AK36" i="2"/>
  <c r="AG36" i="2"/>
  <c r="AC36" i="2"/>
  <c r="Y36" i="2"/>
  <c r="U36" i="2"/>
  <c r="Q36" i="2"/>
  <c r="EO35" i="2"/>
  <c r="EK35" i="2"/>
  <c r="EL35" i="2" s="1"/>
  <c r="EM35" i="2" s="1"/>
  <c r="EI35" i="2"/>
  <c r="CQ35" i="2"/>
  <c r="CP35" i="2"/>
  <c r="CM35" i="2"/>
  <c r="CL35" i="2"/>
  <c r="CH35" i="2"/>
  <c r="CO35" i="2" s="1"/>
  <c r="BY35" i="2"/>
  <c r="BU35" i="2"/>
  <c r="BQ35" i="2"/>
  <c r="BM35" i="2"/>
  <c r="BI35" i="2"/>
  <c r="BB35" i="2"/>
  <c r="AY35" i="2"/>
  <c r="AV35" i="2"/>
  <c r="AR35" i="2"/>
  <c r="BC35" i="2" s="1"/>
  <c r="AO35" i="2"/>
  <c r="AK35" i="2"/>
  <c r="AG35" i="2"/>
  <c r="AC35" i="2"/>
  <c r="CE35" i="2" s="1"/>
  <c r="Y35" i="2"/>
  <c r="U35" i="2"/>
  <c r="Q35" i="2"/>
  <c r="EO34" i="2"/>
  <c r="EI34" i="2"/>
  <c r="CQ34" i="2"/>
  <c r="CP34" i="2"/>
  <c r="CN34" i="2"/>
  <c r="CM34" i="2"/>
  <c r="CL34" i="2"/>
  <c r="CH34" i="2"/>
  <c r="CO34" i="2" s="1"/>
  <c r="BY34" i="2"/>
  <c r="BU34" i="2"/>
  <c r="BQ34" i="2"/>
  <c r="BM34" i="2"/>
  <c r="BI34" i="2"/>
  <c r="BB34" i="2"/>
  <c r="AY34" i="2"/>
  <c r="AV34" i="2"/>
  <c r="AR34" i="2"/>
  <c r="AO34" i="2"/>
  <c r="AK34" i="2"/>
  <c r="AG34" i="2"/>
  <c r="AC34" i="2"/>
  <c r="Y34" i="2"/>
  <c r="U34" i="2"/>
  <c r="Q34" i="2"/>
  <c r="EO33" i="2"/>
  <c r="EI33" i="2"/>
  <c r="CN33" i="2"/>
  <c r="CH33" i="2"/>
  <c r="CQ33" i="2" s="1"/>
  <c r="BY33" i="2"/>
  <c r="BU33" i="2"/>
  <c r="BQ33" i="2"/>
  <c r="BM33" i="2"/>
  <c r="BI33" i="2"/>
  <c r="BB33" i="2"/>
  <c r="BC33" i="2" s="1"/>
  <c r="AY33" i="2"/>
  <c r="AV33" i="2"/>
  <c r="AR33" i="2"/>
  <c r="AO33" i="2"/>
  <c r="AK33" i="2"/>
  <c r="EK33" i="2" s="1"/>
  <c r="EL33" i="2" s="1"/>
  <c r="EM33" i="2" s="1"/>
  <c r="AG33" i="2"/>
  <c r="AC33" i="2"/>
  <c r="Y33" i="2"/>
  <c r="U33" i="2"/>
  <c r="Q33" i="2"/>
  <c r="CE33" i="2" s="1"/>
  <c r="EO32" i="2"/>
  <c r="EI32" i="2"/>
  <c r="CO32" i="2"/>
  <c r="CH32" i="2"/>
  <c r="BY32" i="2"/>
  <c r="BU32" i="2"/>
  <c r="BQ32" i="2"/>
  <c r="BM32" i="2"/>
  <c r="BI32" i="2"/>
  <c r="BB32" i="2"/>
  <c r="AY32" i="2"/>
  <c r="AV32" i="2"/>
  <c r="AR32" i="2"/>
  <c r="AO32" i="2"/>
  <c r="EK32" i="2" s="1"/>
  <c r="EL32" i="2" s="1"/>
  <c r="EM32" i="2" s="1"/>
  <c r="AK32" i="2"/>
  <c r="AG32" i="2"/>
  <c r="AC32" i="2"/>
  <c r="Y32" i="2"/>
  <c r="U32" i="2"/>
  <c r="Q32" i="2"/>
  <c r="EO31" i="2"/>
  <c r="EI31" i="2"/>
  <c r="CQ31" i="2"/>
  <c r="CP31" i="2"/>
  <c r="CM31" i="2"/>
  <c r="CL31" i="2"/>
  <c r="CH31" i="2"/>
  <c r="CO31" i="2" s="1"/>
  <c r="BY31" i="2"/>
  <c r="BU31" i="2"/>
  <c r="BQ31" i="2"/>
  <c r="BM31" i="2"/>
  <c r="BI31" i="2"/>
  <c r="BB31" i="2"/>
  <c r="AY31" i="2"/>
  <c r="AV31" i="2"/>
  <c r="AR31" i="2"/>
  <c r="EK31" i="2" s="1"/>
  <c r="EL31" i="2" s="1"/>
  <c r="EM31" i="2" s="1"/>
  <c r="AO31" i="2"/>
  <c r="AK31" i="2"/>
  <c r="AG31" i="2"/>
  <c r="AC31" i="2"/>
  <c r="Y31" i="2"/>
  <c r="U31" i="2"/>
  <c r="Q31" i="2"/>
  <c r="EO30" i="2"/>
  <c r="EI30" i="2"/>
  <c r="CQ30" i="2"/>
  <c r="CP30" i="2"/>
  <c r="CN30" i="2"/>
  <c r="CM30" i="2"/>
  <c r="CL30" i="2"/>
  <c r="CH30" i="2"/>
  <c r="CO30" i="2" s="1"/>
  <c r="BY30" i="2"/>
  <c r="BU30" i="2"/>
  <c r="BQ30" i="2"/>
  <c r="BM30" i="2"/>
  <c r="BI30" i="2"/>
  <c r="BB30" i="2"/>
  <c r="AY30" i="2"/>
  <c r="BC30" i="2" s="1"/>
  <c r="CF30" i="2" s="1"/>
  <c r="AV30" i="2"/>
  <c r="AR30" i="2"/>
  <c r="AO30" i="2"/>
  <c r="AK30" i="2"/>
  <c r="EK30" i="2" s="1"/>
  <c r="EL30" i="2" s="1"/>
  <c r="EM30" i="2" s="1"/>
  <c r="AG30" i="2"/>
  <c r="AC30" i="2"/>
  <c r="Y30" i="2"/>
  <c r="U30" i="2"/>
  <c r="Q30" i="2"/>
  <c r="EO29" i="2"/>
  <c r="EI29" i="2"/>
  <c r="CN29" i="2"/>
  <c r="CH29" i="2"/>
  <c r="CQ29" i="2" s="1"/>
  <c r="BY29" i="2"/>
  <c r="BU29" i="2"/>
  <c r="BQ29" i="2"/>
  <c r="BM29" i="2"/>
  <c r="BI29" i="2"/>
  <c r="BB29" i="2"/>
  <c r="AY29" i="2"/>
  <c r="AV29" i="2"/>
  <c r="AR29" i="2"/>
  <c r="AO29" i="2"/>
  <c r="AK29" i="2"/>
  <c r="EK29" i="2" s="1"/>
  <c r="EL29" i="2" s="1"/>
  <c r="EM29" i="2" s="1"/>
  <c r="AG29" i="2"/>
  <c r="AC29" i="2"/>
  <c r="Y29" i="2"/>
  <c r="U29" i="2"/>
  <c r="Q29" i="2"/>
  <c r="EO28" i="2"/>
  <c r="EI28" i="2"/>
  <c r="CH28" i="2"/>
  <c r="BY28" i="2"/>
  <c r="BU28" i="2"/>
  <c r="BQ28" i="2"/>
  <c r="BM28" i="2"/>
  <c r="BI28" i="2"/>
  <c r="BB28" i="2"/>
  <c r="AY28" i="2"/>
  <c r="AV28" i="2"/>
  <c r="AR28" i="2"/>
  <c r="AO28" i="2"/>
  <c r="EK28" i="2" s="1"/>
  <c r="EL28" i="2" s="1"/>
  <c r="EM28" i="2" s="1"/>
  <c r="AK28" i="2"/>
  <c r="AG28" i="2"/>
  <c r="AC28" i="2"/>
  <c r="Y28" i="2"/>
  <c r="U28" i="2"/>
  <c r="Q28" i="2"/>
  <c r="EO27" i="2"/>
  <c r="EK27" i="2"/>
  <c r="EL27" i="2" s="1"/>
  <c r="EM27" i="2" s="1"/>
  <c r="EI27" i="2"/>
  <c r="CQ27" i="2"/>
  <c r="CP27" i="2"/>
  <c r="CM27" i="2"/>
  <c r="CL27" i="2"/>
  <c r="CH27" i="2"/>
  <c r="CO27" i="2" s="1"/>
  <c r="BY27" i="2"/>
  <c r="BU27" i="2"/>
  <c r="BQ27" i="2"/>
  <c r="BM27" i="2"/>
  <c r="BI27" i="2"/>
  <c r="BB27" i="2"/>
  <c r="AY27" i="2"/>
  <c r="AV27" i="2"/>
  <c r="AR27" i="2"/>
  <c r="BC27" i="2" s="1"/>
  <c r="AO27" i="2"/>
  <c r="AK27" i="2"/>
  <c r="AG27" i="2"/>
  <c r="AC27" i="2"/>
  <c r="Y27" i="2"/>
  <c r="U27" i="2"/>
  <c r="Q27" i="2"/>
  <c r="EO26" i="2"/>
  <c r="EI26" i="2"/>
  <c r="CQ26" i="2"/>
  <c r="CP26" i="2"/>
  <c r="CN26" i="2"/>
  <c r="CM26" i="2"/>
  <c r="CL26" i="2"/>
  <c r="CH26" i="2"/>
  <c r="CO26" i="2" s="1"/>
  <c r="BY26" i="2"/>
  <c r="BU26" i="2"/>
  <c r="BQ26" i="2"/>
  <c r="BM26" i="2"/>
  <c r="BI26" i="2"/>
  <c r="BB26" i="2"/>
  <c r="AY26" i="2"/>
  <c r="AV26" i="2"/>
  <c r="AR26" i="2"/>
  <c r="AO26" i="2"/>
  <c r="AK26" i="2"/>
  <c r="AG26" i="2"/>
  <c r="AC26" i="2"/>
  <c r="Y26" i="2"/>
  <c r="U26" i="2"/>
  <c r="Q26" i="2"/>
  <c r="EO25" i="2"/>
  <c r="EI25" i="2"/>
  <c r="CN25" i="2"/>
  <c r="CH25" i="2"/>
  <c r="CQ25" i="2" s="1"/>
  <c r="BY25" i="2"/>
  <c r="BU25" i="2"/>
  <c r="BQ25" i="2"/>
  <c r="BM25" i="2"/>
  <c r="BI25" i="2"/>
  <c r="BB25" i="2"/>
  <c r="BC25" i="2" s="1"/>
  <c r="AY25" i="2"/>
  <c r="AV25" i="2"/>
  <c r="AR25" i="2"/>
  <c r="AO25" i="2"/>
  <c r="AK25" i="2"/>
  <c r="EK25" i="2" s="1"/>
  <c r="EL25" i="2" s="1"/>
  <c r="EM25" i="2" s="1"/>
  <c r="AG25" i="2"/>
  <c r="AC25" i="2"/>
  <c r="Y25" i="2"/>
  <c r="U25" i="2"/>
  <c r="Q25" i="2"/>
  <c r="EO24" i="2"/>
  <c r="EI24" i="2"/>
  <c r="CO24" i="2"/>
  <c r="CH24" i="2"/>
  <c r="BY24" i="2"/>
  <c r="BU24" i="2"/>
  <c r="BQ24" i="2"/>
  <c r="BM24" i="2"/>
  <c r="BI24" i="2"/>
  <c r="BB24" i="2"/>
  <c r="AY24" i="2"/>
  <c r="AV24" i="2"/>
  <c r="AR24" i="2"/>
  <c r="AO24" i="2"/>
  <c r="EK24" i="2" s="1"/>
  <c r="EL24" i="2" s="1"/>
  <c r="EM24" i="2" s="1"/>
  <c r="AK24" i="2"/>
  <c r="AG24" i="2"/>
  <c r="AC24" i="2"/>
  <c r="Y24" i="2"/>
  <c r="U24" i="2"/>
  <c r="Q24" i="2"/>
  <c r="EO23" i="2"/>
  <c r="EK23" i="2"/>
  <c r="EL23" i="2" s="1"/>
  <c r="EM23" i="2" s="1"/>
  <c r="EI23" i="2"/>
  <c r="CQ23" i="2"/>
  <c r="CP23" i="2"/>
  <c r="CM23" i="2"/>
  <c r="CL23" i="2"/>
  <c r="CH23" i="2"/>
  <c r="CO23" i="2" s="1"/>
  <c r="BY23" i="2"/>
  <c r="BU23" i="2"/>
  <c r="BQ23" i="2"/>
  <c r="BM23" i="2"/>
  <c r="BI23" i="2"/>
  <c r="BB23" i="2"/>
  <c r="AY23" i="2"/>
  <c r="AV23" i="2"/>
  <c r="AR23" i="2"/>
  <c r="BC23" i="2" s="1"/>
  <c r="AO23" i="2"/>
  <c r="AK23" i="2"/>
  <c r="AG23" i="2"/>
  <c r="AC23" i="2"/>
  <c r="Y23" i="2"/>
  <c r="U23" i="2"/>
  <c r="Q23" i="2"/>
  <c r="EO22" i="2"/>
  <c r="EI22" i="2"/>
  <c r="CQ22" i="2"/>
  <c r="CP22" i="2"/>
  <c r="CN22" i="2"/>
  <c r="CM22" i="2"/>
  <c r="CL22" i="2"/>
  <c r="CH22" i="2"/>
  <c r="CO22" i="2" s="1"/>
  <c r="BY22" i="2"/>
  <c r="BU22" i="2"/>
  <c r="BQ22" i="2"/>
  <c r="BM22" i="2"/>
  <c r="BI22" i="2"/>
  <c r="BB22" i="2"/>
  <c r="AY22" i="2"/>
  <c r="AV22" i="2"/>
  <c r="AR22" i="2"/>
  <c r="AO22" i="2"/>
  <c r="AK22" i="2"/>
  <c r="AG22" i="2"/>
  <c r="AC22" i="2"/>
  <c r="Y22" i="2"/>
  <c r="U22" i="2"/>
  <c r="Q22" i="2"/>
  <c r="EO21" i="2"/>
  <c r="EI21" i="2"/>
  <c r="CN21" i="2"/>
  <c r="CH21" i="2"/>
  <c r="CQ21" i="2" s="1"/>
  <c r="BY21" i="2"/>
  <c r="BU21" i="2"/>
  <c r="BQ21" i="2"/>
  <c r="BM21" i="2"/>
  <c r="BI21" i="2"/>
  <c r="BB21" i="2"/>
  <c r="AY21" i="2"/>
  <c r="AV21" i="2"/>
  <c r="AR21" i="2"/>
  <c r="AO21" i="2"/>
  <c r="AK21" i="2"/>
  <c r="EK21" i="2" s="1"/>
  <c r="EL21" i="2" s="1"/>
  <c r="EM21" i="2" s="1"/>
  <c r="AG21" i="2"/>
  <c r="AC21" i="2"/>
  <c r="Y21" i="2"/>
  <c r="U21" i="2"/>
  <c r="Q21" i="2"/>
  <c r="EO20" i="2"/>
  <c r="EI20" i="2"/>
  <c r="CO20" i="2"/>
  <c r="CH20" i="2"/>
  <c r="BY20" i="2"/>
  <c r="BU20" i="2"/>
  <c r="BQ20" i="2"/>
  <c r="BM20" i="2"/>
  <c r="BI20" i="2"/>
  <c r="BB20" i="2"/>
  <c r="AY20" i="2"/>
  <c r="AV20" i="2"/>
  <c r="AR20" i="2"/>
  <c r="AO20" i="2"/>
  <c r="EK20" i="2" s="1"/>
  <c r="EL20" i="2" s="1"/>
  <c r="EM20" i="2" s="1"/>
  <c r="AK20" i="2"/>
  <c r="AG20" i="2"/>
  <c r="AC20" i="2"/>
  <c r="Y20" i="2"/>
  <c r="U20" i="2"/>
  <c r="Q20" i="2"/>
  <c r="EO19" i="2"/>
  <c r="EK19" i="2"/>
  <c r="EL19" i="2" s="1"/>
  <c r="EM19" i="2" s="1"/>
  <c r="EI19" i="2"/>
  <c r="CQ19" i="2"/>
  <c r="CP19" i="2"/>
  <c r="CM19" i="2"/>
  <c r="CL19" i="2"/>
  <c r="CH19" i="2"/>
  <c r="CO19" i="2" s="1"/>
  <c r="BY19" i="2"/>
  <c r="BU19" i="2"/>
  <c r="BQ19" i="2"/>
  <c r="BM19" i="2"/>
  <c r="BI19" i="2"/>
  <c r="BB19" i="2"/>
  <c r="AY19" i="2"/>
  <c r="AV19" i="2"/>
  <c r="AR19" i="2"/>
  <c r="BC19" i="2" s="1"/>
  <c r="AO19" i="2"/>
  <c r="AK19" i="2"/>
  <c r="AG19" i="2"/>
  <c r="AC19" i="2"/>
  <c r="CE19" i="2" s="1"/>
  <c r="Y19" i="2"/>
  <c r="U19" i="2"/>
  <c r="Q19" i="2"/>
  <c r="EO18" i="2"/>
  <c r="EI18" i="2"/>
  <c r="CQ18" i="2"/>
  <c r="CP18" i="2"/>
  <c r="CN18" i="2"/>
  <c r="CM18" i="2"/>
  <c r="CL18" i="2"/>
  <c r="CH18" i="2"/>
  <c r="CO18" i="2" s="1"/>
  <c r="BY18" i="2"/>
  <c r="BU18" i="2"/>
  <c r="BQ18" i="2"/>
  <c r="BM18" i="2"/>
  <c r="BI18" i="2"/>
  <c r="BB18" i="2"/>
  <c r="AY18" i="2"/>
  <c r="AV18" i="2"/>
  <c r="AV65532" i="2" s="1"/>
  <c r="AR18" i="2"/>
  <c r="AO18" i="2"/>
  <c r="AK18" i="2"/>
  <c r="AG18" i="2"/>
  <c r="AG65532" i="2" s="1"/>
  <c r="AC18" i="2"/>
  <c r="Y18" i="2"/>
  <c r="U18" i="2"/>
  <c r="Q18" i="2"/>
  <c r="EO17" i="2"/>
  <c r="EI17" i="2"/>
  <c r="CN17" i="2"/>
  <c r="CH17" i="2"/>
  <c r="CQ17" i="2" s="1"/>
  <c r="BY17" i="2"/>
  <c r="BU17" i="2"/>
  <c r="BQ17" i="2"/>
  <c r="BM17" i="2"/>
  <c r="BI17" i="2"/>
  <c r="BB17" i="2"/>
  <c r="BC17" i="2" s="1"/>
  <c r="AY17" i="2"/>
  <c r="AV17" i="2"/>
  <c r="AR17" i="2"/>
  <c r="AO17" i="2"/>
  <c r="AK17" i="2"/>
  <c r="EK17" i="2" s="1"/>
  <c r="EL17" i="2" s="1"/>
  <c r="EM17" i="2" s="1"/>
  <c r="AG17" i="2"/>
  <c r="AC17" i="2"/>
  <c r="Y17" i="2"/>
  <c r="U17" i="2"/>
  <c r="Q17" i="2"/>
  <c r="EO16" i="2"/>
  <c r="EI16" i="2"/>
  <c r="CH16" i="2"/>
  <c r="BY16" i="2"/>
  <c r="BU16" i="2"/>
  <c r="BQ16" i="2"/>
  <c r="BM16" i="2"/>
  <c r="BI16" i="2"/>
  <c r="BB16" i="2"/>
  <c r="AY16" i="2"/>
  <c r="AV16" i="2"/>
  <c r="AR16" i="2"/>
  <c r="AO16" i="2"/>
  <c r="EK16" i="2" s="1"/>
  <c r="EL16" i="2" s="1"/>
  <c r="EM16" i="2" s="1"/>
  <c r="AK16" i="2"/>
  <c r="AG16" i="2"/>
  <c r="AC16" i="2"/>
  <c r="Y16" i="2"/>
  <c r="U16" i="2"/>
  <c r="Q16" i="2"/>
  <c r="EO15" i="2"/>
  <c r="EI15" i="2"/>
  <c r="CQ15" i="2"/>
  <c r="CP15" i="2"/>
  <c r="CM15" i="2"/>
  <c r="CL15" i="2"/>
  <c r="CH15" i="2"/>
  <c r="CO15" i="2" s="1"/>
  <c r="BY15" i="2"/>
  <c r="BU15" i="2"/>
  <c r="BQ15" i="2"/>
  <c r="BM15" i="2"/>
  <c r="BI15" i="2"/>
  <c r="BB15" i="2"/>
  <c r="AY15" i="2"/>
  <c r="AV15" i="2"/>
  <c r="AR15" i="2"/>
  <c r="EK15" i="2" s="1"/>
  <c r="EL15" i="2" s="1"/>
  <c r="EM15" i="2" s="1"/>
  <c r="AO15" i="2"/>
  <c r="AK15" i="2"/>
  <c r="AG15" i="2"/>
  <c r="AC15" i="2"/>
  <c r="Y15" i="2"/>
  <c r="U15" i="2"/>
  <c r="Q15" i="2"/>
  <c r="EO14" i="2"/>
  <c r="EI14" i="2"/>
  <c r="CQ14" i="2"/>
  <c r="CP14" i="2"/>
  <c r="CN14" i="2"/>
  <c r="CM14" i="2"/>
  <c r="CL14" i="2"/>
  <c r="CH14" i="2"/>
  <c r="CO14" i="2" s="1"/>
  <c r="BY14" i="2"/>
  <c r="BU14" i="2"/>
  <c r="BQ14" i="2"/>
  <c r="BM14" i="2"/>
  <c r="BI14" i="2"/>
  <c r="BB14" i="2"/>
  <c r="AY14" i="2"/>
  <c r="BC14" i="2" s="1"/>
  <c r="CF14" i="2" s="1"/>
  <c r="AV14" i="2"/>
  <c r="AR14" i="2"/>
  <c r="AO14" i="2"/>
  <c r="AK14" i="2"/>
  <c r="EK14" i="2" s="1"/>
  <c r="EL14" i="2" s="1"/>
  <c r="EM14" i="2" s="1"/>
  <c r="AG14" i="2"/>
  <c r="AC14" i="2"/>
  <c r="Y14" i="2"/>
  <c r="U14" i="2"/>
  <c r="Q14" i="2"/>
  <c r="EO13" i="2"/>
  <c r="EI13" i="2"/>
  <c r="CN13" i="2"/>
  <c r="CH13" i="2"/>
  <c r="CQ13" i="2" s="1"/>
  <c r="BY13" i="2"/>
  <c r="BU13" i="2"/>
  <c r="BQ13" i="2"/>
  <c r="BM13" i="2"/>
  <c r="BI13" i="2"/>
  <c r="BB13" i="2"/>
  <c r="AY13" i="2"/>
  <c r="AV13" i="2"/>
  <c r="AR13" i="2"/>
  <c r="AO13" i="2"/>
  <c r="AK13" i="2"/>
  <c r="AG13" i="2"/>
  <c r="AC13" i="2"/>
  <c r="Y13" i="2"/>
  <c r="U13" i="2"/>
  <c r="Q13" i="2"/>
  <c r="IU11" i="2"/>
  <c r="CJ11" i="2"/>
  <c r="CJ10" i="2"/>
  <c r="H9" i="2"/>
  <c r="H13" i="2" s="1"/>
  <c r="IU8" i="2"/>
  <c r="CL8" i="2"/>
  <c r="IU6" i="2"/>
  <c r="IU3" i="2"/>
  <c r="I79" i="2" l="1"/>
  <c r="J91" i="2"/>
  <c r="J62" i="2"/>
  <c r="H49" i="2"/>
  <c r="H41" i="2"/>
  <c r="I32" i="2"/>
  <c r="J31" i="2"/>
  <c r="I24" i="2"/>
  <c r="J20" i="2"/>
  <c r="H18" i="2"/>
  <c r="J14" i="2"/>
  <c r="H118" i="2"/>
  <c r="I117" i="2"/>
  <c r="I116" i="2"/>
  <c r="H61" i="2"/>
  <c r="I60" i="2"/>
  <c r="J59" i="2"/>
  <c r="I48" i="2"/>
  <c r="J47" i="2"/>
  <c r="I40" i="2"/>
  <c r="H37" i="2"/>
  <c r="I36" i="2"/>
  <c r="H29" i="2"/>
  <c r="I28" i="2"/>
  <c r="H22" i="2"/>
  <c r="I20" i="2"/>
  <c r="I17" i="2"/>
  <c r="H14" i="2"/>
  <c r="I75" i="2"/>
  <c r="J71" i="2"/>
  <c r="H69" i="2"/>
  <c r="H68" i="2"/>
  <c r="J64" i="2"/>
  <c r="H57" i="2"/>
  <c r="H45" i="2"/>
  <c r="I44" i="2"/>
  <c r="J35" i="2"/>
  <c r="H25" i="2"/>
  <c r="I21" i="2"/>
  <c r="J19" i="2"/>
  <c r="H17" i="2"/>
  <c r="J16" i="2"/>
  <c r="I13" i="2"/>
  <c r="H77" i="2"/>
  <c r="J70" i="2"/>
  <c r="J63" i="2"/>
  <c r="I56" i="2"/>
  <c r="H53" i="2"/>
  <c r="I52" i="2"/>
  <c r="J43" i="2"/>
  <c r="H33" i="2"/>
  <c r="J24" i="2"/>
  <c r="H21" i="2"/>
  <c r="J18" i="2"/>
  <c r="I16" i="2"/>
  <c r="J15" i="2"/>
  <c r="H16" i="2"/>
  <c r="H24" i="2"/>
  <c r="I34" i="2"/>
  <c r="H44" i="2"/>
  <c r="I54" i="2"/>
  <c r="H56" i="2"/>
  <c r="H63" i="2"/>
  <c r="H71" i="2"/>
  <c r="I26" i="2"/>
  <c r="J27" i="2"/>
  <c r="H28" i="2"/>
  <c r="H36" i="2"/>
  <c r="I46" i="2"/>
  <c r="I58" i="2"/>
  <c r="I59" i="2"/>
  <c r="H60" i="2"/>
  <c r="I22" i="2"/>
  <c r="J23" i="2"/>
  <c r="I30" i="2"/>
  <c r="I38" i="2"/>
  <c r="H40" i="2"/>
  <c r="H48" i="2"/>
  <c r="I14" i="2"/>
  <c r="H20" i="2"/>
  <c r="H32" i="2"/>
  <c r="I42" i="2"/>
  <c r="I50" i="2"/>
  <c r="H52" i="2"/>
  <c r="I62" i="2"/>
  <c r="I64" i="2"/>
  <c r="J78" i="2"/>
  <c r="BC15" i="2"/>
  <c r="FX19" i="2"/>
  <c r="CF19" i="2"/>
  <c r="CG19" i="2" s="1"/>
  <c r="CG35" i="2"/>
  <c r="FX35" i="2"/>
  <c r="FY35" i="2" s="1"/>
  <c r="CF35" i="2"/>
  <c r="FY43" i="2"/>
  <c r="FX43" i="2"/>
  <c r="CF43" i="2"/>
  <c r="CG43" i="2" s="1"/>
  <c r="U65534" i="2"/>
  <c r="U65533" i="2"/>
  <c r="AK65534" i="2"/>
  <c r="AK65533" i="2"/>
  <c r="EK13" i="2"/>
  <c r="EL13" i="2" s="1"/>
  <c r="EM13" i="2" s="1"/>
  <c r="AY65533" i="2"/>
  <c r="AY65534" i="2"/>
  <c r="FX23" i="2"/>
  <c r="CF23" i="2"/>
  <c r="CE23" i="2"/>
  <c r="FX27" i="2"/>
  <c r="CF27" i="2"/>
  <c r="CE27" i="2"/>
  <c r="CE15" i="2"/>
  <c r="BC24" i="2"/>
  <c r="CE34" i="2"/>
  <c r="CN36" i="2"/>
  <c r="CQ36" i="2"/>
  <c r="CM36" i="2"/>
  <c r="CP36" i="2"/>
  <c r="CL36" i="2"/>
  <c r="CO36" i="2"/>
  <c r="FY19" i="2"/>
  <c r="BC31" i="2"/>
  <c r="FX17" i="2"/>
  <c r="CF17" i="2"/>
  <c r="Q65532" i="2"/>
  <c r="CE18" i="2"/>
  <c r="FX25" i="2"/>
  <c r="CF25" i="2"/>
  <c r="FX51" i="2"/>
  <c r="CF51" i="2"/>
  <c r="CE51" i="2"/>
  <c r="I39" i="2"/>
  <c r="H39" i="2"/>
  <c r="BC40" i="2"/>
  <c r="FX41" i="2"/>
  <c r="CF41" i="2"/>
  <c r="BC47" i="2"/>
  <c r="CN52" i="2"/>
  <c r="CQ52" i="2"/>
  <c r="CM52" i="2"/>
  <c r="CP52" i="2"/>
  <c r="CL52" i="2"/>
  <c r="I55" i="2"/>
  <c r="H55" i="2"/>
  <c r="BC56" i="2"/>
  <c r="FX57" i="2"/>
  <c r="CF57" i="2"/>
  <c r="FX58" i="2"/>
  <c r="CF58" i="2"/>
  <c r="CF62" i="2"/>
  <c r="FX62" i="2"/>
  <c r="FY68" i="2"/>
  <c r="FY74" i="2"/>
  <c r="FX74" i="2"/>
  <c r="CF74" i="2"/>
  <c r="CG74" i="2" s="1"/>
  <c r="FX78" i="2"/>
  <c r="CE78" i="2"/>
  <c r="CF78" i="2"/>
  <c r="FX100" i="2"/>
  <c r="CF100" i="2"/>
  <c r="CE14" i="2"/>
  <c r="I19" i="2"/>
  <c r="H19" i="2"/>
  <c r="CN20" i="2"/>
  <c r="CQ20" i="2"/>
  <c r="CM20" i="2"/>
  <c r="CP20" i="2"/>
  <c r="CL20" i="2"/>
  <c r="CE21" i="2"/>
  <c r="CE30" i="2"/>
  <c r="CN32" i="2"/>
  <c r="CQ32" i="2"/>
  <c r="CM32" i="2"/>
  <c r="CP32" i="2"/>
  <c r="CL32" i="2"/>
  <c r="EK34" i="2"/>
  <c r="EL34" i="2" s="1"/>
  <c r="EM34" i="2" s="1"/>
  <c r="BC34" i="2"/>
  <c r="I35" i="2"/>
  <c r="H35" i="2"/>
  <c r="CE36" i="2"/>
  <c r="BC36" i="2"/>
  <c r="BC37" i="2"/>
  <c r="CE46" i="2"/>
  <c r="CN48" i="2"/>
  <c r="CQ48" i="2"/>
  <c r="CM48" i="2"/>
  <c r="CP48" i="2"/>
  <c r="CL48" i="2"/>
  <c r="CG49" i="2"/>
  <c r="EK50" i="2"/>
  <c r="EL50" i="2" s="1"/>
  <c r="EM50" i="2" s="1"/>
  <c r="BC50" i="2"/>
  <c r="I51" i="2"/>
  <c r="H51" i="2"/>
  <c r="BC52" i="2"/>
  <c r="CO52" i="2"/>
  <c r="BC53" i="2"/>
  <c r="FX54" i="2"/>
  <c r="CE62" i="2"/>
  <c r="CF63" i="2"/>
  <c r="FX63" i="2"/>
  <c r="FX66" i="2"/>
  <c r="FY66" i="2" s="1"/>
  <c r="CF66" i="2"/>
  <c r="CG66" i="2" s="1"/>
  <c r="FX68" i="2"/>
  <c r="CF68" i="2"/>
  <c r="CG68" i="2" s="1"/>
  <c r="FY71" i="2"/>
  <c r="FX75" i="2"/>
  <c r="CF75" i="2"/>
  <c r="CE75" i="2"/>
  <c r="CE17" i="2"/>
  <c r="I31" i="2"/>
  <c r="H31" i="2"/>
  <c r="BC32" i="2"/>
  <c r="FX33" i="2"/>
  <c r="FY33" i="2" s="1"/>
  <c r="CF33" i="2"/>
  <c r="CG33" i="2" s="1"/>
  <c r="J39" i="2"/>
  <c r="BC39" i="2"/>
  <c r="CE41" i="2"/>
  <c r="CN44" i="2"/>
  <c r="CQ44" i="2"/>
  <c r="CM44" i="2"/>
  <c r="CP44" i="2"/>
  <c r="CL44" i="2"/>
  <c r="I47" i="2"/>
  <c r="H47" i="2"/>
  <c r="CE48" i="2"/>
  <c r="BC48" i="2"/>
  <c r="FX49" i="2"/>
  <c r="FY49" i="2" s="1"/>
  <c r="CF49" i="2"/>
  <c r="J55" i="2"/>
  <c r="BC55" i="2"/>
  <c r="CE57" i="2"/>
  <c r="CG60" i="2"/>
  <c r="FX60" i="2"/>
  <c r="FY60" i="2" s="1"/>
  <c r="CF60" i="2"/>
  <c r="CF61" i="2"/>
  <c r="CG61" i="2" s="1"/>
  <c r="FX61" i="2"/>
  <c r="FY61" i="2" s="1"/>
  <c r="FY63" i="2"/>
  <c r="CG63" i="2"/>
  <c r="FX64" i="2"/>
  <c r="CF64" i="2"/>
  <c r="CE64" i="2"/>
  <c r="FY67" i="2"/>
  <c r="FX67" i="2"/>
  <c r="CF67" i="2"/>
  <c r="CG67" i="2" s="1"/>
  <c r="FX71" i="2"/>
  <c r="CF71" i="2"/>
  <c r="CG71" i="2" s="1"/>
  <c r="I15" i="2"/>
  <c r="H15" i="2"/>
  <c r="CN16" i="2"/>
  <c r="CQ16" i="2"/>
  <c r="CM16" i="2"/>
  <c r="CP16" i="2"/>
  <c r="CL16" i="2"/>
  <c r="BC20" i="2"/>
  <c r="CE25" i="2"/>
  <c r="CN28" i="2"/>
  <c r="CQ28" i="2"/>
  <c r="CM28" i="2"/>
  <c r="CP28" i="2"/>
  <c r="CL28" i="2"/>
  <c r="BM65534" i="2"/>
  <c r="BM65533" i="2"/>
  <c r="FX14" i="2"/>
  <c r="BC16" i="2"/>
  <c r="EJ108" i="2" s="1"/>
  <c r="CO16" i="2"/>
  <c r="BI65532" i="2"/>
  <c r="BY65532" i="2"/>
  <c r="BC21" i="2"/>
  <c r="EK22" i="2"/>
  <c r="EL22" i="2" s="1"/>
  <c r="EM22" i="2" s="1"/>
  <c r="BC22" i="2"/>
  <c r="I23" i="2"/>
  <c r="H23" i="2"/>
  <c r="CN24" i="2"/>
  <c r="CQ24" i="2"/>
  <c r="CM24" i="2"/>
  <c r="CP24" i="2"/>
  <c r="CL24" i="2"/>
  <c r="EK26" i="2"/>
  <c r="EL26" i="2" s="1"/>
  <c r="EM26" i="2" s="1"/>
  <c r="BC26" i="2"/>
  <c r="I27" i="2"/>
  <c r="H27" i="2"/>
  <c r="CE28" i="2"/>
  <c r="BC28" i="2"/>
  <c r="CO28" i="2"/>
  <c r="BC29" i="2"/>
  <c r="FX30" i="2"/>
  <c r="CE38" i="2"/>
  <c r="CF38" i="2"/>
  <c r="CN40" i="2"/>
  <c r="CQ40" i="2"/>
  <c r="CM40" i="2"/>
  <c r="CP40" i="2"/>
  <c r="CL40" i="2"/>
  <c r="EK42" i="2"/>
  <c r="EL42" i="2" s="1"/>
  <c r="EM42" i="2" s="1"/>
  <c r="BC42" i="2"/>
  <c r="I43" i="2"/>
  <c r="H43" i="2"/>
  <c r="BC44" i="2"/>
  <c r="CO44" i="2"/>
  <c r="BC45" i="2"/>
  <c r="FX46" i="2"/>
  <c r="J51" i="2"/>
  <c r="CE53" i="2"/>
  <c r="CE54" i="2"/>
  <c r="CF54" i="2"/>
  <c r="CN56" i="2"/>
  <c r="CQ56" i="2"/>
  <c r="CM56" i="2"/>
  <c r="CP56" i="2"/>
  <c r="CL56" i="2"/>
  <c r="CE58" i="2"/>
  <c r="CE59" i="2"/>
  <c r="FX59" i="2"/>
  <c r="CF59" i="2"/>
  <c r="FX79" i="2"/>
  <c r="CF79" i="2"/>
  <c r="FX126" i="2"/>
  <c r="CF126" i="2"/>
  <c r="CP65" i="2"/>
  <c r="CL65" i="2"/>
  <c r="CE73" i="2"/>
  <c r="FX91" i="2"/>
  <c r="CF91" i="2"/>
  <c r="BC125" i="2"/>
  <c r="AK65532" i="2"/>
  <c r="BM65532" i="2"/>
  <c r="CO21" i="2"/>
  <c r="I25" i="2"/>
  <c r="CO25" i="2"/>
  <c r="H26" i="2"/>
  <c r="J28" i="2"/>
  <c r="I29" i="2"/>
  <c r="CO29" i="2"/>
  <c r="H30" i="2"/>
  <c r="J32" i="2"/>
  <c r="I33" i="2"/>
  <c r="CO33" i="2"/>
  <c r="H34" i="2"/>
  <c r="J36" i="2"/>
  <c r="I37" i="2"/>
  <c r="CO37" i="2"/>
  <c r="H38" i="2"/>
  <c r="J40" i="2"/>
  <c r="I41" i="2"/>
  <c r="CO41" i="2"/>
  <c r="H42" i="2"/>
  <c r="J44" i="2"/>
  <c r="I45" i="2"/>
  <c r="CO45" i="2"/>
  <c r="H46" i="2"/>
  <c r="J48" i="2"/>
  <c r="I49" i="2"/>
  <c r="CO49" i="2"/>
  <c r="H50" i="2"/>
  <c r="J52" i="2"/>
  <c r="I53" i="2"/>
  <c r="CO53" i="2"/>
  <c r="H54" i="2"/>
  <c r="J56" i="2"/>
  <c r="I57" i="2"/>
  <c r="CO57" i="2"/>
  <c r="H58" i="2"/>
  <c r="J60" i="2"/>
  <c r="CL60" i="2"/>
  <c r="CP60" i="2"/>
  <c r="I61" i="2"/>
  <c r="CO61" i="2"/>
  <c r="EK62" i="2"/>
  <c r="EL62" i="2" s="1"/>
  <c r="EM62" i="2" s="1"/>
  <c r="CP63" i="2"/>
  <c r="EK63" i="2"/>
  <c r="EL63" i="2" s="1"/>
  <c r="EM63" i="2" s="1"/>
  <c r="EK64" i="2"/>
  <c r="EL64" i="2" s="1"/>
  <c r="EM64" i="2" s="1"/>
  <c r="EK65" i="2"/>
  <c r="EL65" i="2" s="1"/>
  <c r="EM65" i="2" s="1"/>
  <c r="CM65" i="2"/>
  <c r="H66" i="2"/>
  <c r="I67" i="2"/>
  <c r="I68" i="2"/>
  <c r="I69" i="2"/>
  <c r="I70" i="2"/>
  <c r="H72" i="2"/>
  <c r="BC72" i="2"/>
  <c r="EJ59" i="2" s="1"/>
  <c r="EK73" i="2"/>
  <c r="EL73" i="2" s="1"/>
  <c r="EM73" i="2" s="1"/>
  <c r="J74" i="2"/>
  <c r="J75" i="2"/>
  <c r="CN75" i="2"/>
  <c r="CQ75" i="2"/>
  <c r="CM75" i="2"/>
  <c r="H75" i="2"/>
  <c r="CE76" i="2"/>
  <c r="CE79" i="2"/>
  <c r="CN79" i="2"/>
  <c r="CQ79" i="2"/>
  <c r="CM79" i="2"/>
  <c r="CP79" i="2"/>
  <c r="CL79" i="2"/>
  <c r="I81" i="2"/>
  <c r="H81" i="2"/>
  <c r="H82" i="2"/>
  <c r="I82" i="2"/>
  <c r="CF87" i="2"/>
  <c r="CG87" i="2" s="1"/>
  <c r="FX87" i="2"/>
  <c r="FY87" i="2" s="1"/>
  <c r="CP93" i="2"/>
  <c r="CL93" i="2"/>
  <c r="CO93" i="2"/>
  <c r="CN93" i="2"/>
  <c r="CM93" i="2"/>
  <c r="CQ93" i="2"/>
  <c r="FY103" i="2"/>
  <c r="FX107" i="2"/>
  <c r="I108" i="2"/>
  <c r="H108" i="2"/>
  <c r="J108" i="2"/>
  <c r="FX124" i="2"/>
  <c r="CF124" i="2"/>
  <c r="FY129" i="2"/>
  <c r="CE138" i="2"/>
  <c r="EK59" i="2"/>
  <c r="EL59" i="2" s="1"/>
  <c r="EM59" i="2" s="1"/>
  <c r="CO60" i="2"/>
  <c r="CQ68" i="2"/>
  <c r="CM68" i="2"/>
  <c r="CP68" i="2"/>
  <c r="BC69" i="2"/>
  <c r="BC70" i="2"/>
  <c r="CN71" i="2"/>
  <c r="CQ71" i="2"/>
  <c r="CM71" i="2"/>
  <c r="CP84" i="2"/>
  <c r="CL84" i="2"/>
  <c r="CO84" i="2"/>
  <c r="CN84" i="2"/>
  <c r="CM84" i="2"/>
  <c r="FX99" i="2"/>
  <c r="CF99" i="2"/>
  <c r="Y65533" i="2"/>
  <c r="Y65534" i="2"/>
  <c r="AO65533" i="2"/>
  <c r="AO65534" i="2"/>
  <c r="BB65533" i="2"/>
  <c r="BB65534" i="2"/>
  <c r="BQ65534" i="2"/>
  <c r="BQ65533" i="2"/>
  <c r="CO13" i="2"/>
  <c r="CO17" i="2"/>
  <c r="AY65532" i="2"/>
  <c r="J144" i="2"/>
  <c r="J140" i="2"/>
  <c r="J136" i="2"/>
  <c r="J132" i="2"/>
  <c r="J128" i="2"/>
  <c r="J143" i="2"/>
  <c r="J142" i="2"/>
  <c r="J141" i="2"/>
  <c r="H140" i="2"/>
  <c r="J135" i="2"/>
  <c r="J134" i="2"/>
  <c r="J133" i="2"/>
  <c r="H132" i="2"/>
  <c r="H127" i="2"/>
  <c r="J125" i="2"/>
  <c r="J121" i="2"/>
  <c r="J117" i="2"/>
  <c r="J113" i="2"/>
  <c r="J109" i="2"/>
  <c r="J105" i="2"/>
  <c r="J101" i="2"/>
  <c r="J97" i="2"/>
  <c r="J93" i="2"/>
  <c r="J89" i="2"/>
  <c r="J146" i="2"/>
  <c r="I144" i="2"/>
  <c r="H143" i="2"/>
  <c r="J138" i="2"/>
  <c r="I136" i="2"/>
  <c r="H135" i="2"/>
  <c r="J130" i="2"/>
  <c r="I128" i="2"/>
  <c r="I125" i="2"/>
  <c r="H144" i="2"/>
  <c r="H141" i="2"/>
  <c r="I138" i="2"/>
  <c r="I134" i="2"/>
  <c r="J131" i="2"/>
  <c r="H128" i="2"/>
  <c r="J120" i="2"/>
  <c r="J119" i="2"/>
  <c r="J118" i="2"/>
  <c r="H117" i="2"/>
  <c r="J145" i="2"/>
  <c r="I146" i="2"/>
  <c r="H145" i="2"/>
  <c r="I142" i="2"/>
  <c r="J139" i="2"/>
  <c r="H136" i="2"/>
  <c r="H133" i="2"/>
  <c r="I130" i="2"/>
  <c r="H129" i="2"/>
  <c r="J127" i="2"/>
  <c r="H125" i="2"/>
  <c r="H124" i="2"/>
  <c r="J122" i="2"/>
  <c r="H121" i="2"/>
  <c r="H120" i="2"/>
  <c r="J116" i="2"/>
  <c r="I143" i="2"/>
  <c r="I135" i="2"/>
  <c r="I121" i="2"/>
  <c r="I109" i="2"/>
  <c r="I101" i="2"/>
  <c r="I93" i="2"/>
  <c r="J137" i="2"/>
  <c r="J129" i="2"/>
  <c r="J123" i="2"/>
  <c r="I119" i="2"/>
  <c r="J115" i="2"/>
  <c r="I113" i="2"/>
  <c r="J112" i="2"/>
  <c r="J111" i="2"/>
  <c r="J110" i="2"/>
  <c r="H109" i="2"/>
  <c r="J104" i="2"/>
  <c r="J103" i="2"/>
  <c r="J102" i="2"/>
  <c r="H101" i="2"/>
  <c r="J96" i="2"/>
  <c r="J95" i="2"/>
  <c r="J94" i="2"/>
  <c r="H93" i="2"/>
  <c r="J88" i="2"/>
  <c r="H87" i="2"/>
  <c r="I140" i="2"/>
  <c r="I132" i="2"/>
  <c r="I127" i="2"/>
  <c r="J124" i="2"/>
  <c r="H113" i="2"/>
  <c r="I112" i="2"/>
  <c r="I111" i="2"/>
  <c r="H110" i="2"/>
  <c r="I105" i="2"/>
  <c r="I104" i="2"/>
  <c r="I103" i="2"/>
  <c r="H102" i="2"/>
  <c r="I97" i="2"/>
  <c r="I96" i="2"/>
  <c r="I95" i="2"/>
  <c r="H94" i="2"/>
  <c r="I89" i="2"/>
  <c r="I88" i="2"/>
  <c r="J84" i="2"/>
  <c r="I120" i="2"/>
  <c r="H104" i="2"/>
  <c r="J99" i="2"/>
  <c r="H97" i="2"/>
  <c r="H88" i="2"/>
  <c r="J86" i="2"/>
  <c r="I84" i="2"/>
  <c r="J77" i="2"/>
  <c r="J73" i="2"/>
  <c r="J69" i="2"/>
  <c r="J65" i="2"/>
  <c r="H114" i="2"/>
  <c r="H112" i="2"/>
  <c r="J107" i="2"/>
  <c r="H105" i="2"/>
  <c r="J90" i="2"/>
  <c r="H89" i="2"/>
  <c r="J87" i="2"/>
  <c r="J85" i="2"/>
  <c r="H84" i="2"/>
  <c r="J80" i="2"/>
  <c r="I77" i="2"/>
  <c r="J76" i="2"/>
  <c r="I73" i="2"/>
  <c r="J72" i="2"/>
  <c r="I131" i="2"/>
  <c r="J92" i="2"/>
  <c r="H90" i="2"/>
  <c r="I87" i="2"/>
  <c r="H85" i="2"/>
  <c r="I80" i="2"/>
  <c r="J13" i="2"/>
  <c r="AC65533" i="2"/>
  <c r="AC65534" i="2"/>
  <c r="AR65534" i="2"/>
  <c r="AR65533" i="2"/>
  <c r="BC13" i="2"/>
  <c r="BU65533" i="2"/>
  <c r="BU65534" i="2"/>
  <c r="CL13" i="2"/>
  <c r="CP13" i="2"/>
  <c r="CN15" i="2"/>
  <c r="J17" i="2"/>
  <c r="CL17" i="2"/>
  <c r="CP17" i="2"/>
  <c r="I18" i="2"/>
  <c r="Y65532" i="2"/>
  <c r="AO65532" i="2"/>
  <c r="BB65532" i="2"/>
  <c r="BQ65532" i="2"/>
  <c r="CN19" i="2"/>
  <c r="J21" i="2"/>
  <c r="CL21" i="2"/>
  <c r="CP21" i="2"/>
  <c r="CN23" i="2"/>
  <c r="J25" i="2"/>
  <c r="CL25" i="2"/>
  <c r="CP25" i="2"/>
  <c r="CN27" i="2"/>
  <c r="J29" i="2"/>
  <c r="CL29" i="2"/>
  <c r="CP29" i="2"/>
  <c r="CN31" i="2"/>
  <c r="J33" i="2"/>
  <c r="CL33" i="2"/>
  <c r="CP33" i="2"/>
  <c r="CN35" i="2"/>
  <c r="J37" i="2"/>
  <c r="CL37" i="2"/>
  <c r="CP37" i="2"/>
  <c r="CN39" i="2"/>
  <c r="J41" i="2"/>
  <c r="CL41" i="2"/>
  <c r="CP41" i="2"/>
  <c r="CN43" i="2"/>
  <c r="J45" i="2"/>
  <c r="CL45" i="2"/>
  <c r="CP45" i="2"/>
  <c r="CN47" i="2"/>
  <c r="J49" i="2"/>
  <c r="CL49" i="2"/>
  <c r="CP49" i="2"/>
  <c r="CN51" i="2"/>
  <c r="J53" i="2"/>
  <c r="CL53" i="2"/>
  <c r="CP53" i="2"/>
  <c r="CN55" i="2"/>
  <c r="J57" i="2"/>
  <c r="CL57" i="2"/>
  <c r="CP57" i="2"/>
  <c r="H59" i="2"/>
  <c r="CN59" i="2"/>
  <c r="CM60" i="2"/>
  <c r="CQ60" i="2"/>
  <c r="J61" i="2"/>
  <c r="CL61" i="2"/>
  <c r="CQ61" i="2"/>
  <c r="CL63" i="2"/>
  <c r="CQ63" i="2"/>
  <c r="H64" i="2"/>
  <c r="CQ64" i="2"/>
  <c r="CM64" i="2"/>
  <c r="CP64" i="2"/>
  <c r="H65" i="2"/>
  <c r="BC65" i="2"/>
  <c r="CN65" i="2"/>
  <c r="J66" i="2"/>
  <c r="I66" i="2"/>
  <c r="J67" i="2"/>
  <c r="CO67" i="2"/>
  <c r="H67" i="2"/>
  <c r="J68" i="2"/>
  <c r="CN68" i="2"/>
  <c r="CE69" i="2"/>
  <c r="CP69" i="2"/>
  <c r="CL69" i="2"/>
  <c r="CQ69" i="2"/>
  <c r="CO71" i="2"/>
  <c r="I72" i="2"/>
  <c r="CQ72" i="2"/>
  <c r="CM72" i="2"/>
  <c r="CP72" i="2"/>
  <c r="CL72" i="2"/>
  <c r="BC73" i="2"/>
  <c r="I74" i="2"/>
  <c r="H74" i="2"/>
  <c r="CL75" i="2"/>
  <c r="H76" i="2"/>
  <c r="BC76" i="2"/>
  <c r="EK77" i="2"/>
  <c r="EL77" i="2" s="1"/>
  <c r="EM77" i="2" s="1"/>
  <c r="J79" i="2"/>
  <c r="CO79" i="2"/>
  <c r="H79" i="2"/>
  <c r="BC80" i="2"/>
  <c r="J82" i="2"/>
  <c r="BC82" i="2"/>
  <c r="CE82" i="2" s="1"/>
  <c r="J83" i="2"/>
  <c r="BC83" i="2"/>
  <c r="I83" i="2"/>
  <c r="H83" i="2"/>
  <c r="I85" i="2"/>
  <c r="H91" i="2"/>
  <c r="I91" i="2"/>
  <c r="CG92" i="2"/>
  <c r="FX92" i="2"/>
  <c r="FY92" i="2" s="1"/>
  <c r="CF92" i="2"/>
  <c r="J100" i="2"/>
  <c r="CE100" i="2"/>
  <c r="CF107" i="2"/>
  <c r="CE65" i="2"/>
  <c r="CQ65" i="2"/>
  <c r="U65532" i="2"/>
  <c r="Q65534" i="2"/>
  <c r="Q65533" i="2"/>
  <c r="AG65534" i="2"/>
  <c r="AG65533" i="2"/>
  <c r="AV65534" i="2"/>
  <c r="AV65533" i="2"/>
  <c r="BI65534" i="2"/>
  <c r="BI65533" i="2"/>
  <c r="BY65534" i="2"/>
  <c r="BY65533" i="2"/>
  <c r="CM13" i="2"/>
  <c r="CM17" i="2"/>
  <c r="AC65532" i="2"/>
  <c r="AR65532" i="2"/>
  <c r="BC18" i="2"/>
  <c r="BU65532" i="2"/>
  <c r="EK18" i="2"/>
  <c r="EL18" i="2" s="1"/>
  <c r="EM18" i="2" s="1"/>
  <c r="CM21" i="2"/>
  <c r="J22" i="2"/>
  <c r="CM25" i="2"/>
  <c r="J26" i="2"/>
  <c r="CM29" i="2"/>
  <c r="J30" i="2"/>
  <c r="CM33" i="2"/>
  <c r="J34" i="2"/>
  <c r="CM37" i="2"/>
  <c r="J38" i="2"/>
  <c r="CM41" i="2"/>
  <c r="J42" i="2"/>
  <c r="CM45" i="2"/>
  <c r="J46" i="2"/>
  <c r="CM49" i="2"/>
  <c r="J50" i="2"/>
  <c r="CM53" i="2"/>
  <c r="J54" i="2"/>
  <c r="CM57" i="2"/>
  <c r="J58" i="2"/>
  <c r="CM61" i="2"/>
  <c r="H62" i="2"/>
  <c r="I63" i="2"/>
  <c r="CM63" i="2"/>
  <c r="I65" i="2"/>
  <c r="CO65" i="2"/>
  <c r="CP67" i="2"/>
  <c r="CO68" i="2"/>
  <c r="EK69" i="2"/>
  <c r="EL69" i="2" s="1"/>
  <c r="EM69" i="2" s="1"/>
  <c r="H70" i="2"/>
  <c r="I71" i="2"/>
  <c r="CP71" i="2"/>
  <c r="H73" i="2"/>
  <c r="CO75" i="2"/>
  <c r="I76" i="2"/>
  <c r="CQ76" i="2"/>
  <c r="CM76" i="2"/>
  <c r="CP76" i="2"/>
  <c r="CL76" i="2"/>
  <c r="BC77" i="2"/>
  <c r="I78" i="2"/>
  <c r="H78" i="2"/>
  <c r="H80" i="2"/>
  <c r="J81" i="2"/>
  <c r="BC81" i="2"/>
  <c r="CE81" i="2" s="1"/>
  <c r="CE84" i="2"/>
  <c r="BC85" i="2"/>
  <c r="CE86" i="2"/>
  <c r="BC86" i="2"/>
  <c r="EK86" i="2"/>
  <c r="EL86" i="2" s="1"/>
  <c r="EM86" i="2" s="1"/>
  <c r="H96" i="2"/>
  <c r="J98" i="2"/>
  <c r="BC98" i="2"/>
  <c r="FX108" i="2"/>
  <c r="CF108" i="2"/>
  <c r="CE108" i="2"/>
  <c r="BC112" i="2"/>
  <c r="J126" i="2"/>
  <c r="CE127" i="2"/>
  <c r="BC127" i="2"/>
  <c r="CE130" i="2"/>
  <c r="I139" i="2"/>
  <c r="CO80" i="2"/>
  <c r="CP82" i="2"/>
  <c r="EK84" i="2"/>
  <c r="EL84" i="2" s="1"/>
  <c r="EM84" i="2" s="1"/>
  <c r="CE88" i="2"/>
  <c r="BC88" i="2"/>
  <c r="BC89" i="2"/>
  <c r="FY95" i="2"/>
  <c r="CG95" i="2"/>
  <c r="I100" i="2"/>
  <c r="H100" i="2"/>
  <c r="CE104" i="2"/>
  <c r="BC104" i="2"/>
  <c r="CQ104" i="2"/>
  <c r="CM104" i="2"/>
  <c r="CO104" i="2"/>
  <c r="CN104" i="2"/>
  <c r="CL104" i="2"/>
  <c r="BC105" i="2"/>
  <c r="I106" i="2"/>
  <c r="H106" i="2"/>
  <c r="CE107" i="2"/>
  <c r="CE109" i="2"/>
  <c r="BC110" i="2"/>
  <c r="FX111" i="2"/>
  <c r="CF111" i="2"/>
  <c r="FX115" i="2"/>
  <c r="CF115" i="2"/>
  <c r="CE115" i="2"/>
  <c r="CE118" i="2"/>
  <c r="I126" i="2"/>
  <c r="H126" i="2"/>
  <c r="CO73" i="2"/>
  <c r="CO77" i="2"/>
  <c r="CL80" i="2"/>
  <c r="CQ80" i="2"/>
  <c r="CL82" i="2"/>
  <c r="CQ82" i="2"/>
  <c r="CQ83" i="2"/>
  <c r="CM83" i="2"/>
  <c r="CP83" i="2"/>
  <c r="BC84" i="2"/>
  <c r="CN87" i="2"/>
  <c r="CO87" i="2"/>
  <c r="CM87" i="2"/>
  <c r="CQ88" i="2"/>
  <c r="CM88" i="2"/>
  <c r="CN88" i="2"/>
  <c r="CL88" i="2"/>
  <c r="BC90" i="2"/>
  <c r="I90" i="2"/>
  <c r="I92" i="2"/>
  <c r="H92" i="2"/>
  <c r="CE96" i="2"/>
  <c r="BC96" i="2"/>
  <c r="CQ96" i="2"/>
  <c r="CM96" i="2"/>
  <c r="CO96" i="2"/>
  <c r="CN96" i="2"/>
  <c r="CL96" i="2"/>
  <c r="BC97" i="2"/>
  <c r="I98" i="2"/>
  <c r="H98" i="2"/>
  <c r="CE99" i="2"/>
  <c r="BC102" i="2"/>
  <c r="CE102" i="2" s="1"/>
  <c r="FX103" i="2"/>
  <c r="CF103" i="2"/>
  <c r="CG103" i="2" s="1"/>
  <c r="CP104" i="2"/>
  <c r="H107" i="2"/>
  <c r="I107" i="2"/>
  <c r="EK108" i="2"/>
  <c r="EL108" i="2" s="1"/>
  <c r="EM108" i="2" s="1"/>
  <c r="CP109" i="2"/>
  <c r="CL109" i="2"/>
  <c r="CO109" i="2"/>
  <c r="CN109" i="2"/>
  <c r="CM109" i="2"/>
  <c r="CL73" i="2"/>
  <c r="CL77" i="2"/>
  <c r="CM80" i="2"/>
  <c r="CM82" i="2"/>
  <c r="CL83" i="2"/>
  <c r="CE85" i="2"/>
  <c r="I86" i="2"/>
  <c r="H86" i="2"/>
  <c r="CL87" i="2"/>
  <c r="CO88" i="2"/>
  <c r="CE91" i="2"/>
  <c r="EK91" i="2"/>
  <c r="EL91" i="2" s="1"/>
  <c r="EM91" i="2" s="1"/>
  <c r="BC94" i="2"/>
  <c r="FX95" i="2"/>
  <c r="CF95" i="2"/>
  <c r="CP96" i="2"/>
  <c r="H99" i="2"/>
  <c r="I99" i="2"/>
  <c r="EK100" i="2"/>
  <c r="EL100" i="2" s="1"/>
  <c r="EM100" i="2" s="1"/>
  <c r="CP101" i="2"/>
  <c r="CL101" i="2"/>
  <c r="CO101" i="2"/>
  <c r="CN101" i="2"/>
  <c r="CM101" i="2"/>
  <c r="J106" i="2"/>
  <c r="CE106" i="2"/>
  <c r="BC106" i="2"/>
  <c r="CE111" i="2"/>
  <c r="CE114" i="2"/>
  <c r="CF114" i="2"/>
  <c r="J114" i="2"/>
  <c r="I115" i="2"/>
  <c r="CN119" i="2"/>
  <c r="CO119" i="2"/>
  <c r="CQ119" i="2"/>
  <c r="CL119" i="2"/>
  <c r="CP119" i="2"/>
  <c r="CM119" i="2"/>
  <c r="CF129" i="2"/>
  <c r="CG129" i="2" s="1"/>
  <c r="FX129" i="2"/>
  <c r="CF137" i="2"/>
  <c r="CG137" i="2" s="1"/>
  <c r="FX137" i="2"/>
  <c r="FY137" i="2" s="1"/>
  <c r="EK138" i="2"/>
  <c r="EL138" i="2" s="1"/>
  <c r="EM138" i="2" s="1"/>
  <c r="CE139" i="2"/>
  <c r="CN86" i="2"/>
  <c r="CP91" i="2"/>
  <c r="EK93" i="2"/>
  <c r="EL93" i="2" s="1"/>
  <c r="EM93" i="2" s="1"/>
  <c r="CM95" i="2"/>
  <c r="CP99" i="2"/>
  <c r="EK101" i="2"/>
  <c r="EL101" i="2" s="1"/>
  <c r="EM101" i="2" s="1"/>
  <c r="CM103" i="2"/>
  <c r="CP107" i="2"/>
  <c r="EK109" i="2"/>
  <c r="EL109" i="2" s="1"/>
  <c r="EM109" i="2" s="1"/>
  <c r="CM111" i="2"/>
  <c r="CO112" i="2"/>
  <c r="BC113" i="2"/>
  <c r="BC118" i="2"/>
  <c r="BC119" i="2"/>
  <c r="CP121" i="2"/>
  <c r="CL121" i="2"/>
  <c r="CM121" i="2"/>
  <c r="CN121" i="2"/>
  <c r="CQ121" i="2"/>
  <c r="CN123" i="2"/>
  <c r="CM123" i="2"/>
  <c r="CL123" i="2"/>
  <c r="CP123" i="2"/>
  <c r="BC128" i="2"/>
  <c r="BC136" i="2"/>
  <c r="EK137" i="2"/>
  <c r="EL137" i="2" s="1"/>
  <c r="EM137" i="2" s="1"/>
  <c r="CE89" i="2"/>
  <c r="CP89" i="2"/>
  <c r="CL89" i="2"/>
  <c r="CQ89" i="2"/>
  <c r="CL91" i="2"/>
  <c r="CQ91" i="2"/>
  <c r="CQ92" i="2"/>
  <c r="CM92" i="2"/>
  <c r="CP92" i="2"/>
  <c r="BC93" i="2"/>
  <c r="I94" i="2"/>
  <c r="CO95" i="2"/>
  <c r="H95" i="2"/>
  <c r="CE97" i="2"/>
  <c r="CP97" i="2"/>
  <c r="CL97" i="2"/>
  <c r="CQ97" i="2"/>
  <c r="CL99" i="2"/>
  <c r="CQ99" i="2"/>
  <c r="CQ100" i="2"/>
  <c r="CM100" i="2"/>
  <c r="CP100" i="2"/>
  <c r="BC101" i="2"/>
  <c r="I102" i="2"/>
  <c r="CO103" i="2"/>
  <c r="H103" i="2"/>
  <c r="CE105" i="2"/>
  <c r="CP105" i="2"/>
  <c r="CL105" i="2"/>
  <c r="CQ105" i="2"/>
  <c r="CL107" i="2"/>
  <c r="CQ107" i="2"/>
  <c r="CQ108" i="2"/>
  <c r="CM108" i="2"/>
  <c r="CP108" i="2"/>
  <c r="BC109" i="2"/>
  <c r="I110" i="2"/>
  <c r="CO111" i="2"/>
  <c r="H111" i="2"/>
  <c r="CN115" i="2"/>
  <c r="CQ115" i="2"/>
  <c r="CL115" i="2"/>
  <c r="H115" i="2"/>
  <c r="H116" i="2"/>
  <c r="EK122" i="2"/>
  <c r="EL122" i="2" s="1"/>
  <c r="EM122" i="2" s="1"/>
  <c r="BC123" i="2"/>
  <c r="CE125" i="2"/>
  <c r="CE126" i="2"/>
  <c r="EK126" i="2"/>
  <c r="EL126" i="2" s="1"/>
  <c r="EM126" i="2" s="1"/>
  <c r="BC130" i="2"/>
  <c r="BC134" i="2"/>
  <c r="BC138" i="2"/>
  <c r="CE141" i="2"/>
  <c r="BC142" i="2"/>
  <c r="CP95" i="2"/>
  <c r="EK97" i="2"/>
  <c r="EL97" i="2" s="1"/>
  <c r="EM97" i="2" s="1"/>
  <c r="CP103" i="2"/>
  <c r="EK105" i="2"/>
  <c r="EL105" i="2" s="1"/>
  <c r="EM105" i="2" s="1"/>
  <c r="CP111" i="2"/>
  <c r="CQ112" i="2"/>
  <c r="CM112" i="2"/>
  <c r="CN112" i="2"/>
  <c r="I114" i="2"/>
  <c r="BC116" i="2"/>
  <c r="BC120" i="2"/>
  <c r="BC122" i="2"/>
  <c r="CE124" i="2"/>
  <c r="BC131" i="2"/>
  <c r="BC139" i="2"/>
  <c r="BC146" i="2"/>
  <c r="CP117" i="2"/>
  <c r="CL117" i="2"/>
  <c r="CQ117" i="2"/>
  <c r="CQ120" i="2"/>
  <c r="CM120" i="2"/>
  <c r="CP120" i="2"/>
  <c r="BC121" i="2"/>
  <c r="CP125" i="2"/>
  <c r="CL125" i="2"/>
  <c r="CO125" i="2"/>
  <c r="EK128" i="2"/>
  <c r="EL128" i="2" s="1"/>
  <c r="EM128" i="2" s="1"/>
  <c r="CP132" i="2"/>
  <c r="CL132" i="2"/>
  <c r="CN132" i="2"/>
  <c r="CO132" i="2"/>
  <c r="CN134" i="2"/>
  <c r="CO134" i="2"/>
  <c r="CP134" i="2"/>
  <c r="CQ135" i="2"/>
  <c r="CM135" i="2"/>
  <c r="CN135" i="2"/>
  <c r="CP135" i="2"/>
  <c r="I137" i="2"/>
  <c r="CE140" i="2"/>
  <c r="EK141" i="2"/>
  <c r="EL141" i="2" s="1"/>
  <c r="EM141" i="2" s="1"/>
  <c r="BC141" i="2"/>
  <c r="EK144" i="2"/>
  <c r="EL144" i="2" s="1"/>
  <c r="EM144" i="2" s="1"/>
  <c r="CE142" i="2"/>
  <c r="CE143" i="2"/>
  <c r="BC144" i="2"/>
  <c r="BC145" i="2"/>
  <c r="CP113" i="2"/>
  <c r="CL113" i="2"/>
  <c r="CQ113" i="2"/>
  <c r="CQ116" i="2"/>
  <c r="CM116" i="2"/>
  <c r="CP116" i="2"/>
  <c r="BC117" i="2"/>
  <c r="CE117" i="2" s="1"/>
  <c r="I118" i="2"/>
  <c r="H119" i="2"/>
  <c r="CN120" i="2"/>
  <c r="CE121" i="2"/>
  <c r="I122" i="2"/>
  <c r="H122" i="2"/>
  <c r="H123" i="2"/>
  <c r="I123" i="2"/>
  <c r="CQ124" i="2"/>
  <c r="CM124" i="2"/>
  <c r="CL124" i="2"/>
  <c r="I124" i="2"/>
  <c r="EK125" i="2"/>
  <c r="EL125" i="2" s="1"/>
  <c r="EM125" i="2" s="1"/>
  <c r="CN125" i="2"/>
  <c r="I129" i="2"/>
  <c r="CQ132" i="2"/>
  <c r="EK133" i="2"/>
  <c r="EL133" i="2" s="1"/>
  <c r="EM133" i="2" s="1"/>
  <c r="BC133" i="2"/>
  <c r="CM134" i="2"/>
  <c r="CO135" i="2"/>
  <c r="EK136" i="2"/>
  <c r="EL136" i="2" s="1"/>
  <c r="EM136" i="2" s="1"/>
  <c r="H137" i="2"/>
  <c r="CP140" i="2"/>
  <c r="CL140" i="2"/>
  <c r="CN140" i="2"/>
  <c r="CO140" i="2"/>
  <c r="CN142" i="2"/>
  <c r="CO142" i="2"/>
  <c r="CP142" i="2"/>
  <c r="CQ143" i="2"/>
  <c r="CM143" i="2"/>
  <c r="CN143" i="2"/>
  <c r="CP143" i="2"/>
  <c r="I145" i="2"/>
  <c r="CQ127" i="2"/>
  <c r="CN127" i="2"/>
  <c r="CP127" i="2"/>
  <c r="CN130" i="2"/>
  <c r="CQ130" i="2"/>
  <c r="CL130" i="2"/>
  <c r="H130" i="2"/>
  <c r="H131" i="2"/>
  <c r="EK132" i="2"/>
  <c r="EL132" i="2" s="1"/>
  <c r="EM132" i="2" s="1"/>
  <c r="BC135" i="2"/>
  <c r="CN138" i="2"/>
  <c r="CQ138" i="2"/>
  <c r="CL138" i="2"/>
  <c r="H138" i="2"/>
  <c r="H139" i="2"/>
  <c r="EK140" i="2"/>
  <c r="EL140" i="2" s="1"/>
  <c r="EM140" i="2" s="1"/>
  <c r="BC143" i="2"/>
  <c r="CN146" i="2"/>
  <c r="CQ146" i="2"/>
  <c r="CL146" i="2"/>
  <c r="H146" i="2"/>
  <c r="CE128" i="2"/>
  <c r="CP128" i="2"/>
  <c r="CL128" i="2"/>
  <c r="CQ128" i="2"/>
  <c r="CQ131" i="2"/>
  <c r="CM131" i="2"/>
  <c r="CP131" i="2"/>
  <c r="BC132" i="2"/>
  <c r="I133" i="2"/>
  <c r="H134" i="2"/>
  <c r="CE136" i="2"/>
  <c r="CP136" i="2"/>
  <c r="CL136" i="2"/>
  <c r="CQ136" i="2"/>
  <c r="CQ139" i="2"/>
  <c r="CM139" i="2"/>
  <c r="CP139" i="2"/>
  <c r="BC140" i="2"/>
  <c r="I141" i="2"/>
  <c r="H142" i="2"/>
  <c r="CE144" i="2"/>
  <c r="CP144" i="2"/>
  <c r="CL144" i="2"/>
  <c r="CQ144" i="2"/>
  <c r="CC67" i="2" l="1"/>
  <c r="CD67" i="2"/>
  <c r="CC68" i="2"/>
  <c r="CD68" i="2"/>
  <c r="CD19" i="2"/>
  <c r="CC19" i="2"/>
  <c r="CC87" i="2"/>
  <c r="CD87" i="2"/>
  <c r="CC61" i="2"/>
  <c r="CD61" i="2"/>
  <c r="CD74" i="2"/>
  <c r="CC74" i="2"/>
  <c r="CD129" i="2"/>
  <c r="CC129" i="2"/>
  <c r="CC103" i="2"/>
  <c r="CD103" i="2"/>
  <c r="FY117" i="2"/>
  <c r="CD137" i="2"/>
  <c r="CC137" i="2"/>
  <c r="CC71" i="2"/>
  <c r="CD71" i="2"/>
  <c r="CD33" i="2"/>
  <c r="CC33" i="2"/>
  <c r="CD66" i="2"/>
  <c r="CC66" i="2"/>
  <c r="CD43" i="2"/>
  <c r="CC43" i="2"/>
  <c r="FX135" i="2"/>
  <c r="CF135" i="2"/>
  <c r="EJ135" i="2"/>
  <c r="FX131" i="2"/>
  <c r="CF131" i="2"/>
  <c r="EJ131" i="2"/>
  <c r="FX120" i="2"/>
  <c r="CF120" i="2"/>
  <c r="EJ120" i="2"/>
  <c r="EJ134" i="2"/>
  <c r="CF134" i="2"/>
  <c r="FX134" i="2"/>
  <c r="FX101" i="2"/>
  <c r="EJ101" i="2"/>
  <c r="CF101" i="2"/>
  <c r="CF128" i="2"/>
  <c r="CG128" i="2" s="1"/>
  <c r="EJ128" i="2"/>
  <c r="FX128" i="2"/>
  <c r="FY128" i="2" s="1"/>
  <c r="FX113" i="2"/>
  <c r="EJ113" i="2"/>
  <c r="CF113" i="2"/>
  <c r="FY111" i="2"/>
  <c r="CG111" i="2"/>
  <c r="EJ94" i="2"/>
  <c r="FX94" i="2"/>
  <c r="CF94" i="2"/>
  <c r="EJ110" i="2"/>
  <c r="FX110" i="2"/>
  <c r="CF110" i="2"/>
  <c r="FY108" i="2"/>
  <c r="CG108" i="2"/>
  <c r="EJ98" i="2"/>
  <c r="FX98" i="2"/>
  <c r="CF98" i="2"/>
  <c r="FY100" i="2"/>
  <c r="CG100" i="2"/>
  <c r="FX83" i="2"/>
  <c r="CF83" i="2"/>
  <c r="EJ83" i="2"/>
  <c r="CE83" i="2"/>
  <c r="CF80" i="2"/>
  <c r="FX80" i="2"/>
  <c r="EJ80" i="2"/>
  <c r="FY54" i="2"/>
  <c r="CG54" i="2"/>
  <c r="FX45" i="2"/>
  <c r="CF45" i="2"/>
  <c r="EJ45" i="2"/>
  <c r="EJ22" i="2"/>
  <c r="CF22" i="2"/>
  <c r="FX22" i="2"/>
  <c r="EJ75" i="2"/>
  <c r="FY62" i="2"/>
  <c r="CG62" i="2"/>
  <c r="FX52" i="2"/>
  <c r="CF52" i="2"/>
  <c r="EJ52" i="2"/>
  <c r="EJ50" i="2"/>
  <c r="FX50" i="2"/>
  <c r="CF50" i="2"/>
  <c r="FY46" i="2"/>
  <c r="CG46" i="2"/>
  <c r="FY14" i="2"/>
  <c r="CG14" i="2"/>
  <c r="EJ58" i="2"/>
  <c r="CE50" i="2"/>
  <c r="EJ51" i="2"/>
  <c r="EJ43" i="2"/>
  <c r="EJ132" i="2"/>
  <c r="CF132" i="2"/>
  <c r="FX132" i="2"/>
  <c r="FX143" i="2"/>
  <c r="FY143" i="2" s="1"/>
  <c r="CF143" i="2"/>
  <c r="CG143" i="2" s="1"/>
  <c r="EJ143" i="2"/>
  <c r="CE132" i="2"/>
  <c r="CE113" i="2"/>
  <c r="CG142" i="2"/>
  <c r="FY124" i="2"/>
  <c r="CG124" i="2"/>
  <c r="CE120" i="2"/>
  <c r="EJ142" i="2"/>
  <c r="CF142" i="2"/>
  <c r="FX142" i="2"/>
  <c r="FY142" i="2" s="1"/>
  <c r="CF130" i="2"/>
  <c r="FX130" i="2"/>
  <c r="EJ130" i="2"/>
  <c r="CF123" i="2"/>
  <c r="EJ123" i="2"/>
  <c r="FX123" i="2"/>
  <c r="FX93" i="2"/>
  <c r="EJ93" i="2"/>
  <c r="CF93" i="2"/>
  <c r="CF136" i="2"/>
  <c r="EJ136" i="2"/>
  <c r="FX136" i="2"/>
  <c r="EJ106" i="2"/>
  <c r="FX106" i="2"/>
  <c r="CF106" i="2"/>
  <c r="CE93" i="2"/>
  <c r="FX96" i="2"/>
  <c r="CF96" i="2"/>
  <c r="EJ96" i="2"/>
  <c r="CE134" i="2"/>
  <c r="FY115" i="2"/>
  <c r="CG115" i="2"/>
  <c r="FX105" i="2"/>
  <c r="FY105" i="2" s="1"/>
  <c r="CF105" i="2"/>
  <c r="CG105" i="2" s="1"/>
  <c r="EJ105" i="2"/>
  <c r="CE131" i="2"/>
  <c r="CE98" i="2"/>
  <c r="EJ86" i="2"/>
  <c r="CF86" i="2"/>
  <c r="FX86" i="2"/>
  <c r="EJ18" i="2"/>
  <c r="FX18" i="2"/>
  <c r="FY18" i="2" s="1"/>
  <c r="CF18" i="2"/>
  <c r="CG18" i="2" s="1"/>
  <c r="CD92" i="2"/>
  <c r="CC92" i="2"/>
  <c r="FX76" i="2"/>
  <c r="CF76" i="2"/>
  <c r="EJ76" i="2"/>
  <c r="FX65" i="2"/>
  <c r="FY65" i="2" s="1"/>
  <c r="EJ65" i="2"/>
  <c r="CF65" i="2"/>
  <c r="CG65" i="2" s="1"/>
  <c r="BC65532" i="2"/>
  <c r="BC65534" i="2" s="1"/>
  <c r="EJ176" i="2"/>
  <c r="EJ172" i="2"/>
  <c r="EJ168" i="2"/>
  <c r="EJ164" i="2"/>
  <c r="EJ160" i="2"/>
  <c r="EJ156" i="2"/>
  <c r="EJ175" i="2"/>
  <c r="EJ174" i="2"/>
  <c r="EJ161" i="2"/>
  <c r="EJ159" i="2"/>
  <c r="EJ158" i="2"/>
  <c r="EJ153" i="2"/>
  <c r="EJ149" i="2"/>
  <c r="BC65533" i="2"/>
  <c r="EJ169" i="2"/>
  <c r="EJ165" i="2"/>
  <c r="EJ163" i="2"/>
  <c r="EJ162" i="2"/>
  <c r="EJ166" i="2"/>
  <c r="EJ157" i="2"/>
  <c r="EJ154" i="2"/>
  <c r="EJ152" i="2"/>
  <c r="EJ151" i="2"/>
  <c r="EJ155" i="2"/>
  <c r="EJ167" i="2"/>
  <c r="EJ170" i="2"/>
  <c r="EJ148" i="2"/>
  <c r="EJ147" i="2"/>
  <c r="EJ173" i="2"/>
  <c r="EJ171" i="2"/>
  <c r="EJ150" i="2"/>
  <c r="FX13" i="2"/>
  <c r="CF13" i="2"/>
  <c r="EJ13" i="2"/>
  <c r="EJ70" i="2"/>
  <c r="CF70" i="2"/>
  <c r="FX70" i="2"/>
  <c r="EJ107" i="2"/>
  <c r="EJ87" i="2"/>
  <c r="EJ126" i="2"/>
  <c r="FY58" i="2"/>
  <c r="CG58" i="2"/>
  <c r="FX29" i="2"/>
  <c r="CF29" i="2"/>
  <c r="EJ29" i="2"/>
  <c r="CG25" i="2"/>
  <c r="FY25" i="2"/>
  <c r="EJ67" i="2"/>
  <c r="FY64" i="2"/>
  <c r="CG64" i="2"/>
  <c r="CC63" i="2"/>
  <c r="CD63" i="2"/>
  <c r="CC60" i="2"/>
  <c r="CD60" i="2"/>
  <c r="FX48" i="2"/>
  <c r="CF48" i="2"/>
  <c r="EJ48" i="2"/>
  <c r="EJ46" i="2"/>
  <c r="EJ39" i="2"/>
  <c r="FX39" i="2"/>
  <c r="CF39" i="2"/>
  <c r="CE39" i="2"/>
  <c r="CG17" i="2"/>
  <c r="FY17" i="2"/>
  <c r="EJ68" i="2"/>
  <c r="CE52" i="2"/>
  <c r="CE45" i="2"/>
  <c r="EJ100" i="2"/>
  <c r="FY78" i="2"/>
  <c r="CG78" i="2"/>
  <c r="EJ62" i="2"/>
  <c r="EJ47" i="2"/>
  <c r="FX47" i="2"/>
  <c r="CF47" i="2"/>
  <c r="FX40" i="2"/>
  <c r="CF40" i="2"/>
  <c r="EJ40" i="2"/>
  <c r="FY51" i="2"/>
  <c r="CG51" i="2"/>
  <c r="EJ25" i="2"/>
  <c r="EJ31" i="2"/>
  <c r="FX31" i="2"/>
  <c r="CF31" i="2"/>
  <c r="CE47" i="2"/>
  <c r="FX24" i="2"/>
  <c r="CF24" i="2"/>
  <c r="EJ24" i="2"/>
  <c r="EJ27" i="2"/>
  <c r="EJ23" i="2"/>
  <c r="EJ35" i="2"/>
  <c r="EJ103" i="2"/>
  <c r="CC95" i="2"/>
  <c r="CD95" i="2"/>
  <c r="EJ71" i="2"/>
  <c r="CE22" i="2"/>
  <c r="FY136" i="2"/>
  <c r="CG136" i="2"/>
  <c r="CE135" i="2"/>
  <c r="FY114" i="2"/>
  <c r="CG114" i="2"/>
  <c r="EJ111" i="2"/>
  <c r="FY130" i="2"/>
  <c r="CG130" i="2"/>
  <c r="FX112" i="2"/>
  <c r="CF112" i="2"/>
  <c r="EJ112" i="2"/>
  <c r="FY86" i="2"/>
  <c r="CG86" i="2"/>
  <c r="EJ81" i="2"/>
  <c r="FX81" i="2"/>
  <c r="FY81" i="2" s="1"/>
  <c r="CF81" i="2"/>
  <c r="CG81" i="2" s="1"/>
  <c r="CE110" i="2"/>
  <c r="EJ99" i="2"/>
  <c r="EJ69" i="2"/>
  <c r="CF69" i="2"/>
  <c r="CG69" i="2" s="1"/>
  <c r="FX69" i="2"/>
  <c r="FY69" i="2" s="1"/>
  <c r="EJ79" i="2"/>
  <c r="FX44" i="2"/>
  <c r="CF44" i="2"/>
  <c r="EJ44" i="2"/>
  <c r="EJ42" i="2"/>
  <c r="CF42" i="2"/>
  <c r="FX42" i="2"/>
  <c r="FY38" i="2"/>
  <c r="CG38" i="2"/>
  <c r="FX21" i="2"/>
  <c r="FY21" i="2" s="1"/>
  <c r="CF21" i="2"/>
  <c r="CG21" i="2" s="1"/>
  <c r="EJ21" i="2"/>
  <c r="FX16" i="2"/>
  <c r="CF16" i="2"/>
  <c r="EJ16" i="2"/>
  <c r="FX20" i="2"/>
  <c r="CF20" i="2"/>
  <c r="EJ20" i="2"/>
  <c r="EJ64" i="2"/>
  <c r="EJ60" i="2"/>
  <c r="EJ49" i="2"/>
  <c r="FY48" i="2"/>
  <c r="CG48" i="2"/>
  <c r="FX32" i="2"/>
  <c r="CF32" i="2"/>
  <c r="EJ32" i="2"/>
  <c r="EJ30" i="2"/>
  <c r="EJ38" i="2"/>
  <c r="EJ66" i="2"/>
  <c r="FX53" i="2"/>
  <c r="FY53" i="2" s="1"/>
  <c r="CF53" i="2"/>
  <c r="CG53" i="2" s="1"/>
  <c r="EJ53" i="2"/>
  <c r="CD49" i="2"/>
  <c r="CC49" i="2"/>
  <c r="FX37" i="2"/>
  <c r="CF37" i="2"/>
  <c r="EJ37" i="2"/>
  <c r="FY30" i="2"/>
  <c r="CG30" i="2"/>
  <c r="EJ74" i="2"/>
  <c r="FX56" i="2"/>
  <c r="CF56" i="2"/>
  <c r="EJ56" i="2"/>
  <c r="EJ54" i="2"/>
  <c r="EJ41" i="2"/>
  <c r="CE40" i="2"/>
  <c r="EJ17" i="2"/>
  <c r="CE31" i="2"/>
  <c r="CE24" i="2"/>
  <c r="FY27" i="2"/>
  <c r="CG27" i="2"/>
  <c r="FY23" i="2"/>
  <c r="CG23" i="2"/>
  <c r="CD35" i="2"/>
  <c r="CC35" i="2"/>
  <c r="EJ19" i="2"/>
  <c r="EJ137" i="2"/>
  <c r="FY99" i="2"/>
  <c r="CG99" i="2"/>
  <c r="CN10" i="2"/>
  <c r="CO10" i="2"/>
  <c r="CE80" i="2"/>
  <c r="FY76" i="2"/>
  <c r="CG76" i="2"/>
  <c r="FX72" i="2"/>
  <c r="CF72" i="2"/>
  <c r="EJ72" i="2"/>
  <c r="FX125" i="2"/>
  <c r="FY125" i="2" s="1"/>
  <c r="CF125" i="2"/>
  <c r="CG125" i="2" s="1"/>
  <c r="EJ125" i="2"/>
  <c r="EJ61" i="2"/>
  <c r="EJ55" i="2"/>
  <c r="FX55" i="2"/>
  <c r="CF55" i="2"/>
  <c r="CE55" i="2"/>
  <c r="CG41" i="2"/>
  <c r="FY41" i="2"/>
  <c r="EJ133" i="2"/>
  <c r="CF133" i="2"/>
  <c r="FX133" i="2"/>
  <c r="CG121" i="2"/>
  <c r="EJ117" i="2"/>
  <c r="CF117" i="2"/>
  <c r="CG117" i="2" s="1"/>
  <c r="FX117" i="2"/>
  <c r="EJ145" i="2"/>
  <c r="CF145" i="2"/>
  <c r="CE145" i="2"/>
  <c r="FX145" i="2"/>
  <c r="FX121" i="2"/>
  <c r="FY121" i="2" s="1"/>
  <c r="EJ121" i="2"/>
  <c r="CF121" i="2"/>
  <c r="CF146" i="2"/>
  <c r="FX146" i="2"/>
  <c r="EJ146" i="2"/>
  <c r="EJ122" i="2"/>
  <c r="CF122" i="2"/>
  <c r="FX122" i="2"/>
  <c r="FX116" i="2"/>
  <c r="CF116" i="2"/>
  <c r="EJ116" i="2"/>
  <c r="CG89" i="2"/>
  <c r="EJ119" i="2"/>
  <c r="CF119" i="2"/>
  <c r="FX119" i="2"/>
  <c r="CE119" i="2"/>
  <c r="FY106" i="2"/>
  <c r="CG106" i="2"/>
  <c r="EJ95" i="2"/>
  <c r="EJ102" i="2"/>
  <c r="FX102" i="2"/>
  <c r="FY102" i="2" s="1"/>
  <c r="CF102" i="2"/>
  <c r="CG102" i="2" s="1"/>
  <c r="FY96" i="2"/>
  <c r="CG96" i="2"/>
  <c r="FY107" i="2"/>
  <c r="CG107" i="2"/>
  <c r="FX89" i="2"/>
  <c r="FY89" i="2" s="1"/>
  <c r="EJ89" i="2"/>
  <c r="CF89" i="2"/>
  <c r="EJ92" i="2"/>
  <c r="FX82" i="2"/>
  <c r="FY82" i="2" s="1"/>
  <c r="EJ82" i="2"/>
  <c r="CF82" i="2"/>
  <c r="CG82" i="2" s="1"/>
  <c r="EJ73" i="2"/>
  <c r="FX73" i="2"/>
  <c r="FY73" i="2" s="1"/>
  <c r="CF73" i="2"/>
  <c r="CG73" i="2" s="1"/>
  <c r="FY79" i="2"/>
  <c r="CG79" i="2"/>
  <c r="EJ91" i="2"/>
  <c r="EJ140" i="2"/>
  <c r="CF140" i="2"/>
  <c r="CG140" i="2" s="1"/>
  <c r="FX140" i="2"/>
  <c r="FY140" i="2" s="1"/>
  <c r="CE123" i="2"/>
  <c r="CF144" i="2"/>
  <c r="CG144" i="2" s="1"/>
  <c r="FX144" i="2"/>
  <c r="FY144" i="2" s="1"/>
  <c r="EJ144" i="2"/>
  <c r="EJ141" i="2"/>
  <c r="CF141" i="2"/>
  <c r="CG141" i="2" s="1"/>
  <c r="FX141" i="2"/>
  <c r="FY141" i="2" s="1"/>
  <c r="FX139" i="2"/>
  <c r="FY139" i="2" s="1"/>
  <c r="CF139" i="2"/>
  <c r="CG139" i="2" s="1"/>
  <c r="EJ139" i="2"/>
  <c r="CE122" i="2"/>
  <c r="CE116" i="2"/>
  <c r="FX138" i="2"/>
  <c r="FY138" i="2" s="1"/>
  <c r="EJ138" i="2"/>
  <c r="CF138" i="2"/>
  <c r="CG138" i="2" s="1"/>
  <c r="CG126" i="2"/>
  <c r="FY126" i="2"/>
  <c r="FX109" i="2"/>
  <c r="FY109" i="2" s="1"/>
  <c r="EJ109" i="2"/>
  <c r="CF109" i="2"/>
  <c r="CG109" i="2" s="1"/>
  <c r="CE146" i="2"/>
  <c r="CE133" i="2"/>
  <c r="EJ118" i="2"/>
  <c r="CF118" i="2"/>
  <c r="CG118" i="2" s="1"/>
  <c r="FX118" i="2"/>
  <c r="FY118" i="2" s="1"/>
  <c r="EJ129" i="2"/>
  <c r="EJ114" i="2"/>
  <c r="FY91" i="2"/>
  <c r="CG91" i="2"/>
  <c r="CE101" i="2"/>
  <c r="FX97" i="2"/>
  <c r="FY97" i="2" s="1"/>
  <c r="EJ97" i="2"/>
  <c r="CF97" i="2"/>
  <c r="CG97" i="2" s="1"/>
  <c r="CE94" i="2"/>
  <c r="EJ90" i="2"/>
  <c r="FX90" i="2"/>
  <c r="CF90" i="2"/>
  <c r="CE90" i="2"/>
  <c r="FX84" i="2"/>
  <c r="FY84" i="2" s="1"/>
  <c r="EJ84" i="2"/>
  <c r="CF84" i="2"/>
  <c r="CG84" i="2" s="1"/>
  <c r="EJ115" i="2"/>
  <c r="FX104" i="2"/>
  <c r="FY104" i="2" s="1"/>
  <c r="CF104" i="2"/>
  <c r="CG104" i="2" s="1"/>
  <c r="EJ104" i="2"/>
  <c r="FX88" i="2"/>
  <c r="FY88" i="2" s="1"/>
  <c r="CF88" i="2"/>
  <c r="CG88" i="2" s="1"/>
  <c r="EJ88" i="2"/>
  <c r="FX127" i="2"/>
  <c r="FY127" i="2" s="1"/>
  <c r="EJ127" i="2"/>
  <c r="CF127" i="2"/>
  <c r="CG127" i="2" s="1"/>
  <c r="CE112" i="2"/>
  <c r="EJ85" i="2"/>
  <c r="FX85" i="2"/>
  <c r="FY85" i="2" s="1"/>
  <c r="CF85" i="2"/>
  <c r="CG85" i="2" s="1"/>
  <c r="EJ77" i="2"/>
  <c r="CF77" i="2"/>
  <c r="FX77" i="2"/>
  <c r="CE72" i="2"/>
  <c r="EJ124" i="2"/>
  <c r="CE77" i="2"/>
  <c r="FY59" i="2"/>
  <c r="CG59" i="2"/>
  <c r="CE44" i="2"/>
  <c r="CE37" i="2"/>
  <c r="FX28" i="2"/>
  <c r="FY28" i="2" s="1"/>
  <c r="CF28" i="2"/>
  <c r="CG28" i="2" s="1"/>
  <c r="EJ28" i="2"/>
  <c r="EJ26" i="2"/>
  <c r="CF26" i="2"/>
  <c r="FX26" i="2"/>
  <c r="CE16" i="2"/>
  <c r="CE13" i="2"/>
  <c r="CE20" i="2"/>
  <c r="EJ14" i="2"/>
  <c r="CE70" i="2"/>
  <c r="FY57" i="2"/>
  <c r="CG57" i="2"/>
  <c r="CE42" i="2"/>
  <c r="EJ33" i="2"/>
  <c r="CE32" i="2"/>
  <c r="CE26" i="2"/>
  <c r="FY75" i="2"/>
  <c r="CG75" i="2"/>
  <c r="EJ63" i="2"/>
  <c r="FX36" i="2"/>
  <c r="FY36" i="2" s="1"/>
  <c r="CF36" i="2"/>
  <c r="CG36" i="2" s="1"/>
  <c r="EJ36" i="2"/>
  <c r="EJ34" i="2"/>
  <c r="FX34" i="2"/>
  <c r="FY34" i="2" s="1"/>
  <c r="CF34" i="2"/>
  <c r="CG34" i="2" s="1"/>
  <c r="CE29" i="2"/>
  <c r="EJ78" i="2"/>
  <c r="EJ57" i="2"/>
  <c r="CE56" i="2"/>
  <c r="FY15" i="2"/>
  <c r="CG15" i="2"/>
  <c r="EJ15" i="2"/>
  <c r="FX15" i="2"/>
  <c r="CF15" i="2"/>
  <c r="CD84" i="2" l="1"/>
  <c r="CC84" i="2"/>
  <c r="CD97" i="2"/>
  <c r="CC97" i="2"/>
  <c r="CC139" i="2"/>
  <c r="CD139" i="2"/>
  <c r="CD143" i="2"/>
  <c r="CC143" i="2"/>
  <c r="CD104" i="2"/>
  <c r="CC104" i="2"/>
  <c r="CD118" i="2"/>
  <c r="CC118" i="2"/>
  <c r="CD109" i="2"/>
  <c r="CC109" i="2"/>
  <c r="CD102" i="2"/>
  <c r="CC102" i="2"/>
  <c r="CC117" i="2"/>
  <c r="CD117" i="2"/>
  <c r="CD53" i="2"/>
  <c r="CC53" i="2"/>
  <c r="CD21" i="2"/>
  <c r="CC21" i="2"/>
  <c r="CD69" i="2"/>
  <c r="CC69" i="2"/>
  <c r="CD81" i="2"/>
  <c r="CC81" i="2"/>
  <c r="CC65" i="2"/>
  <c r="CD65" i="2"/>
  <c r="CD18" i="2"/>
  <c r="CC18" i="2"/>
  <c r="CC128" i="2"/>
  <c r="CD128" i="2"/>
  <c r="CD34" i="2"/>
  <c r="CC34" i="2"/>
  <c r="CC36" i="2"/>
  <c r="CD36" i="2"/>
  <c r="CC28" i="2"/>
  <c r="CD28" i="2"/>
  <c r="CD85" i="2"/>
  <c r="CC85" i="2"/>
  <c r="CC127" i="2"/>
  <c r="CD127" i="2"/>
  <c r="CD88" i="2"/>
  <c r="CC88" i="2"/>
  <c r="CC138" i="2"/>
  <c r="CD138" i="2"/>
  <c r="CD140" i="2"/>
  <c r="CC140" i="2"/>
  <c r="CC82" i="2"/>
  <c r="CD82" i="2"/>
  <c r="CD105" i="2"/>
  <c r="CC105" i="2"/>
  <c r="CD141" i="2"/>
  <c r="CC141" i="2"/>
  <c r="CC144" i="2"/>
  <c r="CD144" i="2"/>
  <c r="CD73" i="2"/>
  <c r="CC73" i="2"/>
  <c r="CD125" i="2"/>
  <c r="CC125" i="2"/>
  <c r="FY26" i="2"/>
  <c r="CG26" i="2"/>
  <c r="CD57" i="2"/>
  <c r="CC57" i="2"/>
  <c r="FY20" i="2"/>
  <c r="CG20" i="2"/>
  <c r="CD96" i="2"/>
  <c r="CC96" i="2"/>
  <c r="CG29" i="2"/>
  <c r="FY29" i="2"/>
  <c r="FY70" i="2"/>
  <c r="CG70" i="2"/>
  <c r="FY16" i="2"/>
  <c r="CG16" i="2"/>
  <c r="FY56" i="2"/>
  <c r="CG56" i="2"/>
  <c r="FY42" i="2"/>
  <c r="CG42" i="2"/>
  <c r="CD59" i="2"/>
  <c r="CC59" i="2"/>
  <c r="FY72" i="2"/>
  <c r="CG72" i="2"/>
  <c r="FY122" i="2"/>
  <c r="CG122" i="2"/>
  <c r="FY145" i="2"/>
  <c r="CG145" i="2"/>
  <c r="CD41" i="2"/>
  <c r="CC41" i="2"/>
  <c r="FY80" i="2"/>
  <c r="CG80" i="2"/>
  <c r="FY40" i="2"/>
  <c r="CG40" i="2"/>
  <c r="CG135" i="2"/>
  <c r="FY135" i="2"/>
  <c r="CD78" i="2"/>
  <c r="CC78" i="2"/>
  <c r="FY52" i="2"/>
  <c r="CG52" i="2"/>
  <c r="FY39" i="2"/>
  <c r="CG39" i="2"/>
  <c r="CD64" i="2"/>
  <c r="CC64" i="2"/>
  <c r="CD25" i="2"/>
  <c r="CC25" i="2"/>
  <c r="CC115" i="2"/>
  <c r="CD115" i="2"/>
  <c r="CD124" i="2"/>
  <c r="CC124" i="2"/>
  <c r="CC142" i="2"/>
  <c r="CD142" i="2"/>
  <c r="FY50" i="2"/>
  <c r="CG50" i="2"/>
  <c r="CD46" i="2"/>
  <c r="CC46" i="2"/>
  <c r="CD62" i="2"/>
  <c r="CC62" i="2"/>
  <c r="FY83" i="2"/>
  <c r="CG83" i="2"/>
  <c r="CD100" i="2"/>
  <c r="CC100" i="2"/>
  <c r="FY119" i="2"/>
  <c r="CG119" i="2"/>
  <c r="CC89" i="2"/>
  <c r="CD89" i="2"/>
  <c r="FY55" i="2"/>
  <c r="CG55" i="2"/>
  <c r="CD23" i="2"/>
  <c r="CC23" i="2"/>
  <c r="FY24" i="2"/>
  <c r="CG24" i="2"/>
  <c r="CD38" i="2"/>
  <c r="CC38" i="2"/>
  <c r="FY22" i="2"/>
  <c r="CG22" i="2"/>
  <c r="FY98" i="2"/>
  <c r="CG98" i="2"/>
  <c r="CD108" i="2"/>
  <c r="CC108" i="2"/>
  <c r="FY90" i="2"/>
  <c r="CG90" i="2"/>
  <c r="CG94" i="2"/>
  <c r="FY94" i="2"/>
  <c r="CG101" i="2"/>
  <c r="FY101" i="2"/>
  <c r="CD15" i="2"/>
  <c r="CC15" i="2"/>
  <c r="FY32" i="2"/>
  <c r="CG32" i="2"/>
  <c r="FY13" i="2"/>
  <c r="CG13" i="2"/>
  <c r="CC91" i="2"/>
  <c r="CD91" i="2"/>
  <c r="FY146" i="2"/>
  <c r="CG146" i="2"/>
  <c r="FY123" i="2"/>
  <c r="CG123" i="2"/>
  <c r="CC76" i="2"/>
  <c r="CD76" i="2"/>
  <c r="FY31" i="2"/>
  <c r="CG31" i="2"/>
  <c r="CG110" i="2"/>
  <c r="FY110" i="2"/>
  <c r="CD86" i="2"/>
  <c r="CC86" i="2"/>
  <c r="CD114" i="2"/>
  <c r="CC114" i="2"/>
  <c r="FY47" i="2"/>
  <c r="CG47" i="2"/>
  <c r="CD58" i="2"/>
  <c r="CC58" i="2"/>
  <c r="CG131" i="2"/>
  <c r="FY131" i="2"/>
  <c r="FY134" i="2"/>
  <c r="CG134" i="2"/>
  <c r="CG93" i="2"/>
  <c r="FY93" i="2"/>
  <c r="FY113" i="2"/>
  <c r="CG113" i="2"/>
  <c r="CD14" i="2"/>
  <c r="CC14" i="2"/>
  <c r="CG133" i="2"/>
  <c r="FY133" i="2"/>
  <c r="FY37" i="2"/>
  <c r="CG37" i="2"/>
  <c r="CG77" i="2"/>
  <c r="FY77" i="2"/>
  <c r="CC75" i="2"/>
  <c r="CD75" i="2"/>
  <c r="FY44" i="2"/>
  <c r="CG44" i="2"/>
  <c r="CG112" i="2"/>
  <c r="FY112" i="2"/>
  <c r="CD126" i="2"/>
  <c r="CC126" i="2"/>
  <c r="FY116" i="2"/>
  <c r="CG116" i="2"/>
  <c r="CC79" i="2"/>
  <c r="CD79" i="2"/>
  <c r="CC107" i="2"/>
  <c r="CD107" i="2"/>
  <c r="CD106" i="2"/>
  <c r="CC106" i="2"/>
  <c r="CD121" i="2"/>
  <c r="CC121" i="2"/>
  <c r="CC99" i="2"/>
  <c r="CD99" i="2"/>
  <c r="CD27" i="2"/>
  <c r="CC27" i="2"/>
  <c r="CD30" i="2"/>
  <c r="CC30" i="2"/>
  <c r="CC48" i="2"/>
  <c r="CD48" i="2"/>
  <c r="CC130" i="2"/>
  <c r="CD130" i="2"/>
  <c r="CC136" i="2"/>
  <c r="CD136" i="2"/>
  <c r="CD51" i="2"/>
  <c r="CC51" i="2"/>
  <c r="CG45" i="2"/>
  <c r="FY45" i="2"/>
  <c r="CD17" i="2"/>
  <c r="CC17" i="2"/>
  <c r="FY120" i="2"/>
  <c r="CG120" i="2"/>
  <c r="FY132" i="2"/>
  <c r="CG132" i="2"/>
  <c r="CD54" i="2"/>
  <c r="CC54" i="2"/>
  <c r="CC111" i="2"/>
  <c r="CD111" i="2"/>
  <c r="CC120" i="2" l="1"/>
  <c r="CD120" i="2"/>
  <c r="CC116" i="2"/>
  <c r="CD116" i="2"/>
  <c r="CD37" i="2"/>
  <c r="CC37" i="2"/>
  <c r="CD47" i="2"/>
  <c r="CC47" i="2"/>
  <c r="CD31" i="2"/>
  <c r="CC31" i="2"/>
  <c r="CC123" i="2"/>
  <c r="CD123" i="2"/>
  <c r="CC32" i="2"/>
  <c r="CD32" i="2"/>
  <c r="CD90" i="2"/>
  <c r="CC90" i="2"/>
  <c r="CD98" i="2"/>
  <c r="CC98" i="2"/>
  <c r="CD50" i="2"/>
  <c r="CC50" i="2"/>
  <c r="CD39" i="2"/>
  <c r="CC39" i="2"/>
  <c r="CC40" i="2"/>
  <c r="CD40" i="2"/>
  <c r="CD122" i="2"/>
  <c r="CC122" i="2"/>
  <c r="CC56" i="2"/>
  <c r="CD56" i="2"/>
  <c r="CD70" i="2"/>
  <c r="CC70" i="2"/>
  <c r="CD45" i="2"/>
  <c r="CC45" i="2"/>
  <c r="CD112" i="2"/>
  <c r="CC112" i="2"/>
  <c r="CD93" i="2"/>
  <c r="CC93" i="2"/>
  <c r="CC131" i="2"/>
  <c r="CD131" i="2"/>
  <c r="CD101" i="2"/>
  <c r="CC101" i="2"/>
  <c r="CD132" i="2"/>
  <c r="CC132" i="2"/>
  <c r="CC44" i="2"/>
  <c r="CD44" i="2"/>
  <c r="CC113" i="2"/>
  <c r="CD113" i="2"/>
  <c r="CC134" i="2"/>
  <c r="CD134" i="2"/>
  <c r="CC146" i="2"/>
  <c r="CD146" i="2"/>
  <c r="CD13" i="2"/>
  <c r="CC13" i="2"/>
  <c r="CD22" i="2"/>
  <c r="CC22" i="2"/>
  <c r="CC24" i="2"/>
  <c r="CD24" i="2"/>
  <c r="CD55" i="2"/>
  <c r="CC55" i="2"/>
  <c r="CC119" i="2"/>
  <c r="CD119" i="2"/>
  <c r="CD83" i="2"/>
  <c r="CC83" i="2"/>
  <c r="CC52" i="2"/>
  <c r="CD52" i="2"/>
  <c r="CD80" i="2"/>
  <c r="CC80" i="2"/>
  <c r="CD145" i="2"/>
  <c r="CC145" i="2"/>
  <c r="CC72" i="2"/>
  <c r="CD72" i="2"/>
  <c r="CD42" i="2"/>
  <c r="CC42" i="2"/>
  <c r="CC16" i="2"/>
  <c r="CD16" i="2"/>
  <c r="CC20" i="2"/>
  <c r="CD20" i="2"/>
  <c r="CD26" i="2"/>
  <c r="CC26" i="2"/>
  <c r="CD77" i="2"/>
  <c r="CC77" i="2"/>
  <c r="CD133" i="2"/>
  <c r="CC133" i="2"/>
  <c r="CD110" i="2"/>
  <c r="CC110" i="2"/>
  <c r="CD94" i="2"/>
  <c r="CC94" i="2"/>
  <c r="CC135" i="2"/>
  <c r="CD135" i="2"/>
  <c r="CD29" i="2"/>
  <c r="CC29" i="2"/>
  <c r="EN61" i="2"/>
  <c r="EN39" i="2"/>
  <c r="EN42" i="2"/>
  <c r="EN74" i="2"/>
  <c r="EN21" i="2"/>
  <c r="EN146" i="2"/>
  <c r="EN20" i="2"/>
  <c r="EN130" i="2"/>
  <c r="EN66" i="2"/>
  <c r="EN72" i="2"/>
  <c r="EN155" i="2"/>
  <c r="EN133" i="2"/>
  <c r="EN114" i="2"/>
  <c r="EN28" i="2"/>
  <c r="EN145" i="2"/>
  <c r="EN76" i="2"/>
  <c r="EN99" i="2"/>
  <c r="EN131" i="2"/>
  <c r="EN34" i="2"/>
  <c r="EN31" i="2"/>
  <c r="EN169" i="2"/>
  <c r="EN32" i="2"/>
  <c r="EN92" i="2"/>
  <c r="EN107" i="2"/>
  <c r="EN104" i="2"/>
  <c r="EN171" i="2"/>
  <c r="EN56" i="2"/>
  <c r="EN123" i="2"/>
  <c r="EN67" i="2"/>
  <c r="EN129" i="2"/>
  <c r="EN111" i="2"/>
  <c r="EN27" i="2"/>
  <c r="EN71" i="2"/>
  <c r="EN141" i="2"/>
  <c r="EN157" i="2"/>
  <c r="EN166" i="2"/>
  <c r="EN30" i="2"/>
  <c r="EN100" i="2"/>
  <c r="EN106" i="2"/>
  <c r="EN142" i="2"/>
  <c r="EN132" i="2"/>
  <c r="EN29" i="2"/>
  <c r="EN138" i="2"/>
  <c r="EN147" i="2"/>
  <c r="EN128" i="2"/>
  <c r="EN170" i="2"/>
  <c r="EN33" i="2"/>
  <c r="EN90" i="2"/>
  <c r="EN37" i="2"/>
  <c r="EN68" i="2"/>
  <c r="EN94" i="2"/>
  <c r="EN134" i="2"/>
  <c r="EN91" i="2"/>
  <c r="EN17" i="2"/>
  <c r="EN115" i="2"/>
  <c r="EN70" i="2"/>
  <c r="EN124" i="2"/>
  <c r="EN148" i="2"/>
  <c r="EN80" i="2"/>
  <c r="EN38" i="2"/>
  <c r="EN59" i="2"/>
  <c r="EN116" i="2"/>
  <c r="EN55" i="2"/>
  <c r="EN172" i="2"/>
  <c r="EN96" i="2"/>
  <c r="EN140" i="2"/>
  <c r="EN93" i="2"/>
  <c r="EN49" i="2"/>
  <c r="EN60" i="2"/>
  <c r="EN98" i="2"/>
  <c r="EN108" i="2"/>
  <c r="EN144" i="2"/>
  <c r="EN101" i="2"/>
  <c r="EN44" i="2"/>
  <c r="EN78" i="2"/>
  <c r="EN58" i="2"/>
  <c r="EN45" i="2"/>
  <c r="EN103" i="2"/>
  <c r="EN136" i="2"/>
  <c r="EN127" i="2"/>
  <c r="EN24" i="2"/>
  <c r="EN48" i="2"/>
  <c r="EN154" i="2"/>
  <c r="EN89" i="2"/>
  <c r="EN167" i="2"/>
  <c r="EN64" i="2"/>
  <c r="EN16" i="2"/>
  <c r="EN120" i="2"/>
  <c r="EN65" i="2"/>
  <c r="EN165" i="2"/>
  <c r="EN41" i="2"/>
  <c r="EN62" i="2"/>
  <c r="EN23" i="2"/>
  <c r="EN15" i="2"/>
  <c r="EN40" i="2"/>
  <c r="EN143" i="2"/>
  <c r="EN162" i="2"/>
  <c r="EN25" i="2"/>
  <c r="EN137" i="2"/>
  <c r="EN118" i="2"/>
  <c r="EN82" i="2"/>
  <c r="EN126" i="2"/>
  <c r="EN125" i="2"/>
  <c r="EN135" i="2"/>
  <c r="EN102" i="2"/>
  <c r="EN173" i="2"/>
  <c r="EN159" i="2"/>
  <c r="EN57" i="2"/>
  <c r="EN110" i="2"/>
  <c r="EN168" i="2"/>
  <c r="EN156" i="2"/>
  <c r="EN105" i="2"/>
  <c r="EN51" i="2"/>
  <c r="EN88" i="2"/>
  <c r="EN176" i="2"/>
  <c r="EN35" i="2"/>
  <c r="EN36" i="2"/>
  <c r="EN113" i="2"/>
  <c r="EN54" i="2"/>
  <c r="EN122" i="2"/>
  <c r="EN46" i="2"/>
  <c r="EN79" i="2"/>
  <c r="EN163" i="2"/>
  <c r="EN152" i="2"/>
  <c r="EN149" i="2"/>
  <c r="EN75" i="2"/>
  <c r="EN69" i="2"/>
  <c r="EN97" i="2"/>
  <c r="EN14" i="2"/>
  <c r="EN26" i="2"/>
  <c r="EN160" i="2"/>
  <c r="EN53" i="2"/>
  <c r="EN81" i="2"/>
  <c r="EN52" i="2"/>
  <c r="EN109" i="2"/>
  <c r="EN85" i="2"/>
  <c r="EN87" i="2"/>
  <c r="EN19" i="2"/>
  <c r="EN84" i="2"/>
  <c r="EN151" i="2"/>
  <c r="EN22" i="2"/>
  <c r="EN43" i="2"/>
  <c r="EN18" i="2"/>
  <c r="EN77" i="2"/>
  <c r="EN73" i="2"/>
  <c r="EN175" i="2"/>
  <c r="EN86" i="2"/>
  <c r="EN121" i="2"/>
  <c r="EN117" i="2"/>
  <c r="EN119" i="2"/>
  <c r="EN164" i="2"/>
  <c r="EN13" i="2"/>
  <c r="EN139" i="2"/>
  <c r="EN95" i="2"/>
  <c r="EN50" i="2"/>
  <c r="EN47" i="2"/>
  <c r="EN150" i="2"/>
  <c r="EN158" i="2"/>
  <c r="EN63" i="2"/>
  <c r="EN83" i="2"/>
  <c r="EN112" i="2"/>
  <c r="EN161" i="2"/>
  <c r="EN174" i="2"/>
  <c r="EN153" i="2"/>
</calcChain>
</file>

<file path=xl/sharedStrings.xml><?xml version="1.0" encoding="utf-8"?>
<sst xmlns="http://schemas.openxmlformats.org/spreadsheetml/2006/main" count="1226" uniqueCount="302">
  <si>
    <t>المادة</t>
  </si>
  <si>
    <t>جغرافيا</t>
  </si>
  <si>
    <t>هندسة</t>
  </si>
  <si>
    <t>كيمياء</t>
  </si>
  <si>
    <t>تاريخ</t>
  </si>
  <si>
    <t>دين</t>
  </si>
  <si>
    <t>وطنية</t>
  </si>
  <si>
    <t>مجموع</t>
  </si>
  <si>
    <t>الإحصــــــــــــــــــــــــــاء</t>
  </si>
  <si>
    <t>غائب</t>
  </si>
  <si>
    <t>ناجح</t>
  </si>
  <si>
    <t>اجمالي الدور الثاني</t>
  </si>
  <si>
    <t>النسبة %</t>
  </si>
  <si>
    <t xml:space="preserve">لغة عربية </t>
  </si>
  <si>
    <t>لغة انجليزية</t>
  </si>
  <si>
    <t xml:space="preserve">فرنساوى </t>
  </si>
  <si>
    <t xml:space="preserve">احياء </t>
  </si>
  <si>
    <t xml:space="preserve">فلسفة </t>
  </si>
  <si>
    <t xml:space="preserve">جبر </t>
  </si>
  <si>
    <t>حاسب</t>
  </si>
  <si>
    <t>النتيجة</t>
  </si>
  <si>
    <t>إجمالي الناجحون</t>
  </si>
  <si>
    <t>إجمالي الدور الثاني</t>
  </si>
  <si>
    <t>النسبة العامة</t>
  </si>
  <si>
    <t xml:space="preserve">فيزياء </t>
  </si>
  <si>
    <t>عدد الطلاب</t>
  </si>
  <si>
    <t>مجالات</t>
  </si>
  <si>
    <t>التربية الرياضية</t>
  </si>
  <si>
    <t xml:space="preserve">الصـــــــــف الأول الثــــــــــانوي </t>
  </si>
  <si>
    <t>حاضر</t>
  </si>
  <si>
    <t>ولد</t>
  </si>
  <si>
    <t>بنت</t>
  </si>
  <si>
    <t>دور ثان</t>
  </si>
  <si>
    <t>ادارة ............................</t>
  </si>
  <si>
    <t>مدرسة ...........................</t>
  </si>
  <si>
    <t>احياء</t>
  </si>
  <si>
    <t>فيزياء</t>
  </si>
  <si>
    <t>فلسفة</t>
  </si>
  <si>
    <t>بيان</t>
  </si>
  <si>
    <t>عدد</t>
  </si>
  <si>
    <t>Range Name</t>
  </si>
  <si>
    <t>StudentCount</t>
  </si>
  <si>
    <t>عدد الاعمدة</t>
  </si>
  <si>
    <t>ColCount</t>
  </si>
  <si>
    <t xml:space="preserve">خاص بنصف العام </t>
  </si>
  <si>
    <t xml:space="preserve">خاص بآخر العام </t>
  </si>
  <si>
    <t>اكبر عدد للطلاب فى اللجنة</t>
  </si>
  <si>
    <t>Max_Count_Of_Lgna</t>
  </si>
  <si>
    <t>عدد الطلاب فى اللجنة</t>
  </si>
  <si>
    <t>Count_Of_Lgna</t>
  </si>
  <si>
    <t>رقم مسلسل</t>
  </si>
  <si>
    <t>رقم الجلوس</t>
  </si>
  <si>
    <t>أسماء التلاميذ</t>
  </si>
  <si>
    <t>تاريخ الالتحاق بالمرحلة</t>
  </si>
  <si>
    <t>تاريخ الميلاد</t>
  </si>
  <si>
    <t>السن في</t>
  </si>
  <si>
    <t>مدة البقاء بالصف</t>
  </si>
  <si>
    <t>الرقم السري</t>
  </si>
  <si>
    <t>اللغة العربية</t>
  </si>
  <si>
    <t>لغة عربية</t>
  </si>
  <si>
    <t>الانجليزى</t>
  </si>
  <si>
    <t>انجليزي</t>
  </si>
  <si>
    <t>الفرنساوي</t>
  </si>
  <si>
    <t>فرنساوي</t>
  </si>
  <si>
    <t>الجبر وحساب المثلثات</t>
  </si>
  <si>
    <t>جبر وحساب مثلثات</t>
  </si>
  <si>
    <t>الهندسة</t>
  </si>
  <si>
    <t>الأحياء</t>
  </si>
  <si>
    <t>أحياء</t>
  </si>
  <si>
    <t>الكيمياء</t>
  </si>
  <si>
    <t>التاريخ</t>
  </si>
  <si>
    <t>الفيزياء</t>
  </si>
  <si>
    <t>الفلسفة</t>
  </si>
  <si>
    <t>الجغرافيا</t>
  </si>
  <si>
    <t>مجموع كلي</t>
  </si>
  <si>
    <t>الحاسب الآلي</t>
  </si>
  <si>
    <t>حاسب آلي</t>
  </si>
  <si>
    <t>التربيه الدينية</t>
  </si>
  <si>
    <t>تربية دينية</t>
  </si>
  <si>
    <t>التربية الوطنية</t>
  </si>
  <si>
    <t>تربية وطنية</t>
  </si>
  <si>
    <t>المجالات</t>
  </si>
  <si>
    <t>تربية رياضية</t>
  </si>
  <si>
    <t>نتيـجــــــــــــــــــــــــــة الطــــــــــــــــــــــالـــــــب</t>
  </si>
  <si>
    <t>مجموع حاسب نصف العام</t>
  </si>
  <si>
    <t>مجموع نصف العام</t>
  </si>
  <si>
    <t>نسبة نصف العام</t>
  </si>
  <si>
    <t>تقدير نصف العام</t>
  </si>
  <si>
    <t>ترتيب نصف العام</t>
  </si>
  <si>
    <t>السن</t>
  </si>
  <si>
    <t>نسبة آخر العام</t>
  </si>
  <si>
    <t>تقدير آخر العام</t>
  </si>
  <si>
    <t>ترتيب آخر العام</t>
  </si>
  <si>
    <t>م</t>
  </si>
  <si>
    <t>أعمال سنة</t>
  </si>
  <si>
    <t>امتحان الفصل الأول</t>
  </si>
  <si>
    <t>امتحان الفصل الثاني</t>
  </si>
  <si>
    <t>أعمال السنة</t>
  </si>
  <si>
    <t>امتان الفصل الثاني</t>
  </si>
  <si>
    <t>StudentCount1</t>
  </si>
  <si>
    <t>الدرجه الكلية</t>
  </si>
  <si>
    <t>عملي</t>
  </si>
  <si>
    <t>تحريري</t>
  </si>
  <si>
    <t>المجموع الكلي</t>
  </si>
  <si>
    <t>ColCount1</t>
  </si>
  <si>
    <t>انثى</t>
  </si>
  <si>
    <t xml:space="preserve">جدول نصف العام </t>
  </si>
  <si>
    <t>جدول آخر العام</t>
  </si>
  <si>
    <t>Max_Count_Of_Lgna1</t>
  </si>
  <si>
    <t xml:space="preserve">يوم </t>
  </si>
  <si>
    <t xml:space="preserve">شهر </t>
  </si>
  <si>
    <t>سنة</t>
  </si>
  <si>
    <t>شهر</t>
  </si>
  <si>
    <t>الكبري</t>
  </si>
  <si>
    <t>ذكر</t>
  </si>
  <si>
    <t>المجموعة الأولي</t>
  </si>
  <si>
    <t>المجموعة الثانية</t>
  </si>
  <si>
    <t>عربي</t>
  </si>
  <si>
    <t>انجليزى</t>
  </si>
  <si>
    <t>فرنساوى</t>
  </si>
  <si>
    <t>جبر</t>
  </si>
  <si>
    <t>حاسب الي</t>
  </si>
  <si>
    <t>Count_Of_Lgna1</t>
  </si>
  <si>
    <t>الصغري</t>
  </si>
  <si>
    <t>-</t>
  </si>
  <si>
    <t>مجموع مواد الرسوب</t>
  </si>
  <si>
    <t>الفصل</t>
  </si>
  <si>
    <t>النوع</t>
  </si>
  <si>
    <t xml:space="preserve">فلسفه </t>
  </si>
  <si>
    <t>الترتيب بالرقم</t>
  </si>
  <si>
    <t>ربع الدرجة</t>
  </si>
  <si>
    <t>ربع درجة المجالات</t>
  </si>
  <si>
    <t>مجموع المجالات</t>
  </si>
  <si>
    <t>برع درجة التربية الرياضية</t>
  </si>
  <si>
    <t>مجموع الرياضة</t>
  </si>
  <si>
    <t>اليوم</t>
  </si>
  <si>
    <t xml:space="preserve">المجموعة الثانة </t>
  </si>
  <si>
    <t>الزمن</t>
  </si>
  <si>
    <t>من</t>
  </si>
  <si>
    <t>إلى</t>
  </si>
  <si>
    <t>مسلم</t>
  </si>
  <si>
    <t>مستجد</t>
  </si>
  <si>
    <t>ناجح ومنقول للصف الثاني</t>
  </si>
  <si>
    <t>1\1</t>
  </si>
  <si>
    <t>الأربعاء</t>
  </si>
  <si>
    <t>لغة عربية ورقة اولي</t>
  </si>
  <si>
    <t>ساعة ونصف</t>
  </si>
  <si>
    <t>لغة عربية ورقة ثانية</t>
  </si>
  <si>
    <t>الخميس</t>
  </si>
  <si>
    <t>اللغة الانجليزية</t>
  </si>
  <si>
    <t>ثلاث ساعات</t>
  </si>
  <si>
    <t>السبت</t>
  </si>
  <si>
    <t>ساعتان</t>
  </si>
  <si>
    <t>ساعة واحدة</t>
  </si>
  <si>
    <t>الأحد</t>
  </si>
  <si>
    <t>ساعه واحدة</t>
  </si>
  <si>
    <t>الاثنين</t>
  </si>
  <si>
    <t>لغة اجنبية ثانية</t>
  </si>
  <si>
    <t>ساعتان
ساعة ونصف</t>
  </si>
  <si>
    <t>1
12.30</t>
  </si>
  <si>
    <t>تارخ</t>
  </si>
  <si>
    <t>الثلاثاء</t>
  </si>
  <si>
    <t>تربة دينية</t>
  </si>
  <si>
    <t>1\2</t>
  </si>
  <si>
    <t>1\3</t>
  </si>
  <si>
    <t>له دور ثاني في</t>
  </si>
  <si>
    <t>انجليزي - فيزياء - فلسفة - مجموع كلي</t>
  </si>
  <si>
    <t xml:space="preserve">صف عدد الخلايا الفارغة </t>
  </si>
  <si>
    <t>جلال 1</t>
  </si>
  <si>
    <t>جلال 2</t>
  </si>
  <si>
    <t>جلال 3</t>
  </si>
  <si>
    <t>جلال 4</t>
  </si>
  <si>
    <t>جلال 5</t>
  </si>
  <si>
    <t>جلال 6</t>
  </si>
  <si>
    <t>جلال 7</t>
  </si>
  <si>
    <t>جلال 8</t>
  </si>
  <si>
    <t>جلال 9</t>
  </si>
  <si>
    <t>جلال 10</t>
  </si>
  <si>
    <t>جلال 11</t>
  </si>
  <si>
    <t>جلال 12</t>
  </si>
  <si>
    <t>جلال 13</t>
  </si>
  <si>
    <t>جلال 14</t>
  </si>
  <si>
    <t>جلال 15</t>
  </si>
  <si>
    <t>جلال 16</t>
  </si>
  <si>
    <t>جلال 17</t>
  </si>
  <si>
    <t>جلال 18</t>
  </si>
  <si>
    <t>جلال 19</t>
  </si>
  <si>
    <t>جلال 20</t>
  </si>
  <si>
    <t>جلال 21</t>
  </si>
  <si>
    <t>جلال 22</t>
  </si>
  <si>
    <t>جلال 23</t>
  </si>
  <si>
    <t>جلال 24</t>
  </si>
  <si>
    <t>جلال 25</t>
  </si>
  <si>
    <t>جلال 26</t>
  </si>
  <si>
    <t>جلال 27</t>
  </si>
  <si>
    <t>جلال 28</t>
  </si>
  <si>
    <t>جلال 29</t>
  </si>
  <si>
    <t>جلال 30</t>
  </si>
  <si>
    <t>جلال 31</t>
  </si>
  <si>
    <t>جلال 32</t>
  </si>
  <si>
    <t>جلال 33</t>
  </si>
  <si>
    <t>جلال 34</t>
  </si>
  <si>
    <t>جلال 35</t>
  </si>
  <si>
    <t>جلال 36</t>
  </si>
  <si>
    <t>جلال 37</t>
  </si>
  <si>
    <t>جلال 38</t>
  </si>
  <si>
    <t>جلال 39</t>
  </si>
  <si>
    <t>جلال 40</t>
  </si>
  <si>
    <t>جلال 41</t>
  </si>
  <si>
    <t>جلال 42</t>
  </si>
  <si>
    <t>جلال 43</t>
  </si>
  <si>
    <t>جلال 44</t>
  </si>
  <si>
    <t>جلال 45</t>
  </si>
  <si>
    <t>جلال 46</t>
  </si>
  <si>
    <t>جلال 47</t>
  </si>
  <si>
    <t>جلال 48</t>
  </si>
  <si>
    <t>جلال 49</t>
  </si>
  <si>
    <t>جلال 50</t>
  </si>
  <si>
    <t>جلال 51</t>
  </si>
  <si>
    <t>جلال 52</t>
  </si>
  <si>
    <t>جلال 53</t>
  </si>
  <si>
    <t>جلال 54</t>
  </si>
  <si>
    <t>جلال 55</t>
  </si>
  <si>
    <t>جلال 56</t>
  </si>
  <si>
    <t>جلال 57</t>
  </si>
  <si>
    <t>جلال 58</t>
  </si>
  <si>
    <t>جلال 59</t>
  </si>
  <si>
    <t>جلال 60</t>
  </si>
  <si>
    <t>جلال 61</t>
  </si>
  <si>
    <t>جلال 62</t>
  </si>
  <si>
    <t>جلال 63</t>
  </si>
  <si>
    <t>جلال 64</t>
  </si>
  <si>
    <t>جلال 65</t>
  </si>
  <si>
    <t>جلال 66</t>
  </si>
  <si>
    <t>جلال 67</t>
  </si>
  <si>
    <t>جلال 68</t>
  </si>
  <si>
    <t>جلال 69</t>
  </si>
  <si>
    <t>جلال 70</t>
  </si>
  <si>
    <t>جلال 71</t>
  </si>
  <si>
    <t>جلال 72</t>
  </si>
  <si>
    <t>جلال 73</t>
  </si>
  <si>
    <t>جلال 74</t>
  </si>
  <si>
    <t>جلال 75</t>
  </si>
  <si>
    <t>جلال 76</t>
  </si>
  <si>
    <t>جلال 77</t>
  </si>
  <si>
    <t>جلال 78</t>
  </si>
  <si>
    <t>جلال 79</t>
  </si>
  <si>
    <t>جلال 80</t>
  </si>
  <si>
    <t>جلال 81</t>
  </si>
  <si>
    <t>جلال 82</t>
  </si>
  <si>
    <t>جلال 83</t>
  </si>
  <si>
    <t>جلال 84</t>
  </si>
  <si>
    <t>جلال 85</t>
  </si>
  <si>
    <t>جلال 86</t>
  </si>
  <si>
    <t>جلال 87</t>
  </si>
  <si>
    <t>جلال 88</t>
  </si>
  <si>
    <t>جلال 89</t>
  </si>
  <si>
    <t>جلال 90</t>
  </si>
  <si>
    <t>جلال 91</t>
  </si>
  <si>
    <t>جلال 92</t>
  </si>
  <si>
    <t>جلال 93</t>
  </si>
  <si>
    <t>جلال 94</t>
  </si>
  <si>
    <t>جلال 95</t>
  </si>
  <si>
    <t>جلال 96</t>
  </si>
  <si>
    <t>جلال 97</t>
  </si>
  <si>
    <t>جلال 98</t>
  </si>
  <si>
    <t>جلال 99</t>
  </si>
  <si>
    <t>جلال 100</t>
  </si>
  <si>
    <t>جلال 101</t>
  </si>
  <si>
    <t>جلال 102</t>
  </si>
  <si>
    <t>جلال 103</t>
  </si>
  <si>
    <t>جلال 104</t>
  </si>
  <si>
    <t>جلال 105</t>
  </si>
  <si>
    <t>جلال 106</t>
  </si>
  <si>
    <t>جلال 107</t>
  </si>
  <si>
    <t>جلال 108</t>
  </si>
  <si>
    <t>جلال 109</t>
  </si>
  <si>
    <t>جلال 110</t>
  </si>
  <si>
    <t>جلال 111</t>
  </si>
  <si>
    <t>جلال 112</t>
  </si>
  <si>
    <t>جلال 113</t>
  </si>
  <si>
    <t>جلال 114</t>
  </si>
  <si>
    <t>جلال 115</t>
  </si>
  <si>
    <t>جلال 116</t>
  </si>
  <si>
    <t>جلال 117</t>
  </si>
  <si>
    <t>جلال 118</t>
  </si>
  <si>
    <t>جلال 119</t>
  </si>
  <si>
    <t>جلال 120</t>
  </si>
  <si>
    <t>جلال 121</t>
  </si>
  <si>
    <t>جلال 122</t>
  </si>
  <si>
    <t>جلال 123</t>
  </si>
  <si>
    <t>جلال 124</t>
  </si>
  <si>
    <t>جلال 125</t>
  </si>
  <si>
    <t>جلال 126</t>
  </si>
  <si>
    <t>جلال 127</t>
  </si>
  <si>
    <t>جلال 128</t>
  </si>
  <si>
    <t>جلال 129</t>
  </si>
  <si>
    <t>جلال 130</t>
  </si>
  <si>
    <t>جلال 131</t>
  </si>
  <si>
    <t>جلال 132</t>
  </si>
  <si>
    <t>جلال 133</t>
  </si>
  <si>
    <t>جلال 134</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</si>
</sst>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yyyy/mm/dd"/>
    <numFmt numFmtId="166" formatCode="0.0"/>
  </numFmts>
  <fonts count="70">
    <font>
      <sz val="11"/>
      <color theme="1"/>
      <name val="Arial"/>
      <family val="2"/>
      <charset val="178"/>
      <scheme val="minor"/>
    </font>
    <font>
      <sz val="11"/>
      <color theme="1"/>
      <name val="Arial"/>
      <family val="2"/>
      <charset val="178"/>
      <scheme val="minor"/>
    </font>
    <font>
      <sz val="11"/>
      <color indexed="8"/>
      <name val="Calibri"/>
      <family val="2"/>
      <charset val="178"/>
    </font>
    <font>
      <sz val="11"/>
      <color indexed="9"/>
      <name val="Calibri"/>
      <family val="2"/>
      <charset val="178"/>
    </font>
    <font>
      <sz val="10"/>
      <name val="Arial"/>
      <charset val="178"/>
    </font>
    <font>
      <sz val="10"/>
      <name val="Arial"/>
      <family val="2"/>
    </font>
    <font>
      <b/>
      <sz val="11"/>
      <color indexed="63"/>
      <name val="Calibri"/>
      <family val="2"/>
      <charset val="178"/>
    </font>
    <font>
      <sz val="11"/>
      <color indexed="62"/>
      <name val="Calibri"/>
      <family val="2"/>
      <charset val="178"/>
    </font>
    <font>
      <b/>
      <sz val="11"/>
      <color indexed="8"/>
      <name val="Calibri"/>
      <family val="2"/>
      <charset val="178"/>
    </font>
    <font>
      <sz val="11"/>
      <color indexed="17"/>
      <name val="Calibri"/>
      <family val="2"/>
      <charset val="178"/>
    </font>
    <font>
      <b/>
      <sz val="11"/>
      <color indexed="52"/>
      <name val="Calibri"/>
      <family val="2"/>
      <charset val="178"/>
    </font>
    <font>
      <b/>
      <sz val="11"/>
      <color indexed="9"/>
      <name val="Calibri"/>
      <family val="2"/>
      <charset val="178"/>
    </font>
    <font>
      <sz val="11"/>
      <color indexed="52"/>
      <name val="Calibri"/>
      <family val="2"/>
      <charset val="178"/>
    </font>
    <font>
      <sz val="11"/>
      <color indexed="20"/>
      <name val="Calibri"/>
      <family val="2"/>
      <charset val="178"/>
    </font>
    <font>
      <b/>
      <sz val="18"/>
      <color indexed="56"/>
      <name val="Cambria"/>
      <family val="2"/>
      <charset val="178"/>
    </font>
    <font>
      <b/>
      <sz val="15"/>
      <color indexed="56"/>
      <name val="Calibri"/>
      <family val="2"/>
      <charset val="178"/>
    </font>
    <font>
      <b/>
      <sz val="13"/>
      <color indexed="56"/>
      <name val="Calibri"/>
      <family val="2"/>
      <charset val="178"/>
    </font>
    <font>
      <b/>
      <sz val="11"/>
      <color indexed="56"/>
      <name val="Calibri"/>
      <family val="2"/>
      <charset val="178"/>
    </font>
    <font>
      <sz val="11"/>
      <color indexed="60"/>
      <name val="Calibri"/>
      <family val="2"/>
      <charset val="178"/>
    </font>
    <font>
      <sz val="11"/>
      <color indexed="10"/>
      <name val="Calibri"/>
      <family val="2"/>
      <charset val="178"/>
    </font>
    <font>
      <i/>
      <sz val="11"/>
      <color indexed="23"/>
      <name val="Calibri"/>
      <family val="2"/>
      <charset val="178"/>
    </font>
    <font>
      <b/>
      <sz val="20"/>
      <name val="Arial"/>
      <family val="2"/>
    </font>
    <font>
      <b/>
      <sz val="16"/>
      <name val="Arial"/>
      <family val="2"/>
    </font>
    <font>
      <sz val="16"/>
      <name val="MCS Jeddah S_I Flay."/>
      <charset val="178"/>
    </font>
    <font>
      <b/>
      <sz val="14"/>
      <name val="Arial"/>
      <family val="2"/>
    </font>
    <font>
      <b/>
      <sz val="16"/>
      <color theme="0"/>
      <name val="Arial"/>
      <family val="2"/>
    </font>
    <font>
      <b/>
      <sz val="14"/>
      <color theme="0"/>
      <name val="Arial"/>
      <family val="2"/>
    </font>
    <font>
      <b/>
      <sz val="20"/>
      <color indexed="53"/>
      <name val="Times New Roman"/>
      <family val="1"/>
    </font>
    <font>
      <b/>
      <sz val="20"/>
      <color indexed="30"/>
      <name val="MCS Jeddah S_U fissured."/>
      <charset val="178"/>
    </font>
    <font>
      <b/>
      <sz val="18"/>
      <name val="Arial"/>
      <family val="2"/>
    </font>
    <font>
      <b/>
      <sz val="18"/>
      <color indexed="10"/>
      <name val="Arial"/>
      <family val="2"/>
    </font>
    <font>
      <sz val="18"/>
      <name val="Arial"/>
      <family val="2"/>
    </font>
    <font>
      <b/>
      <sz val="16"/>
      <color indexed="9"/>
      <name val="Arial"/>
      <family val="2"/>
    </font>
    <font>
      <sz val="10"/>
      <name val="Helv"/>
    </font>
    <font>
      <b/>
      <sz val="20"/>
      <color indexed="12"/>
      <name val="Arial"/>
      <family val="2"/>
    </font>
    <font>
      <b/>
      <sz val="16"/>
      <name val="Times New Roman"/>
      <family val="1"/>
    </font>
    <font>
      <b/>
      <sz val="16"/>
      <color indexed="10"/>
      <name val="Times New Roman"/>
      <family val="1"/>
    </font>
    <font>
      <b/>
      <sz val="14"/>
      <color indexed="12"/>
      <name val="Arial"/>
      <family val="2"/>
    </font>
    <font>
      <b/>
      <sz val="16"/>
      <color indexed="12"/>
      <name val="Times New Roman"/>
      <family val="1"/>
    </font>
    <font>
      <b/>
      <sz val="16"/>
      <color indexed="12"/>
      <name val="Arial"/>
      <family val="2"/>
    </font>
    <font>
      <b/>
      <sz val="24"/>
      <color indexed="10"/>
      <name val="Times New Roman"/>
      <family val="1"/>
    </font>
    <font>
      <b/>
      <sz val="12"/>
      <color indexed="57"/>
      <name val="Arial"/>
      <family val="2"/>
    </font>
    <font>
      <b/>
      <sz val="10"/>
      <color indexed="57"/>
      <name val="Arial"/>
      <family val="2"/>
    </font>
    <font>
      <b/>
      <sz val="16"/>
      <color indexed="10"/>
      <name val="Arial"/>
      <family val="2"/>
    </font>
    <font>
      <b/>
      <sz val="24"/>
      <color indexed="9"/>
      <name val="Times New Roman"/>
      <family val="1"/>
    </font>
    <font>
      <b/>
      <sz val="12"/>
      <name val="Arial"/>
      <family val="2"/>
    </font>
    <font>
      <b/>
      <sz val="18"/>
      <color indexed="8"/>
      <name val="Arial"/>
      <family val="2"/>
    </font>
    <font>
      <b/>
      <sz val="24"/>
      <color indexed="11"/>
      <name val="Arial"/>
      <family val="2"/>
    </font>
    <font>
      <b/>
      <sz val="22"/>
      <color indexed="11"/>
      <name val="Arial"/>
      <family val="2"/>
    </font>
    <font>
      <b/>
      <sz val="24"/>
      <color indexed="53"/>
      <name val="Arial"/>
      <family val="2"/>
    </font>
    <font>
      <b/>
      <sz val="16"/>
      <color indexed="53"/>
      <name val="Arial"/>
      <family val="2"/>
    </font>
    <font>
      <b/>
      <sz val="16"/>
      <color indexed="53"/>
      <name val="Arial Unicode MS"/>
      <family val="2"/>
    </font>
    <font>
      <sz val="10"/>
      <color indexed="53"/>
      <name val="Helv"/>
    </font>
    <font>
      <b/>
      <sz val="16"/>
      <color indexed="53"/>
      <name val="Times New Roman"/>
      <family val="1"/>
    </font>
    <font>
      <sz val="14"/>
      <name val="Arial"/>
      <family val="2"/>
    </font>
    <font>
      <b/>
      <sz val="10"/>
      <name val="Arial"/>
      <family val="2"/>
    </font>
    <font>
      <b/>
      <sz val="14"/>
      <color indexed="9"/>
      <name val="Times New Roman"/>
      <family val="1"/>
    </font>
    <font>
      <b/>
      <sz val="16"/>
      <color indexed="63"/>
      <name val="Arial"/>
      <family val="2"/>
    </font>
    <font>
      <b/>
      <sz val="16"/>
      <name val="Arial Unicode MS"/>
      <family val="2"/>
    </font>
    <font>
      <b/>
      <sz val="16"/>
      <color indexed="8"/>
      <name val="Times New Roman"/>
      <family val="1"/>
    </font>
    <font>
      <b/>
      <sz val="22"/>
      <color indexed="53"/>
      <name val="Arial"/>
      <family val="2"/>
    </font>
    <font>
      <sz val="12"/>
      <name val="Arial"/>
      <family val="2"/>
    </font>
    <font>
      <b/>
      <sz val="13"/>
      <color indexed="8"/>
      <name val="Times New Roman"/>
      <family val="1"/>
    </font>
    <font>
      <b/>
      <sz val="14"/>
      <color indexed="8"/>
      <name val="Times New Roman"/>
      <family val="1"/>
    </font>
    <font>
      <b/>
      <sz val="14"/>
      <color indexed="12"/>
      <name val="Arial Unicode MS"/>
      <family val="2"/>
    </font>
    <font>
      <b/>
      <sz val="18"/>
      <color indexed="12"/>
      <name val="Arial"/>
      <family val="2"/>
    </font>
    <font>
      <b/>
      <sz val="14"/>
      <color indexed="10"/>
      <name val="Arial Unicode MS"/>
      <family val="2"/>
    </font>
    <font>
      <b/>
      <sz val="18"/>
      <color indexed="10"/>
      <name val="Arial Unicode MS"/>
      <family val="2"/>
    </font>
    <font>
      <b/>
      <sz val="16"/>
      <color indexed="17"/>
      <name val="Arial Unicode MS"/>
      <family val="2"/>
    </font>
    <font>
      <sz val="11"/>
      <name val="Arial"/>
      <family val="2"/>
      <scheme val="minor"/>
    </font>
  </fonts>
  <fills count="4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5"/>
        <bgColor indexed="64"/>
      </patternFill>
    </fill>
    <fill>
      <patternFill patternType="solid">
        <fgColor theme="7"/>
        <bgColor indexed="64"/>
      </patternFill>
    </fill>
    <fill>
      <patternFill patternType="solid">
        <fgColor theme="9"/>
        <bgColor indexed="64"/>
      </patternFill>
    </fill>
    <fill>
      <patternFill patternType="solid">
        <fgColor rgb="FFFF6600"/>
        <bgColor indexed="64"/>
      </patternFill>
    </fill>
    <fill>
      <patternFill patternType="solid">
        <fgColor theme="8" tint="0.39994506668294322"/>
        <bgColor indexed="64"/>
      </patternFill>
    </fill>
    <fill>
      <patternFill patternType="solid">
        <fgColor rgb="FFCC9900"/>
        <bgColor indexed="64"/>
      </patternFill>
    </fill>
    <fill>
      <patternFill patternType="solid">
        <fgColor rgb="FFFFFF66"/>
        <bgColor indexed="64"/>
      </patternFill>
    </fill>
    <fill>
      <patternFill patternType="solid">
        <fgColor rgb="FF00CCFF"/>
        <bgColor indexed="64"/>
      </patternFill>
    </fill>
    <fill>
      <patternFill patternType="solid">
        <fgColor indexed="52"/>
        <bgColor indexed="64"/>
      </patternFill>
    </fill>
    <fill>
      <patternFill patternType="solid">
        <fgColor indexed="51"/>
        <bgColor indexed="64"/>
      </patternFill>
    </fill>
    <fill>
      <patternFill patternType="solid">
        <fgColor indexed="42"/>
        <bgColor indexed="64"/>
      </patternFill>
    </fill>
    <fill>
      <patternFill patternType="solid">
        <fgColor indexed="13"/>
        <bgColor indexed="64"/>
      </patternFill>
    </fill>
    <fill>
      <patternFill patternType="solid">
        <fgColor indexed="44"/>
        <bgColor indexed="64"/>
      </patternFill>
    </fill>
    <fill>
      <patternFill patternType="solid">
        <fgColor indexed="41"/>
        <bgColor indexed="64"/>
      </patternFill>
    </fill>
    <fill>
      <patternFill patternType="solid">
        <fgColor indexed="9"/>
        <bgColor indexed="64"/>
      </patternFill>
    </fill>
    <fill>
      <patternFill patternType="solid">
        <fgColor indexed="47"/>
        <bgColor indexed="64"/>
      </patternFill>
    </fill>
    <fill>
      <patternFill patternType="solid">
        <fgColor indexed="45"/>
        <bgColor indexed="64"/>
      </patternFill>
    </fill>
    <fill>
      <patternFill patternType="solid">
        <fgColor indexed="10"/>
        <bgColor indexed="64"/>
      </patternFill>
    </fill>
    <fill>
      <patternFill patternType="solid">
        <fgColor indexed="22"/>
        <bgColor indexed="64"/>
      </patternFill>
    </fill>
    <fill>
      <patternFill patternType="solid">
        <fgColor indexed="8"/>
        <bgColor indexed="64"/>
      </patternFill>
    </fill>
    <fill>
      <patternFill patternType="solid">
        <fgColor indexed="60"/>
        <bgColor indexed="64"/>
      </patternFill>
    </fill>
    <fill>
      <patternFill patternType="solid">
        <fgColor indexed="40"/>
        <bgColor indexed="64"/>
      </patternFill>
    </fill>
    <fill>
      <patternFill patternType="solid">
        <fgColor indexed="63"/>
        <bgColor indexed="64"/>
      </patternFill>
    </fill>
    <fill>
      <patternFill patternType="solid">
        <fgColor indexed="50"/>
        <bgColor indexed="64"/>
      </patternFill>
    </fill>
  </fills>
  <borders count="87">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style="medium">
        <color indexed="64"/>
      </bottom>
      <diagonal/>
    </border>
    <border>
      <left/>
      <right style="thick">
        <color indexed="64"/>
      </right>
      <top/>
      <bottom/>
      <diagonal/>
    </border>
    <border>
      <left style="thick">
        <color indexed="64"/>
      </left>
      <right style="thin">
        <color indexed="64"/>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right/>
      <top style="thick">
        <color indexed="64"/>
      </top>
      <bottom style="thin">
        <color indexed="64"/>
      </bottom>
      <diagonal/>
    </border>
    <border>
      <left/>
      <right style="thin">
        <color indexed="64"/>
      </right>
      <top style="thin">
        <color indexed="64"/>
      </top>
      <bottom style="thin">
        <color indexed="64"/>
      </bottom>
      <diagonal/>
    </border>
    <border>
      <left style="thick">
        <color indexed="64"/>
      </left>
      <right/>
      <top style="thick">
        <color indexed="64"/>
      </top>
      <bottom style="thin">
        <color indexed="64"/>
      </bottom>
      <diagonal/>
    </border>
    <border>
      <left/>
      <right style="thick">
        <color indexed="64"/>
      </right>
      <top style="thick">
        <color indexed="64"/>
      </top>
      <bottom style="thin">
        <color indexed="64"/>
      </bottom>
      <diagonal/>
    </border>
    <border>
      <left/>
      <right style="thick">
        <color indexed="64"/>
      </right>
      <top style="thin">
        <color indexed="64"/>
      </top>
      <bottom style="thin">
        <color indexed="64"/>
      </bottom>
      <diagonal/>
    </border>
    <border>
      <left/>
      <right style="thick">
        <color indexed="64"/>
      </right>
      <top style="thin">
        <color indexed="64"/>
      </top>
      <bottom style="thick">
        <color indexed="64"/>
      </bottom>
      <diagonal/>
    </border>
    <border>
      <left style="thick">
        <color indexed="64"/>
      </left>
      <right style="thick">
        <color indexed="64"/>
      </right>
      <top style="medium">
        <color indexed="64"/>
      </top>
      <bottom style="thin">
        <color indexed="64"/>
      </bottom>
      <diagonal/>
    </border>
    <border>
      <left style="thick">
        <color indexed="64"/>
      </left>
      <right style="thick">
        <color indexed="64"/>
      </right>
      <top style="thin">
        <color indexed="64"/>
      </top>
      <bottom style="thin">
        <color indexed="64"/>
      </bottom>
      <diagonal/>
    </border>
    <border>
      <left style="thick">
        <color indexed="64"/>
      </left>
      <right style="thick">
        <color indexed="64"/>
      </right>
      <top style="thin">
        <color indexed="64"/>
      </top>
      <bottom style="thick">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double">
        <color indexed="12"/>
      </right>
      <top style="double">
        <color indexed="12"/>
      </top>
      <bottom/>
      <diagonal/>
    </border>
    <border>
      <left style="double">
        <color indexed="12"/>
      </left>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indexed="64"/>
      </left>
      <right style="double">
        <color indexed="12"/>
      </right>
      <top/>
      <bottom style="double">
        <color indexed="12"/>
      </bottom>
      <diagonal/>
    </border>
    <border>
      <left/>
      <right style="double">
        <color indexed="64"/>
      </right>
      <top style="medium">
        <color indexed="64"/>
      </top>
      <bottom/>
      <diagonal/>
    </border>
    <border>
      <left style="double">
        <color indexed="12"/>
      </left>
      <right style="double">
        <color indexed="12"/>
      </right>
      <top style="double">
        <color indexed="12"/>
      </top>
      <bottom/>
      <diagonal/>
    </border>
    <border>
      <left style="thin">
        <color indexed="64"/>
      </left>
      <right/>
      <top/>
      <bottom/>
      <diagonal/>
    </border>
    <border>
      <left/>
      <right style="thin">
        <color indexed="64"/>
      </right>
      <top/>
      <bottom/>
      <diagonal/>
    </border>
    <border>
      <left style="medium">
        <color indexed="64"/>
      </left>
      <right/>
      <top style="medium">
        <color indexed="64"/>
      </top>
      <bottom style="medium">
        <color indexed="64"/>
      </bottom>
      <diagonal/>
    </border>
    <border>
      <left style="double">
        <color indexed="12"/>
      </left>
      <right style="double">
        <color indexed="12"/>
      </right>
      <top style="double">
        <color indexed="12"/>
      </top>
      <bottom style="double">
        <color indexed="12"/>
      </bottom>
      <diagonal/>
    </border>
    <border>
      <left style="medium">
        <color indexed="64"/>
      </left>
      <right/>
      <top/>
      <bottom style="medium">
        <color indexed="64"/>
      </bottom>
      <diagonal/>
    </border>
    <border>
      <left/>
      <right style="double">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thick">
        <color indexed="64"/>
      </right>
      <top style="medium">
        <color indexed="64"/>
      </top>
      <bottom/>
      <diagonal/>
    </border>
    <border>
      <left style="thick">
        <color indexed="64"/>
      </left>
      <right style="medium">
        <color indexed="64"/>
      </right>
      <top style="medium">
        <color indexed="64"/>
      </top>
      <bottom/>
      <diagonal/>
    </border>
    <border>
      <left style="thick">
        <color indexed="64"/>
      </left>
      <right style="thick">
        <color indexed="64"/>
      </right>
      <top style="thick">
        <color indexed="64"/>
      </top>
      <bottom style="thick">
        <color indexed="64"/>
      </bottom>
      <diagonal/>
    </border>
    <border>
      <left style="double">
        <color indexed="9"/>
      </left>
      <right style="double">
        <color indexed="9"/>
      </right>
      <top style="double">
        <color indexed="9"/>
      </top>
      <bottom style="double">
        <color indexed="9"/>
      </bottom>
      <diagonal/>
    </border>
    <border>
      <left style="thin">
        <color indexed="8"/>
      </left>
      <right style="thin">
        <color indexed="8"/>
      </right>
      <top/>
      <bottom style="thin">
        <color indexed="8"/>
      </bottom>
      <diagonal/>
    </border>
    <border>
      <left style="thin">
        <color indexed="64"/>
      </left>
      <right style="thin">
        <color indexed="64"/>
      </right>
      <top/>
      <bottom style="thin">
        <color indexed="64"/>
      </bottom>
      <diagonal/>
    </border>
    <border>
      <left style="double">
        <color indexed="64"/>
      </left>
      <right style="double">
        <color indexed="64"/>
      </right>
      <top style="double">
        <color indexed="64"/>
      </top>
      <bottom style="double">
        <color indexed="64"/>
      </bottom>
      <diagonal/>
    </border>
    <border>
      <left style="double">
        <color indexed="64"/>
      </left>
      <right/>
      <top style="double">
        <color indexed="64"/>
      </top>
      <bottom style="double">
        <color indexed="64"/>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style="thick">
        <color indexed="64"/>
      </left>
      <right/>
      <top/>
      <bottom style="thick">
        <color indexed="64"/>
      </bottom>
      <diagonal/>
    </border>
    <border>
      <left/>
      <right style="thick">
        <color indexed="64"/>
      </right>
      <top/>
      <bottom style="thick">
        <color indexed="64"/>
      </bottom>
      <diagonal/>
    </border>
    <border>
      <left style="thin">
        <color indexed="8"/>
      </left>
      <right style="thin">
        <color indexed="8"/>
      </right>
      <top style="thin">
        <color indexed="8"/>
      </top>
      <bottom style="thick">
        <color indexed="8"/>
      </bottom>
      <diagonal/>
    </border>
    <border>
      <left style="hair">
        <color indexed="64"/>
      </left>
      <right style="hair">
        <color indexed="64"/>
      </right>
      <top style="thin">
        <color indexed="64"/>
      </top>
      <bottom style="hair">
        <color indexed="64"/>
      </bottom>
      <diagonal/>
    </border>
  </borders>
  <cellStyleXfs count="50">
    <xf numFmtId="0" fontId="0" fillId="0" borderId="0"/>
    <xf numFmtId="9" fontId="1" fillId="0" borderId="0" applyFont="0" applyFill="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12"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4" fillId="0" borderId="0"/>
    <xf numFmtId="0" fontId="5" fillId="0" borderId="0"/>
    <xf numFmtId="0" fontId="6" fillId="20" borderId="8" applyNumberFormat="0" applyAlignment="0" applyProtection="0"/>
    <xf numFmtId="0" fontId="7" fillId="7" borderId="1" applyNumberFormat="0" applyAlignment="0" applyProtection="0"/>
    <xf numFmtId="0" fontId="8" fillId="0" borderId="9" applyNumberFormat="0" applyFill="0" applyAlignment="0" applyProtection="0"/>
    <xf numFmtId="0" fontId="3" fillId="16"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9" borderId="0" applyNumberFormat="0" applyBorder="0" applyAlignment="0" applyProtection="0"/>
    <xf numFmtId="0" fontId="9" fillId="4" borderId="0" applyNumberFormat="0" applyBorder="0" applyAlignment="0" applyProtection="0"/>
    <xf numFmtId="0" fontId="10" fillId="20" borderId="1" applyNumberFormat="0" applyAlignment="0" applyProtection="0"/>
    <xf numFmtId="0" fontId="11" fillId="21" borderId="2" applyNumberFormat="0" applyAlignment="0" applyProtection="0"/>
    <xf numFmtId="0" fontId="12" fillId="0" borderId="6" applyNumberFormat="0" applyFill="0" applyAlignment="0" applyProtection="0"/>
    <xf numFmtId="0" fontId="13" fillId="3" borderId="0" applyNumberFormat="0" applyBorder="0" applyAlignment="0" applyProtection="0"/>
    <xf numFmtId="0" fontId="14" fillId="0" borderId="0" applyNumberFormat="0" applyFill="0" applyBorder="0" applyAlignment="0" applyProtection="0"/>
    <xf numFmtId="0" fontId="15" fillId="0" borderId="3" applyNumberFormat="0" applyFill="0" applyAlignment="0" applyProtection="0"/>
    <xf numFmtId="0" fontId="16" fillId="0" borderId="4" applyNumberFormat="0" applyFill="0" applyAlignment="0" applyProtection="0"/>
    <xf numFmtId="0" fontId="17" fillId="0" borderId="5" applyNumberFormat="0" applyFill="0" applyAlignment="0" applyProtection="0"/>
    <xf numFmtId="0" fontId="17" fillId="0" borderId="0" applyNumberFormat="0" applyFill="0" applyBorder="0" applyAlignment="0" applyProtection="0"/>
    <xf numFmtId="0" fontId="18" fillId="22" borderId="0" applyNumberFormat="0" applyBorder="0" applyAlignment="0" applyProtection="0"/>
    <xf numFmtId="0" fontId="5" fillId="23" borderId="7" applyNumberFormat="0" applyFont="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5" fillId="0" borderId="0"/>
    <xf numFmtId="0" fontId="4" fillId="0" borderId="0"/>
    <xf numFmtId="0" fontId="33" fillId="0" borderId="0"/>
    <xf numFmtId="0" fontId="4" fillId="0" borderId="0"/>
    <xf numFmtId="9" fontId="4" fillId="0" borderId="0" applyFont="0" applyFill="0" applyBorder="0" applyAlignment="0" applyProtection="0"/>
  </cellStyleXfs>
  <cellXfs count="316">
    <xf numFmtId="0" fontId="0" fillId="0" borderId="0" xfId="0"/>
    <xf numFmtId="0" fontId="25" fillId="25" borderId="15" xfId="20" applyFont="1" applyFill="1" applyBorder="1" applyAlignment="1">
      <alignment horizontal="center" vertical="center"/>
    </xf>
    <xf numFmtId="0" fontId="25" fillId="25" borderId="16" xfId="20" applyFont="1" applyFill="1" applyBorder="1" applyAlignment="1">
      <alignment horizontal="center" vertical="center"/>
    </xf>
    <xf numFmtId="0" fontId="25" fillId="29" borderId="16" xfId="20" applyFont="1" applyFill="1" applyBorder="1" applyAlignment="1">
      <alignment horizontal="center" vertical="center"/>
    </xf>
    <xf numFmtId="0" fontId="25" fillId="31" borderId="16" xfId="20" applyFont="1" applyFill="1" applyBorder="1" applyAlignment="1">
      <alignment horizontal="center" vertical="center"/>
    </xf>
    <xf numFmtId="0" fontId="26" fillId="25" borderId="18" xfId="20" applyFont="1" applyFill="1" applyBorder="1" applyAlignment="1">
      <alignment horizontal="center" vertical="center"/>
    </xf>
    <xf numFmtId="0" fontId="26" fillId="25" borderId="19" xfId="20" applyFont="1" applyFill="1" applyBorder="1" applyAlignment="1">
      <alignment horizontal="center" vertical="center"/>
    </xf>
    <xf numFmtId="0" fontId="26" fillId="26" borderId="19" xfId="20" applyFont="1" applyFill="1" applyBorder="1" applyAlignment="1">
      <alignment horizontal="center" vertical="center"/>
    </xf>
    <xf numFmtId="0" fontId="26" fillId="27" borderId="19" xfId="20" applyFont="1" applyFill="1" applyBorder="1" applyAlignment="1">
      <alignment horizontal="center" vertical="center"/>
    </xf>
    <xf numFmtId="0" fontId="26" fillId="28" borderId="19" xfId="20" applyFont="1" applyFill="1" applyBorder="1" applyAlignment="1">
      <alignment horizontal="center" vertical="center"/>
    </xf>
    <xf numFmtId="0" fontId="26" fillId="29" borderId="19" xfId="20" applyFont="1" applyFill="1" applyBorder="1" applyAlignment="1">
      <alignment horizontal="center" vertical="center"/>
    </xf>
    <xf numFmtId="0" fontId="26" fillId="31" borderId="19" xfId="20" applyFont="1" applyFill="1" applyBorder="1" applyAlignment="1">
      <alignment horizontal="center" vertical="center"/>
    </xf>
    <xf numFmtId="0" fontId="25" fillId="26" borderId="24" xfId="20" applyFont="1" applyFill="1" applyBorder="1" applyAlignment="1">
      <alignment horizontal="center" vertical="center"/>
    </xf>
    <xf numFmtId="0" fontId="25" fillId="27" borderId="24" xfId="20" applyFont="1" applyFill="1" applyBorder="1" applyAlignment="1">
      <alignment horizontal="center" vertical="center"/>
    </xf>
    <xf numFmtId="0" fontId="25" fillId="28" borderId="24" xfId="20" applyFont="1" applyFill="1" applyBorder="1" applyAlignment="1">
      <alignment horizontal="center" vertical="center"/>
    </xf>
    <xf numFmtId="0" fontId="25" fillId="25" borderId="17" xfId="20" applyFont="1" applyFill="1" applyBorder="1" applyAlignment="1">
      <alignment horizontal="center" vertical="center"/>
    </xf>
    <xf numFmtId="0" fontId="26" fillId="25" borderId="20" xfId="20" applyFont="1" applyFill="1" applyBorder="1" applyAlignment="1">
      <alignment horizontal="center" vertical="center"/>
    </xf>
    <xf numFmtId="0" fontId="25" fillId="26" borderId="26" xfId="20" applyFont="1" applyFill="1" applyBorder="1" applyAlignment="1">
      <alignment horizontal="center" vertical="center"/>
    </xf>
    <xf numFmtId="0" fontId="25" fillId="26" borderId="27" xfId="20" applyFont="1" applyFill="1" applyBorder="1" applyAlignment="1">
      <alignment horizontal="center" vertical="center"/>
    </xf>
    <xf numFmtId="0" fontId="26" fillId="26" borderId="18" xfId="20" applyFont="1" applyFill="1" applyBorder="1" applyAlignment="1">
      <alignment horizontal="center" vertical="center"/>
    </xf>
    <xf numFmtId="0" fontId="26" fillId="26" borderId="20" xfId="20" applyFont="1" applyFill="1" applyBorder="1" applyAlignment="1">
      <alignment horizontal="center" vertical="center"/>
    </xf>
    <xf numFmtId="0" fontId="25" fillId="27" borderId="26" xfId="20" applyFont="1" applyFill="1" applyBorder="1" applyAlignment="1">
      <alignment horizontal="center" vertical="center"/>
    </xf>
    <xf numFmtId="0" fontId="25" fillId="27" borderId="27" xfId="20" applyFont="1" applyFill="1" applyBorder="1" applyAlignment="1">
      <alignment horizontal="center" vertical="center"/>
    </xf>
    <xf numFmtId="0" fontId="26" fillId="27" borderId="18" xfId="20" applyFont="1" applyFill="1" applyBorder="1" applyAlignment="1">
      <alignment horizontal="center" vertical="center"/>
    </xf>
    <xf numFmtId="0" fontId="26" fillId="27" borderId="20" xfId="20" applyFont="1" applyFill="1" applyBorder="1" applyAlignment="1">
      <alignment horizontal="center" vertical="center"/>
    </xf>
    <xf numFmtId="0" fontId="25" fillId="28" borderId="26" xfId="20" applyFont="1" applyFill="1" applyBorder="1" applyAlignment="1">
      <alignment horizontal="center" vertical="center"/>
    </xf>
    <xf numFmtId="0" fontId="25" fillId="28" borderId="27" xfId="20" applyFont="1" applyFill="1" applyBorder="1" applyAlignment="1">
      <alignment horizontal="center" vertical="center"/>
    </xf>
    <xf numFmtId="0" fontId="26" fillId="28" borderId="18" xfId="20" applyFont="1" applyFill="1" applyBorder="1" applyAlignment="1">
      <alignment horizontal="center" vertical="center"/>
    </xf>
    <xf numFmtId="0" fontId="26" fillId="28" borderId="20" xfId="20" applyFont="1" applyFill="1" applyBorder="1" applyAlignment="1">
      <alignment horizontal="center" vertical="center"/>
    </xf>
    <xf numFmtId="0" fontId="25" fillId="29" borderId="15" xfId="20" applyFont="1" applyFill="1" applyBorder="1" applyAlignment="1">
      <alignment horizontal="center" vertical="center"/>
    </xf>
    <xf numFmtId="0" fontId="25" fillId="29" borderId="17" xfId="20" applyFont="1" applyFill="1" applyBorder="1" applyAlignment="1">
      <alignment horizontal="center" vertical="center"/>
    </xf>
    <xf numFmtId="0" fontId="26" fillId="29" borderId="18" xfId="20" applyFont="1" applyFill="1" applyBorder="1" applyAlignment="1">
      <alignment horizontal="center" vertical="center"/>
    </xf>
    <xf numFmtId="0" fontId="26" fillId="29" borderId="20" xfId="20" applyFont="1" applyFill="1" applyBorder="1" applyAlignment="1">
      <alignment horizontal="center" vertical="center"/>
    </xf>
    <xf numFmtId="0" fontId="25" fillId="31" borderId="15" xfId="20" applyFont="1" applyFill="1" applyBorder="1" applyAlignment="1">
      <alignment horizontal="center" vertical="center"/>
    </xf>
    <xf numFmtId="0" fontId="25" fillId="31" borderId="17" xfId="20" applyFont="1" applyFill="1" applyBorder="1" applyAlignment="1">
      <alignment horizontal="center" vertical="center"/>
    </xf>
    <xf numFmtId="0" fontId="26" fillId="31" borderId="18" xfId="20" applyFont="1" applyFill="1" applyBorder="1" applyAlignment="1">
      <alignment horizontal="center" vertical="center"/>
    </xf>
    <xf numFmtId="0" fontId="26" fillId="31" borderId="20" xfId="20" applyFont="1" applyFill="1" applyBorder="1" applyAlignment="1">
      <alignment horizontal="center" vertical="center"/>
    </xf>
    <xf numFmtId="0" fontId="23" fillId="24" borderId="31" xfId="20" applyFont="1" applyFill="1" applyBorder="1" applyAlignment="1">
      <alignment horizontal="center" vertical="center"/>
    </xf>
    <xf numFmtId="0" fontId="23" fillId="24" borderId="32" xfId="20" applyFont="1" applyFill="1" applyBorder="1" applyAlignment="1">
      <alignment horizontal="center" vertical="center" shrinkToFit="1"/>
    </xf>
    <xf numFmtId="0" fontId="27" fillId="0" borderId="0" xfId="45" applyFont="1" applyBorder="1" applyAlignment="1"/>
    <xf numFmtId="0" fontId="27" fillId="0" borderId="0" xfId="45" applyFont="1" applyBorder="1" applyAlignment="1">
      <alignment horizontal="right"/>
    </xf>
    <xf numFmtId="0" fontId="28" fillId="0" borderId="0" xfId="45" applyFont="1" applyFill="1" applyBorder="1" applyAlignment="1">
      <alignment vertical="center"/>
    </xf>
    <xf numFmtId="0" fontId="22" fillId="0" borderId="0" xfId="46" applyFont="1"/>
    <xf numFmtId="0" fontId="22" fillId="0" borderId="0" xfId="46" applyFont="1" applyFill="1"/>
    <xf numFmtId="0" fontId="32" fillId="0" borderId="0" xfId="46" applyFont="1"/>
    <xf numFmtId="0" fontId="22" fillId="0" borderId="0" xfId="47" applyFont="1"/>
    <xf numFmtId="0" fontId="29" fillId="0" borderId="19" xfId="46" applyFont="1" applyBorder="1" applyAlignment="1">
      <alignment horizontal="center"/>
    </xf>
    <xf numFmtId="0" fontId="30" fillId="0" borderId="19" xfId="46" applyFont="1" applyBorder="1" applyAlignment="1">
      <alignment horizontal="center"/>
    </xf>
    <xf numFmtId="0" fontId="32" fillId="35" borderId="0" xfId="46" applyFont="1" applyFill="1"/>
    <xf numFmtId="0" fontId="29" fillId="0" borderId="0" xfId="46" applyFont="1" applyAlignment="1">
      <alignment horizontal="center"/>
    </xf>
    <xf numFmtId="0" fontId="4" fillId="0" borderId="0" xfId="46"/>
    <xf numFmtId="0" fontId="29" fillId="0" borderId="0" xfId="46" applyFont="1" applyFill="1" applyBorder="1" applyAlignment="1">
      <alignment horizontal="center"/>
    </xf>
    <xf numFmtId="0" fontId="35" fillId="0" borderId="51" xfId="46" applyFont="1" applyFill="1" applyBorder="1" applyAlignment="1" applyProtection="1">
      <alignment vertical="center" readingOrder="2"/>
      <protection locked="0"/>
    </xf>
    <xf numFmtId="0" fontId="35" fillId="0" borderId="52" xfId="46" applyFont="1" applyFill="1" applyBorder="1" applyAlignment="1" applyProtection="1">
      <alignment vertical="center" readingOrder="2"/>
      <protection locked="0"/>
    </xf>
    <xf numFmtId="0" fontId="22" fillId="0" borderId="53" xfId="46" applyFont="1" applyFill="1" applyBorder="1" applyAlignment="1" applyProtection="1">
      <alignment readingOrder="2"/>
      <protection locked="0"/>
    </xf>
    <xf numFmtId="0" fontId="35" fillId="0" borderId="51" xfId="46" applyFont="1" applyBorder="1" applyAlignment="1" applyProtection="1">
      <alignment vertical="center" readingOrder="2"/>
      <protection locked="0"/>
    </xf>
    <xf numFmtId="0" fontId="35" fillId="0" borderId="54" xfId="46" applyFont="1" applyBorder="1" applyAlignment="1" applyProtection="1">
      <alignment vertical="center" readingOrder="2"/>
      <protection locked="0"/>
    </xf>
    <xf numFmtId="0" fontId="35" fillId="0" borderId="55" xfId="46" applyFont="1" applyBorder="1" applyAlignment="1" applyProtection="1">
      <alignment vertical="center" readingOrder="2"/>
      <protection locked="0"/>
    </xf>
    <xf numFmtId="0" fontId="35" fillId="36" borderId="51" xfId="46" applyFont="1" applyFill="1" applyBorder="1" applyAlignment="1" applyProtection="1">
      <alignment vertical="center" readingOrder="2"/>
      <protection locked="0"/>
    </xf>
    <xf numFmtId="0" fontId="22" fillId="36" borderId="54" xfId="46" applyFont="1" applyFill="1" applyBorder="1" applyAlignment="1">
      <alignment vertical="center"/>
    </xf>
    <xf numFmtId="0" fontId="22" fillId="36" borderId="51" xfId="46" applyFont="1" applyFill="1" applyBorder="1" applyAlignment="1">
      <alignment vertical="center"/>
    </xf>
    <xf numFmtId="0" fontId="22" fillId="36" borderId="55" xfId="46" applyFont="1" applyFill="1" applyBorder="1" applyAlignment="1">
      <alignment vertical="center"/>
    </xf>
    <xf numFmtId="0" fontId="22" fillId="37" borderId="51" xfId="46" applyFont="1" applyFill="1" applyBorder="1" applyAlignment="1">
      <alignment vertical="center"/>
    </xf>
    <xf numFmtId="0" fontId="22" fillId="37" borderId="54" xfId="46" applyFont="1" applyFill="1" applyBorder="1" applyAlignment="1">
      <alignment vertical="center"/>
    </xf>
    <xf numFmtId="0" fontId="22" fillId="37" borderId="55" xfId="46" applyFont="1" applyFill="1" applyBorder="1" applyAlignment="1">
      <alignment vertical="center"/>
    </xf>
    <xf numFmtId="0" fontId="36" fillId="38" borderId="56" xfId="46" applyFont="1" applyFill="1" applyBorder="1" applyAlignment="1" applyProtection="1">
      <alignment vertical="center" readingOrder="2"/>
      <protection locked="0"/>
    </xf>
    <xf numFmtId="0" fontId="35" fillId="0" borderId="57" xfId="46" applyFont="1" applyBorder="1" applyAlignment="1" applyProtection="1">
      <alignment readingOrder="2"/>
      <protection locked="0"/>
    </xf>
    <xf numFmtId="0" fontId="35" fillId="0" borderId="52" xfId="46" applyFont="1" applyBorder="1" applyAlignment="1" applyProtection="1">
      <alignment readingOrder="2"/>
      <protection locked="0"/>
    </xf>
    <xf numFmtId="0" fontId="35" fillId="0" borderId="53" xfId="46" applyFont="1" applyBorder="1" applyAlignment="1" applyProtection="1">
      <alignment readingOrder="2"/>
      <protection locked="0"/>
    </xf>
    <xf numFmtId="0" fontId="35" fillId="0" borderId="51" xfId="46" applyFont="1" applyBorder="1" applyAlignment="1" applyProtection="1">
      <alignment readingOrder="2"/>
      <protection locked="0"/>
    </xf>
    <xf numFmtId="0" fontId="33" fillId="0" borderId="0" xfId="46" applyFont="1"/>
    <xf numFmtId="0" fontId="35" fillId="0" borderId="59" xfId="46" applyFont="1" applyFill="1" applyBorder="1" applyAlignment="1" applyProtection="1">
      <alignment vertical="center" readingOrder="2"/>
      <protection locked="0"/>
    </xf>
    <xf numFmtId="0" fontId="35" fillId="0" borderId="0" xfId="46" applyFont="1" applyFill="1" applyBorder="1" applyAlignment="1" applyProtection="1">
      <alignment vertical="center" readingOrder="2"/>
      <protection locked="0"/>
    </xf>
    <xf numFmtId="0" fontId="22" fillId="0" borderId="60" xfId="46" applyFont="1" applyFill="1" applyBorder="1" applyAlignment="1" applyProtection="1">
      <alignment readingOrder="2"/>
      <protection locked="0"/>
    </xf>
    <xf numFmtId="0" fontId="35" fillId="0" borderId="52" xfId="46" applyFont="1" applyBorder="1" applyAlignment="1" applyProtection="1">
      <alignment vertical="center" readingOrder="2"/>
      <protection locked="0"/>
    </xf>
    <xf numFmtId="0" fontId="35" fillId="0" borderId="53" xfId="46" applyFont="1" applyBorder="1" applyAlignment="1" applyProtection="1">
      <alignment vertical="center" readingOrder="2"/>
      <protection locked="0"/>
    </xf>
    <xf numFmtId="0" fontId="35" fillId="36" borderId="52" xfId="46" applyFont="1" applyFill="1" applyBorder="1" applyAlignment="1" applyProtection="1">
      <alignment vertical="center" readingOrder="2"/>
      <protection locked="0"/>
    </xf>
    <xf numFmtId="0" fontId="35" fillId="36" borderId="53" xfId="46" applyFont="1" applyFill="1" applyBorder="1" applyAlignment="1" applyProtection="1">
      <alignment vertical="center" readingOrder="2"/>
      <protection locked="0"/>
    </xf>
    <xf numFmtId="0" fontId="22" fillId="36" borderId="52" xfId="46" applyFont="1" applyFill="1" applyBorder="1" applyAlignment="1">
      <alignment vertical="center"/>
    </xf>
    <xf numFmtId="0" fontId="22" fillId="36" borderId="53" xfId="46" applyFont="1" applyFill="1" applyBorder="1" applyAlignment="1">
      <alignment vertical="center"/>
    </xf>
    <xf numFmtId="0" fontId="22" fillId="37" borderId="52" xfId="46" applyFont="1" applyFill="1" applyBorder="1" applyAlignment="1">
      <alignment vertical="center"/>
    </xf>
    <xf numFmtId="0" fontId="22" fillId="37" borderId="53" xfId="46" applyFont="1" applyFill="1" applyBorder="1" applyAlignment="1">
      <alignment vertical="center"/>
    </xf>
    <xf numFmtId="0" fontId="36" fillId="38" borderId="61" xfId="46" applyFont="1" applyFill="1" applyBorder="1" applyAlignment="1" applyProtection="1">
      <alignment vertical="center" readingOrder="2"/>
      <protection locked="0"/>
    </xf>
    <xf numFmtId="0" fontId="36" fillId="38" borderId="63" xfId="46" applyFont="1" applyFill="1" applyBorder="1" applyAlignment="1" applyProtection="1">
      <alignment vertical="center" textRotation="90" readingOrder="2"/>
      <protection locked="0"/>
    </xf>
    <xf numFmtId="0" fontId="22" fillId="39" borderId="19" xfId="46" applyFont="1" applyFill="1" applyBorder="1" applyAlignment="1">
      <alignment horizontal="center" vertical="center"/>
    </xf>
    <xf numFmtId="165" fontId="35" fillId="0" borderId="68" xfId="46" applyNumberFormat="1" applyFont="1" applyBorder="1" applyAlignment="1" applyProtection="1">
      <alignment vertical="center" readingOrder="2"/>
      <protection locked="0"/>
    </xf>
    <xf numFmtId="165" fontId="35" fillId="0" borderId="70" xfId="46" applyNumberFormat="1" applyFont="1" applyBorder="1" applyAlignment="1" applyProtection="1">
      <alignment vertical="center" readingOrder="2"/>
      <protection locked="0"/>
    </xf>
    <xf numFmtId="165" fontId="35" fillId="0" borderId="71" xfId="46" applyNumberFormat="1" applyFont="1" applyBorder="1" applyAlignment="1" applyProtection="1">
      <alignment vertical="center" readingOrder="2"/>
      <protection locked="0"/>
    </xf>
    <xf numFmtId="0" fontId="38" fillId="0" borderId="55" xfId="46" applyFont="1" applyBorder="1" applyAlignment="1" applyProtection="1">
      <alignment horizontal="center" vertical="center" readingOrder="2"/>
      <protection locked="0"/>
    </xf>
    <xf numFmtId="0" fontId="38" fillId="0" borderId="50" xfId="46" applyFont="1" applyBorder="1" applyAlignment="1" applyProtection="1">
      <alignment horizontal="center" vertical="center" readingOrder="2"/>
      <protection locked="0"/>
    </xf>
    <xf numFmtId="0" fontId="35" fillId="0" borderId="50" xfId="46" applyFont="1" applyBorder="1" applyAlignment="1" applyProtection="1">
      <alignment horizontal="center" vertical="center" readingOrder="2"/>
      <protection locked="0"/>
    </xf>
    <xf numFmtId="0" fontId="35" fillId="0" borderId="66" xfId="46" applyFont="1" applyBorder="1" applyAlignment="1" applyProtection="1">
      <alignment horizontal="center" vertical="center" readingOrder="2"/>
      <protection locked="0"/>
    </xf>
    <xf numFmtId="0" fontId="22" fillId="0" borderId="19" xfId="46" applyFont="1" applyBorder="1"/>
    <xf numFmtId="0" fontId="21" fillId="0" borderId="0" xfId="46" applyFont="1"/>
    <xf numFmtId="0" fontId="35" fillId="0" borderId="50" xfId="46" applyFont="1" applyFill="1" applyBorder="1" applyAlignment="1" applyProtection="1">
      <alignment horizontal="center" vertical="center" readingOrder="2"/>
      <protection locked="0"/>
    </xf>
    <xf numFmtId="0" fontId="35" fillId="0" borderId="50" xfId="48" applyFont="1" applyFill="1" applyBorder="1" applyAlignment="1" applyProtection="1">
      <alignment horizontal="center" vertical="center" readingOrder="2"/>
      <protection locked="0"/>
    </xf>
    <xf numFmtId="0" fontId="35" fillId="0" borderId="50" xfId="48" applyFont="1" applyBorder="1" applyAlignment="1" applyProtection="1">
      <alignment horizontal="center" vertical="center" readingOrder="2"/>
      <protection locked="0"/>
    </xf>
    <xf numFmtId="0" fontId="40" fillId="38" borderId="67" xfId="46" applyFont="1" applyFill="1" applyBorder="1" applyAlignment="1" applyProtection="1">
      <alignment horizontal="center" vertical="center" readingOrder="2"/>
      <protection locked="0"/>
    </xf>
    <xf numFmtId="0" fontId="35" fillId="0" borderId="55" xfId="48" applyFont="1" applyBorder="1" applyAlignment="1" applyProtection="1">
      <alignment horizontal="center" vertical="center" readingOrder="2"/>
      <protection locked="0"/>
    </xf>
    <xf numFmtId="0" fontId="35" fillId="0" borderId="55" xfId="46" applyFont="1" applyFill="1" applyBorder="1" applyAlignment="1" applyProtection="1">
      <alignment horizontal="center" vertical="center" readingOrder="2"/>
      <protection locked="0"/>
    </xf>
    <xf numFmtId="0" fontId="35" fillId="0" borderId="66" xfId="46" applyFont="1" applyFill="1" applyBorder="1" applyAlignment="1" applyProtection="1">
      <alignment horizontal="center" vertical="center" readingOrder="2"/>
      <protection locked="0"/>
    </xf>
    <xf numFmtId="0" fontId="35" fillId="0" borderId="54" xfId="46" applyFont="1" applyBorder="1" applyAlignment="1" applyProtection="1">
      <alignment horizontal="center" vertical="center" readingOrder="2"/>
      <protection locked="0"/>
    </xf>
    <xf numFmtId="0" fontId="35" fillId="0" borderId="55" xfId="46" applyFont="1" applyBorder="1" applyAlignment="1" applyProtection="1">
      <alignment horizontal="center" vertical="center" readingOrder="2"/>
      <protection locked="0"/>
    </xf>
    <xf numFmtId="0" fontId="37" fillId="0" borderId="50" xfId="46" applyFont="1" applyBorder="1" applyAlignment="1">
      <alignment horizontal="center" vertical="center" readingOrder="2"/>
    </xf>
    <xf numFmtId="0" fontId="43" fillId="0" borderId="0" xfId="46" applyFont="1"/>
    <xf numFmtId="0" fontId="22" fillId="0" borderId="0" xfId="47" applyFont="1" applyAlignment="1">
      <alignment horizontal="center" readingOrder="1"/>
    </xf>
    <xf numFmtId="0" fontId="36" fillId="0" borderId="50" xfId="46" applyFont="1" applyFill="1" applyBorder="1" applyAlignment="1" applyProtection="1">
      <alignment horizontal="center" vertical="center" readingOrder="2"/>
      <protection locked="0"/>
    </xf>
    <xf numFmtId="0" fontId="44" fillId="41" borderId="67" xfId="46" applyFont="1" applyFill="1" applyBorder="1" applyAlignment="1" applyProtection="1">
      <alignment horizontal="center" vertical="center" readingOrder="2"/>
      <protection locked="0"/>
    </xf>
    <xf numFmtId="0" fontId="22" fillId="0" borderId="55" xfId="46" applyFont="1" applyBorder="1"/>
    <xf numFmtId="0" fontId="36" fillId="0" borderId="54" xfId="46" applyFont="1" applyBorder="1" applyAlignment="1" applyProtection="1">
      <alignment horizontal="center" vertical="center" readingOrder="2"/>
      <protection locked="0"/>
    </xf>
    <xf numFmtId="0" fontId="36" fillId="0" borderId="55" xfId="46" applyFont="1" applyBorder="1" applyAlignment="1" applyProtection="1">
      <alignment horizontal="center" vertical="center" readingOrder="2"/>
      <protection locked="0"/>
    </xf>
    <xf numFmtId="0" fontId="36" fillId="0" borderId="50" xfId="46" applyFont="1" applyBorder="1" applyAlignment="1" applyProtection="1">
      <alignment horizontal="center" vertical="center" readingOrder="2"/>
      <protection locked="0"/>
    </xf>
    <xf numFmtId="0" fontId="30" fillId="0" borderId="0" xfId="46" applyFont="1" applyAlignment="1">
      <alignment horizontal="center"/>
    </xf>
    <xf numFmtId="0" fontId="45" fillId="42" borderId="49" xfId="46" applyFont="1" applyFill="1" applyBorder="1" applyAlignment="1">
      <alignment horizontal="center" vertical="center" wrapText="1" readingOrder="2"/>
    </xf>
    <xf numFmtId="0" fontId="45" fillId="42" borderId="73" xfId="46" applyFont="1" applyFill="1" applyBorder="1" applyAlignment="1">
      <alignment horizontal="center" vertical="center" wrapText="1" readingOrder="2"/>
    </xf>
    <xf numFmtId="0" fontId="45" fillId="42" borderId="74" xfId="46" applyFont="1" applyFill="1" applyBorder="1" applyAlignment="1">
      <alignment horizontal="center" vertical="center" wrapText="1" readingOrder="2"/>
    </xf>
    <xf numFmtId="0" fontId="22" fillId="0" borderId="0" xfId="46" applyFont="1" applyAlignment="1">
      <alignment wrapText="1"/>
    </xf>
    <xf numFmtId="0" fontId="41" fillId="0" borderId="50" xfId="46" applyFont="1" applyBorder="1" applyAlignment="1">
      <alignment horizontal="center" vertical="center"/>
    </xf>
    <xf numFmtId="1" fontId="46" fillId="42" borderId="75" xfId="46" applyNumberFormat="1" applyFont="1" applyFill="1" applyBorder="1" applyAlignment="1" applyProtection="1">
      <alignment horizontal="center" vertical="center" readingOrder="2"/>
      <protection hidden="1"/>
    </xf>
    <xf numFmtId="1" fontId="29" fillId="42" borderId="75" xfId="46" applyNumberFormat="1" applyFont="1" applyFill="1" applyBorder="1" applyAlignment="1" applyProtection="1">
      <alignment horizontal="center" vertical="center" readingOrder="2"/>
      <protection hidden="1"/>
    </xf>
    <xf numFmtId="0" fontId="29" fillId="38" borderId="50" xfId="46" applyFont="1" applyFill="1" applyBorder="1" applyAlignment="1">
      <alignment horizontal="center" vertical="center" readingOrder="2"/>
    </xf>
    <xf numFmtId="0" fontId="47" fillId="43" borderId="76" xfId="47" applyFont="1" applyFill="1" applyBorder="1" applyAlignment="1" applyProtection="1">
      <alignment horizontal="center" vertical="center" wrapText="1" readingOrder="2"/>
      <protection locked="0"/>
    </xf>
    <xf numFmtId="165" fontId="48" fillId="43" borderId="76" xfId="47" applyNumberFormat="1" applyFont="1" applyFill="1" applyBorder="1" applyAlignment="1" applyProtection="1">
      <alignment horizontal="center" vertical="center" wrapText="1" readingOrder="2"/>
      <protection locked="0"/>
    </xf>
    <xf numFmtId="165" fontId="47" fillId="43" borderId="76" xfId="47" applyNumberFormat="1" applyFont="1" applyFill="1" applyBorder="1" applyAlignment="1" applyProtection="1">
      <alignment horizontal="center" vertical="center" shrinkToFit="1" readingOrder="2"/>
      <protection locked="0"/>
    </xf>
    <xf numFmtId="166" fontId="47" fillId="43" borderId="76" xfId="47" applyNumberFormat="1" applyFont="1" applyFill="1" applyBorder="1" applyAlignment="1" applyProtection="1">
      <alignment horizontal="center" vertical="center" wrapText="1" readingOrder="2"/>
      <protection locked="0"/>
    </xf>
    <xf numFmtId="165" fontId="49" fillId="43" borderId="76" xfId="47" applyNumberFormat="1" applyFont="1" applyFill="1" applyBorder="1" applyAlignment="1" applyProtection="1">
      <alignment horizontal="center" vertical="center" wrapText="1" readingOrder="2"/>
      <protection locked="0"/>
    </xf>
    <xf numFmtId="0" fontId="49" fillId="43" borderId="76" xfId="47" applyFont="1" applyFill="1" applyBorder="1" applyAlignment="1" applyProtection="1">
      <alignment horizontal="center" vertical="center" wrapText="1" readingOrder="2"/>
      <protection locked="0"/>
    </xf>
    <xf numFmtId="0" fontId="50" fillId="0" borderId="0" xfId="46" applyFont="1" applyFill="1" applyBorder="1" applyAlignment="1" applyProtection="1">
      <alignment horizontal="center" vertical="center" wrapText="1" readingOrder="2"/>
      <protection locked="0"/>
    </xf>
    <xf numFmtId="0" fontId="50" fillId="0" borderId="0" xfId="46" applyFont="1"/>
    <xf numFmtId="0" fontId="50" fillId="35" borderId="19" xfId="46" applyFont="1" applyFill="1" applyBorder="1" applyAlignment="1">
      <alignment horizontal="center" vertical="center" wrapText="1"/>
    </xf>
    <xf numFmtId="0" fontId="51" fillId="0" borderId="0" xfId="46" applyFont="1" applyAlignment="1">
      <alignment horizontal="center"/>
    </xf>
    <xf numFmtId="0" fontId="50" fillId="40" borderId="19" xfId="46" applyFont="1" applyFill="1" applyBorder="1" applyAlignment="1">
      <alignment horizontal="center" vertical="center"/>
    </xf>
    <xf numFmtId="0" fontId="52" fillId="0" borderId="0" xfId="46" applyFont="1" applyAlignment="1">
      <alignment horizontal="center" vertical="center"/>
    </xf>
    <xf numFmtId="0" fontId="53" fillId="0" borderId="77" xfId="46" applyFont="1" applyFill="1" applyBorder="1" applyAlignment="1">
      <alignment horizontal="center" vertical="center" wrapText="1" readingOrder="2"/>
    </xf>
    <xf numFmtId="0" fontId="50" fillId="0" borderId="19" xfId="46" applyFont="1" applyBorder="1" applyAlignment="1">
      <alignment horizontal="center" vertical="center"/>
    </xf>
    <xf numFmtId="0" fontId="24" fillId="0" borderId="78" xfId="46" applyFont="1" applyFill="1" applyBorder="1" applyAlignment="1">
      <alignment horizontal="center" vertical="center" readingOrder="2"/>
    </xf>
    <xf numFmtId="0" fontId="54" fillId="38" borderId="79" xfId="46" applyFont="1" applyFill="1" applyBorder="1" applyAlignment="1">
      <alignment horizontal="center" vertical="center" readingOrder="2"/>
    </xf>
    <xf numFmtId="166" fontId="22" fillId="0" borderId="0" xfId="46" applyNumberFormat="1" applyFont="1" applyAlignment="1">
      <alignment horizontal="center" readingOrder="2"/>
    </xf>
    <xf numFmtId="166" fontId="37" fillId="0" borderId="50" xfId="46" applyNumberFormat="1" applyFont="1" applyBorder="1" applyAlignment="1">
      <alignment horizontal="center" vertical="center" readingOrder="2"/>
    </xf>
    <xf numFmtId="164" fontId="37" fillId="0" borderId="50" xfId="49" applyNumberFormat="1" applyFont="1" applyBorder="1" applyAlignment="1">
      <alignment horizontal="center" vertical="center" readingOrder="2"/>
    </xf>
    <xf numFmtId="0" fontId="37" fillId="0" borderId="80" xfId="46" applyFont="1" applyBorder="1" applyAlignment="1">
      <alignment horizontal="center" vertical="center"/>
    </xf>
    <xf numFmtId="0" fontId="37" fillId="0" borderId="50" xfId="46" applyFont="1" applyFill="1" applyBorder="1" applyAlignment="1">
      <alignment horizontal="center" vertical="center"/>
    </xf>
    <xf numFmtId="14" fontId="55" fillId="0" borderId="81" xfId="46" applyNumberFormat="1" applyFont="1" applyFill="1" applyBorder="1" applyAlignment="1" applyProtection="1">
      <alignment horizontal="center" vertical="center" shrinkToFit="1"/>
      <protection locked="0"/>
    </xf>
    <xf numFmtId="0" fontId="56" fillId="34" borderId="50" xfId="46" applyFont="1" applyFill="1" applyBorder="1" applyAlignment="1" applyProtection="1">
      <alignment horizontal="center" vertical="center" readingOrder="2"/>
      <protection locked="0"/>
    </xf>
    <xf numFmtId="9" fontId="37" fillId="0" borderId="50" xfId="49" applyFont="1" applyBorder="1" applyAlignment="1">
      <alignment horizontal="center" vertical="center" readingOrder="2"/>
    </xf>
    <xf numFmtId="0" fontId="22" fillId="0" borderId="75" xfId="46" applyFont="1" applyBorder="1" applyAlignment="1">
      <alignment horizontal="center" vertical="center"/>
    </xf>
    <xf numFmtId="1" fontId="29" fillId="0" borderId="75" xfId="46" applyNumberFormat="1" applyFont="1" applyFill="1" applyBorder="1" applyAlignment="1" applyProtection="1">
      <alignment horizontal="center" vertical="center" readingOrder="2"/>
      <protection hidden="1"/>
    </xf>
    <xf numFmtId="2" fontId="29" fillId="0" borderId="75" xfId="46" applyNumberFormat="1" applyFont="1" applyFill="1" applyBorder="1" applyAlignment="1" applyProtection="1">
      <alignment horizontal="center" vertical="center" readingOrder="2"/>
      <protection hidden="1"/>
    </xf>
    <xf numFmtId="165" fontId="53" fillId="0" borderId="82" xfId="46" applyNumberFormat="1" applyFont="1" applyFill="1" applyBorder="1" applyAlignment="1">
      <alignment horizontal="center" vertical="center" wrapText="1" readingOrder="2"/>
    </xf>
    <xf numFmtId="0" fontId="29" fillId="0" borderId="50" xfId="46" applyFont="1" applyFill="1" applyBorder="1" applyAlignment="1">
      <alignment horizontal="center" vertical="center" readingOrder="2"/>
    </xf>
    <xf numFmtId="0" fontId="22" fillId="0" borderId="0" xfId="46" applyFont="1" applyFill="1" applyBorder="1" applyAlignment="1" applyProtection="1">
      <alignment horizontal="center" vertical="center" wrapText="1" readingOrder="2"/>
      <protection locked="0"/>
    </xf>
    <xf numFmtId="0" fontId="57" fillId="0" borderId="0" xfId="46" applyFont="1"/>
    <xf numFmtId="0" fontId="22" fillId="35" borderId="19" xfId="46" applyFont="1" applyFill="1" applyBorder="1" applyAlignment="1">
      <alignment horizontal="center" vertical="center" wrapText="1"/>
    </xf>
    <xf numFmtId="0" fontId="58" fillId="0" borderId="0" xfId="46" applyFont="1" applyAlignment="1">
      <alignment horizontal="center"/>
    </xf>
    <xf numFmtId="0" fontId="22" fillId="40" borderId="19" xfId="46" applyFont="1" applyFill="1" applyBorder="1" applyAlignment="1">
      <alignment horizontal="center" vertical="center"/>
    </xf>
    <xf numFmtId="165" fontId="47" fillId="43" borderId="76" xfId="47" applyNumberFormat="1" applyFont="1" applyFill="1" applyBorder="1" applyAlignment="1" applyProtection="1">
      <alignment horizontal="center" vertical="center" wrapText="1" readingOrder="2"/>
      <protection locked="0"/>
    </xf>
    <xf numFmtId="0" fontId="59" fillId="0" borderId="82" xfId="46" applyFont="1" applyFill="1" applyBorder="1" applyAlignment="1">
      <alignment horizontal="center" vertical="center" wrapText="1" readingOrder="2"/>
    </xf>
    <xf numFmtId="0" fontId="22" fillId="0" borderId="19" xfId="46" applyFont="1" applyBorder="1" applyAlignment="1">
      <alignment horizontal="center" vertical="center"/>
    </xf>
    <xf numFmtId="0" fontId="53" fillId="0" borderId="82" xfId="46" applyFont="1" applyFill="1" applyBorder="1" applyAlignment="1">
      <alignment horizontal="center" vertical="center" wrapText="1" readingOrder="2"/>
    </xf>
    <xf numFmtId="0" fontId="22" fillId="0" borderId="75" xfId="46" applyFont="1" applyBorder="1" applyAlignment="1">
      <alignment horizontal="center"/>
    </xf>
    <xf numFmtId="1" fontId="29" fillId="0" borderId="75" xfId="46" applyNumberFormat="1" applyFont="1" applyFill="1" applyBorder="1" applyAlignment="1" applyProtection="1">
      <alignment horizontal="center" vertical="center" wrapText="1" readingOrder="2"/>
      <protection hidden="1"/>
    </xf>
    <xf numFmtId="2" fontId="29" fillId="0" borderId="75" xfId="46" applyNumberFormat="1" applyFont="1" applyFill="1" applyBorder="1" applyAlignment="1" applyProtection="1">
      <alignment horizontal="center" vertical="center" wrapText="1" readingOrder="2"/>
      <protection hidden="1"/>
    </xf>
    <xf numFmtId="0" fontId="29" fillId="44" borderId="50" xfId="46" applyFont="1" applyFill="1" applyBorder="1" applyAlignment="1">
      <alignment horizontal="center" vertical="center" readingOrder="2"/>
    </xf>
    <xf numFmtId="165" fontId="59" fillId="0" borderId="82" xfId="46" applyNumberFormat="1" applyFont="1" applyFill="1" applyBorder="1" applyAlignment="1">
      <alignment horizontal="center" vertical="center" wrapText="1" readingOrder="2"/>
    </xf>
    <xf numFmtId="0" fontId="24" fillId="45" borderId="78" xfId="46" applyFont="1" applyFill="1" applyBorder="1" applyAlignment="1">
      <alignment horizontal="center" vertical="center" readingOrder="2"/>
    </xf>
    <xf numFmtId="165" fontId="60" fillId="43" borderId="76" xfId="47" applyNumberFormat="1" applyFont="1" applyFill="1" applyBorder="1" applyAlignment="1" applyProtection="1">
      <alignment horizontal="center" vertical="center" wrapText="1" readingOrder="2"/>
      <protection locked="0"/>
    </xf>
    <xf numFmtId="166" fontId="49" fillId="43" borderId="76" xfId="47" applyNumberFormat="1" applyFont="1" applyFill="1" applyBorder="1" applyAlignment="1" applyProtection="1">
      <alignment horizontal="center" vertical="center" wrapText="1" readingOrder="2"/>
      <protection locked="0"/>
    </xf>
    <xf numFmtId="0" fontId="59" fillId="0" borderId="85" xfId="46" applyFont="1" applyFill="1" applyBorder="1" applyAlignment="1">
      <alignment horizontal="center" vertical="center" wrapText="1" readingOrder="2"/>
    </xf>
    <xf numFmtId="0" fontId="53" fillId="0" borderId="85" xfId="46" applyFont="1" applyFill="1" applyBorder="1" applyAlignment="1">
      <alignment horizontal="center" vertical="center" wrapText="1" readingOrder="2"/>
    </xf>
    <xf numFmtId="165" fontId="53" fillId="0" borderId="85" xfId="46" applyNumberFormat="1" applyFont="1" applyFill="1" applyBorder="1" applyAlignment="1">
      <alignment horizontal="center" vertical="center" wrapText="1" readingOrder="2"/>
    </xf>
    <xf numFmtId="165" fontId="59" fillId="0" borderId="85" xfId="46" applyNumberFormat="1" applyFont="1" applyFill="1" applyBorder="1" applyAlignment="1">
      <alignment horizontal="center" vertical="center" wrapText="1" readingOrder="2"/>
    </xf>
    <xf numFmtId="1" fontId="53" fillId="0" borderId="85" xfId="46" applyNumberFormat="1" applyFont="1" applyFill="1" applyBorder="1" applyAlignment="1">
      <alignment horizontal="center" vertical="center" wrapText="1" readingOrder="2"/>
    </xf>
    <xf numFmtId="0" fontId="33" fillId="0" borderId="0" xfId="46" applyFont="1" applyAlignment="1">
      <alignment horizontal="center" vertical="center"/>
    </xf>
    <xf numFmtId="0" fontId="29" fillId="35" borderId="50" xfId="46" applyFont="1" applyFill="1" applyBorder="1" applyAlignment="1">
      <alignment horizontal="center" vertical="center" readingOrder="2"/>
    </xf>
    <xf numFmtId="0" fontId="61" fillId="38" borderId="50" xfId="46" applyFont="1" applyFill="1" applyBorder="1" applyAlignment="1">
      <alignment horizontal="center" vertical="center" readingOrder="2"/>
    </xf>
    <xf numFmtId="0" fontId="47" fillId="46" borderId="76" xfId="47" applyFont="1" applyFill="1" applyBorder="1" applyAlignment="1" applyProtection="1">
      <alignment horizontal="center" vertical="center" wrapText="1" readingOrder="2"/>
      <protection locked="0"/>
    </xf>
    <xf numFmtId="165" fontId="48" fillId="46" borderId="76" xfId="47" applyNumberFormat="1" applyFont="1" applyFill="1" applyBorder="1" applyAlignment="1" applyProtection="1">
      <alignment horizontal="center" vertical="center" wrapText="1" readingOrder="2"/>
      <protection locked="0"/>
    </xf>
    <xf numFmtId="165" fontId="47" fillId="46" borderId="76" xfId="47" applyNumberFormat="1" applyFont="1" applyFill="1" applyBorder="1" applyAlignment="1" applyProtection="1">
      <alignment horizontal="center" vertical="center" wrapText="1" readingOrder="2"/>
      <protection locked="0"/>
    </xf>
    <xf numFmtId="166" fontId="47" fillId="46" borderId="76" xfId="47" applyNumberFormat="1" applyFont="1" applyFill="1" applyBorder="1" applyAlignment="1" applyProtection="1">
      <alignment horizontal="center" vertical="center" wrapText="1" readingOrder="2"/>
      <protection locked="0"/>
    </xf>
    <xf numFmtId="165" fontId="62" fillId="0" borderId="82" xfId="46" applyNumberFormat="1" applyFont="1" applyFill="1" applyBorder="1" applyAlignment="1">
      <alignment horizontal="center" vertical="center" wrapText="1" readingOrder="2"/>
    </xf>
    <xf numFmtId="0" fontId="63" fillId="0" borderId="82" xfId="46" applyFont="1" applyFill="1" applyBorder="1" applyAlignment="1">
      <alignment horizontal="center" vertical="center" wrapText="1" readingOrder="2"/>
    </xf>
    <xf numFmtId="165" fontId="62" fillId="0" borderId="85" xfId="46" applyNumberFormat="1" applyFont="1" applyFill="1" applyBorder="1" applyAlignment="1">
      <alignment horizontal="center" vertical="center" wrapText="1" readingOrder="2"/>
    </xf>
    <xf numFmtId="0" fontId="29" fillId="47" borderId="50" xfId="46" applyFont="1" applyFill="1" applyBorder="1" applyAlignment="1">
      <alignment horizontal="center" vertical="center" readingOrder="2"/>
    </xf>
    <xf numFmtId="0" fontId="64" fillId="0" borderId="75" xfId="46" applyFont="1" applyBorder="1" applyAlignment="1">
      <alignment horizontal="center" vertical="center"/>
    </xf>
    <xf numFmtId="0" fontId="65" fillId="34" borderId="0" xfId="46" applyFont="1" applyFill="1"/>
    <xf numFmtId="0" fontId="65" fillId="34" borderId="0" xfId="46" applyFont="1" applyFill="1" applyAlignment="1"/>
    <xf numFmtId="0" fontId="39" fillId="34" borderId="0" xfId="46" applyFont="1" applyFill="1" applyAlignment="1"/>
    <xf numFmtId="0" fontId="66" fillId="34" borderId="75" xfId="46" applyFont="1" applyFill="1" applyBorder="1" applyAlignment="1">
      <alignment horizontal="center" vertical="center"/>
    </xf>
    <xf numFmtId="0" fontId="22" fillId="34" borderId="0" xfId="46" applyFont="1" applyFill="1"/>
    <xf numFmtId="0" fontId="22" fillId="35" borderId="86" xfId="46" applyFont="1" applyFill="1" applyBorder="1" applyAlignment="1">
      <alignment horizontal="center" vertical="center"/>
    </xf>
    <xf numFmtId="0" fontId="22" fillId="34" borderId="0" xfId="47" applyFont="1" applyFill="1"/>
    <xf numFmtId="0" fontId="22" fillId="36" borderId="0" xfId="46" applyFont="1" applyFill="1"/>
    <xf numFmtId="0" fontId="67" fillId="0" borderId="75" xfId="46" applyFont="1" applyBorder="1" applyAlignment="1">
      <alignment horizontal="center" vertical="center"/>
    </xf>
    <xf numFmtId="0" fontId="68" fillId="0" borderId="75" xfId="46" applyFont="1" applyBorder="1" applyAlignment="1">
      <alignment horizontal="center" vertical="center"/>
    </xf>
    <xf numFmtId="0" fontId="22" fillId="36" borderId="0" xfId="47" applyFont="1" applyFill="1"/>
    <xf numFmtId="0" fontId="34" fillId="0" borderId="46" xfId="46" applyFont="1" applyBorder="1" applyAlignment="1">
      <alignment horizontal="center"/>
    </xf>
    <xf numFmtId="0" fontId="4" fillId="0" borderId="47" xfId="46" applyBorder="1" applyAlignment="1">
      <alignment horizontal="center"/>
    </xf>
    <xf numFmtId="0" fontId="4" fillId="0" borderId="48" xfId="46" applyBorder="1" applyAlignment="1">
      <alignment horizontal="center"/>
    </xf>
    <xf numFmtId="0" fontId="34" fillId="0" borderId="47" xfId="46" applyFont="1" applyBorder="1" applyAlignment="1">
      <alignment horizontal="center"/>
    </xf>
    <xf numFmtId="0" fontId="34" fillId="0" borderId="48" xfId="46" applyFont="1" applyBorder="1" applyAlignment="1">
      <alignment horizontal="center"/>
    </xf>
    <xf numFmtId="0" fontId="35" fillId="0" borderId="49" xfId="46" applyFont="1" applyBorder="1" applyAlignment="1" applyProtection="1">
      <alignment horizontal="center" vertical="center" textRotation="90" readingOrder="2"/>
      <protection locked="0"/>
    </xf>
    <xf numFmtId="0" fontId="35" fillId="0" borderId="58" xfId="46" applyFont="1" applyBorder="1" applyAlignment="1" applyProtection="1">
      <alignment horizontal="center" vertical="center" textRotation="90" readingOrder="2"/>
      <protection locked="0"/>
    </xf>
    <xf numFmtId="0" fontId="35" fillId="0" borderId="72" xfId="46" applyFont="1" applyBorder="1" applyAlignment="1" applyProtection="1">
      <alignment horizontal="center" vertical="center" textRotation="90" readingOrder="2"/>
      <protection locked="0"/>
    </xf>
    <xf numFmtId="0" fontId="35" fillId="0" borderId="50" xfId="46" applyFont="1" applyBorder="1" applyAlignment="1" applyProtection="1">
      <alignment horizontal="center" vertical="center" textRotation="90" readingOrder="2"/>
      <protection locked="0"/>
    </xf>
    <xf numFmtId="0" fontId="35" fillId="0" borderId="49" xfId="46" applyFont="1" applyBorder="1" applyAlignment="1" applyProtection="1">
      <alignment horizontal="center" vertical="center" readingOrder="2"/>
      <protection locked="0"/>
    </xf>
    <xf numFmtId="0" fontId="35" fillId="0" borderId="58" xfId="46" applyFont="1" applyBorder="1" applyAlignment="1" applyProtection="1">
      <alignment horizontal="center" vertical="center" readingOrder="2"/>
      <protection locked="0"/>
    </xf>
    <xf numFmtId="0" fontId="35" fillId="0" borderId="72" xfId="46" applyFont="1" applyBorder="1" applyAlignment="1" applyProtection="1">
      <alignment horizontal="center" vertical="center" readingOrder="2"/>
      <protection locked="0"/>
    </xf>
    <xf numFmtId="0" fontId="35" fillId="0" borderId="51" xfId="46" applyFont="1" applyBorder="1" applyAlignment="1" applyProtection="1">
      <alignment horizontal="center" vertical="center" readingOrder="2"/>
      <protection locked="0"/>
    </xf>
    <xf numFmtId="0" fontId="35" fillId="0" borderId="52" xfId="46" applyFont="1" applyBorder="1" applyAlignment="1" applyProtection="1">
      <alignment horizontal="center" vertical="center" readingOrder="2"/>
      <protection locked="0"/>
    </xf>
    <xf numFmtId="0" fontId="35" fillId="0" borderId="53" xfId="46" applyFont="1" applyBorder="1" applyAlignment="1" applyProtection="1">
      <alignment horizontal="center" vertical="center" readingOrder="2"/>
      <protection locked="0"/>
    </xf>
    <xf numFmtId="0" fontId="35" fillId="0" borderId="59" xfId="46" applyFont="1" applyBorder="1" applyAlignment="1" applyProtection="1">
      <alignment horizontal="center" vertical="center" readingOrder="2"/>
      <protection locked="0"/>
    </xf>
    <xf numFmtId="0" fontId="35" fillId="0" borderId="0" xfId="46" applyFont="1" applyBorder="1" applyAlignment="1" applyProtection="1">
      <alignment horizontal="center" vertical="center" readingOrder="2"/>
      <protection locked="0"/>
    </xf>
    <xf numFmtId="0" fontId="35" fillId="0" borderId="60" xfId="46" applyFont="1" applyBorder="1" applyAlignment="1" applyProtection="1">
      <alignment horizontal="center" vertical="center" readingOrder="2"/>
      <protection locked="0"/>
    </xf>
    <xf numFmtId="0" fontId="22" fillId="0" borderId="68" xfId="46" applyFont="1" applyBorder="1" applyAlignment="1" applyProtection="1">
      <alignment horizontal="center" vertical="center" readingOrder="2"/>
      <protection locked="0"/>
    </xf>
    <xf numFmtId="0" fontId="22" fillId="0" borderId="70" xfId="46" applyFont="1" applyBorder="1" applyAlignment="1" applyProtection="1">
      <alignment horizontal="center" vertical="center" readingOrder="2"/>
      <protection locked="0"/>
    </xf>
    <xf numFmtId="0" fontId="22" fillId="0" borderId="71" xfId="46" applyFont="1" applyBorder="1" applyAlignment="1" applyProtection="1">
      <alignment horizontal="center" vertical="center" readingOrder="2"/>
      <protection locked="0"/>
    </xf>
    <xf numFmtId="0" fontId="24" fillId="35" borderId="64" xfId="46" applyFont="1" applyFill="1" applyBorder="1" applyAlignment="1">
      <alignment horizontal="center" vertical="center"/>
    </xf>
    <xf numFmtId="0" fontId="24" fillId="35" borderId="65" xfId="46" applyFont="1" applyFill="1" applyBorder="1" applyAlignment="1">
      <alignment horizontal="center" vertical="center"/>
    </xf>
    <xf numFmtId="165" fontId="35" fillId="0" borderId="66" xfId="46" applyNumberFormat="1" applyFont="1" applyBorder="1" applyAlignment="1" applyProtection="1">
      <alignment horizontal="center" vertical="center" readingOrder="2"/>
      <protection locked="0"/>
    </xf>
    <xf numFmtId="165" fontId="35" fillId="0" borderId="54" xfId="46" applyNumberFormat="1" applyFont="1" applyBorder="1" applyAlignment="1" applyProtection="1">
      <alignment horizontal="center" vertical="center" readingOrder="2"/>
      <protection locked="0"/>
    </xf>
    <xf numFmtId="165" fontId="35" fillId="0" borderId="55" xfId="46" applyNumberFormat="1" applyFont="1" applyBorder="1" applyAlignment="1" applyProtection="1">
      <alignment horizontal="center" vertical="center" readingOrder="2"/>
      <protection locked="0"/>
    </xf>
    <xf numFmtId="0" fontId="35" fillId="0" borderId="50" xfId="46" applyFont="1" applyFill="1" applyBorder="1" applyAlignment="1" applyProtection="1">
      <alignment horizontal="center" vertical="center" textRotation="90" readingOrder="2"/>
      <protection locked="0"/>
    </xf>
    <xf numFmtId="0" fontId="35" fillId="0" borderId="49" xfId="48" applyFont="1" applyFill="1" applyBorder="1" applyAlignment="1" applyProtection="1">
      <alignment horizontal="center" vertical="center" textRotation="90" readingOrder="2"/>
      <protection locked="0"/>
    </xf>
    <xf numFmtId="0" fontId="22" fillId="0" borderId="72" xfId="46" applyFont="1" applyFill="1" applyBorder="1" applyAlignment="1">
      <alignment readingOrder="2"/>
    </xf>
    <xf numFmtId="0" fontId="38" fillId="0" borderId="49" xfId="48" applyFont="1" applyBorder="1" applyAlignment="1" applyProtection="1">
      <alignment horizontal="center" vertical="center" textRotation="90" readingOrder="2"/>
      <protection locked="0"/>
    </xf>
    <xf numFmtId="0" fontId="39" fillId="0" borderId="72" xfId="46" applyFont="1" applyBorder="1" applyAlignment="1">
      <alignment readingOrder="2"/>
    </xf>
    <xf numFmtId="0" fontId="35" fillId="0" borderId="49" xfId="48" applyFont="1" applyBorder="1" applyAlignment="1" applyProtection="1">
      <alignment horizontal="center" vertical="center" textRotation="90" readingOrder="2"/>
      <protection locked="0"/>
    </xf>
    <xf numFmtId="0" fontId="22" fillId="0" borderId="72" xfId="46" applyFont="1" applyBorder="1" applyAlignment="1">
      <alignment readingOrder="2"/>
    </xf>
    <xf numFmtId="0" fontId="36" fillId="38" borderId="67" xfId="46" applyFont="1" applyFill="1" applyBorder="1" applyAlignment="1" applyProtection="1">
      <alignment horizontal="center" vertical="center" textRotation="90" readingOrder="2"/>
      <protection locked="0"/>
    </xf>
    <xf numFmtId="0" fontId="22" fillId="0" borderId="72" xfId="46" applyFont="1" applyBorder="1" applyAlignment="1">
      <alignment horizontal="center" vertical="center" textRotation="90" readingOrder="2"/>
    </xf>
    <xf numFmtId="0" fontId="35" fillId="0" borderId="53" xfId="46" applyFont="1" applyBorder="1" applyAlignment="1" applyProtection="1">
      <alignment horizontal="center" vertical="center" textRotation="90" readingOrder="2"/>
      <protection locked="0"/>
    </xf>
    <xf numFmtId="0" fontId="35" fillId="0" borderId="60" xfId="46" applyFont="1" applyBorder="1" applyAlignment="1" applyProtection="1">
      <alignment horizontal="center" vertical="center" textRotation="90" readingOrder="2"/>
      <protection locked="0"/>
    </xf>
    <xf numFmtId="0" fontId="35" fillId="0" borderId="71" xfId="46" applyFont="1" applyBorder="1" applyAlignment="1" applyProtection="1">
      <alignment horizontal="center" vertical="center" textRotation="90" readingOrder="2"/>
      <protection locked="0"/>
    </xf>
    <xf numFmtId="0" fontId="38" fillId="0" borderId="49" xfId="46" applyFont="1" applyBorder="1" applyAlignment="1" applyProtection="1">
      <alignment horizontal="center" vertical="center" textRotation="90" readingOrder="2"/>
      <protection locked="0"/>
    </xf>
    <xf numFmtId="0" fontId="38" fillId="0" borderId="58" xfId="46" applyFont="1" applyBorder="1" applyAlignment="1" applyProtection="1">
      <alignment horizontal="center" vertical="center" textRotation="90" readingOrder="2"/>
      <protection locked="0"/>
    </xf>
    <xf numFmtId="0" fontId="38" fillId="0" borderId="72" xfId="46" applyFont="1" applyBorder="1" applyAlignment="1" applyProtection="1">
      <alignment horizontal="center" vertical="center" textRotation="90" readingOrder="2"/>
      <protection locked="0"/>
    </xf>
    <xf numFmtId="0" fontId="35" fillId="0" borderId="51" xfId="46" applyFont="1" applyBorder="1" applyAlignment="1" applyProtection="1">
      <alignment horizontal="center" vertical="center" textRotation="90" readingOrder="2"/>
      <protection locked="0"/>
    </xf>
    <xf numFmtId="0" fontId="35" fillId="0" borderId="59" xfId="46" applyFont="1" applyBorder="1" applyAlignment="1" applyProtection="1">
      <alignment horizontal="center" vertical="center" textRotation="90" readingOrder="2"/>
      <protection locked="0"/>
    </xf>
    <xf numFmtId="0" fontId="35" fillId="0" borderId="68" xfId="46" applyFont="1" applyBorder="1" applyAlignment="1" applyProtection="1">
      <alignment horizontal="center" vertical="center" textRotation="90" readingOrder="2"/>
      <protection locked="0"/>
    </xf>
    <xf numFmtId="0" fontId="35" fillId="0" borderId="50" xfId="46" applyFont="1" applyFill="1" applyBorder="1" applyAlignment="1" applyProtection="1">
      <alignment horizontal="center" vertical="center" readingOrder="2"/>
      <protection locked="0"/>
    </xf>
    <xf numFmtId="0" fontId="35" fillId="0" borderId="70" xfId="46" applyFont="1" applyBorder="1" applyAlignment="1" applyProtection="1">
      <alignment horizontal="center" vertical="center" readingOrder="2"/>
      <protection locked="0"/>
    </xf>
    <xf numFmtId="0" fontId="35" fillId="0" borderId="71" xfId="46" applyFont="1" applyBorder="1" applyAlignment="1" applyProtection="1">
      <alignment horizontal="center" vertical="center" readingOrder="2"/>
      <protection locked="0"/>
    </xf>
    <xf numFmtId="0" fontId="35" fillId="0" borderId="72" xfId="48" applyFont="1" applyBorder="1" applyAlignment="1" applyProtection="1">
      <alignment horizontal="center" vertical="center" textRotation="90" readingOrder="2"/>
      <protection locked="0"/>
    </xf>
    <xf numFmtId="0" fontId="22" fillId="0" borderId="72" xfId="46" applyFont="1" applyBorder="1" applyAlignment="1" applyProtection="1">
      <alignment horizontal="center" vertical="center" readingOrder="2"/>
      <protection locked="0"/>
    </xf>
    <xf numFmtId="0" fontId="41" fillId="0" borderId="50" xfId="46" applyFont="1" applyBorder="1" applyAlignment="1">
      <alignment horizontal="center" vertical="center"/>
    </xf>
    <xf numFmtId="0" fontId="35" fillId="0" borderId="55" xfId="46" applyFont="1" applyBorder="1" applyAlignment="1" applyProtection="1">
      <alignment horizontal="center" vertical="center" textRotation="90" readingOrder="2"/>
      <protection locked="0"/>
    </xf>
    <xf numFmtId="0" fontId="38" fillId="0" borderId="51" xfId="46" applyFont="1" applyBorder="1" applyAlignment="1" applyProtection="1">
      <alignment horizontal="center" vertical="center" readingOrder="2"/>
      <protection locked="0"/>
    </xf>
    <xf numFmtId="0" fontId="38" fillId="0" borderId="62" xfId="46" applyFont="1" applyBorder="1" applyAlignment="1" applyProtection="1">
      <alignment horizontal="center" vertical="center" readingOrder="2"/>
      <protection locked="0"/>
    </xf>
    <xf numFmtId="0" fontId="38" fillId="0" borderId="68" xfId="46" applyFont="1" applyBorder="1" applyAlignment="1" applyProtection="1">
      <alignment horizontal="center" vertical="center" readingOrder="2"/>
      <protection locked="0"/>
    </xf>
    <xf numFmtId="0" fontId="38" fillId="0" borderId="69" xfId="46" applyFont="1" applyBorder="1" applyAlignment="1" applyProtection="1">
      <alignment horizontal="center" vertical="center" readingOrder="2"/>
      <protection locked="0"/>
    </xf>
    <xf numFmtId="0" fontId="35" fillId="0" borderId="68" xfId="46" applyFont="1" applyBorder="1" applyAlignment="1" applyProtection="1">
      <alignment horizontal="center" vertical="center" readingOrder="2"/>
      <protection locked="0"/>
    </xf>
    <xf numFmtId="0" fontId="35" fillId="40" borderId="67" xfId="46" applyFont="1" applyFill="1" applyBorder="1" applyAlignment="1" applyProtection="1">
      <alignment horizontal="center" vertical="center" textRotation="90" readingOrder="2"/>
      <protection locked="0"/>
    </xf>
    <xf numFmtId="0" fontId="22" fillId="0" borderId="54" xfId="47" applyFont="1" applyBorder="1" applyAlignment="1">
      <alignment horizontal="center"/>
    </xf>
    <xf numFmtId="0" fontId="22" fillId="0" borderId="55" xfId="47" applyFont="1" applyBorder="1" applyAlignment="1">
      <alignment horizontal="center"/>
    </xf>
    <xf numFmtId="0" fontId="22" fillId="0" borderId="66" xfId="47" applyFont="1" applyBorder="1" applyAlignment="1">
      <alignment horizontal="center"/>
    </xf>
    <xf numFmtId="0" fontId="37" fillId="0" borderId="49" xfId="46" applyFont="1" applyBorder="1" applyAlignment="1">
      <alignment horizontal="center" vertical="center" textRotation="90"/>
    </xf>
    <xf numFmtId="0" fontId="37" fillId="0" borderId="58" xfId="46" applyFont="1" applyBorder="1" applyAlignment="1">
      <alignment horizontal="center" vertical="center" textRotation="90"/>
    </xf>
    <xf numFmtId="0" fontId="37" fillId="0" borderId="72" xfId="46" applyFont="1" applyBorder="1" applyAlignment="1">
      <alignment horizontal="center" vertical="center" textRotation="90"/>
    </xf>
    <xf numFmtId="0" fontId="41" fillId="0" borderId="66" xfId="46" applyFont="1" applyBorder="1" applyAlignment="1">
      <alignment horizontal="center" vertical="center"/>
    </xf>
    <xf numFmtId="0" fontId="41" fillId="0" borderId="55" xfId="46" applyFont="1" applyBorder="1" applyAlignment="1">
      <alignment horizontal="center" vertical="center"/>
    </xf>
    <xf numFmtId="1" fontId="29" fillId="42" borderId="75" xfId="46" applyNumberFormat="1" applyFont="1" applyFill="1" applyBorder="1" applyAlignment="1" applyProtection="1">
      <alignment horizontal="center" vertical="center" readingOrder="2"/>
      <protection hidden="1"/>
    </xf>
    <xf numFmtId="0" fontId="42" fillId="0" borderId="49" xfId="46" applyFont="1" applyBorder="1" applyAlignment="1">
      <alignment horizontal="center" vertical="center" textRotation="90"/>
    </xf>
    <xf numFmtId="0" fontId="42" fillId="0" borderId="72" xfId="46" applyFont="1" applyBorder="1" applyAlignment="1">
      <alignment horizontal="center" vertical="center" textRotation="90"/>
    </xf>
    <xf numFmtId="1" fontId="29" fillId="0" borderId="75" xfId="46" applyNumberFormat="1" applyFont="1" applyFill="1" applyBorder="1" applyAlignment="1" applyProtection="1">
      <alignment horizontal="center" vertical="center" readingOrder="2"/>
      <protection hidden="1"/>
    </xf>
    <xf numFmtId="165" fontId="24" fillId="0" borderId="10" xfId="46" applyNumberFormat="1" applyFont="1" applyFill="1" applyBorder="1" applyAlignment="1" applyProtection="1">
      <alignment horizontal="center" vertical="center" readingOrder="2"/>
      <protection locked="0"/>
    </xf>
    <xf numFmtId="165" fontId="24" fillId="0" borderId="12" xfId="46" applyNumberFormat="1" applyFont="1" applyFill="1" applyBorder="1" applyAlignment="1" applyProtection="1">
      <alignment horizontal="center" vertical="center" readingOrder="2"/>
      <protection locked="0"/>
    </xf>
    <xf numFmtId="165" fontId="24" fillId="0" borderId="83" xfId="46" applyNumberFormat="1" applyFont="1" applyFill="1" applyBorder="1" applyAlignment="1" applyProtection="1">
      <alignment horizontal="center" vertical="center" readingOrder="2"/>
      <protection locked="0"/>
    </xf>
    <xf numFmtId="165" fontId="24" fillId="0" borderId="84" xfId="46" applyNumberFormat="1" applyFont="1" applyFill="1" applyBorder="1" applyAlignment="1" applyProtection="1">
      <alignment horizontal="center" vertical="center" readingOrder="2"/>
      <protection locked="0"/>
    </xf>
    <xf numFmtId="1" fontId="29" fillId="0" borderId="46" xfId="46" applyNumberFormat="1" applyFont="1" applyFill="1" applyBorder="1" applyAlignment="1" applyProtection="1">
      <alignment horizontal="center" vertical="top" readingOrder="2"/>
      <protection hidden="1"/>
    </xf>
    <xf numFmtId="1" fontId="29" fillId="0" borderId="47" xfId="46" applyNumberFormat="1" applyFont="1" applyFill="1" applyBorder="1" applyAlignment="1" applyProtection="1">
      <alignment horizontal="center" vertical="top" readingOrder="2"/>
      <protection hidden="1"/>
    </xf>
    <xf numFmtId="1" fontId="29" fillId="0" borderId="48" xfId="46" applyNumberFormat="1" applyFont="1" applyFill="1" applyBorder="1" applyAlignment="1" applyProtection="1">
      <alignment horizontal="center" vertical="top" readingOrder="2"/>
      <protection hidden="1"/>
    </xf>
    <xf numFmtId="1" fontId="29" fillId="0" borderId="46" xfId="46" applyNumberFormat="1" applyFont="1" applyFill="1" applyBorder="1" applyAlignment="1" applyProtection="1">
      <alignment horizontal="center" vertical="center" readingOrder="2"/>
      <protection hidden="1"/>
    </xf>
    <xf numFmtId="1" fontId="29" fillId="0" borderId="47" xfId="46" applyNumberFormat="1" applyFont="1" applyFill="1" applyBorder="1" applyAlignment="1" applyProtection="1">
      <alignment horizontal="center" vertical="center" readingOrder="2"/>
      <protection hidden="1"/>
    </xf>
    <xf numFmtId="1" fontId="29" fillId="0" borderId="48" xfId="46" applyNumberFormat="1" applyFont="1" applyFill="1" applyBorder="1" applyAlignment="1" applyProtection="1">
      <alignment horizontal="center" vertical="center" readingOrder="2"/>
      <protection hidden="1"/>
    </xf>
    <xf numFmtId="164" fontId="30" fillId="34" borderId="42" xfId="1" applyNumberFormat="1" applyFont="1" applyFill="1" applyBorder="1" applyAlignment="1">
      <alignment horizontal="center" readingOrder="2"/>
    </xf>
    <xf numFmtId="164" fontId="30" fillId="34" borderId="40" xfId="1" applyNumberFormat="1" applyFont="1" applyFill="1" applyBorder="1" applyAlignment="1">
      <alignment horizontal="center" readingOrder="2"/>
    </xf>
    <xf numFmtId="0" fontId="29" fillId="32" borderId="43" xfId="45" applyFont="1" applyFill="1" applyBorder="1" applyAlignment="1">
      <alignment horizontal="center" vertical="center"/>
    </xf>
    <xf numFmtId="0" fontId="31" fillId="32" borderId="44" xfId="45" applyFont="1" applyFill="1" applyBorder="1" applyAlignment="1">
      <alignment horizontal="center" vertical="center"/>
    </xf>
    <xf numFmtId="0" fontId="31" fillId="32" borderId="45" xfId="45" applyFont="1" applyFill="1" applyBorder="1" applyAlignment="1">
      <alignment horizontal="center" vertical="center"/>
    </xf>
    <xf numFmtId="0" fontId="24" fillId="33" borderId="33" xfId="45" applyFont="1" applyFill="1" applyBorder="1" applyAlignment="1">
      <alignment horizontal="center" vertical="center"/>
    </xf>
    <xf numFmtId="0" fontId="24" fillId="33" borderId="34" xfId="45" applyFont="1" applyFill="1" applyBorder="1" applyAlignment="1">
      <alignment horizontal="center" vertical="center"/>
    </xf>
    <xf numFmtId="0" fontId="24" fillId="33" borderId="35" xfId="45" applyFont="1" applyFill="1" applyBorder="1" applyAlignment="1">
      <alignment horizontal="center" vertical="center"/>
    </xf>
    <xf numFmtId="0" fontId="24" fillId="33" borderId="36" xfId="45" applyFont="1" applyFill="1" applyBorder="1" applyAlignment="1">
      <alignment horizontal="center" vertical="center"/>
    </xf>
    <xf numFmtId="0" fontId="24" fillId="33" borderId="19" xfId="45" applyFont="1" applyFill="1" applyBorder="1" applyAlignment="1">
      <alignment horizontal="center" vertical="center"/>
    </xf>
    <xf numFmtId="0" fontId="24" fillId="33" borderId="37" xfId="45" applyFont="1" applyFill="1" applyBorder="1" applyAlignment="1">
      <alignment horizontal="center" vertical="center"/>
    </xf>
    <xf numFmtId="0" fontId="24" fillId="33" borderId="38" xfId="45" applyFont="1" applyFill="1" applyBorder="1" applyAlignment="1">
      <alignment horizontal="center" vertical="center"/>
    </xf>
    <xf numFmtId="0" fontId="24" fillId="33" borderId="39" xfId="45" applyFont="1" applyFill="1" applyBorder="1" applyAlignment="1">
      <alignment horizontal="center" vertical="center"/>
    </xf>
    <xf numFmtId="0" fontId="24" fillId="33" borderId="40" xfId="45" applyFont="1" applyFill="1" applyBorder="1" applyAlignment="1">
      <alignment horizontal="center" vertical="center"/>
    </xf>
    <xf numFmtId="0" fontId="22" fillId="30" borderId="27" xfId="20" applyFont="1" applyFill="1" applyBorder="1" applyAlignment="1">
      <alignment horizontal="center" vertical="center"/>
    </xf>
    <xf numFmtId="0" fontId="22" fillId="30" borderId="28" xfId="20" applyFont="1" applyFill="1" applyBorder="1" applyAlignment="1">
      <alignment horizontal="center" vertical="center"/>
    </xf>
    <xf numFmtId="0" fontId="30" fillId="34" borderId="41" xfId="45" applyFont="1" applyFill="1" applyBorder="1" applyAlignment="1">
      <alignment horizontal="center" readingOrder="2"/>
    </xf>
    <xf numFmtId="0" fontId="30" fillId="34" borderId="35" xfId="45" applyFont="1" applyFill="1" applyBorder="1" applyAlignment="1">
      <alignment horizontal="center" readingOrder="2"/>
    </xf>
    <xf numFmtId="0" fontId="22" fillId="24" borderId="30" xfId="20" applyFont="1" applyFill="1" applyBorder="1" applyAlignment="1">
      <alignment horizontal="center" vertical="center"/>
    </xf>
    <xf numFmtId="0" fontId="22" fillId="24" borderId="31" xfId="20" applyFont="1" applyFill="1" applyBorder="1" applyAlignment="1">
      <alignment horizontal="center" vertical="center"/>
    </xf>
    <xf numFmtId="0" fontId="21" fillId="24" borderId="10" xfId="20" applyFont="1" applyFill="1" applyBorder="1" applyAlignment="1">
      <alignment horizontal="center" vertical="center"/>
    </xf>
    <xf numFmtId="0" fontId="21" fillId="24" borderId="11" xfId="20" applyFont="1" applyFill="1" applyBorder="1" applyAlignment="1">
      <alignment horizontal="center" vertical="center"/>
    </xf>
    <xf numFmtId="0" fontId="21" fillId="24" borderId="12" xfId="20" applyFont="1" applyFill="1" applyBorder="1" applyAlignment="1">
      <alignment horizontal="center" vertical="center"/>
    </xf>
    <xf numFmtId="0" fontId="21" fillId="24" borderId="13" xfId="20" applyFont="1" applyFill="1" applyBorder="1" applyAlignment="1">
      <alignment horizontal="center" vertical="center"/>
    </xf>
    <xf numFmtId="0" fontId="21" fillId="24" borderId="0" xfId="20" applyFont="1" applyFill="1" applyBorder="1" applyAlignment="1">
      <alignment horizontal="center" vertical="center"/>
    </xf>
    <xf numFmtId="0" fontId="21" fillId="24" borderId="14" xfId="20" applyFont="1" applyFill="1" applyBorder="1" applyAlignment="1">
      <alignment horizontal="center" vertical="center"/>
    </xf>
    <xf numFmtId="0" fontId="30" fillId="34" borderId="25" xfId="45" applyFont="1" applyFill="1" applyBorder="1" applyAlignment="1">
      <alignment horizontal="center" readingOrder="2"/>
    </xf>
    <xf numFmtId="0" fontId="30" fillId="34" borderId="37" xfId="45" applyFont="1" applyFill="1" applyBorder="1" applyAlignment="1">
      <alignment horizontal="center" readingOrder="2"/>
    </xf>
    <xf numFmtId="0" fontId="24" fillId="0" borderId="18" xfId="20" applyFont="1" applyFill="1" applyBorder="1" applyAlignment="1">
      <alignment horizontal="center" vertical="center"/>
    </xf>
    <xf numFmtId="0" fontId="24" fillId="0" borderId="19" xfId="20" applyFont="1" applyFill="1" applyBorder="1" applyAlignment="1">
      <alignment horizontal="center" vertical="center"/>
    </xf>
    <xf numFmtId="0" fontId="24" fillId="0" borderId="20" xfId="20" applyFont="1" applyFill="1" applyBorder="1" applyAlignment="1">
      <alignment horizontal="center" vertical="center"/>
    </xf>
    <xf numFmtId="0" fontId="22" fillId="0" borderId="18" xfId="20" applyFont="1" applyFill="1" applyBorder="1" applyAlignment="1">
      <alignment horizontal="center" vertical="center"/>
    </xf>
    <xf numFmtId="0" fontId="22" fillId="0" borderId="19" xfId="20" applyFont="1" applyFill="1" applyBorder="1" applyAlignment="1">
      <alignment horizontal="center" vertical="center"/>
    </xf>
    <xf numFmtId="0" fontId="22" fillId="0" borderId="20" xfId="20" applyFont="1" applyFill="1" applyBorder="1" applyAlignment="1">
      <alignment horizontal="center" vertical="center"/>
    </xf>
    <xf numFmtId="0" fontId="69" fillId="0" borderId="28" xfId="0" applyFont="1" applyFill="1" applyBorder="1"/>
    <xf numFmtId="0" fontId="24" fillId="0" borderId="21" xfId="20" applyFont="1" applyFill="1" applyBorder="1" applyAlignment="1">
      <alignment horizontal="center" vertical="center"/>
    </xf>
    <xf numFmtId="0" fontId="24" fillId="0" borderId="22" xfId="20" applyFont="1" applyFill="1" applyBorder="1" applyAlignment="1">
      <alignment horizontal="center" vertical="center"/>
    </xf>
    <xf numFmtId="0" fontId="24" fillId="0" borderId="23" xfId="20" applyFont="1" applyFill="1" applyBorder="1" applyAlignment="1">
      <alignment horizontal="center" vertical="center"/>
    </xf>
    <xf numFmtId="0" fontId="22" fillId="0" borderId="21" xfId="20" applyFont="1" applyFill="1" applyBorder="1" applyAlignment="1">
      <alignment horizontal="center" vertical="center"/>
    </xf>
    <xf numFmtId="0" fontId="22" fillId="0" borderId="22" xfId="20" applyFont="1" applyFill="1" applyBorder="1" applyAlignment="1">
      <alignment horizontal="center" vertical="center"/>
    </xf>
    <xf numFmtId="0" fontId="22" fillId="0" borderId="23" xfId="20" applyFont="1" applyFill="1" applyBorder="1" applyAlignment="1">
      <alignment horizontal="center" vertical="center"/>
    </xf>
    <xf numFmtId="0" fontId="69" fillId="0" borderId="29" xfId="0" applyFont="1" applyFill="1" applyBorder="1"/>
  </cellXfs>
  <cellStyles count="50">
    <cellStyle name="20% - تمييز1" xfId="2"/>
    <cellStyle name="20% - تمييز2" xfId="3"/>
    <cellStyle name="20% - تمييز3" xfId="4"/>
    <cellStyle name="20% - تمييز4" xfId="5"/>
    <cellStyle name="20% - تمييز5" xfId="6"/>
    <cellStyle name="20% - تمييز6" xfId="7"/>
    <cellStyle name="40% - تمييز1" xfId="8"/>
    <cellStyle name="40% - تمييز2" xfId="9"/>
    <cellStyle name="40% - تمييز3" xfId="10"/>
    <cellStyle name="40% - تمييز4" xfId="11"/>
    <cellStyle name="40% - تمييز5" xfId="12"/>
    <cellStyle name="40% - تمييز6" xfId="13"/>
    <cellStyle name="60% - تمييز1" xfId="14"/>
    <cellStyle name="60% - تمييز2" xfId="15"/>
    <cellStyle name="60% - تمييز3" xfId="16"/>
    <cellStyle name="60% - تمييز4" xfId="17"/>
    <cellStyle name="60% - تمييز5" xfId="18"/>
    <cellStyle name="60% - تمييز6" xfId="19"/>
    <cellStyle name="Normal" xfId="0" builtinId="0"/>
    <cellStyle name="Normal 2" xfId="21"/>
    <cellStyle name="Normal 3" xfId="46"/>
    <cellStyle name="Normal_Sheet1" xfId="20"/>
    <cellStyle name="Normal_Sheet1_1" xfId="45"/>
    <cellStyle name="Normal_شيت اول ثاني ( اخر العام2 )2" xfId="48"/>
    <cellStyle name="Normal_نتيجة هذا العام" xfId="47"/>
    <cellStyle name="Percent" xfId="1" builtinId="5"/>
    <cellStyle name="Percent 2" xfId="49"/>
    <cellStyle name="إخراج" xfId="22"/>
    <cellStyle name="إدخال" xfId="23"/>
    <cellStyle name="الإجمالي" xfId="24"/>
    <cellStyle name="تمييز1" xfId="25"/>
    <cellStyle name="تمييز2" xfId="26"/>
    <cellStyle name="تمييز3" xfId="27"/>
    <cellStyle name="تمييز4" xfId="28"/>
    <cellStyle name="تمييز5" xfId="29"/>
    <cellStyle name="تمييز6" xfId="30"/>
    <cellStyle name="جيد" xfId="31"/>
    <cellStyle name="حساب" xfId="32"/>
    <cellStyle name="خلية تدقيق" xfId="33"/>
    <cellStyle name="خلية مرتبطة" xfId="34"/>
    <cellStyle name="سيئ" xfId="35"/>
    <cellStyle name="عنوان" xfId="36"/>
    <cellStyle name="عنوان 1" xfId="37"/>
    <cellStyle name="عنوان 2" xfId="38"/>
    <cellStyle name="عنوان 3" xfId="39"/>
    <cellStyle name="عنوان 4" xfId="40"/>
    <cellStyle name="محايد" xfId="41"/>
    <cellStyle name="ملاحظة" xfId="42"/>
    <cellStyle name="نص تحذير" xfId="43"/>
    <cellStyle name="نص توضيحي" xfId="44"/>
  </cellStyles>
  <dxfs count="9">
    <dxf>
      <font>
        <b/>
        <i val="0"/>
        <condense val="0"/>
        <extend val="0"/>
        <color auto="1"/>
      </font>
      <fill>
        <patternFill patternType="none">
          <bgColor indexed="65"/>
        </patternFill>
      </fill>
      <border>
        <left style="thin">
          <color indexed="12"/>
        </left>
        <right style="thin">
          <color indexed="12"/>
        </right>
        <top style="thin">
          <color indexed="12"/>
        </top>
        <bottom style="thin">
          <color indexed="12"/>
        </bottom>
      </border>
    </dxf>
    <dxf>
      <font>
        <b/>
        <i val="0"/>
        <condense val="0"/>
        <extend val="0"/>
        <color auto="1"/>
      </font>
      <fill>
        <patternFill patternType="none">
          <bgColor indexed="65"/>
        </patternFill>
      </fill>
      <border>
        <left style="thin">
          <color indexed="12"/>
        </left>
        <right style="thin">
          <color indexed="12"/>
        </right>
        <top style="thin">
          <color indexed="12"/>
        </top>
        <bottom style="thin">
          <color indexed="12"/>
        </bottom>
      </border>
    </dxf>
    <dxf>
      <font>
        <b/>
        <i val="0"/>
        <condense val="0"/>
        <extend val="0"/>
        <color auto="1"/>
      </font>
      <fill>
        <patternFill patternType="none">
          <bgColor indexed="65"/>
        </patternFill>
      </fill>
      <border>
        <left style="thin">
          <color indexed="12"/>
        </left>
        <right style="thin">
          <color indexed="12"/>
        </right>
        <top style="thin">
          <color indexed="12"/>
        </top>
        <bottom style="thin">
          <color indexed="12"/>
        </bottom>
      </border>
    </dxf>
    <dxf>
      <font>
        <condense val="0"/>
        <extend val="0"/>
        <color indexed="10"/>
      </font>
    </dxf>
    <dxf>
      <font>
        <condense val="0"/>
        <extend val="0"/>
        <color auto="1"/>
      </font>
      <fill>
        <patternFill patternType="solid">
          <fgColor indexed="10"/>
          <bgColor indexed="45"/>
        </patternFill>
      </fill>
    </dxf>
    <dxf>
      <font>
        <condense val="0"/>
        <extend val="0"/>
        <color auto="1"/>
      </font>
      <fill>
        <patternFill>
          <bgColor indexed="40"/>
        </patternFill>
      </fill>
    </dxf>
    <dxf>
      <font>
        <b/>
        <i val="0"/>
        <condense val="0"/>
        <extend val="0"/>
        <color auto="1"/>
      </font>
      <fill>
        <patternFill patternType="none">
          <bgColor indexed="65"/>
        </patternFill>
      </fill>
      <border>
        <left style="thin">
          <color indexed="12"/>
        </left>
        <right style="thin">
          <color indexed="12"/>
        </right>
        <top style="thin">
          <color indexed="12"/>
        </top>
        <bottom style="thin">
          <color indexed="12"/>
        </bottom>
      </border>
    </dxf>
    <dxf>
      <font>
        <b/>
        <i val="0"/>
        <condense val="0"/>
        <extend val="0"/>
        <color auto="1"/>
      </font>
      <fill>
        <patternFill>
          <bgColor indexed="45"/>
        </patternFill>
      </fill>
    </dxf>
    <dxf>
      <font>
        <b/>
        <i val="0"/>
        <condense val="0"/>
        <extend val="0"/>
        <color auto="1"/>
      </font>
      <fill>
        <patternFill patternType="none">
          <bgColor indexed="65"/>
        </patternFill>
      </fill>
      <border>
        <left style="thin">
          <color indexed="12"/>
        </left>
        <right style="thin">
          <color indexed="12"/>
        </right>
        <top style="thin">
          <color indexed="12"/>
        </top>
        <bottom style="thin">
          <color indexed="12"/>
        </bottom>
      </border>
    </dxf>
  </dxfs>
  <tableStyles count="0" defaultTableStyle="TableStyleMedium2" defaultPivotStyle="PivotStyleLight16"/>
  <colors>
    <mruColors>
      <color rgb="FF00CCFF"/>
      <color rgb="FFFFFF66"/>
      <color rgb="FFCC9900"/>
      <color rgb="FFFF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575;&#1604;&#1571;&#1608;&#1604;%20&#1580;&#1583;&#1610;&#158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tal"/>
      <sheetName val="بيانات مهمه"/>
      <sheetName val="الاوائل"/>
      <sheetName val="نتيجة آخر العام ناجح"/>
      <sheetName val="الأول جديد"/>
      <sheetName val="الشهادات"/>
      <sheetName val="احصاء "/>
      <sheetName val="ناجح"/>
      <sheetName val="راسب"/>
      <sheetName val="اسماء الدور الثاني"/>
      <sheetName val="أرقام الجلوس"/>
      <sheetName val="كشوف المناداه"/>
    </sheetNames>
    <sheetDataSet>
      <sheetData sheetId="0"/>
      <sheetData sheetId="1">
        <row r="18">
          <cell r="E18">
            <v>42278</v>
          </cell>
        </row>
      </sheetData>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indexed="58"/>
  </sheetPr>
  <dimension ref="A1:WYY65536"/>
  <sheetViews>
    <sheetView showGridLines="0" showZeros="0" rightToLeft="1" zoomScale="62" zoomScaleNormal="62" workbookViewId="0">
      <pane xSplit="3" ySplit="12" topLeftCell="CA131" activePane="bottomRight" state="frozen"/>
      <selection pane="topRight" activeCell="D1" sqref="D1"/>
      <selection pane="bottomLeft" activeCell="A13" sqref="A13"/>
      <selection pane="bottomRight" activeCell="CK133" sqref="CK133"/>
    </sheetView>
  </sheetViews>
  <sheetFormatPr defaultColWidth="0" defaultRowHeight="20.25" customHeight="1" zeroHeight="1"/>
  <cols>
    <col min="1" max="2" width="9.5" style="42" customWidth="1"/>
    <col min="3" max="3" width="42.5" style="42" customWidth="1"/>
    <col min="4" max="4" width="14.625" style="42" customWidth="1"/>
    <col min="5" max="6" width="9.5" style="42" customWidth="1"/>
    <col min="7" max="7" width="11.625" style="42" customWidth="1"/>
    <col min="8" max="10" width="9.5" style="42" customWidth="1"/>
    <col min="11" max="11" width="10.5" style="42" customWidth="1"/>
    <col min="12" max="13" width="9.5" style="42" customWidth="1"/>
    <col min="14" max="14" width="10.875" style="42" customWidth="1"/>
    <col min="15" max="15" width="10.375" style="42" customWidth="1"/>
    <col min="16" max="16" width="11.25" style="42" customWidth="1"/>
    <col min="17" max="17" width="11.75" style="42" customWidth="1"/>
    <col min="18" max="18" width="10.625" style="42" customWidth="1"/>
    <col min="19" max="21" width="10.25" style="42" customWidth="1"/>
    <col min="22" max="22" width="9.5" style="42" customWidth="1"/>
    <col min="23" max="24" width="10.5" style="42" customWidth="1"/>
    <col min="25" max="25" width="10.25" style="42" customWidth="1"/>
    <col min="26" max="28" width="9.5" style="42" customWidth="1"/>
    <col min="29" max="29" width="10.625" style="42" customWidth="1"/>
    <col min="30" max="32" width="9.5" style="42" customWidth="1"/>
    <col min="33" max="33" width="10.5" style="42" customWidth="1"/>
    <col min="34" max="35" width="9.5" style="42" customWidth="1"/>
    <col min="36" max="36" width="10.625" style="42" customWidth="1"/>
    <col min="37" max="37" width="10.5" style="42" customWidth="1"/>
    <col min="38" max="39" width="9.5" style="42" customWidth="1"/>
    <col min="40" max="41" width="10.5" style="42" customWidth="1"/>
    <col min="42" max="42" width="9.5" style="42" customWidth="1"/>
    <col min="43" max="43" width="10.5" style="42" customWidth="1"/>
    <col min="44" max="44" width="10.25" style="42" customWidth="1"/>
    <col min="45" max="46" width="9.5" style="42" customWidth="1"/>
    <col min="47" max="47" width="10.125" style="42" customWidth="1"/>
    <col min="48" max="48" width="10.25" style="42" customWidth="1"/>
    <col min="49" max="49" width="9.5" style="42" customWidth="1"/>
    <col min="50" max="50" width="10.5" style="42" customWidth="1"/>
    <col min="51" max="51" width="10.375" style="42" customWidth="1"/>
    <col min="52" max="52" width="9.5" style="42" customWidth="1"/>
    <col min="53" max="53" width="10.25" style="42" customWidth="1"/>
    <col min="54" max="54" width="10.125" style="42" customWidth="1"/>
    <col min="55" max="55" width="13" style="42" customWidth="1"/>
    <col min="56" max="60" width="9.5" style="42" customWidth="1"/>
    <col min="61" max="61" width="10.25" style="42" customWidth="1"/>
    <col min="62" max="64" width="9.5" style="42" customWidth="1"/>
    <col min="65" max="65" width="11.25" style="42" customWidth="1"/>
    <col min="66" max="68" width="9.5" style="42" customWidth="1"/>
    <col min="69" max="69" width="10.875" style="42" customWidth="1"/>
    <col min="70" max="72" width="9.5" style="42" customWidth="1"/>
    <col min="73" max="73" width="11.875" style="42" customWidth="1"/>
    <col min="74" max="76" width="9.5" style="42" customWidth="1"/>
    <col min="77" max="77" width="13.25" style="42" customWidth="1"/>
    <col min="78" max="78" width="26.125" style="45" customWidth="1"/>
    <col min="79" max="79" width="62.875" style="43" customWidth="1"/>
    <col min="80" max="84" width="9.5" style="42" customWidth="1"/>
    <col min="85" max="85" width="10" style="42" customWidth="1"/>
    <col min="86" max="95" width="9.5" style="42" customWidth="1"/>
    <col min="96" max="143" width="9.5" style="42" hidden="1" customWidth="1"/>
    <col min="144" max="144" width="17.375" style="42" hidden="1" customWidth="1"/>
    <col min="145" max="187" width="9.5" style="42" hidden="1" customWidth="1"/>
    <col min="188" max="188" width="7.25" style="42" hidden="1" customWidth="1"/>
    <col min="189" max="189" width="9.5" style="42" hidden="1" customWidth="1"/>
    <col min="190" max="190" width="5.5" style="42" hidden="1" customWidth="1"/>
    <col min="191" max="193" width="9.5" style="42" hidden="1" customWidth="1"/>
    <col min="194" max="194" width="20.375" style="42" hidden="1" customWidth="1"/>
    <col min="195" max="195" width="15.125" style="42" hidden="1" customWidth="1"/>
    <col min="196" max="197" width="9.5" style="42" hidden="1" customWidth="1"/>
    <col min="198" max="207" width="1.5" style="42" hidden="1" customWidth="1"/>
    <col min="208" max="208" width="9.5" style="42" hidden="1" customWidth="1"/>
    <col min="209" max="209" width="6.75" style="42" hidden="1" customWidth="1"/>
    <col min="210" max="256" width="8" style="42" hidden="1"/>
    <col min="257" max="258" width="9.5" style="42" customWidth="1"/>
    <col min="259" max="259" width="42.5" style="42" customWidth="1"/>
    <col min="260" max="260" width="14.625" style="42" customWidth="1"/>
    <col min="261" max="262" width="9.5" style="42" customWidth="1"/>
    <col min="263" max="263" width="11.625" style="42" customWidth="1"/>
    <col min="264" max="266" width="9.5" style="42" customWidth="1"/>
    <col min="267" max="267" width="10.5" style="42" customWidth="1"/>
    <col min="268" max="269" width="9.5" style="42" customWidth="1"/>
    <col min="270" max="270" width="10.875" style="42" customWidth="1"/>
    <col min="271" max="271" width="10.375" style="42" customWidth="1"/>
    <col min="272" max="272" width="11.25" style="42" customWidth="1"/>
    <col min="273" max="273" width="11.75" style="42" customWidth="1"/>
    <col min="274" max="274" width="10.625" style="42" customWidth="1"/>
    <col min="275" max="277" width="10.25" style="42" customWidth="1"/>
    <col min="278" max="278" width="9.5" style="42" customWidth="1"/>
    <col min="279" max="280" width="10.5" style="42" customWidth="1"/>
    <col min="281" max="281" width="10.25" style="42" customWidth="1"/>
    <col min="282" max="284" width="9.5" style="42" customWidth="1"/>
    <col min="285" max="285" width="10.625" style="42" customWidth="1"/>
    <col min="286" max="288" width="9.5" style="42" customWidth="1"/>
    <col min="289" max="289" width="10.5" style="42" customWidth="1"/>
    <col min="290" max="291" width="9.5" style="42" customWidth="1"/>
    <col min="292" max="292" width="10.625" style="42" customWidth="1"/>
    <col min="293" max="293" width="10.5" style="42" customWidth="1"/>
    <col min="294" max="295" width="9.5" style="42" customWidth="1"/>
    <col min="296" max="297" width="10.5" style="42" customWidth="1"/>
    <col min="298" max="298" width="9.5" style="42" customWidth="1"/>
    <col min="299" max="299" width="10.5" style="42" customWidth="1"/>
    <col min="300" max="300" width="10.25" style="42" customWidth="1"/>
    <col min="301" max="302" width="9.5" style="42" customWidth="1"/>
    <col min="303" max="303" width="10.125" style="42" customWidth="1"/>
    <col min="304" max="304" width="10.25" style="42" customWidth="1"/>
    <col min="305" max="305" width="9.5" style="42" customWidth="1"/>
    <col min="306" max="306" width="10.5" style="42" customWidth="1"/>
    <col min="307" max="307" width="10.375" style="42" customWidth="1"/>
    <col min="308" max="308" width="9.5" style="42" customWidth="1"/>
    <col min="309" max="309" width="10.25" style="42" customWidth="1"/>
    <col min="310" max="310" width="10.125" style="42" customWidth="1"/>
    <col min="311" max="311" width="13" style="42" customWidth="1"/>
    <col min="312" max="316" width="9.5" style="42" customWidth="1"/>
    <col min="317" max="317" width="10.25" style="42" customWidth="1"/>
    <col min="318" max="320" width="9.5" style="42" customWidth="1"/>
    <col min="321" max="321" width="11.25" style="42" customWidth="1"/>
    <col min="322" max="324" width="9.5" style="42" customWidth="1"/>
    <col min="325" max="325" width="10.875" style="42" customWidth="1"/>
    <col min="326" max="328" width="9.5" style="42" customWidth="1"/>
    <col min="329" max="329" width="11.875" style="42" customWidth="1"/>
    <col min="330" max="332" width="9.5" style="42" customWidth="1"/>
    <col min="333" max="333" width="13.25" style="42" customWidth="1"/>
    <col min="334" max="334" width="26.125" style="42" customWidth="1"/>
    <col min="335" max="335" width="62.875" style="42" customWidth="1"/>
    <col min="336" max="340" width="9.5" style="42" customWidth="1"/>
    <col min="341" max="341" width="10" style="42" customWidth="1"/>
    <col min="342" max="351" width="9.5" style="42" customWidth="1"/>
    <col min="352" max="465" width="8" style="42" hidden="1" customWidth="1"/>
    <col min="466" max="512" width="8" style="42" hidden="1"/>
    <col min="513" max="514" width="9.5" style="42" customWidth="1"/>
    <col min="515" max="515" width="42.5" style="42" customWidth="1"/>
    <col min="516" max="516" width="14.625" style="42" customWidth="1"/>
    <col min="517" max="518" width="9.5" style="42" customWidth="1"/>
    <col min="519" max="519" width="11.625" style="42" customWidth="1"/>
    <col min="520" max="522" width="9.5" style="42" customWidth="1"/>
    <col min="523" max="523" width="10.5" style="42" customWidth="1"/>
    <col min="524" max="525" width="9.5" style="42" customWidth="1"/>
    <col min="526" max="526" width="10.875" style="42" customWidth="1"/>
    <col min="527" max="527" width="10.375" style="42" customWidth="1"/>
    <col min="528" max="528" width="11.25" style="42" customWidth="1"/>
    <col min="529" max="529" width="11.75" style="42" customWidth="1"/>
    <col min="530" max="530" width="10.625" style="42" customWidth="1"/>
    <col min="531" max="533" width="10.25" style="42" customWidth="1"/>
    <col min="534" max="534" width="9.5" style="42" customWidth="1"/>
    <col min="535" max="536" width="10.5" style="42" customWidth="1"/>
    <col min="537" max="537" width="10.25" style="42" customWidth="1"/>
    <col min="538" max="540" width="9.5" style="42" customWidth="1"/>
    <col min="541" max="541" width="10.625" style="42" customWidth="1"/>
    <col min="542" max="544" width="9.5" style="42" customWidth="1"/>
    <col min="545" max="545" width="10.5" style="42" customWidth="1"/>
    <col min="546" max="547" width="9.5" style="42" customWidth="1"/>
    <col min="548" max="548" width="10.625" style="42" customWidth="1"/>
    <col min="549" max="549" width="10.5" style="42" customWidth="1"/>
    <col min="550" max="551" width="9.5" style="42" customWidth="1"/>
    <col min="552" max="553" width="10.5" style="42" customWidth="1"/>
    <col min="554" max="554" width="9.5" style="42" customWidth="1"/>
    <col min="555" max="555" width="10.5" style="42" customWidth="1"/>
    <col min="556" max="556" width="10.25" style="42" customWidth="1"/>
    <col min="557" max="558" width="9.5" style="42" customWidth="1"/>
    <col min="559" max="559" width="10.125" style="42" customWidth="1"/>
    <col min="560" max="560" width="10.25" style="42" customWidth="1"/>
    <col min="561" max="561" width="9.5" style="42" customWidth="1"/>
    <col min="562" max="562" width="10.5" style="42" customWidth="1"/>
    <col min="563" max="563" width="10.375" style="42" customWidth="1"/>
    <col min="564" max="564" width="9.5" style="42" customWidth="1"/>
    <col min="565" max="565" width="10.25" style="42" customWidth="1"/>
    <col min="566" max="566" width="10.125" style="42" customWidth="1"/>
    <col min="567" max="567" width="13" style="42" customWidth="1"/>
    <col min="568" max="572" width="9.5" style="42" customWidth="1"/>
    <col min="573" max="573" width="10.25" style="42" customWidth="1"/>
    <col min="574" max="576" width="9.5" style="42" customWidth="1"/>
    <col min="577" max="577" width="11.25" style="42" customWidth="1"/>
    <col min="578" max="580" width="9.5" style="42" customWidth="1"/>
    <col min="581" max="581" width="10.875" style="42" customWidth="1"/>
    <col min="582" max="584" width="9.5" style="42" customWidth="1"/>
    <col min="585" max="585" width="11.875" style="42" customWidth="1"/>
    <col min="586" max="588" width="9.5" style="42" customWidth="1"/>
    <col min="589" max="589" width="13.25" style="42" customWidth="1"/>
    <col min="590" max="590" width="26.125" style="42" customWidth="1"/>
    <col min="591" max="591" width="62.875" style="42" customWidth="1"/>
    <col min="592" max="596" width="9.5" style="42" customWidth="1"/>
    <col min="597" max="597" width="10" style="42" customWidth="1"/>
    <col min="598" max="607" width="9.5" style="42" customWidth="1"/>
    <col min="608" max="721" width="8" style="42" hidden="1" customWidth="1"/>
    <col min="722" max="768" width="8" style="42" hidden="1"/>
    <col min="769" max="770" width="9.5" style="42" customWidth="1"/>
    <col min="771" max="771" width="42.5" style="42" customWidth="1"/>
    <col min="772" max="772" width="14.625" style="42" customWidth="1"/>
    <col min="773" max="774" width="9.5" style="42" customWidth="1"/>
    <col min="775" max="775" width="11.625" style="42" customWidth="1"/>
    <col min="776" max="778" width="9.5" style="42" customWidth="1"/>
    <col min="779" max="779" width="10.5" style="42" customWidth="1"/>
    <col min="780" max="781" width="9.5" style="42" customWidth="1"/>
    <col min="782" max="782" width="10.875" style="42" customWidth="1"/>
    <col min="783" max="783" width="10.375" style="42" customWidth="1"/>
    <col min="784" max="784" width="11.25" style="42" customWidth="1"/>
    <col min="785" max="785" width="11.75" style="42" customWidth="1"/>
    <col min="786" max="786" width="10.625" style="42" customWidth="1"/>
    <col min="787" max="789" width="10.25" style="42" customWidth="1"/>
    <col min="790" max="790" width="9.5" style="42" customWidth="1"/>
    <col min="791" max="792" width="10.5" style="42" customWidth="1"/>
    <col min="793" max="793" width="10.25" style="42" customWidth="1"/>
    <col min="794" max="796" width="9.5" style="42" customWidth="1"/>
    <col min="797" max="797" width="10.625" style="42" customWidth="1"/>
    <col min="798" max="800" width="9.5" style="42" customWidth="1"/>
    <col min="801" max="801" width="10.5" style="42" customWidth="1"/>
    <col min="802" max="803" width="9.5" style="42" customWidth="1"/>
    <col min="804" max="804" width="10.625" style="42" customWidth="1"/>
    <col min="805" max="805" width="10.5" style="42" customWidth="1"/>
    <col min="806" max="807" width="9.5" style="42" customWidth="1"/>
    <col min="808" max="809" width="10.5" style="42" customWidth="1"/>
    <col min="810" max="810" width="9.5" style="42" customWidth="1"/>
    <col min="811" max="811" width="10.5" style="42" customWidth="1"/>
    <col min="812" max="812" width="10.25" style="42" customWidth="1"/>
    <col min="813" max="814" width="9.5" style="42" customWidth="1"/>
    <col min="815" max="815" width="10.125" style="42" customWidth="1"/>
    <col min="816" max="816" width="10.25" style="42" customWidth="1"/>
    <col min="817" max="817" width="9.5" style="42" customWidth="1"/>
    <col min="818" max="818" width="10.5" style="42" customWidth="1"/>
    <col min="819" max="819" width="10.375" style="42" customWidth="1"/>
    <col min="820" max="820" width="9.5" style="42" customWidth="1"/>
    <col min="821" max="821" width="10.25" style="42" customWidth="1"/>
    <col min="822" max="822" width="10.125" style="42" customWidth="1"/>
    <col min="823" max="823" width="13" style="42" customWidth="1"/>
    <col min="824" max="828" width="9.5" style="42" customWidth="1"/>
    <col min="829" max="829" width="10.25" style="42" customWidth="1"/>
    <col min="830" max="832" width="9.5" style="42" customWidth="1"/>
    <col min="833" max="833" width="11.25" style="42" customWidth="1"/>
    <col min="834" max="836" width="9.5" style="42" customWidth="1"/>
    <col min="837" max="837" width="10.875" style="42" customWidth="1"/>
    <col min="838" max="840" width="9.5" style="42" customWidth="1"/>
    <col min="841" max="841" width="11.875" style="42" customWidth="1"/>
    <col min="842" max="844" width="9.5" style="42" customWidth="1"/>
    <col min="845" max="845" width="13.25" style="42" customWidth="1"/>
    <col min="846" max="846" width="26.125" style="42" customWidth="1"/>
    <col min="847" max="847" width="62.875" style="42" customWidth="1"/>
    <col min="848" max="852" width="9.5" style="42" customWidth="1"/>
    <col min="853" max="853" width="10" style="42" customWidth="1"/>
    <col min="854" max="863" width="9.5" style="42" customWidth="1"/>
    <col min="864" max="977" width="8" style="42" hidden="1" customWidth="1"/>
    <col min="978" max="1024" width="8" style="42" hidden="1"/>
    <col min="1025" max="1026" width="9.5" style="42" customWidth="1"/>
    <col min="1027" max="1027" width="42.5" style="42" customWidth="1"/>
    <col min="1028" max="1028" width="14.625" style="42" customWidth="1"/>
    <col min="1029" max="1030" width="9.5" style="42" customWidth="1"/>
    <col min="1031" max="1031" width="11.625" style="42" customWidth="1"/>
    <col min="1032" max="1034" width="9.5" style="42" customWidth="1"/>
    <col min="1035" max="1035" width="10.5" style="42" customWidth="1"/>
    <col min="1036" max="1037" width="9.5" style="42" customWidth="1"/>
    <col min="1038" max="1038" width="10.875" style="42" customWidth="1"/>
    <col min="1039" max="1039" width="10.375" style="42" customWidth="1"/>
    <col min="1040" max="1040" width="11.25" style="42" customWidth="1"/>
    <col min="1041" max="1041" width="11.75" style="42" customWidth="1"/>
    <col min="1042" max="1042" width="10.625" style="42" customWidth="1"/>
    <col min="1043" max="1045" width="10.25" style="42" customWidth="1"/>
    <col min="1046" max="1046" width="9.5" style="42" customWidth="1"/>
    <col min="1047" max="1048" width="10.5" style="42" customWidth="1"/>
    <col min="1049" max="1049" width="10.25" style="42" customWidth="1"/>
    <col min="1050" max="1052" width="9.5" style="42" customWidth="1"/>
    <col min="1053" max="1053" width="10.625" style="42" customWidth="1"/>
    <col min="1054" max="1056" width="9.5" style="42" customWidth="1"/>
    <col min="1057" max="1057" width="10.5" style="42" customWidth="1"/>
    <col min="1058" max="1059" width="9.5" style="42" customWidth="1"/>
    <col min="1060" max="1060" width="10.625" style="42" customWidth="1"/>
    <col min="1061" max="1061" width="10.5" style="42" customWidth="1"/>
    <col min="1062" max="1063" width="9.5" style="42" customWidth="1"/>
    <col min="1064" max="1065" width="10.5" style="42" customWidth="1"/>
    <col min="1066" max="1066" width="9.5" style="42" customWidth="1"/>
    <col min="1067" max="1067" width="10.5" style="42" customWidth="1"/>
    <col min="1068" max="1068" width="10.25" style="42" customWidth="1"/>
    <col min="1069" max="1070" width="9.5" style="42" customWidth="1"/>
    <col min="1071" max="1071" width="10.125" style="42" customWidth="1"/>
    <col min="1072" max="1072" width="10.25" style="42" customWidth="1"/>
    <col min="1073" max="1073" width="9.5" style="42" customWidth="1"/>
    <col min="1074" max="1074" width="10.5" style="42" customWidth="1"/>
    <col min="1075" max="1075" width="10.375" style="42" customWidth="1"/>
    <col min="1076" max="1076" width="9.5" style="42" customWidth="1"/>
    <col min="1077" max="1077" width="10.25" style="42" customWidth="1"/>
    <col min="1078" max="1078" width="10.125" style="42" customWidth="1"/>
    <col min="1079" max="1079" width="13" style="42" customWidth="1"/>
    <col min="1080" max="1084" width="9.5" style="42" customWidth="1"/>
    <col min="1085" max="1085" width="10.25" style="42" customWidth="1"/>
    <col min="1086" max="1088" width="9.5" style="42" customWidth="1"/>
    <col min="1089" max="1089" width="11.25" style="42" customWidth="1"/>
    <col min="1090" max="1092" width="9.5" style="42" customWidth="1"/>
    <col min="1093" max="1093" width="10.875" style="42" customWidth="1"/>
    <col min="1094" max="1096" width="9.5" style="42" customWidth="1"/>
    <col min="1097" max="1097" width="11.875" style="42" customWidth="1"/>
    <col min="1098" max="1100" width="9.5" style="42" customWidth="1"/>
    <col min="1101" max="1101" width="13.25" style="42" customWidth="1"/>
    <col min="1102" max="1102" width="26.125" style="42" customWidth="1"/>
    <col min="1103" max="1103" width="62.875" style="42" customWidth="1"/>
    <col min="1104" max="1108" width="9.5" style="42" customWidth="1"/>
    <col min="1109" max="1109" width="10" style="42" customWidth="1"/>
    <col min="1110" max="1119" width="9.5" style="42" customWidth="1"/>
    <col min="1120" max="1233" width="8" style="42" hidden="1" customWidth="1"/>
    <col min="1234" max="1280" width="8" style="42" hidden="1"/>
    <col min="1281" max="1282" width="9.5" style="42" customWidth="1"/>
    <col min="1283" max="1283" width="42.5" style="42" customWidth="1"/>
    <col min="1284" max="1284" width="14.625" style="42" customWidth="1"/>
    <col min="1285" max="1286" width="9.5" style="42" customWidth="1"/>
    <col min="1287" max="1287" width="11.625" style="42" customWidth="1"/>
    <col min="1288" max="1290" width="9.5" style="42" customWidth="1"/>
    <col min="1291" max="1291" width="10.5" style="42" customWidth="1"/>
    <col min="1292" max="1293" width="9.5" style="42" customWidth="1"/>
    <col min="1294" max="1294" width="10.875" style="42" customWidth="1"/>
    <col min="1295" max="1295" width="10.375" style="42" customWidth="1"/>
    <col min="1296" max="1296" width="11.25" style="42" customWidth="1"/>
    <col min="1297" max="1297" width="11.75" style="42" customWidth="1"/>
    <col min="1298" max="1298" width="10.625" style="42" customWidth="1"/>
    <col min="1299" max="1301" width="10.25" style="42" customWidth="1"/>
    <col min="1302" max="1302" width="9.5" style="42" customWidth="1"/>
    <col min="1303" max="1304" width="10.5" style="42" customWidth="1"/>
    <col min="1305" max="1305" width="10.25" style="42" customWidth="1"/>
    <col min="1306" max="1308" width="9.5" style="42" customWidth="1"/>
    <col min="1309" max="1309" width="10.625" style="42" customWidth="1"/>
    <col min="1310" max="1312" width="9.5" style="42" customWidth="1"/>
    <col min="1313" max="1313" width="10.5" style="42" customWidth="1"/>
    <col min="1314" max="1315" width="9.5" style="42" customWidth="1"/>
    <col min="1316" max="1316" width="10.625" style="42" customWidth="1"/>
    <col min="1317" max="1317" width="10.5" style="42" customWidth="1"/>
    <col min="1318" max="1319" width="9.5" style="42" customWidth="1"/>
    <col min="1320" max="1321" width="10.5" style="42" customWidth="1"/>
    <col min="1322" max="1322" width="9.5" style="42" customWidth="1"/>
    <col min="1323" max="1323" width="10.5" style="42" customWidth="1"/>
    <col min="1324" max="1324" width="10.25" style="42" customWidth="1"/>
    <col min="1325" max="1326" width="9.5" style="42" customWidth="1"/>
    <col min="1327" max="1327" width="10.125" style="42" customWidth="1"/>
    <col min="1328" max="1328" width="10.25" style="42" customWidth="1"/>
    <col min="1329" max="1329" width="9.5" style="42" customWidth="1"/>
    <col min="1330" max="1330" width="10.5" style="42" customWidth="1"/>
    <col min="1331" max="1331" width="10.375" style="42" customWidth="1"/>
    <col min="1332" max="1332" width="9.5" style="42" customWidth="1"/>
    <col min="1333" max="1333" width="10.25" style="42" customWidth="1"/>
    <col min="1334" max="1334" width="10.125" style="42" customWidth="1"/>
    <col min="1335" max="1335" width="13" style="42" customWidth="1"/>
    <col min="1336" max="1340" width="9.5" style="42" customWidth="1"/>
    <col min="1341" max="1341" width="10.25" style="42" customWidth="1"/>
    <col min="1342" max="1344" width="9.5" style="42" customWidth="1"/>
    <col min="1345" max="1345" width="11.25" style="42" customWidth="1"/>
    <col min="1346" max="1348" width="9.5" style="42" customWidth="1"/>
    <col min="1349" max="1349" width="10.875" style="42" customWidth="1"/>
    <col min="1350" max="1352" width="9.5" style="42" customWidth="1"/>
    <col min="1353" max="1353" width="11.875" style="42" customWidth="1"/>
    <col min="1354" max="1356" width="9.5" style="42" customWidth="1"/>
    <col min="1357" max="1357" width="13.25" style="42" customWidth="1"/>
    <col min="1358" max="1358" width="26.125" style="42" customWidth="1"/>
    <col min="1359" max="1359" width="62.875" style="42" customWidth="1"/>
    <col min="1360" max="1364" width="9.5" style="42" customWidth="1"/>
    <col min="1365" max="1365" width="10" style="42" customWidth="1"/>
    <col min="1366" max="1375" width="9.5" style="42" customWidth="1"/>
    <col min="1376" max="1489" width="8" style="42" hidden="1" customWidth="1"/>
    <col min="1490" max="1536" width="8" style="42" hidden="1"/>
    <col min="1537" max="1538" width="9.5" style="42" customWidth="1"/>
    <col min="1539" max="1539" width="42.5" style="42" customWidth="1"/>
    <col min="1540" max="1540" width="14.625" style="42" customWidth="1"/>
    <col min="1541" max="1542" width="9.5" style="42" customWidth="1"/>
    <col min="1543" max="1543" width="11.625" style="42" customWidth="1"/>
    <col min="1544" max="1546" width="9.5" style="42" customWidth="1"/>
    <col min="1547" max="1547" width="10.5" style="42" customWidth="1"/>
    <col min="1548" max="1549" width="9.5" style="42" customWidth="1"/>
    <col min="1550" max="1550" width="10.875" style="42" customWidth="1"/>
    <col min="1551" max="1551" width="10.375" style="42" customWidth="1"/>
    <col min="1552" max="1552" width="11.25" style="42" customWidth="1"/>
    <col min="1553" max="1553" width="11.75" style="42" customWidth="1"/>
    <col min="1554" max="1554" width="10.625" style="42" customWidth="1"/>
    <col min="1555" max="1557" width="10.25" style="42" customWidth="1"/>
    <col min="1558" max="1558" width="9.5" style="42" customWidth="1"/>
    <col min="1559" max="1560" width="10.5" style="42" customWidth="1"/>
    <col min="1561" max="1561" width="10.25" style="42" customWidth="1"/>
    <col min="1562" max="1564" width="9.5" style="42" customWidth="1"/>
    <col min="1565" max="1565" width="10.625" style="42" customWidth="1"/>
    <col min="1566" max="1568" width="9.5" style="42" customWidth="1"/>
    <col min="1569" max="1569" width="10.5" style="42" customWidth="1"/>
    <col min="1570" max="1571" width="9.5" style="42" customWidth="1"/>
    <col min="1572" max="1572" width="10.625" style="42" customWidth="1"/>
    <col min="1573" max="1573" width="10.5" style="42" customWidth="1"/>
    <col min="1574" max="1575" width="9.5" style="42" customWidth="1"/>
    <col min="1576" max="1577" width="10.5" style="42" customWidth="1"/>
    <col min="1578" max="1578" width="9.5" style="42" customWidth="1"/>
    <col min="1579" max="1579" width="10.5" style="42" customWidth="1"/>
    <col min="1580" max="1580" width="10.25" style="42" customWidth="1"/>
    <col min="1581" max="1582" width="9.5" style="42" customWidth="1"/>
    <col min="1583" max="1583" width="10.125" style="42" customWidth="1"/>
    <col min="1584" max="1584" width="10.25" style="42" customWidth="1"/>
    <col min="1585" max="1585" width="9.5" style="42" customWidth="1"/>
    <col min="1586" max="1586" width="10.5" style="42" customWidth="1"/>
    <col min="1587" max="1587" width="10.375" style="42" customWidth="1"/>
    <col min="1588" max="1588" width="9.5" style="42" customWidth="1"/>
    <col min="1589" max="1589" width="10.25" style="42" customWidth="1"/>
    <col min="1590" max="1590" width="10.125" style="42" customWidth="1"/>
    <col min="1591" max="1591" width="13" style="42" customWidth="1"/>
    <col min="1592" max="1596" width="9.5" style="42" customWidth="1"/>
    <col min="1597" max="1597" width="10.25" style="42" customWidth="1"/>
    <col min="1598" max="1600" width="9.5" style="42" customWidth="1"/>
    <col min="1601" max="1601" width="11.25" style="42" customWidth="1"/>
    <col min="1602" max="1604" width="9.5" style="42" customWidth="1"/>
    <col min="1605" max="1605" width="10.875" style="42" customWidth="1"/>
    <col min="1606" max="1608" width="9.5" style="42" customWidth="1"/>
    <col min="1609" max="1609" width="11.875" style="42" customWidth="1"/>
    <col min="1610" max="1612" width="9.5" style="42" customWidth="1"/>
    <col min="1613" max="1613" width="13.25" style="42" customWidth="1"/>
    <col min="1614" max="1614" width="26.125" style="42" customWidth="1"/>
    <col min="1615" max="1615" width="62.875" style="42" customWidth="1"/>
    <col min="1616" max="1620" width="9.5" style="42" customWidth="1"/>
    <col min="1621" max="1621" width="10" style="42" customWidth="1"/>
    <col min="1622" max="1631" width="9.5" style="42" customWidth="1"/>
    <col min="1632" max="1745" width="8" style="42" hidden="1" customWidth="1"/>
    <col min="1746" max="1792" width="8" style="42" hidden="1"/>
    <col min="1793" max="1794" width="9.5" style="42" customWidth="1"/>
    <col min="1795" max="1795" width="42.5" style="42" customWidth="1"/>
    <col min="1796" max="1796" width="14.625" style="42" customWidth="1"/>
    <col min="1797" max="1798" width="9.5" style="42" customWidth="1"/>
    <col min="1799" max="1799" width="11.625" style="42" customWidth="1"/>
    <col min="1800" max="1802" width="9.5" style="42" customWidth="1"/>
    <col min="1803" max="1803" width="10.5" style="42" customWidth="1"/>
    <col min="1804" max="1805" width="9.5" style="42" customWidth="1"/>
    <col min="1806" max="1806" width="10.875" style="42" customWidth="1"/>
    <col min="1807" max="1807" width="10.375" style="42" customWidth="1"/>
    <col min="1808" max="1808" width="11.25" style="42" customWidth="1"/>
    <col min="1809" max="1809" width="11.75" style="42" customWidth="1"/>
    <col min="1810" max="1810" width="10.625" style="42" customWidth="1"/>
    <col min="1811" max="1813" width="10.25" style="42" customWidth="1"/>
    <col min="1814" max="1814" width="9.5" style="42" customWidth="1"/>
    <col min="1815" max="1816" width="10.5" style="42" customWidth="1"/>
    <col min="1817" max="1817" width="10.25" style="42" customWidth="1"/>
    <col min="1818" max="1820" width="9.5" style="42" customWidth="1"/>
    <col min="1821" max="1821" width="10.625" style="42" customWidth="1"/>
    <col min="1822" max="1824" width="9.5" style="42" customWidth="1"/>
    <col min="1825" max="1825" width="10.5" style="42" customWidth="1"/>
    <col min="1826" max="1827" width="9.5" style="42" customWidth="1"/>
    <col min="1828" max="1828" width="10.625" style="42" customWidth="1"/>
    <col min="1829" max="1829" width="10.5" style="42" customWidth="1"/>
    <col min="1830" max="1831" width="9.5" style="42" customWidth="1"/>
    <col min="1832" max="1833" width="10.5" style="42" customWidth="1"/>
    <col min="1834" max="1834" width="9.5" style="42" customWidth="1"/>
    <col min="1835" max="1835" width="10.5" style="42" customWidth="1"/>
    <col min="1836" max="1836" width="10.25" style="42" customWidth="1"/>
    <col min="1837" max="1838" width="9.5" style="42" customWidth="1"/>
    <col min="1839" max="1839" width="10.125" style="42" customWidth="1"/>
    <col min="1840" max="1840" width="10.25" style="42" customWidth="1"/>
    <col min="1841" max="1841" width="9.5" style="42" customWidth="1"/>
    <col min="1842" max="1842" width="10.5" style="42" customWidth="1"/>
    <col min="1843" max="1843" width="10.375" style="42" customWidth="1"/>
    <col min="1844" max="1844" width="9.5" style="42" customWidth="1"/>
    <col min="1845" max="1845" width="10.25" style="42" customWidth="1"/>
    <col min="1846" max="1846" width="10.125" style="42" customWidth="1"/>
    <col min="1847" max="1847" width="13" style="42" customWidth="1"/>
    <col min="1848" max="1852" width="9.5" style="42" customWidth="1"/>
    <col min="1853" max="1853" width="10.25" style="42" customWidth="1"/>
    <col min="1854" max="1856" width="9.5" style="42" customWidth="1"/>
    <col min="1857" max="1857" width="11.25" style="42" customWidth="1"/>
    <col min="1858" max="1860" width="9.5" style="42" customWidth="1"/>
    <col min="1861" max="1861" width="10.875" style="42" customWidth="1"/>
    <col min="1862" max="1864" width="9.5" style="42" customWidth="1"/>
    <col min="1865" max="1865" width="11.875" style="42" customWidth="1"/>
    <col min="1866" max="1868" width="9.5" style="42" customWidth="1"/>
    <col min="1869" max="1869" width="13.25" style="42" customWidth="1"/>
    <col min="1870" max="1870" width="26.125" style="42" customWidth="1"/>
    <col min="1871" max="1871" width="62.875" style="42" customWidth="1"/>
    <col min="1872" max="1876" width="9.5" style="42" customWidth="1"/>
    <col min="1877" max="1877" width="10" style="42" customWidth="1"/>
    <col min="1878" max="1887" width="9.5" style="42" customWidth="1"/>
    <col min="1888" max="2001" width="8" style="42" hidden="1" customWidth="1"/>
    <col min="2002" max="2048" width="8" style="42" hidden="1"/>
    <col min="2049" max="2050" width="9.5" style="42" customWidth="1"/>
    <col min="2051" max="2051" width="42.5" style="42" customWidth="1"/>
    <col min="2052" max="2052" width="14.625" style="42" customWidth="1"/>
    <col min="2053" max="2054" width="9.5" style="42" customWidth="1"/>
    <col min="2055" max="2055" width="11.625" style="42" customWidth="1"/>
    <col min="2056" max="2058" width="9.5" style="42" customWidth="1"/>
    <col min="2059" max="2059" width="10.5" style="42" customWidth="1"/>
    <col min="2060" max="2061" width="9.5" style="42" customWidth="1"/>
    <col min="2062" max="2062" width="10.875" style="42" customWidth="1"/>
    <col min="2063" max="2063" width="10.375" style="42" customWidth="1"/>
    <col min="2064" max="2064" width="11.25" style="42" customWidth="1"/>
    <col min="2065" max="2065" width="11.75" style="42" customWidth="1"/>
    <col min="2066" max="2066" width="10.625" style="42" customWidth="1"/>
    <col min="2067" max="2069" width="10.25" style="42" customWidth="1"/>
    <col min="2070" max="2070" width="9.5" style="42" customWidth="1"/>
    <col min="2071" max="2072" width="10.5" style="42" customWidth="1"/>
    <col min="2073" max="2073" width="10.25" style="42" customWidth="1"/>
    <col min="2074" max="2076" width="9.5" style="42" customWidth="1"/>
    <col min="2077" max="2077" width="10.625" style="42" customWidth="1"/>
    <col min="2078" max="2080" width="9.5" style="42" customWidth="1"/>
    <col min="2081" max="2081" width="10.5" style="42" customWidth="1"/>
    <col min="2082" max="2083" width="9.5" style="42" customWidth="1"/>
    <col min="2084" max="2084" width="10.625" style="42" customWidth="1"/>
    <col min="2085" max="2085" width="10.5" style="42" customWidth="1"/>
    <col min="2086" max="2087" width="9.5" style="42" customWidth="1"/>
    <col min="2088" max="2089" width="10.5" style="42" customWidth="1"/>
    <col min="2090" max="2090" width="9.5" style="42" customWidth="1"/>
    <col min="2091" max="2091" width="10.5" style="42" customWidth="1"/>
    <col min="2092" max="2092" width="10.25" style="42" customWidth="1"/>
    <col min="2093" max="2094" width="9.5" style="42" customWidth="1"/>
    <col min="2095" max="2095" width="10.125" style="42" customWidth="1"/>
    <col min="2096" max="2096" width="10.25" style="42" customWidth="1"/>
    <col min="2097" max="2097" width="9.5" style="42" customWidth="1"/>
    <col min="2098" max="2098" width="10.5" style="42" customWidth="1"/>
    <col min="2099" max="2099" width="10.375" style="42" customWidth="1"/>
    <col min="2100" max="2100" width="9.5" style="42" customWidth="1"/>
    <col min="2101" max="2101" width="10.25" style="42" customWidth="1"/>
    <col min="2102" max="2102" width="10.125" style="42" customWidth="1"/>
    <col min="2103" max="2103" width="13" style="42" customWidth="1"/>
    <col min="2104" max="2108" width="9.5" style="42" customWidth="1"/>
    <col min="2109" max="2109" width="10.25" style="42" customWidth="1"/>
    <col min="2110" max="2112" width="9.5" style="42" customWidth="1"/>
    <col min="2113" max="2113" width="11.25" style="42" customWidth="1"/>
    <col min="2114" max="2116" width="9.5" style="42" customWidth="1"/>
    <col min="2117" max="2117" width="10.875" style="42" customWidth="1"/>
    <col min="2118" max="2120" width="9.5" style="42" customWidth="1"/>
    <col min="2121" max="2121" width="11.875" style="42" customWidth="1"/>
    <col min="2122" max="2124" width="9.5" style="42" customWidth="1"/>
    <col min="2125" max="2125" width="13.25" style="42" customWidth="1"/>
    <col min="2126" max="2126" width="26.125" style="42" customWidth="1"/>
    <col min="2127" max="2127" width="62.875" style="42" customWidth="1"/>
    <col min="2128" max="2132" width="9.5" style="42" customWidth="1"/>
    <col min="2133" max="2133" width="10" style="42" customWidth="1"/>
    <col min="2134" max="2143" width="9.5" style="42" customWidth="1"/>
    <col min="2144" max="2257" width="8" style="42" hidden="1" customWidth="1"/>
    <col min="2258" max="2304" width="8" style="42" hidden="1"/>
    <col min="2305" max="2306" width="9.5" style="42" customWidth="1"/>
    <col min="2307" max="2307" width="42.5" style="42" customWidth="1"/>
    <col min="2308" max="2308" width="14.625" style="42" customWidth="1"/>
    <col min="2309" max="2310" width="9.5" style="42" customWidth="1"/>
    <col min="2311" max="2311" width="11.625" style="42" customWidth="1"/>
    <col min="2312" max="2314" width="9.5" style="42" customWidth="1"/>
    <col min="2315" max="2315" width="10.5" style="42" customWidth="1"/>
    <col min="2316" max="2317" width="9.5" style="42" customWidth="1"/>
    <col min="2318" max="2318" width="10.875" style="42" customWidth="1"/>
    <col min="2319" max="2319" width="10.375" style="42" customWidth="1"/>
    <col min="2320" max="2320" width="11.25" style="42" customWidth="1"/>
    <col min="2321" max="2321" width="11.75" style="42" customWidth="1"/>
    <col min="2322" max="2322" width="10.625" style="42" customWidth="1"/>
    <col min="2323" max="2325" width="10.25" style="42" customWidth="1"/>
    <col min="2326" max="2326" width="9.5" style="42" customWidth="1"/>
    <col min="2327" max="2328" width="10.5" style="42" customWidth="1"/>
    <col min="2329" max="2329" width="10.25" style="42" customWidth="1"/>
    <col min="2330" max="2332" width="9.5" style="42" customWidth="1"/>
    <col min="2333" max="2333" width="10.625" style="42" customWidth="1"/>
    <col min="2334" max="2336" width="9.5" style="42" customWidth="1"/>
    <col min="2337" max="2337" width="10.5" style="42" customWidth="1"/>
    <col min="2338" max="2339" width="9.5" style="42" customWidth="1"/>
    <col min="2340" max="2340" width="10.625" style="42" customWidth="1"/>
    <col min="2341" max="2341" width="10.5" style="42" customWidth="1"/>
    <col min="2342" max="2343" width="9.5" style="42" customWidth="1"/>
    <col min="2344" max="2345" width="10.5" style="42" customWidth="1"/>
    <col min="2346" max="2346" width="9.5" style="42" customWidth="1"/>
    <col min="2347" max="2347" width="10.5" style="42" customWidth="1"/>
    <col min="2348" max="2348" width="10.25" style="42" customWidth="1"/>
    <col min="2349" max="2350" width="9.5" style="42" customWidth="1"/>
    <col min="2351" max="2351" width="10.125" style="42" customWidth="1"/>
    <col min="2352" max="2352" width="10.25" style="42" customWidth="1"/>
    <col min="2353" max="2353" width="9.5" style="42" customWidth="1"/>
    <col min="2354" max="2354" width="10.5" style="42" customWidth="1"/>
    <col min="2355" max="2355" width="10.375" style="42" customWidth="1"/>
    <col min="2356" max="2356" width="9.5" style="42" customWidth="1"/>
    <col min="2357" max="2357" width="10.25" style="42" customWidth="1"/>
    <col min="2358" max="2358" width="10.125" style="42" customWidth="1"/>
    <col min="2359" max="2359" width="13" style="42" customWidth="1"/>
    <col min="2360" max="2364" width="9.5" style="42" customWidth="1"/>
    <col min="2365" max="2365" width="10.25" style="42" customWidth="1"/>
    <col min="2366" max="2368" width="9.5" style="42" customWidth="1"/>
    <col min="2369" max="2369" width="11.25" style="42" customWidth="1"/>
    <col min="2370" max="2372" width="9.5" style="42" customWidth="1"/>
    <col min="2373" max="2373" width="10.875" style="42" customWidth="1"/>
    <col min="2374" max="2376" width="9.5" style="42" customWidth="1"/>
    <col min="2377" max="2377" width="11.875" style="42" customWidth="1"/>
    <col min="2378" max="2380" width="9.5" style="42" customWidth="1"/>
    <col min="2381" max="2381" width="13.25" style="42" customWidth="1"/>
    <col min="2382" max="2382" width="26.125" style="42" customWidth="1"/>
    <col min="2383" max="2383" width="62.875" style="42" customWidth="1"/>
    <col min="2384" max="2388" width="9.5" style="42" customWidth="1"/>
    <col min="2389" max="2389" width="10" style="42" customWidth="1"/>
    <col min="2390" max="2399" width="9.5" style="42" customWidth="1"/>
    <col min="2400" max="2513" width="8" style="42" hidden="1" customWidth="1"/>
    <col min="2514" max="2560" width="8" style="42" hidden="1"/>
    <col min="2561" max="2562" width="9.5" style="42" customWidth="1"/>
    <col min="2563" max="2563" width="42.5" style="42" customWidth="1"/>
    <col min="2564" max="2564" width="14.625" style="42" customWidth="1"/>
    <col min="2565" max="2566" width="9.5" style="42" customWidth="1"/>
    <col min="2567" max="2567" width="11.625" style="42" customWidth="1"/>
    <col min="2568" max="2570" width="9.5" style="42" customWidth="1"/>
    <col min="2571" max="2571" width="10.5" style="42" customWidth="1"/>
    <col min="2572" max="2573" width="9.5" style="42" customWidth="1"/>
    <col min="2574" max="2574" width="10.875" style="42" customWidth="1"/>
    <col min="2575" max="2575" width="10.375" style="42" customWidth="1"/>
    <col min="2576" max="2576" width="11.25" style="42" customWidth="1"/>
    <col min="2577" max="2577" width="11.75" style="42" customWidth="1"/>
    <col min="2578" max="2578" width="10.625" style="42" customWidth="1"/>
    <col min="2579" max="2581" width="10.25" style="42" customWidth="1"/>
    <col min="2582" max="2582" width="9.5" style="42" customWidth="1"/>
    <col min="2583" max="2584" width="10.5" style="42" customWidth="1"/>
    <col min="2585" max="2585" width="10.25" style="42" customWidth="1"/>
    <col min="2586" max="2588" width="9.5" style="42" customWidth="1"/>
    <col min="2589" max="2589" width="10.625" style="42" customWidth="1"/>
    <col min="2590" max="2592" width="9.5" style="42" customWidth="1"/>
    <col min="2593" max="2593" width="10.5" style="42" customWidth="1"/>
    <col min="2594" max="2595" width="9.5" style="42" customWidth="1"/>
    <col min="2596" max="2596" width="10.625" style="42" customWidth="1"/>
    <col min="2597" max="2597" width="10.5" style="42" customWidth="1"/>
    <col min="2598" max="2599" width="9.5" style="42" customWidth="1"/>
    <col min="2600" max="2601" width="10.5" style="42" customWidth="1"/>
    <col min="2602" max="2602" width="9.5" style="42" customWidth="1"/>
    <col min="2603" max="2603" width="10.5" style="42" customWidth="1"/>
    <col min="2604" max="2604" width="10.25" style="42" customWidth="1"/>
    <col min="2605" max="2606" width="9.5" style="42" customWidth="1"/>
    <col min="2607" max="2607" width="10.125" style="42" customWidth="1"/>
    <col min="2608" max="2608" width="10.25" style="42" customWidth="1"/>
    <col min="2609" max="2609" width="9.5" style="42" customWidth="1"/>
    <col min="2610" max="2610" width="10.5" style="42" customWidth="1"/>
    <col min="2611" max="2611" width="10.375" style="42" customWidth="1"/>
    <col min="2612" max="2612" width="9.5" style="42" customWidth="1"/>
    <col min="2613" max="2613" width="10.25" style="42" customWidth="1"/>
    <col min="2614" max="2614" width="10.125" style="42" customWidth="1"/>
    <col min="2615" max="2615" width="13" style="42" customWidth="1"/>
    <col min="2616" max="2620" width="9.5" style="42" customWidth="1"/>
    <col min="2621" max="2621" width="10.25" style="42" customWidth="1"/>
    <col min="2622" max="2624" width="9.5" style="42" customWidth="1"/>
    <col min="2625" max="2625" width="11.25" style="42" customWidth="1"/>
    <col min="2626" max="2628" width="9.5" style="42" customWidth="1"/>
    <col min="2629" max="2629" width="10.875" style="42" customWidth="1"/>
    <col min="2630" max="2632" width="9.5" style="42" customWidth="1"/>
    <col min="2633" max="2633" width="11.875" style="42" customWidth="1"/>
    <col min="2634" max="2636" width="9.5" style="42" customWidth="1"/>
    <col min="2637" max="2637" width="13.25" style="42" customWidth="1"/>
    <col min="2638" max="2638" width="26.125" style="42" customWidth="1"/>
    <col min="2639" max="2639" width="62.875" style="42" customWidth="1"/>
    <col min="2640" max="2644" width="9.5" style="42" customWidth="1"/>
    <col min="2645" max="2645" width="10" style="42" customWidth="1"/>
    <col min="2646" max="2655" width="9.5" style="42" customWidth="1"/>
    <col min="2656" max="2769" width="8" style="42" hidden="1" customWidth="1"/>
    <col min="2770" max="2816" width="8" style="42" hidden="1"/>
    <col min="2817" max="2818" width="9.5" style="42" customWidth="1"/>
    <col min="2819" max="2819" width="42.5" style="42" customWidth="1"/>
    <col min="2820" max="2820" width="14.625" style="42" customWidth="1"/>
    <col min="2821" max="2822" width="9.5" style="42" customWidth="1"/>
    <col min="2823" max="2823" width="11.625" style="42" customWidth="1"/>
    <col min="2824" max="2826" width="9.5" style="42" customWidth="1"/>
    <col min="2827" max="2827" width="10.5" style="42" customWidth="1"/>
    <col min="2828" max="2829" width="9.5" style="42" customWidth="1"/>
    <col min="2830" max="2830" width="10.875" style="42" customWidth="1"/>
    <col min="2831" max="2831" width="10.375" style="42" customWidth="1"/>
    <col min="2832" max="2832" width="11.25" style="42" customWidth="1"/>
    <col min="2833" max="2833" width="11.75" style="42" customWidth="1"/>
    <col min="2834" max="2834" width="10.625" style="42" customWidth="1"/>
    <col min="2835" max="2837" width="10.25" style="42" customWidth="1"/>
    <col min="2838" max="2838" width="9.5" style="42" customWidth="1"/>
    <col min="2839" max="2840" width="10.5" style="42" customWidth="1"/>
    <col min="2841" max="2841" width="10.25" style="42" customWidth="1"/>
    <col min="2842" max="2844" width="9.5" style="42" customWidth="1"/>
    <col min="2845" max="2845" width="10.625" style="42" customWidth="1"/>
    <col min="2846" max="2848" width="9.5" style="42" customWidth="1"/>
    <col min="2849" max="2849" width="10.5" style="42" customWidth="1"/>
    <col min="2850" max="2851" width="9.5" style="42" customWidth="1"/>
    <col min="2852" max="2852" width="10.625" style="42" customWidth="1"/>
    <col min="2853" max="2853" width="10.5" style="42" customWidth="1"/>
    <col min="2854" max="2855" width="9.5" style="42" customWidth="1"/>
    <col min="2856" max="2857" width="10.5" style="42" customWidth="1"/>
    <col min="2858" max="2858" width="9.5" style="42" customWidth="1"/>
    <col min="2859" max="2859" width="10.5" style="42" customWidth="1"/>
    <col min="2860" max="2860" width="10.25" style="42" customWidth="1"/>
    <col min="2861" max="2862" width="9.5" style="42" customWidth="1"/>
    <col min="2863" max="2863" width="10.125" style="42" customWidth="1"/>
    <col min="2864" max="2864" width="10.25" style="42" customWidth="1"/>
    <col min="2865" max="2865" width="9.5" style="42" customWidth="1"/>
    <col min="2866" max="2866" width="10.5" style="42" customWidth="1"/>
    <col min="2867" max="2867" width="10.375" style="42" customWidth="1"/>
    <col min="2868" max="2868" width="9.5" style="42" customWidth="1"/>
    <col min="2869" max="2869" width="10.25" style="42" customWidth="1"/>
    <col min="2870" max="2870" width="10.125" style="42" customWidth="1"/>
    <col min="2871" max="2871" width="13" style="42" customWidth="1"/>
    <col min="2872" max="2876" width="9.5" style="42" customWidth="1"/>
    <col min="2877" max="2877" width="10.25" style="42" customWidth="1"/>
    <col min="2878" max="2880" width="9.5" style="42" customWidth="1"/>
    <col min="2881" max="2881" width="11.25" style="42" customWidth="1"/>
    <col min="2882" max="2884" width="9.5" style="42" customWidth="1"/>
    <col min="2885" max="2885" width="10.875" style="42" customWidth="1"/>
    <col min="2886" max="2888" width="9.5" style="42" customWidth="1"/>
    <col min="2889" max="2889" width="11.875" style="42" customWidth="1"/>
    <col min="2890" max="2892" width="9.5" style="42" customWidth="1"/>
    <col min="2893" max="2893" width="13.25" style="42" customWidth="1"/>
    <col min="2894" max="2894" width="26.125" style="42" customWidth="1"/>
    <col min="2895" max="2895" width="62.875" style="42" customWidth="1"/>
    <col min="2896" max="2900" width="9.5" style="42" customWidth="1"/>
    <col min="2901" max="2901" width="10" style="42" customWidth="1"/>
    <col min="2902" max="2911" width="9.5" style="42" customWidth="1"/>
    <col min="2912" max="3025" width="8" style="42" hidden="1" customWidth="1"/>
    <col min="3026" max="3072" width="8" style="42" hidden="1"/>
    <col min="3073" max="3074" width="9.5" style="42" customWidth="1"/>
    <col min="3075" max="3075" width="42.5" style="42" customWidth="1"/>
    <col min="3076" max="3076" width="14.625" style="42" customWidth="1"/>
    <col min="3077" max="3078" width="9.5" style="42" customWidth="1"/>
    <col min="3079" max="3079" width="11.625" style="42" customWidth="1"/>
    <col min="3080" max="3082" width="9.5" style="42" customWidth="1"/>
    <col min="3083" max="3083" width="10.5" style="42" customWidth="1"/>
    <col min="3084" max="3085" width="9.5" style="42" customWidth="1"/>
    <col min="3086" max="3086" width="10.875" style="42" customWidth="1"/>
    <col min="3087" max="3087" width="10.375" style="42" customWidth="1"/>
    <col min="3088" max="3088" width="11.25" style="42" customWidth="1"/>
    <col min="3089" max="3089" width="11.75" style="42" customWidth="1"/>
    <col min="3090" max="3090" width="10.625" style="42" customWidth="1"/>
    <col min="3091" max="3093" width="10.25" style="42" customWidth="1"/>
    <col min="3094" max="3094" width="9.5" style="42" customWidth="1"/>
    <col min="3095" max="3096" width="10.5" style="42" customWidth="1"/>
    <col min="3097" max="3097" width="10.25" style="42" customWidth="1"/>
    <col min="3098" max="3100" width="9.5" style="42" customWidth="1"/>
    <col min="3101" max="3101" width="10.625" style="42" customWidth="1"/>
    <col min="3102" max="3104" width="9.5" style="42" customWidth="1"/>
    <col min="3105" max="3105" width="10.5" style="42" customWidth="1"/>
    <col min="3106" max="3107" width="9.5" style="42" customWidth="1"/>
    <col min="3108" max="3108" width="10.625" style="42" customWidth="1"/>
    <col min="3109" max="3109" width="10.5" style="42" customWidth="1"/>
    <col min="3110" max="3111" width="9.5" style="42" customWidth="1"/>
    <col min="3112" max="3113" width="10.5" style="42" customWidth="1"/>
    <col min="3114" max="3114" width="9.5" style="42" customWidth="1"/>
    <col min="3115" max="3115" width="10.5" style="42" customWidth="1"/>
    <col min="3116" max="3116" width="10.25" style="42" customWidth="1"/>
    <col min="3117" max="3118" width="9.5" style="42" customWidth="1"/>
    <col min="3119" max="3119" width="10.125" style="42" customWidth="1"/>
    <col min="3120" max="3120" width="10.25" style="42" customWidth="1"/>
    <col min="3121" max="3121" width="9.5" style="42" customWidth="1"/>
    <col min="3122" max="3122" width="10.5" style="42" customWidth="1"/>
    <col min="3123" max="3123" width="10.375" style="42" customWidth="1"/>
    <col min="3124" max="3124" width="9.5" style="42" customWidth="1"/>
    <col min="3125" max="3125" width="10.25" style="42" customWidth="1"/>
    <col min="3126" max="3126" width="10.125" style="42" customWidth="1"/>
    <col min="3127" max="3127" width="13" style="42" customWidth="1"/>
    <col min="3128" max="3132" width="9.5" style="42" customWidth="1"/>
    <col min="3133" max="3133" width="10.25" style="42" customWidth="1"/>
    <col min="3134" max="3136" width="9.5" style="42" customWidth="1"/>
    <col min="3137" max="3137" width="11.25" style="42" customWidth="1"/>
    <col min="3138" max="3140" width="9.5" style="42" customWidth="1"/>
    <col min="3141" max="3141" width="10.875" style="42" customWidth="1"/>
    <col min="3142" max="3144" width="9.5" style="42" customWidth="1"/>
    <col min="3145" max="3145" width="11.875" style="42" customWidth="1"/>
    <col min="3146" max="3148" width="9.5" style="42" customWidth="1"/>
    <col min="3149" max="3149" width="13.25" style="42" customWidth="1"/>
    <col min="3150" max="3150" width="26.125" style="42" customWidth="1"/>
    <col min="3151" max="3151" width="62.875" style="42" customWidth="1"/>
    <col min="3152" max="3156" width="9.5" style="42" customWidth="1"/>
    <col min="3157" max="3157" width="10" style="42" customWidth="1"/>
    <col min="3158" max="3167" width="9.5" style="42" customWidth="1"/>
    <col min="3168" max="3281" width="8" style="42" hidden="1" customWidth="1"/>
    <col min="3282" max="3328" width="8" style="42" hidden="1"/>
    <col min="3329" max="3330" width="9.5" style="42" customWidth="1"/>
    <col min="3331" max="3331" width="42.5" style="42" customWidth="1"/>
    <col min="3332" max="3332" width="14.625" style="42" customWidth="1"/>
    <col min="3333" max="3334" width="9.5" style="42" customWidth="1"/>
    <col min="3335" max="3335" width="11.625" style="42" customWidth="1"/>
    <col min="3336" max="3338" width="9.5" style="42" customWidth="1"/>
    <col min="3339" max="3339" width="10.5" style="42" customWidth="1"/>
    <col min="3340" max="3341" width="9.5" style="42" customWidth="1"/>
    <col min="3342" max="3342" width="10.875" style="42" customWidth="1"/>
    <col min="3343" max="3343" width="10.375" style="42" customWidth="1"/>
    <col min="3344" max="3344" width="11.25" style="42" customWidth="1"/>
    <col min="3345" max="3345" width="11.75" style="42" customWidth="1"/>
    <col min="3346" max="3346" width="10.625" style="42" customWidth="1"/>
    <col min="3347" max="3349" width="10.25" style="42" customWidth="1"/>
    <col min="3350" max="3350" width="9.5" style="42" customWidth="1"/>
    <col min="3351" max="3352" width="10.5" style="42" customWidth="1"/>
    <col min="3353" max="3353" width="10.25" style="42" customWidth="1"/>
    <col min="3354" max="3356" width="9.5" style="42" customWidth="1"/>
    <col min="3357" max="3357" width="10.625" style="42" customWidth="1"/>
    <col min="3358" max="3360" width="9.5" style="42" customWidth="1"/>
    <col min="3361" max="3361" width="10.5" style="42" customWidth="1"/>
    <col min="3362" max="3363" width="9.5" style="42" customWidth="1"/>
    <col min="3364" max="3364" width="10.625" style="42" customWidth="1"/>
    <col min="3365" max="3365" width="10.5" style="42" customWidth="1"/>
    <col min="3366" max="3367" width="9.5" style="42" customWidth="1"/>
    <col min="3368" max="3369" width="10.5" style="42" customWidth="1"/>
    <col min="3370" max="3370" width="9.5" style="42" customWidth="1"/>
    <col min="3371" max="3371" width="10.5" style="42" customWidth="1"/>
    <col min="3372" max="3372" width="10.25" style="42" customWidth="1"/>
    <col min="3373" max="3374" width="9.5" style="42" customWidth="1"/>
    <col min="3375" max="3375" width="10.125" style="42" customWidth="1"/>
    <col min="3376" max="3376" width="10.25" style="42" customWidth="1"/>
    <col min="3377" max="3377" width="9.5" style="42" customWidth="1"/>
    <col min="3378" max="3378" width="10.5" style="42" customWidth="1"/>
    <col min="3379" max="3379" width="10.375" style="42" customWidth="1"/>
    <col min="3380" max="3380" width="9.5" style="42" customWidth="1"/>
    <col min="3381" max="3381" width="10.25" style="42" customWidth="1"/>
    <col min="3382" max="3382" width="10.125" style="42" customWidth="1"/>
    <col min="3383" max="3383" width="13" style="42" customWidth="1"/>
    <col min="3384" max="3388" width="9.5" style="42" customWidth="1"/>
    <col min="3389" max="3389" width="10.25" style="42" customWidth="1"/>
    <col min="3390" max="3392" width="9.5" style="42" customWidth="1"/>
    <col min="3393" max="3393" width="11.25" style="42" customWidth="1"/>
    <col min="3394" max="3396" width="9.5" style="42" customWidth="1"/>
    <col min="3397" max="3397" width="10.875" style="42" customWidth="1"/>
    <col min="3398" max="3400" width="9.5" style="42" customWidth="1"/>
    <col min="3401" max="3401" width="11.875" style="42" customWidth="1"/>
    <col min="3402" max="3404" width="9.5" style="42" customWidth="1"/>
    <col min="3405" max="3405" width="13.25" style="42" customWidth="1"/>
    <col min="3406" max="3406" width="26.125" style="42" customWidth="1"/>
    <col min="3407" max="3407" width="62.875" style="42" customWidth="1"/>
    <col min="3408" max="3412" width="9.5" style="42" customWidth="1"/>
    <col min="3413" max="3413" width="10" style="42" customWidth="1"/>
    <col min="3414" max="3423" width="9.5" style="42" customWidth="1"/>
    <col min="3424" max="3537" width="8" style="42" hidden="1" customWidth="1"/>
    <col min="3538" max="3584" width="8" style="42" hidden="1"/>
    <col min="3585" max="3586" width="9.5" style="42" customWidth="1"/>
    <col min="3587" max="3587" width="42.5" style="42" customWidth="1"/>
    <col min="3588" max="3588" width="14.625" style="42" customWidth="1"/>
    <col min="3589" max="3590" width="9.5" style="42" customWidth="1"/>
    <col min="3591" max="3591" width="11.625" style="42" customWidth="1"/>
    <col min="3592" max="3594" width="9.5" style="42" customWidth="1"/>
    <col min="3595" max="3595" width="10.5" style="42" customWidth="1"/>
    <col min="3596" max="3597" width="9.5" style="42" customWidth="1"/>
    <col min="3598" max="3598" width="10.875" style="42" customWidth="1"/>
    <col min="3599" max="3599" width="10.375" style="42" customWidth="1"/>
    <col min="3600" max="3600" width="11.25" style="42" customWidth="1"/>
    <col min="3601" max="3601" width="11.75" style="42" customWidth="1"/>
    <col min="3602" max="3602" width="10.625" style="42" customWidth="1"/>
    <col min="3603" max="3605" width="10.25" style="42" customWidth="1"/>
    <col min="3606" max="3606" width="9.5" style="42" customWidth="1"/>
    <col min="3607" max="3608" width="10.5" style="42" customWidth="1"/>
    <col min="3609" max="3609" width="10.25" style="42" customWidth="1"/>
    <col min="3610" max="3612" width="9.5" style="42" customWidth="1"/>
    <col min="3613" max="3613" width="10.625" style="42" customWidth="1"/>
    <col min="3614" max="3616" width="9.5" style="42" customWidth="1"/>
    <col min="3617" max="3617" width="10.5" style="42" customWidth="1"/>
    <col min="3618" max="3619" width="9.5" style="42" customWidth="1"/>
    <col min="3620" max="3620" width="10.625" style="42" customWidth="1"/>
    <col min="3621" max="3621" width="10.5" style="42" customWidth="1"/>
    <col min="3622" max="3623" width="9.5" style="42" customWidth="1"/>
    <col min="3624" max="3625" width="10.5" style="42" customWidth="1"/>
    <col min="3626" max="3626" width="9.5" style="42" customWidth="1"/>
    <col min="3627" max="3627" width="10.5" style="42" customWidth="1"/>
    <col min="3628" max="3628" width="10.25" style="42" customWidth="1"/>
    <col min="3629" max="3630" width="9.5" style="42" customWidth="1"/>
    <col min="3631" max="3631" width="10.125" style="42" customWidth="1"/>
    <col min="3632" max="3632" width="10.25" style="42" customWidth="1"/>
    <col min="3633" max="3633" width="9.5" style="42" customWidth="1"/>
    <col min="3634" max="3634" width="10.5" style="42" customWidth="1"/>
    <col min="3635" max="3635" width="10.375" style="42" customWidth="1"/>
    <col min="3636" max="3636" width="9.5" style="42" customWidth="1"/>
    <col min="3637" max="3637" width="10.25" style="42" customWidth="1"/>
    <col min="3638" max="3638" width="10.125" style="42" customWidth="1"/>
    <col min="3639" max="3639" width="13" style="42" customWidth="1"/>
    <col min="3640" max="3644" width="9.5" style="42" customWidth="1"/>
    <col min="3645" max="3645" width="10.25" style="42" customWidth="1"/>
    <col min="3646" max="3648" width="9.5" style="42" customWidth="1"/>
    <col min="3649" max="3649" width="11.25" style="42" customWidth="1"/>
    <col min="3650" max="3652" width="9.5" style="42" customWidth="1"/>
    <col min="3653" max="3653" width="10.875" style="42" customWidth="1"/>
    <col min="3654" max="3656" width="9.5" style="42" customWidth="1"/>
    <col min="3657" max="3657" width="11.875" style="42" customWidth="1"/>
    <col min="3658" max="3660" width="9.5" style="42" customWidth="1"/>
    <col min="3661" max="3661" width="13.25" style="42" customWidth="1"/>
    <col min="3662" max="3662" width="26.125" style="42" customWidth="1"/>
    <col min="3663" max="3663" width="62.875" style="42" customWidth="1"/>
    <col min="3664" max="3668" width="9.5" style="42" customWidth="1"/>
    <col min="3669" max="3669" width="10" style="42" customWidth="1"/>
    <col min="3670" max="3679" width="9.5" style="42" customWidth="1"/>
    <col min="3680" max="3793" width="8" style="42" hidden="1" customWidth="1"/>
    <col min="3794" max="3840" width="8" style="42" hidden="1"/>
    <col min="3841" max="3842" width="9.5" style="42" customWidth="1"/>
    <col min="3843" max="3843" width="42.5" style="42" customWidth="1"/>
    <col min="3844" max="3844" width="14.625" style="42" customWidth="1"/>
    <col min="3845" max="3846" width="9.5" style="42" customWidth="1"/>
    <col min="3847" max="3847" width="11.625" style="42" customWidth="1"/>
    <col min="3848" max="3850" width="9.5" style="42" customWidth="1"/>
    <col min="3851" max="3851" width="10.5" style="42" customWidth="1"/>
    <col min="3852" max="3853" width="9.5" style="42" customWidth="1"/>
    <col min="3854" max="3854" width="10.875" style="42" customWidth="1"/>
    <col min="3855" max="3855" width="10.375" style="42" customWidth="1"/>
    <col min="3856" max="3856" width="11.25" style="42" customWidth="1"/>
    <col min="3857" max="3857" width="11.75" style="42" customWidth="1"/>
    <col min="3858" max="3858" width="10.625" style="42" customWidth="1"/>
    <col min="3859" max="3861" width="10.25" style="42" customWidth="1"/>
    <col min="3862" max="3862" width="9.5" style="42" customWidth="1"/>
    <col min="3863" max="3864" width="10.5" style="42" customWidth="1"/>
    <col min="3865" max="3865" width="10.25" style="42" customWidth="1"/>
    <col min="3866" max="3868" width="9.5" style="42" customWidth="1"/>
    <col min="3869" max="3869" width="10.625" style="42" customWidth="1"/>
    <col min="3870" max="3872" width="9.5" style="42" customWidth="1"/>
    <col min="3873" max="3873" width="10.5" style="42" customWidth="1"/>
    <col min="3874" max="3875" width="9.5" style="42" customWidth="1"/>
    <col min="3876" max="3876" width="10.625" style="42" customWidth="1"/>
    <col min="3877" max="3877" width="10.5" style="42" customWidth="1"/>
    <col min="3878" max="3879" width="9.5" style="42" customWidth="1"/>
    <col min="3880" max="3881" width="10.5" style="42" customWidth="1"/>
    <col min="3882" max="3882" width="9.5" style="42" customWidth="1"/>
    <col min="3883" max="3883" width="10.5" style="42" customWidth="1"/>
    <col min="3884" max="3884" width="10.25" style="42" customWidth="1"/>
    <col min="3885" max="3886" width="9.5" style="42" customWidth="1"/>
    <col min="3887" max="3887" width="10.125" style="42" customWidth="1"/>
    <col min="3888" max="3888" width="10.25" style="42" customWidth="1"/>
    <col min="3889" max="3889" width="9.5" style="42" customWidth="1"/>
    <col min="3890" max="3890" width="10.5" style="42" customWidth="1"/>
    <col min="3891" max="3891" width="10.375" style="42" customWidth="1"/>
    <col min="3892" max="3892" width="9.5" style="42" customWidth="1"/>
    <col min="3893" max="3893" width="10.25" style="42" customWidth="1"/>
    <col min="3894" max="3894" width="10.125" style="42" customWidth="1"/>
    <col min="3895" max="3895" width="13" style="42" customWidth="1"/>
    <col min="3896" max="3900" width="9.5" style="42" customWidth="1"/>
    <col min="3901" max="3901" width="10.25" style="42" customWidth="1"/>
    <col min="3902" max="3904" width="9.5" style="42" customWidth="1"/>
    <col min="3905" max="3905" width="11.25" style="42" customWidth="1"/>
    <col min="3906" max="3908" width="9.5" style="42" customWidth="1"/>
    <col min="3909" max="3909" width="10.875" style="42" customWidth="1"/>
    <col min="3910" max="3912" width="9.5" style="42" customWidth="1"/>
    <col min="3913" max="3913" width="11.875" style="42" customWidth="1"/>
    <col min="3914" max="3916" width="9.5" style="42" customWidth="1"/>
    <col min="3917" max="3917" width="13.25" style="42" customWidth="1"/>
    <col min="3918" max="3918" width="26.125" style="42" customWidth="1"/>
    <col min="3919" max="3919" width="62.875" style="42" customWidth="1"/>
    <col min="3920" max="3924" width="9.5" style="42" customWidth="1"/>
    <col min="3925" max="3925" width="10" style="42" customWidth="1"/>
    <col min="3926" max="3935" width="9.5" style="42" customWidth="1"/>
    <col min="3936" max="4049" width="8" style="42" hidden="1" customWidth="1"/>
    <col min="4050" max="4096" width="8" style="42" hidden="1"/>
    <col min="4097" max="4098" width="9.5" style="42" customWidth="1"/>
    <col min="4099" max="4099" width="42.5" style="42" customWidth="1"/>
    <col min="4100" max="4100" width="14.625" style="42" customWidth="1"/>
    <col min="4101" max="4102" width="9.5" style="42" customWidth="1"/>
    <col min="4103" max="4103" width="11.625" style="42" customWidth="1"/>
    <col min="4104" max="4106" width="9.5" style="42" customWidth="1"/>
    <col min="4107" max="4107" width="10.5" style="42" customWidth="1"/>
    <col min="4108" max="4109" width="9.5" style="42" customWidth="1"/>
    <col min="4110" max="4110" width="10.875" style="42" customWidth="1"/>
    <col min="4111" max="4111" width="10.375" style="42" customWidth="1"/>
    <col min="4112" max="4112" width="11.25" style="42" customWidth="1"/>
    <col min="4113" max="4113" width="11.75" style="42" customWidth="1"/>
    <col min="4114" max="4114" width="10.625" style="42" customWidth="1"/>
    <col min="4115" max="4117" width="10.25" style="42" customWidth="1"/>
    <col min="4118" max="4118" width="9.5" style="42" customWidth="1"/>
    <col min="4119" max="4120" width="10.5" style="42" customWidth="1"/>
    <col min="4121" max="4121" width="10.25" style="42" customWidth="1"/>
    <col min="4122" max="4124" width="9.5" style="42" customWidth="1"/>
    <col min="4125" max="4125" width="10.625" style="42" customWidth="1"/>
    <col min="4126" max="4128" width="9.5" style="42" customWidth="1"/>
    <col min="4129" max="4129" width="10.5" style="42" customWidth="1"/>
    <col min="4130" max="4131" width="9.5" style="42" customWidth="1"/>
    <col min="4132" max="4132" width="10.625" style="42" customWidth="1"/>
    <col min="4133" max="4133" width="10.5" style="42" customWidth="1"/>
    <col min="4134" max="4135" width="9.5" style="42" customWidth="1"/>
    <col min="4136" max="4137" width="10.5" style="42" customWidth="1"/>
    <col min="4138" max="4138" width="9.5" style="42" customWidth="1"/>
    <col min="4139" max="4139" width="10.5" style="42" customWidth="1"/>
    <col min="4140" max="4140" width="10.25" style="42" customWidth="1"/>
    <col min="4141" max="4142" width="9.5" style="42" customWidth="1"/>
    <col min="4143" max="4143" width="10.125" style="42" customWidth="1"/>
    <col min="4144" max="4144" width="10.25" style="42" customWidth="1"/>
    <col min="4145" max="4145" width="9.5" style="42" customWidth="1"/>
    <col min="4146" max="4146" width="10.5" style="42" customWidth="1"/>
    <col min="4147" max="4147" width="10.375" style="42" customWidth="1"/>
    <col min="4148" max="4148" width="9.5" style="42" customWidth="1"/>
    <col min="4149" max="4149" width="10.25" style="42" customWidth="1"/>
    <col min="4150" max="4150" width="10.125" style="42" customWidth="1"/>
    <col min="4151" max="4151" width="13" style="42" customWidth="1"/>
    <col min="4152" max="4156" width="9.5" style="42" customWidth="1"/>
    <col min="4157" max="4157" width="10.25" style="42" customWidth="1"/>
    <col min="4158" max="4160" width="9.5" style="42" customWidth="1"/>
    <col min="4161" max="4161" width="11.25" style="42" customWidth="1"/>
    <col min="4162" max="4164" width="9.5" style="42" customWidth="1"/>
    <col min="4165" max="4165" width="10.875" style="42" customWidth="1"/>
    <col min="4166" max="4168" width="9.5" style="42" customWidth="1"/>
    <col min="4169" max="4169" width="11.875" style="42" customWidth="1"/>
    <col min="4170" max="4172" width="9.5" style="42" customWidth="1"/>
    <col min="4173" max="4173" width="13.25" style="42" customWidth="1"/>
    <col min="4174" max="4174" width="26.125" style="42" customWidth="1"/>
    <col min="4175" max="4175" width="62.875" style="42" customWidth="1"/>
    <col min="4176" max="4180" width="9.5" style="42" customWidth="1"/>
    <col min="4181" max="4181" width="10" style="42" customWidth="1"/>
    <col min="4182" max="4191" width="9.5" style="42" customWidth="1"/>
    <col min="4192" max="4305" width="8" style="42" hidden="1" customWidth="1"/>
    <col min="4306" max="4352" width="8" style="42" hidden="1"/>
    <col min="4353" max="4354" width="9.5" style="42" customWidth="1"/>
    <col min="4355" max="4355" width="42.5" style="42" customWidth="1"/>
    <col min="4356" max="4356" width="14.625" style="42" customWidth="1"/>
    <col min="4357" max="4358" width="9.5" style="42" customWidth="1"/>
    <col min="4359" max="4359" width="11.625" style="42" customWidth="1"/>
    <col min="4360" max="4362" width="9.5" style="42" customWidth="1"/>
    <col min="4363" max="4363" width="10.5" style="42" customWidth="1"/>
    <col min="4364" max="4365" width="9.5" style="42" customWidth="1"/>
    <col min="4366" max="4366" width="10.875" style="42" customWidth="1"/>
    <col min="4367" max="4367" width="10.375" style="42" customWidth="1"/>
    <col min="4368" max="4368" width="11.25" style="42" customWidth="1"/>
    <col min="4369" max="4369" width="11.75" style="42" customWidth="1"/>
    <col min="4370" max="4370" width="10.625" style="42" customWidth="1"/>
    <col min="4371" max="4373" width="10.25" style="42" customWidth="1"/>
    <col min="4374" max="4374" width="9.5" style="42" customWidth="1"/>
    <col min="4375" max="4376" width="10.5" style="42" customWidth="1"/>
    <col min="4377" max="4377" width="10.25" style="42" customWidth="1"/>
    <col min="4378" max="4380" width="9.5" style="42" customWidth="1"/>
    <col min="4381" max="4381" width="10.625" style="42" customWidth="1"/>
    <col min="4382" max="4384" width="9.5" style="42" customWidth="1"/>
    <col min="4385" max="4385" width="10.5" style="42" customWidth="1"/>
    <col min="4386" max="4387" width="9.5" style="42" customWidth="1"/>
    <col min="4388" max="4388" width="10.625" style="42" customWidth="1"/>
    <col min="4389" max="4389" width="10.5" style="42" customWidth="1"/>
    <col min="4390" max="4391" width="9.5" style="42" customWidth="1"/>
    <col min="4392" max="4393" width="10.5" style="42" customWidth="1"/>
    <col min="4394" max="4394" width="9.5" style="42" customWidth="1"/>
    <col min="4395" max="4395" width="10.5" style="42" customWidth="1"/>
    <col min="4396" max="4396" width="10.25" style="42" customWidth="1"/>
    <col min="4397" max="4398" width="9.5" style="42" customWidth="1"/>
    <col min="4399" max="4399" width="10.125" style="42" customWidth="1"/>
    <col min="4400" max="4400" width="10.25" style="42" customWidth="1"/>
    <col min="4401" max="4401" width="9.5" style="42" customWidth="1"/>
    <col min="4402" max="4402" width="10.5" style="42" customWidth="1"/>
    <col min="4403" max="4403" width="10.375" style="42" customWidth="1"/>
    <col min="4404" max="4404" width="9.5" style="42" customWidth="1"/>
    <col min="4405" max="4405" width="10.25" style="42" customWidth="1"/>
    <col min="4406" max="4406" width="10.125" style="42" customWidth="1"/>
    <col min="4407" max="4407" width="13" style="42" customWidth="1"/>
    <col min="4408" max="4412" width="9.5" style="42" customWidth="1"/>
    <col min="4413" max="4413" width="10.25" style="42" customWidth="1"/>
    <col min="4414" max="4416" width="9.5" style="42" customWidth="1"/>
    <col min="4417" max="4417" width="11.25" style="42" customWidth="1"/>
    <col min="4418" max="4420" width="9.5" style="42" customWidth="1"/>
    <col min="4421" max="4421" width="10.875" style="42" customWidth="1"/>
    <col min="4422" max="4424" width="9.5" style="42" customWidth="1"/>
    <col min="4425" max="4425" width="11.875" style="42" customWidth="1"/>
    <col min="4426" max="4428" width="9.5" style="42" customWidth="1"/>
    <col min="4429" max="4429" width="13.25" style="42" customWidth="1"/>
    <col min="4430" max="4430" width="26.125" style="42" customWidth="1"/>
    <col min="4431" max="4431" width="62.875" style="42" customWidth="1"/>
    <col min="4432" max="4436" width="9.5" style="42" customWidth="1"/>
    <col min="4437" max="4437" width="10" style="42" customWidth="1"/>
    <col min="4438" max="4447" width="9.5" style="42" customWidth="1"/>
    <col min="4448" max="4561" width="8" style="42" hidden="1" customWidth="1"/>
    <col min="4562" max="4608" width="8" style="42" hidden="1"/>
    <col min="4609" max="4610" width="9.5" style="42" customWidth="1"/>
    <col min="4611" max="4611" width="42.5" style="42" customWidth="1"/>
    <col min="4612" max="4612" width="14.625" style="42" customWidth="1"/>
    <col min="4613" max="4614" width="9.5" style="42" customWidth="1"/>
    <col min="4615" max="4615" width="11.625" style="42" customWidth="1"/>
    <col min="4616" max="4618" width="9.5" style="42" customWidth="1"/>
    <col min="4619" max="4619" width="10.5" style="42" customWidth="1"/>
    <col min="4620" max="4621" width="9.5" style="42" customWidth="1"/>
    <col min="4622" max="4622" width="10.875" style="42" customWidth="1"/>
    <col min="4623" max="4623" width="10.375" style="42" customWidth="1"/>
    <col min="4624" max="4624" width="11.25" style="42" customWidth="1"/>
    <col min="4625" max="4625" width="11.75" style="42" customWidth="1"/>
    <col min="4626" max="4626" width="10.625" style="42" customWidth="1"/>
    <col min="4627" max="4629" width="10.25" style="42" customWidth="1"/>
    <col min="4630" max="4630" width="9.5" style="42" customWidth="1"/>
    <col min="4631" max="4632" width="10.5" style="42" customWidth="1"/>
    <col min="4633" max="4633" width="10.25" style="42" customWidth="1"/>
    <col min="4634" max="4636" width="9.5" style="42" customWidth="1"/>
    <col min="4637" max="4637" width="10.625" style="42" customWidth="1"/>
    <col min="4638" max="4640" width="9.5" style="42" customWidth="1"/>
    <col min="4641" max="4641" width="10.5" style="42" customWidth="1"/>
    <col min="4642" max="4643" width="9.5" style="42" customWidth="1"/>
    <col min="4644" max="4644" width="10.625" style="42" customWidth="1"/>
    <col min="4645" max="4645" width="10.5" style="42" customWidth="1"/>
    <col min="4646" max="4647" width="9.5" style="42" customWidth="1"/>
    <col min="4648" max="4649" width="10.5" style="42" customWidth="1"/>
    <col min="4650" max="4650" width="9.5" style="42" customWidth="1"/>
    <col min="4651" max="4651" width="10.5" style="42" customWidth="1"/>
    <col min="4652" max="4652" width="10.25" style="42" customWidth="1"/>
    <col min="4653" max="4654" width="9.5" style="42" customWidth="1"/>
    <col min="4655" max="4655" width="10.125" style="42" customWidth="1"/>
    <col min="4656" max="4656" width="10.25" style="42" customWidth="1"/>
    <col min="4657" max="4657" width="9.5" style="42" customWidth="1"/>
    <col min="4658" max="4658" width="10.5" style="42" customWidth="1"/>
    <col min="4659" max="4659" width="10.375" style="42" customWidth="1"/>
    <col min="4660" max="4660" width="9.5" style="42" customWidth="1"/>
    <col min="4661" max="4661" width="10.25" style="42" customWidth="1"/>
    <col min="4662" max="4662" width="10.125" style="42" customWidth="1"/>
    <col min="4663" max="4663" width="13" style="42" customWidth="1"/>
    <col min="4664" max="4668" width="9.5" style="42" customWidth="1"/>
    <col min="4669" max="4669" width="10.25" style="42" customWidth="1"/>
    <col min="4670" max="4672" width="9.5" style="42" customWidth="1"/>
    <col min="4673" max="4673" width="11.25" style="42" customWidth="1"/>
    <col min="4674" max="4676" width="9.5" style="42" customWidth="1"/>
    <col min="4677" max="4677" width="10.875" style="42" customWidth="1"/>
    <col min="4678" max="4680" width="9.5" style="42" customWidth="1"/>
    <col min="4681" max="4681" width="11.875" style="42" customWidth="1"/>
    <col min="4682" max="4684" width="9.5" style="42" customWidth="1"/>
    <col min="4685" max="4685" width="13.25" style="42" customWidth="1"/>
    <col min="4686" max="4686" width="26.125" style="42" customWidth="1"/>
    <col min="4687" max="4687" width="62.875" style="42" customWidth="1"/>
    <col min="4688" max="4692" width="9.5" style="42" customWidth="1"/>
    <col min="4693" max="4693" width="10" style="42" customWidth="1"/>
    <col min="4694" max="4703" width="9.5" style="42" customWidth="1"/>
    <col min="4704" max="4817" width="8" style="42" hidden="1" customWidth="1"/>
    <col min="4818" max="4864" width="8" style="42" hidden="1"/>
    <col min="4865" max="4866" width="9.5" style="42" customWidth="1"/>
    <col min="4867" max="4867" width="42.5" style="42" customWidth="1"/>
    <col min="4868" max="4868" width="14.625" style="42" customWidth="1"/>
    <col min="4869" max="4870" width="9.5" style="42" customWidth="1"/>
    <col min="4871" max="4871" width="11.625" style="42" customWidth="1"/>
    <col min="4872" max="4874" width="9.5" style="42" customWidth="1"/>
    <col min="4875" max="4875" width="10.5" style="42" customWidth="1"/>
    <col min="4876" max="4877" width="9.5" style="42" customWidth="1"/>
    <col min="4878" max="4878" width="10.875" style="42" customWidth="1"/>
    <col min="4879" max="4879" width="10.375" style="42" customWidth="1"/>
    <col min="4880" max="4880" width="11.25" style="42" customWidth="1"/>
    <col min="4881" max="4881" width="11.75" style="42" customWidth="1"/>
    <col min="4882" max="4882" width="10.625" style="42" customWidth="1"/>
    <col min="4883" max="4885" width="10.25" style="42" customWidth="1"/>
    <col min="4886" max="4886" width="9.5" style="42" customWidth="1"/>
    <col min="4887" max="4888" width="10.5" style="42" customWidth="1"/>
    <col min="4889" max="4889" width="10.25" style="42" customWidth="1"/>
    <col min="4890" max="4892" width="9.5" style="42" customWidth="1"/>
    <col min="4893" max="4893" width="10.625" style="42" customWidth="1"/>
    <col min="4894" max="4896" width="9.5" style="42" customWidth="1"/>
    <col min="4897" max="4897" width="10.5" style="42" customWidth="1"/>
    <col min="4898" max="4899" width="9.5" style="42" customWidth="1"/>
    <col min="4900" max="4900" width="10.625" style="42" customWidth="1"/>
    <col min="4901" max="4901" width="10.5" style="42" customWidth="1"/>
    <col min="4902" max="4903" width="9.5" style="42" customWidth="1"/>
    <col min="4904" max="4905" width="10.5" style="42" customWidth="1"/>
    <col min="4906" max="4906" width="9.5" style="42" customWidth="1"/>
    <col min="4907" max="4907" width="10.5" style="42" customWidth="1"/>
    <col min="4908" max="4908" width="10.25" style="42" customWidth="1"/>
    <col min="4909" max="4910" width="9.5" style="42" customWidth="1"/>
    <col min="4911" max="4911" width="10.125" style="42" customWidth="1"/>
    <col min="4912" max="4912" width="10.25" style="42" customWidth="1"/>
    <col min="4913" max="4913" width="9.5" style="42" customWidth="1"/>
    <col min="4914" max="4914" width="10.5" style="42" customWidth="1"/>
    <col min="4915" max="4915" width="10.375" style="42" customWidth="1"/>
    <col min="4916" max="4916" width="9.5" style="42" customWidth="1"/>
    <col min="4917" max="4917" width="10.25" style="42" customWidth="1"/>
    <col min="4918" max="4918" width="10.125" style="42" customWidth="1"/>
    <col min="4919" max="4919" width="13" style="42" customWidth="1"/>
    <col min="4920" max="4924" width="9.5" style="42" customWidth="1"/>
    <col min="4925" max="4925" width="10.25" style="42" customWidth="1"/>
    <col min="4926" max="4928" width="9.5" style="42" customWidth="1"/>
    <col min="4929" max="4929" width="11.25" style="42" customWidth="1"/>
    <col min="4930" max="4932" width="9.5" style="42" customWidth="1"/>
    <col min="4933" max="4933" width="10.875" style="42" customWidth="1"/>
    <col min="4934" max="4936" width="9.5" style="42" customWidth="1"/>
    <col min="4937" max="4937" width="11.875" style="42" customWidth="1"/>
    <col min="4938" max="4940" width="9.5" style="42" customWidth="1"/>
    <col min="4941" max="4941" width="13.25" style="42" customWidth="1"/>
    <col min="4942" max="4942" width="26.125" style="42" customWidth="1"/>
    <col min="4943" max="4943" width="62.875" style="42" customWidth="1"/>
    <col min="4944" max="4948" width="9.5" style="42" customWidth="1"/>
    <col min="4949" max="4949" width="10" style="42" customWidth="1"/>
    <col min="4950" max="4959" width="9.5" style="42" customWidth="1"/>
    <col min="4960" max="5073" width="8" style="42" hidden="1" customWidth="1"/>
    <col min="5074" max="5120" width="8" style="42" hidden="1"/>
    <col min="5121" max="5122" width="9.5" style="42" customWidth="1"/>
    <col min="5123" max="5123" width="42.5" style="42" customWidth="1"/>
    <col min="5124" max="5124" width="14.625" style="42" customWidth="1"/>
    <col min="5125" max="5126" width="9.5" style="42" customWidth="1"/>
    <col min="5127" max="5127" width="11.625" style="42" customWidth="1"/>
    <col min="5128" max="5130" width="9.5" style="42" customWidth="1"/>
    <col min="5131" max="5131" width="10.5" style="42" customWidth="1"/>
    <col min="5132" max="5133" width="9.5" style="42" customWidth="1"/>
    <col min="5134" max="5134" width="10.875" style="42" customWidth="1"/>
    <col min="5135" max="5135" width="10.375" style="42" customWidth="1"/>
    <col min="5136" max="5136" width="11.25" style="42" customWidth="1"/>
    <col min="5137" max="5137" width="11.75" style="42" customWidth="1"/>
    <col min="5138" max="5138" width="10.625" style="42" customWidth="1"/>
    <col min="5139" max="5141" width="10.25" style="42" customWidth="1"/>
    <col min="5142" max="5142" width="9.5" style="42" customWidth="1"/>
    <col min="5143" max="5144" width="10.5" style="42" customWidth="1"/>
    <col min="5145" max="5145" width="10.25" style="42" customWidth="1"/>
    <col min="5146" max="5148" width="9.5" style="42" customWidth="1"/>
    <col min="5149" max="5149" width="10.625" style="42" customWidth="1"/>
    <col min="5150" max="5152" width="9.5" style="42" customWidth="1"/>
    <col min="5153" max="5153" width="10.5" style="42" customWidth="1"/>
    <col min="5154" max="5155" width="9.5" style="42" customWidth="1"/>
    <col min="5156" max="5156" width="10.625" style="42" customWidth="1"/>
    <col min="5157" max="5157" width="10.5" style="42" customWidth="1"/>
    <col min="5158" max="5159" width="9.5" style="42" customWidth="1"/>
    <col min="5160" max="5161" width="10.5" style="42" customWidth="1"/>
    <col min="5162" max="5162" width="9.5" style="42" customWidth="1"/>
    <col min="5163" max="5163" width="10.5" style="42" customWidth="1"/>
    <col min="5164" max="5164" width="10.25" style="42" customWidth="1"/>
    <col min="5165" max="5166" width="9.5" style="42" customWidth="1"/>
    <col min="5167" max="5167" width="10.125" style="42" customWidth="1"/>
    <col min="5168" max="5168" width="10.25" style="42" customWidth="1"/>
    <col min="5169" max="5169" width="9.5" style="42" customWidth="1"/>
    <col min="5170" max="5170" width="10.5" style="42" customWidth="1"/>
    <col min="5171" max="5171" width="10.375" style="42" customWidth="1"/>
    <col min="5172" max="5172" width="9.5" style="42" customWidth="1"/>
    <col min="5173" max="5173" width="10.25" style="42" customWidth="1"/>
    <col min="5174" max="5174" width="10.125" style="42" customWidth="1"/>
    <col min="5175" max="5175" width="13" style="42" customWidth="1"/>
    <col min="5176" max="5180" width="9.5" style="42" customWidth="1"/>
    <col min="5181" max="5181" width="10.25" style="42" customWidth="1"/>
    <col min="5182" max="5184" width="9.5" style="42" customWidth="1"/>
    <col min="5185" max="5185" width="11.25" style="42" customWidth="1"/>
    <col min="5186" max="5188" width="9.5" style="42" customWidth="1"/>
    <col min="5189" max="5189" width="10.875" style="42" customWidth="1"/>
    <col min="5190" max="5192" width="9.5" style="42" customWidth="1"/>
    <col min="5193" max="5193" width="11.875" style="42" customWidth="1"/>
    <col min="5194" max="5196" width="9.5" style="42" customWidth="1"/>
    <col min="5197" max="5197" width="13.25" style="42" customWidth="1"/>
    <col min="5198" max="5198" width="26.125" style="42" customWidth="1"/>
    <col min="5199" max="5199" width="62.875" style="42" customWidth="1"/>
    <col min="5200" max="5204" width="9.5" style="42" customWidth="1"/>
    <col min="5205" max="5205" width="10" style="42" customWidth="1"/>
    <col min="5206" max="5215" width="9.5" style="42" customWidth="1"/>
    <col min="5216" max="5329" width="8" style="42" hidden="1" customWidth="1"/>
    <col min="5330" max="5376" width="8" style="42" hidden="1"/>
    <col min="5377" max="5378" width="9.5" style="42" customWidth="1"/>
    <col min="5379" max="5379" width="42.5" style="42" customWidth="1"/>
    <col min="5380" max="5380" width="14.625" style="42" customWidth="1"/>
    <col min="5381" max="5382" width="9.5" style="42" customWidth="1"/>
    <col min="5383" max="5383" width="11.625" style="42" customWidth="1"/>
    <col min="5384" max="5386" width="9.5" style="42" customWidth="1"/>
    <col min="5387" max="5387" width="10.5" style="42" customWidth="1"/>
    <col min="5388" max="5389" width="9.5" style="42" customWidth="1"/>
    <col min="5390" max="5390" width="10.875" style="42" customWidth="1"/>
    <col min="5391" max="5391" width="10.375" style="42" customWidth="1"/>
    <col min="5392" max="5392" width="11.25" style="42" customWidth="1"/>
    <col min="5393" max="5393" width="11.75" style="42" customWidth="1"/>
    <col min="5394" max="5394" width="10.625" style="42" customWidth="1"/>
    <col min="5395" max="5397" width="10.25" style="42" customWidth="1"/>
    <col min="5398" max="5398" width="9.5" style="42" customWidth="1"/>
    <col min="5399" max="5400" width="10.5" style="42" customWidth="1"/>
    <col min="5401" max="5401" width="10.25" style="42" customWidth="1"/>
    <col min="5402" max="5404" width="9.5" style="42" customWidth="1"/>
    <col min="5405" max="5405" width="10.625" style="42" customWidth="1"/>
    <col min="5406" max="5408" width="9.5" style="42" customWidth="1"/>
    <col min="5409" max="5409" width="10.5" style="42" customWidth="1"/>
    <col min="5410" max="5411" width="9.5" style="42" customWidth="1"/>
    <col min="5412" max="5412" width="10.625" style="42" customWidth="1"/>
    <col min="5413" max="5413" width="10.5" style="42" customWidth="1"/>
    <col min="5414" max="5415" width="9.5" style="42" customWidth="1"/>
    <col min="5416" max="5417" width="10.5" style="42" customWidth="1"/>
    <col min="5418" max="5418" width="9.5" style="42" customWidth="1"/>
    <col min="5419" max="5419" width="10.5" style="42" customWidth="1"/>
    <col min="5420" max="5420" width="10.25" style="42" customWidth="1"/>
    <col min="5421" max="5422" width="9.5" style="42" customWidth="1"/>
    <col min="5423" max="5423" width="10.125" style="42" customWidth="1"/>
    <col min="5424" max="5424" width="10.25" style="42" customWidth="1"/>
    <col min="5425" max="5425" width="9.5" style="42" customWidth="1"/>
    <col min="5426" max="5426" width="10.5" style="42" customWidth="1"/>
    <col min="5427" max="5427" width="10.375" style="42" customWidth="1"/>
    <col min="5428" max="5428" width="9.5" style="42" customWidth="1"/>
    <col min="5429" max="5429" width="10.25" style="42" customWidth="1"/>
    <col min="5430" max="5430" width="10.125" style="42" customWidth="1"/>
    <col min="5431" max="5431" width="13" style="42" customWidth="1"/>
    <col min="5432" max="5436" width="9.5" style="42" customWidth="1"/>
    <col min="5437" max="5437" width="10.25" style="42" customWidth="1"/>
    <col min="5438" max="5440" width="9.5" style="42" customWidth="1"/>
    <col min="5441" max="5441" width="11.25" style="42" customWidth="1"/>
    <col min="5442" max="5444" width="9.5" style="42" customWidth="1"/>
    <col min="5445" max="5445" width="10.875" style="42" customWidth="1"/>
    <col min="5446" max="5448" width="9.5" style="42" customWidth="1"/>
    <col min="5449" max="5449" width="11.875" style="42" customWidth="1"/>
    <col min="5450" max="5452" width="9.5" style="42" customWidth="1"/>
    <col min="5453" max="5453" width="13.25" style="42" customWidth="1"/>
    <col min="5454" max="5454" width="26.125" style="42" customWidth="1"/>
    <col min="5455" max="5455" width="62.875" style="42" customWidth="1"/>
    <col min="5456" max="5460" width="9.5" style="42" customWidth="1"/>
    <col min="5461" max="5461" width="10" style="42" customWidth="1"/>
    <col min="5462" max="5471" width="9.5" style="42" customWidth="1"/>
    <col min="5472" max="5585" width="8" style="42" hidden="1" customWidth="1"/>
    <col min="5586" max="5632" width="8" style="42" hidden="1"/>
    <col min="5633" max="5634" width="9.5" style="42" customWidth="1"/>
    <col min="5635" max="5635" width="42.5" style="42" customWidth="1"/>
    <col min="5636" max="5636" width="14.625" style="42" customWidth="1"/>
    <col min="5637" max="5638" width="9.5" style="42" customWidth="1"/>
    <col min="5639" max="5639" width="11.625" style="42" customWidth="1"/>
    <col min="5640" max="5642" width="9.5" style="42" customWidth="1"/>
    <col min="5643" max="5643" width="10.5" style="42" customWidth="1"/>
    <col min="5644" max="5645" width="9.5" style="42" customWidth="1"/>
    <col min="5646" max="5646" width="10.875" style="42" customWidth="1"/>
    <col min="5647" max="5647" width="10.375" style="42" customWidth="1"/>
    <col min="5648" max="5648" width="11.25" style="42" customWidth="1"/>
    <col min="5649" max="5649" width="11.75" style="42" customWidth="1"/>
    <col min="5650" max="5650" width="10.625" style="42" customWidth="1"/>
    <col min="5651" max="5653" width="10.25" style="42" customWidth="1"/>
    <col min="5654" max="5654" width="9.5" style="42" customWidth="1"/>
    <col min="5655" max="5656" width="10.5" style="42" customWidth="1"/>
    <col min="5657" max="5657" width="10.25" style="42" customWidth="1"/>
    <col min="5658" max="5660" width="9.5" style="42" customWidth="1"/>
    <col min="5661" max="5661" width="10.625" style="42" customWidth="1"/>
    <col min="5662" max="5664" width="9.5" style="42" customWidth="1"/>
    <col min="5665" max="5665" width="10.5" style="42" customWidth="1"/>
    <col min="5666" max="5667" width="9.5" style="42" customWidth="1"/>
    <col min="5668" max="5668" width="10.625" style="42" customWidth="1"/>
    <col min="5669" max="5669" width="10.5" style="42" customWidth="1"/>
    <col min="5670" max="5671" width="9.5" style="42" customWidth="1"/>
    <col min="5672" max="5673" width="10.5" style="42" customWidth="1"/>
    <col min="5674" max="5674" width="9.5" style="42" customWidth="1"/>
    <col min="5675" max="5675" width="10.5" style="42" customWidth="1"/>
    <col min="5676" max="5676" width="10.25" style="42" customWidth="1"/>
    <col min="5677" max="5678" width="9.5" style="42" customWidth="1"/>
    <col min="5679" max="5679" width="10.125" style="42" customWidth="1"/>
    <col min="5680" max="5680" width="10.25" style="42" customWidth="1"/>
    <col min="5681" max="5681" width="9.5" style="42" customWidth="1"/>
    <col min="5682" max="5682" width="10.5" style="42" customWidth="1"/>
    <col min="5683" max="5683" width="10.375" style="42" customWidth="1"/>
    <col min="5684" max="5684" width="9.5" style="42" customWidth="1"/>
    <col min="5685" max="5685" width="10.25" style="42" customWidth="1"/>
    <col min="5686" max="5686" width="10.125" style="42" customWidth="1"/>
    <col min="5687" max="5687" width="13" style="42" customWidth="1"/>
    <col min="5688" max="5692" width="9.5" style="42" customWidth="1"/>
    <col min="5693" max="5693" width="10.25" style="42" customWidth="1"/>
    <col min="5694" max="5696" width="9.5" style="42" customWidth="1"/>
    <col min="5697" max="5697" width="11.25" style="42" customWidth="1"/>
    <col min="5698" max="5700" width="9.5" style="42" customWidth="1"/>
    <col min="5701" max="5701" width="10.875" style="42" customWidth="1"/>
    <col min="5702" max="5704" width="9.5" style="42" customWidth="1"/>
    <col min="5705" max="5705" width="11.875" style="42" customWidth="1"/>
    <col min="5706" max="5708" width="9.5" style="42" customWidth="1"/>
    <col min="5709" max="5709" width="13.25" style="42" customWidth="1"/>
    <col min="5710" max="5710" width="26.125" style="42" customWidth="1"/>
    <col min="5711" max="5711" width="62.875" style="42" customWidth="1"/>
    <col min="5712" max="5716" width="9.5" style="42" customWidth="1"/>
    <col min="5717" max="5717" width="10" style="42" customWidth="1"/>
    <col min="5718" max="5727" width="9.5" style="42" customWidth="1"/>
    <col min="5728" max="5841" width="8" style="42" hidden="1" customWidth="1"/>
    <col min="5842" max="5888" width="8" style="42" hidden="1"/>
    <col min="5889" max="5890" width="9.5" style="42" customWidth="1"/>
    <col min="5891" max="5891" width="42.5" style="42" customWidth="1"/>
    <col min="5892" max="5892" width="14.625" style="42" customWidth="1"/>
    <col min="5893" max="5894" width="9.5" style="42" customWidth="1"/>
    <col min="5895" max="5895" width="11.625" style="42" customWidth="1"/>
    <col min="5896" max="5898" width="9.5" style="42" customWidth="1"/>
    <col min="5899" max="5899" width="10.5" style="42" customWidth="1"/>
    <col min="5900" max="5901" width="9.5" style="42" customWidth="1"/>
    <col min="5902" max="5902" width="10.875" style="42" customWidth="1"/>
    <col min="5903" max="5903" width="10.375" style="42" customWidth="1"/>
    <col min="5904" max="5904" width="11.25" style="42" customWidth="1"/>
    <col min="5905" max="5905" width="11.75" style="42" customWidth="1"/>
    <col min="5906" max="5906" width="10.625" style="42" customWidth="1"/>
    <col min="5907" max="5909" width="10.25" style="42" customWidth="1"/>
    <col min="5910" max="5910" width="9.5" style="42" customWidth="1"/>
    <col min="5911" max="5912" width="10.5" style="42" customWidth="1"/>
    <col min="5913" max="5913" width="10.25" style="42" customWidth="1"/>
    <col min="5914" max="5916" width="9.5" style="42" customWidth="1"/>
    <col min="5917" max="5917" width="10.625" style="42" customWidth="1"/>
    <col min="5918" max="5920" width="9.5" style="42" customWidth="1"/>
    <col min="5921" max="5921" width="10.5" style="42" customWidth="1"/>
    <col min="5922" max="5923" width="9.5" style="42" customWidth="1"/>
    <col min="5924" max="5924" width="10.625" style="42" customWidth="1"/>
    <col min="5925" max="5925" width="10.5" style="42" customWidth="1"/>
    <col min="5926" max="5927" width="9.5" style="42" customWidth="1"/>
    <col min="5928" max="5929" width="10.5" style="42" customWidth="1"/>
    <col min="5930" max="5930" width="9.5" style="42" customWidth="1"/>
    <col min="5931" max="5931" width="10.5" style="42" customWidth="1"/>
    <col min="5932" max="5932" width="10.25" style="42" customWidth="1"/>
    <col min="5933" max="5934" width="9.5" style="42" customWidth="1"/>
    <col min="5935" max="5935" width="10.125" style="42" customWidth="1"/>
    <col min="5936" max="5936" width="10.25" style="42" customWidth="1"/>
    <col min="5937" max="5937" width="9.5" style="42" customWidth="1"/>
    <col min="5938" max="5938" width="10.5" style="42" customWidth="1"/>
    <col min="5939" max="5939" width="10.375" style="42" customWidth="1"/>
    <col min="5940" max="5940" width="9.5" style="42" customWidth="1"/>
    <col min="5941" max="5941" width="10.25" style="42" customWidth="1"/>
    <col min="5942" max="5942" width="10.125" style="42" customWidth="1"/>
    <col min="5943" max="5943" width="13" style="42" customWidth="1"/>
    <col min="5944" max="5948" width="9.5" style="42" customWidth="1"/>
    <col min="5949" max="5949" width="10.25" style="42" customWidth="1"/>
    <col min="5950" max="5952" width="9.5" style="42" customWidth="1"/>
    <col min="5953" max="5953" width="11.25" style="42" customWidth="1"/>
    <col min="5954" max="5956" width="9.5" style="42" customWidth="1"/>
    <col min="5957" max="5957" width="10.875" style="42" customWidth="1"/>
    <col min="5958" max="5960" width="9.5" style="42" customWidth="1"/>
    <col min="5961" max="5961" width="11.875" style="42" customWidth="1"/>
    <col min="5962" max="5964" width="9.5" style="42" customWidth="1"/>
    <col min="5965" max="5965" width="13.25" style="42" customWidth="1"/>
    <col min="5966" max="5966" width="26.125" style="42" customWidth="1"/>
    <col min="5967" max="5967" width="62.875" style="42" customWidth="1"/>
    <col min="5968" max="5972" width="9.5" style="42" customWidth="1"/>
    <col min="5973" max="5973" width="10" style="42" customWidth="1"/>
    <col min="5974" max="5983" width="9.5" style="42" customWidth="1"/>
    <col min="5984" max="6097" width="8" style="42" hidden="1" customWidth="1"/>
    <col min="6098" max="6144" width="8" style="42" hidden="1"/>
    <col min="6145" max="6146" width="9.5" style="42" customWidth="1"/>
    <col min="6147" max="6147" width="42.5" style="42" customWidth="1"/>
    <col min="6148" max="6148" width="14.625" style="42" customWidth="1"/>
    <col min="6149" max="6150" width="9.5" style="42" customWidth="1"/>
    <col min="6151" max="6151" width="11.625" style="42" customWidth="1"/>
    <col min="6152" max="6154" width="9.5" style="42" customWidth="1"/>
    <col min="6155" max="6155" width="10.5" style="42" customWidth="1"/>
    <col min="6156" max="6157" width="9.5" style="42" customWidth="1"/>
    <col min="6158" max="6158" width="10.875" style="42" customWidth="1"/>
    <col min="6159" max="6159" width="10.375" style="42" customWidth="1"/>
    <col min="6160" max="6160" width="11.25" style="42" customWidth="1"/>
    <col min="6161" max="6161" width="11.75" style="42" customWidth="1"/>
    <col min="6162" max="6162" width="10.625" style="42" customWidth="1"/>
    <col min="6163" max="6165" width="10.25" style="42" customWidth="1"/>
    <col min="6166" max="6166" width="9.5" style="42" customWidth="1"/>
    <col min="6167" max="6168" width="10.5" style="42" customWidth="1"/>
    <col min="6169" max="6169" width="10.25" style="42" customWidth="1"/>
    <col min="6170" max="6172" width="9.5" style="42" customWidth="1"/>
    <col min="6173" max="6173" width="10.625" style="42" customWidth="1"/>
    <col min="6174" max="6176" width="9.5" style="42" customWidth="1"/>
    <col min="6177" max="6177" width="10.5" style="42" customWidth="1"/>
    <col min="6178" max="6179" width="9.5" style="42" customWidth="1"/>
    <col min="6180" max="6180" width="10.625" style="42" customWidth="1"/>
    <col min="6181" max="6181" width="10.5" style="42" customWidth="1"/>
    <col min="6182" max="6183" width="9.5" style="42" customWidth="1"/>
    <col min="6184" max="6185" width="10.5" style="42" customWidth="1"/>
    <col min="6186" max="6186" width="9.5" style="42" customWidth="1"/>
    <col min="6187" max="6187" width="10.5" style="42" customWidth="1"/>
    <col min="6188" max="6188" width="10.25" style="42" customWidth="1"/>
    <col min="6189" max="6190" width="9.5" style="42" customWidth="1"/>
    <col min="6191" max="6191" width="10.125" style="42" customWidth="1"/>
    <col min="6192" max="6192" width="10.25" style="42" customWidth="1"/>
    <col min="6193" max="6193" width="9.5" style="42" customWidth="1"/>
    <col min="6194" max="6194" width="10.5" style="42" customWidth="1"/>
    <col min="6195" max="6195" width="10.375" style="42" customWidth="1"/>
    <col min="6196" max="6196" width="9.5" style="42" customWidth="1"/>
    <col min="6197" max="6197" width="10.25" style="42" customWidth="1"/>
    <col min="6198" max="6198" width="10.125" style="42" customWidth="1"/>
    <col min="6199" max="6199" width="13" style="42" customWidth="1"/>
    <col min="6200" max="6204" width="9.5" style="42" customWidth="1"/>
    <col min="6205" max="6205" width="10.25" style="42" customWidth="1"/>
    <col min="6206" max="6208" width="9.5" style="42" customWidth="1"/>
    <col min="6209" max="6209" width="11.25" style="42" customWidth="1"/>
    <col min="6210" max="6212" width="9.5" style="42" customWidth="1"/>
    <col min="6213" max="6213" width="10.875" style="42" customWidth="1"/>
    <col min="6214" max="6216" width="9.5" style="42" customWidth="1"/>
    <col min="6217" max="6217" width="11.875" style="42" customWidth="1"/>
    <col min="6218" max="6220" width="9.5" style="42" customWidth="1"/>
    <col min="6221" max="6221" width="13.25" style="42" customWidth="1"/>
    <col min="6222" max="6222" width="26.125" style="42" customWidth="1"/>
    <col min="6223" max="6223" width="62.875" style="42" customWidth="1"/>
    <col min="6224" max="6228" width="9.5" style="42" customWidth="1"/>
    <col min="6229" max="6229" width="10" style="42" customWidth="1"/>
    <col min="6230" max="6239" width="9.5" style="42" customWidth="1"/>
    <col min="6240" max="6353" width="8" style="42" hidden="1" customWidth="1"/>
    <col min="6354" max="6400" width="8" style="42" hidden="1"/>
    <col min="6401" max="6402" width="9.5" style="42" customWidth="1"/>
    <col min="6403" max="6403" width="42.5" style="42" customWidth="1"/>
    <col min="6404" max="6404" width="14.625" style="42" customWidth="1"/>
    <col min="6405" max="6406" width="9.5" style="42" customWidth="1"/>
    <col min="6407" max="6407" width="11.625" style="42" customWidth="1"/>
    <col min="6408" max="6410" width="9.5" style="42" customWidth="1"/>
    <col min="6411" max="6411" width="10.5" style="42" customWidth="1"/>
    <col min="6412" max="6413" width="9.5" style="42" customWidth="1"/>
    <col min="6414" max="6414" width="10.875" style="42" customWidth="1"/>
    <col min="6415" max="6415" width="10.375" style="42" customWidth="1"/>
    <col min="6416" max="6416" width="11.25" style="42" customWidth="1"/>
    <col min="6417" max="6417" width="11.75" style="42" customWidth="1"/>
    <col min="6418" max="6418" width="10.625" style="42" customWidth="1"/>
    <col min="6419" max="6421" width="10.25" style="42" customWidth="1"/>
    <col min="6422" max="6422" width="9.5" style="42" customWidth="1"/>
    <col min="6423" max="6424" width="10.5" style="42" customWidth="1"/>
    <col min="6425" max="6425" width="10.25" style="42" customWidth="1"/>
    <col min="6426" max="6428" width="9.5" style="42" customWidth="1"/>
    <col min="6429" max="6429" width="10.625" style="42" customWidth="1"/>
    <col min="6430" max="6432" width="9.5" style="42" customWidth="1"/>
    <col min="6433" max="6433" width="10.5" style="42" customWidth="1"/>
    <col min="6434" max="6435" width="9.5" style="42" customWidth="1"/>
    <col min="6436" max="6436" width="10.625" style="42" customWidth="1"/>
    <col min="6437" max="6437" width="10.5" style="42" customWidth="1"/>
    <col min="6438" max="6439" width="9.5" style="42" customWidth="1"/>
    <col min="6440" max="6441" width="10.5" style="42" customWidth="1"/>
    <col min="6442" max="6442" width="9.5" style="42" customWidth="1"/>
    <col min="6443" max="6443" width="10.5" style="42" customWidth="1"/>
    <col min="6444" max="6444" width="10.25" style="42" customWidth="1"/>
    <col min="6445" max="6446" width="9.5" style="42" customWidth="1"/>
    <col min="6447" max="6447" width="10.125" style="42" customWidth="1"/>
    <col min="6448" max="6448" width="10.25" style="42" customWidth="1"/>
    <col min="6449" max="6449" width="9.5" style="42" customWidth="1"/>
    <col min="6450" max="6450" width="10.5" style="42" customWidth="1"/>
    <col min="6451" max="6451" width="10.375" style="42" customWidth="1"/>
    <col min="6452" max="6452" width="9.5" style="42" customWidth="1"/>
    <col min="6453" max="6453" width="10.25" style="42" customWidth="1"/>
    <col min="6454" max="6454" width="10.125" style="42" customWidth="1"/>
    <col min="6455" max="6455" width="13" style="42" customWidth="1"/>
    <col min="6456" max="6460" width="9.5" style="42" customWidth="1"/>
    <col min="6461" max="6461" width="10.25" style="42" customWidth="1"/>
    <col min="6462" max="6464" width="9.5" style="42" customWidth="1"/>
    <col min="6465" max="6465" width="11.25" style="42" customWidth="1"/>
    <col min="6466" max="6468" width="9.5" style="42" customWidth="1"/>
    <col min="6469" max="6469" width="10.875" style="42" customWidth="1"/>
    <col min="6470" max="6472" width="9.5" style="42" customWidth="1"/>
    <col min="6473" max="6473" width="11.875" style="42" customWidth="1"/>
    <col min="6474" max="6476" width="9.5" style="42" customWidth="1"/>
    <col min="6477" max="6477" width="13.25" style="42" customWidth="1"/>
    <col min="6478" max="6478" width="26.125" style="42" customWidth="1"/>
    <col min="6479" max="6479" width="62.875" style="42" customWidth="1"/>
    <col min="6480" max="6484" width="9.5" style="42" customWidth="1"/>
    <col min="6485" max="6485" width="10" style="42" customWidth="1"/>
    <col min="6486" max="6495" width="9.5" style="42" customWidth="1"/>
    <col min="6496" max="6609" width="8" style="42" hidden="1" customWidth="1"/>
    <col min="6610" max="6656" width="8" style="42" hidden="1"/>
    <col min="6657" max="6658" width="9.5" style="42" customWidth="1"/>
    <col min="6659" max="6659" width="42.5" style="42" customWidth="1"/>
    <col min="6660" max="6660" width="14.625" style="42" customWidth="1"/>
    <col min="6661" max="6662" width="9.5" style="42" customWidth="1"/>
    <col min="6663" max="6663" width="11.625" style="42" customWidth="1"/>
    <col min="6664" max="6666" width="9.5" style="42" customWidth="1"/>
    <col min="6667" max="6667" width="10.5" style="42" customWidth="1"/>
    <col min="6668" max="6669" width="9.5" style="42" customWidth="1"/>
    <col min="6670" max="6670" width="10.875" style="42" customWidth="1"/>
    <col min="6671" max="6671" width="10.375" style="42" customWidth="1"/>
    <col min="6672" max="6672" width="11.25" style="42" customWidth="1"/>
    <col min="6673" max="6673" width="11.75" style="42" customWidth="1"/>
    <col min="6674" max="6674" width="10.625" style="42" customWidth="1"/>
    <col min="6675" max="6677" width="10.25" style="42" customWidth="1"/>
    <col min="6678" max="6678" width="9.5" style="42" customWidth="1"/>
    <col min="6679" max="6680" width="10.5" style="42" customWidth="1"/>
    <col min="6681" max="6681" width="10.25" style="42" customWidth="1"/>
    <col min="6682" max="6684" width="9.5" style="42" customWidth="1"/>
    <col min="6685" max="6685" width="10.625" style="42" customWidth="1"/>
    <col min="6686" max="6688" width="9.5" style="42" customWidth="1"/>
    <col min="6689" max="6689" width="10.5" style="42" customWidth="1"/>
    <col min="6690" max="6691" width="9.5" style="42" customWidth="1"/>
    <col min="6692" max="6692" width="10.625" style="42" customWidth="1"/>
    <col min="6693" max="6693" width="10.5" style="42" customWidth="1"/>
    <col min="6694" max="6695" width="9.5" style="42" customWidth="1"/>
    <col min="6696" max="6697" width="10.5" style="42" customWidth="1"/>
    <col min="6698" max="6698" width="9.5" style="42" customWidth="1"/>
    <col min="6699" max="6699" width="10.5" style="42" customWidth="1"/>
    <col min="6700" max="6700" width="10.25" style="42" customWidth="1"/>
    <col min="6701" max="6702" width="9.5" style="42" customWidth="1"/>
    <col min="6703" max="6703" width="10.125" style="42" customWidth="1"/>
    <col min="6704" max="6704" width="10.25" style="42" customWidth="1"/>
    <col min="6705" max="6705" width="9.5" style="42" customWidth="1"/>
    <col min="6706" max="6706" width="10.5" style="42" customWidth="1"/>
    <col min="6707" max="6707" width="10.375" style="42" customWidth="1"/>
    <col min="6708" max="6708" width="9.5" style="42" customWidth="1"/>
    <col min="6709" max="6709" width="10.25" style="42" customWidth="1"/>
    <col min="6710" max="6710" width="10.125" style="42" customWidth="1"/>
    <col min="6711" max="6711" width="13" style="42" customWidth="1"/>
    <col min="6712" max="6716" width="9.5" style="42" customWidth="1"/>
    <col min="6717" max="6717" width="10.25" style="42" customWidth="1"/>
    <col min="6718" max="6720" width="9.5" style="42" customWidth="1"/>
    <col min="6721" max="6721" width="11.25" style="42" customWidth="1"/>
    <col min="6722" max="6724" width="9.5" style="42" customWidth="1"/>
    <col min="6725" max="6725" width="10.875" style="42" customWidth="1"/>
    <col min="6726" max="6728" width="9.5" style="42" customWidth="1"/>
    <col min="6729" max="6729" width="11.875" style="42" customWidth="1"/>
    <col min="6730" max="6732" width="9.5" style="42" customWidth="1"/>
    <col min="6733" max="6733" width="13.25" style="42" customWidth="1"/>
    <col min="6734" max="6734" width="26.125" style="42" customWidth="1"/>
    <col min="6735" max="6735" width="62.875" style="42" customWidth="1"/>
    <col min="6736" max="6740" width="9.5" style="42" customWidth="1"/>
    <col min="6741" max="6741" width="10" style="42" customWidth="1"/>
    <col min="6742" max="6751" width="9.5" style="42" customWidth="1"/>
    <col min="6752" max="6865" width="8" style="42" hidden="1" customWidth="1"/>
    <col min="6866" max="6912" width="8" style="42" hidden="1"/>
    <col min="6913" max="6914" width="9.5" style="42" customWidth="1"/>
    <col min="6915" max="6915" width="42.5" style="42" customWidth="1"/>
    <col min="6916" max="6916" width="14.625" style="42" customWidth="1"/>
    <col min="6917" max="6918" width="9.5" style="42" customWidth="1"/>
    <col min="6919" max="6919" width="11.625" style="42" customWidth="1"/>
    <col min="6920" max="6922" width="9.5" style="42" customWidth="1"/>
    <col min="6923" max="6923" width="10.5" style="42" customWidth="1"/>
    <col min="6924" max="6925" width="9.5" style="42" customWidth="1"/>
    <col min="6926" max="6926" width="10.875" style="42" customWidth="1"/>
    <col min="6927" max="6927" width="10.375" style="42" customWidth="1"/>
    <col min="6928" max="6928" width="11.25" style="42" customWidth="1"/>
    <col min="6929" max="6929" width="11.75" style="42" customWidth="1"/>
    <col min="6930" max="6930" width="10.625" style="42" customWidth="1"/>
    <col min="6931" max="6933" width="10.25" style="42" customWidth="1"/>
    <col min="6934" max="6934" width="9.5" style="42" customWidth="1"/>
    <col min="6935" max="6936" width="10.5" style="42" customWidth="1"/>
    <col min="6937" max="6937" width="10.25" style="42" customWidth="1"/>
    <col min="6938" max="6940" width="9.5" style="42" customWidth="1"/>
    <col min="6941" max="6941" width="10.625" style="42" customWidth="1"/>
    <col min="6942" max="6944" width="9.5" style="42" customWidth="1"/>
    <col min="6945" max="6945" width="10.5" style="42" customWidth="1"/>
    <col min="6946" max="6947" width="9.5" style="42" customWidth="1"/>
    <col min="6948" max="6948" width="10.625" style="42" customWidth="1"/>
    <col min="6949" max="6949" width="10.5" style="42" customWidth="1"/>
    <col min="6950" max="6951" width="9.5" style="42" customWidth="1"/>
    <col min="6952" max="6953" width="10.5" style="42" customWidth="1"/>
    <col min="6954" max="6954" width="9.5" style="42" customWidth="1"/>
    <col min="6955" max="6955" width="10.5" style="42" customWidth="1"/>
    <col min="6956" max="6956" width="10.25" style="42" customWidth="1"/>
    <col min="6957" max="6958" width="9.5" style="42" customWidth="1"/>
    <col min="6959" max="6959" width="10.125" style="42" customWidth="1"/>
    <col min="6960" max="6960" width="10.25" style="42" customWidth="1"/>
    <col min="6961" max="6961" width="9.5" style="42" customWidth="1"/>
    <col min="6962" max="6962" width="10.5" style="42" customWidth="1"/>
    <col min="6963" max="6963" width="10.375" style="42" customWidth="1"/>
    <col min="6964" max="6964" width="9.5" style="42" customWidth="1"/>
    <col min="6965" max="6965" width="10.25" style="42" customWidth="1"/>
    <col min="6966" max="6966" width="10.125" style="42" customWidth="1"/>
    <col min="6967" max="6967" width="13" style="42" customWidth="1"/>
    <col min="6968" max="6972" width="9.5" style="42" customWidth="1"/>
    <col min="6973" max="6973" width="10.25" style="42" customWidth="1"/>
    <col min="6974" max="6976" width="9.5" style="42" customWidth="1"/>
    <col min="6977" max="6977" width="11.25" style="42" customWidth="1"/>
    <col min="6978" max="6980" width="9.5" style="42" customWidth="1"/>
    <col min="6981" max="6981" width="10.875" style="42" customWidth="1"/>
    <col min="6982" max="6984" width="9.5" style="42" customWidth="1"/>
    <col min="6985" max="6985" width="11.875" style="42" customWidth="1"/>
    <col min="6986" max="6988" width="9.5" style="42" customWidth="1"/>
    <col min="6989" max="6989" width="13.25" style="42" customWidth="1"/>
    <col min="6990" max="6990" width="26.125" style="42" customWidth="1"/>
    <col min="6991" max="6991" width="62.875" style="42" customWidth="1"/>
    <col min="6992" max="6996" width="9.5" style="42" customWidth="1"/>
    <col min="6997" max="6997" width="10" style="42" customWidth="1"/>
    <col min="6998" max="7007" width="9.5" style="42" customWidth="1"/>
    <col min="7008" max="7121" width="8" style="42" hidden="1" customWidth="1"/>
    <col min="7122" max="7168" width="8" style="42" hidden="1"/>
    <col min="7169" max="7170" width="9.5" style="42" customWidth="1"/>
    <col min="7171" max="7171" width="42.5" style="42" customWidth="1"/>
    <col min="7172" max="7172" width="14.625" style="42" customWidth="1"/>
    <col min="7173" max="7174" width="9.5" style="42" customWidth="1"/>
    <col min="7175" max="7175" width="11.625" style="42" customWidth="1"/>
    <col min="7176" max="7178" width="9.5" style="42" customWidth="1"/>
    <col min="7179" max="7179" width="10.5" style="42" customWidth="1"/>
    <col min="7180" max="7181" width="9.5" style="42" customWidth="1"/>
    <col min="7182" max="7182" width="10.875" style="42" customWidth="1"/>
    <col min="7183" max="7183" width="10.375" style="42" customWidth="1"/>
    <col min="7184" max="7184" width="11.25" style="42" customWidth="1"/>
    <col min="7185" max="7185" width="11.75" style="42" customWidth="1"/>
    <col min="7186" max="7186" width="10.625" style="42" customWidth="1"/>
    <col min="7187" max="7189" width="10.25" style="42" customWidth="1"/>
    <col min="7190" max="7190" width="9.5" style="42" customWidth="1"/>
    <col min="7191" max="7192" width="10.5" style="42" customWidth="1"/>
    <col min="7193" max="7193" width="10.25" style="42" customWidth="1"/>
    <col min="7194" max="7196" width="9.5" style="42" customWidth="1"/>
    <col min="7197" max="7197" width="10.625" style="42" customWidth="1"/>
    <col min="7198" max="7200" width="9.5" style="42" customWidth="1"/>
    <col min="7201" max="7201" width="10.5" style="42" customWidth="1"/>
    <col min="7202" max="7203" width="9.5" style="42" customWidth="1"/>
    <col min="7204" max="7204" width="10.625" style="42" customWidth="1"/>
    <col min="7205" max="7205" width="10.5" style="42" customWidth="1"/>
    <col min="7206" max="7207" width="9.5" style="42" customWidth="1"/>
    <col min="7208" max="7209" width="10.5" style="42" customWidth="1"/>
    <col min="7210" max="7210" width="9.5" style="42" customWidth="1"/>
    <col min="7211" max="7211" width="10.5" style="42" customWidth="1"/>
    <col min="7212" max="7212" width="10.25" style="42" customWidth="1"/>
    <col min="7213" max="7214" width="9.5" style="42" customWidth="1"/>
    <col min="7215" max="7215" width="10.125" style="42" customWidth="1"/>
    <col min="7216" max="7216" width="10.25" style="42" customWidth="1"/>
    <col min="7217" max="7217" width="9.5" style="42" customWidth="1"/>
    <col min="7218" max="7218" width="10.5" style="42" customWidth="1"/>
    <col min="7219" max="7219" width="10.375" style="42" customWidth="1"/>
    <col min="7220" max="7220" width="9.5" style="42" customWidth="1"/>
    <col min="7221" max="7221" width="10.25" style="42" customWidth="1"/>
    <col min="7222" max="7222" width="10.125" style="42" customWidth="1"/>
    <col min="7223" max="7223" width="13" style="42" customWidth="1"/>
    <col min="7224" max="7228" width="9.5" style="42" customWidth="1"/>
    <col min="7229" max="7229" width="10.25" style="42" customWidth="1"/>
    <col min="7230" max="7232" width="9.5" style="42" customWidth="1"/>
    <col min="7233" max="7233" width="11.25" style="42" customWidth="1"/>
    <col min="7234" max="7236" width="9.5" style="42" customWidth="1"/>
    <col min="7237" max="7237" width="10.875" style="42" customWidth="1"/>
    <col min="7238" max="7240" width="9.5" style="42" customWidth="1"/>
    <col min="7241" max="7241" width="11.875" style="42" customWidth="1"/>
    <col min="7242" max="7244" width="9.5" style="42" customWidth="1"/>
    <col min="7245" max="7245" width="13.25" style="42" customWidth="1"/>
    <col min="7246" max="7246" width="26.125" style="42" customWidth="1"/>
    <col min="7247" max="7247" width="62.875" style="42" customWidth="1"/>
    <col min="7248" max="7252" width="9.5" style="42" customWidth="1"/>
    <col min="7253" max="7253" width="10" style="42" customWidth="1"/>
    <col min="7254" max="7263" width="9.5" style="42" customWidth="1"/>
    <col min="7264" max="7377" width="8" style="42" hidden="1" customWidth="1"/>
    <col min="7378" max="7424" width="8" style="42" hidden="1"/>
    <col min="7425" max="7426" width="9.5" style="42" customWidth="1"/>
    <col min="7427" max="7427" width="42.5" style="42" customWidth="1"/>
    <col min="7428" max="7428" width="14.625" style="42" customWidth="1"/>
    <col min="7429" max="7430" width="9.5" style="42" customWidth="1"/>
    <col min="7431" max="7431" width="11.625" style="42" customWidth="1"/>
    <col min="7432" max="7434" width="9.5" style="42" customWidth="1"/>
    <col min="7435" max="7435" width="10.5" style="42" customWidth="1"/>
    <col min="7436" max="7437" width="9.5" style="42" customWidth="1"/>
    <col min="7438" max="7438" width="10.875" style="42" customWidth="1"/>
    <col min="7439" max="7439" width="10.375" style="42" customWidth="1"/>
    <col min="7440" max="7440" width="11.25" style="42" customWidth="1"/>
    <col min="7441" max="7441" width="11.75" style="42" customWidth="1"/>
    <col min="7442" max="7442" width="10.625" style="42" customWidth="1"/>
    <col min="7443" max="7445" width="10.25" style="42" customWidth="1"/>
    <col min="7446" max="7446" width="9.5" style="42" customWidth="1"/>
    <col min="7447" max="7448" width="10.5" style="42" customWidth="1"/>
    <col min="7449" max="7449" width="10.25" style="42" customWidth="1"/>
    <col min="7450" max="7452" width="9.5" style="42" customWidth="1"/>
    <col min="7453" max="7453" width="10.625" style="42" customWidth="1"/>
    <col min="7454" max="7456" width="9.5" style="42" customWidth="1"/>
    <col min="7457" max="7457" width="10.5" style="42" customWidth="1"/>
    <col min="7458" max="7459" width="9.5" style="42" customWidth="1"/>
    <col min="7460" max="7460" width="10.625" style="42" customWidth="1"/>
    <col min="7461" max="7461" width="10.5" style="42" customWidth="1"/>
    <col min="7462" max="7463" width="9.5" style="42" customWidth="1"/>
    <col min="7464" max="7465" width="10.5" style="42" customWidth="1"/>
    <col min="7466" max="7466" width="9.5" style="42" customWidth="1"/>
    <col min="7467" max="7467" width="10.5" style="42" customWidth="1"/>
    <col min="7468" max="7468" width="10.25" style="42" customWidth="1"/>
    <col min="7469" max="7470" width="9.5" style="42" customWidth="1"/>
    <col min="7471" max="7471" width="10.125" style="42" customWidth="1"/>
    <col min="7472" max="7472" width="10.25" style="42" customWidth="1"/>
    <col min="7473" max="7473" width="9.5" style="42" customWidth="1"/>
    <col min="7474" max="7474" width="10.5" style="42" customWidth="1"/>
    <col min="7475" max="7475" width="10.375" style="42" customWidth="1"/>
    <col min="7476" max="7476" width="9.5" style="42" customWidth="1"/>
    <col min="7477" max="7477" width="10.25" style="42" customWidth="1"/>
    <col min="7478" max="7478" width="10.125" style="42" customWidth="1"/>
    <col min="7479" max="7479" width="13" style="42" customWidth="1"/>
    <col min="7480" max="7484" width="9.5" style="42" customWidth="1"/>
    <col min="7485" max="7485" width="10.25" style="42" customWidth="1"/>
    <col min="7486" max="7488" width="9.5" style="42" customWidth="1"/>
    <col min="7489" max="7489" width="11.25" style="42" customWidth="1"/>
    <col min="7490" max="7492" width="9.5" style="42" customWidth="1"/>
    <col min="7493" max="7493" width="10.875" style="42" customWidth="1"/>
    <col min="7494" max="7496" width="9.5" style="42" customWidth="1"/>
    <col min="7497" max="7497" width="11.875" style="42" customWidth="1"/>
    <col min="7498" max="7500" width="9.5" style="42" customWidth="1"/>
    <col min="7501" max="7501" width="13.25" style="42" customWidth="1"/>
    <col min="7502" max="7502" width="26.125" style="42" customWidth="1"/>
    <col min="7503" max="7503" width="62.875" style="42" customWidth="1"/>
    <col min="7504" max="7508" width="9.5" style="42" customWidth="1"/>
    <col min="7509" max="7509" width="10" style="42" customWidth="1"/>
    <col min="7510" max="7519" width="9.5" style="42" customWidth="1"/>
    <col min="7520" max="7633" width="8" style="42" hidden="1" customWidth="1"/>
    <col min="7634" max="7680" width="8" style="42" hidden="1"/>
    <col min="7681" max="7682" width="9.5" style="42" customWidth="1"/>
    <col min="7683" max="7683" width="42.5" style="42" customWidth="1"/>
    <col min="7684" max="7684" width="14.625" style="42" customWidth="1"/>
    <col min="7685" max="7686" width="9.5" style="42" customWidth="1"/>
    <col min="7687" max="7687" width="11.625" style="42" customWidth="1"/>
    <col min="7688" max="7690" width="9.5" style="42" customWidth="1"/>
    <col min="7691" max="7691" width="10.5" style="42" customWidth="1"/>
    <col min="7692" max="7693" width="9.5" style="42" customWidth="1"/>
    <col min="7694" max="7694" width="10.875" style="42" customWidth="1"/>
    <col min="7695" max="7695" width="10.375" style="42" customWidth="1"/>
    <col min="7696" max="7696" width="11.25" style="42" customWidth="1"/>
    <col min="7697" max="7697" width="11.75" style="42" customWidth="1"/>
    <col min="7698" max="7698" width="10.625" style="42" customWidth="1"/>
    <col min="7699" max="7701" width="10.25" style="42" customWidth="1"/>
    <col min="7702" max="7702" width="9.5" style="42" customWidth="1"/>
    <col min="7703" max="7704" width="10.5" style="42" customWidth="1"/>
    <col min="7705" max="7705" width="10.25" style="42" customWidth="1"/>
    <col min="7706" max="7708" width="9.5" style="42" customWidth="1"/>
    <col min="7709" max="7709" width="10.625" style="42" customWidth="1"/>
    <col min="7710" max="7712" width="9.5" style="42" customWidth="1"/>
    <col min="7713" max="7713" width="10.5" style="42" customWidth="1"/>
    <col min="7714" max="7715" width="9.5" style="42" customWidth="1"/>
    <col min="7716" max="7716" width="10.625" style="42" customWidth="1"/>
    <col min="7717" max="7717" width="10.5" style="42" customWidth="1"/>
    <col min="7718" max="7719" width="9.5" style="42" customWidth="1"/>
    <col min="7720" max="7721" width="10.5" style="42" customWidth="1"/>
    <col min="7722" max="7722" width="9.5" style="42" customWidth="1"/>
    <col min="7723" max="7723" width="10.5" style="42" customWidth="1"/>
    <col min="7724" max="7724" width="10.25" style="42" customWidth="1"/>
    <col min="7725" max="7726" width="9.5" style="42" customWidth="1"/>
    <col min="7727" max="7727" width="10.125" style="42" customWidth="1"/>
    <col min="7728" max="7728" width="10.25" style="42" customWidth="1"/>
    <col min="7729" max="7729" width="9.5" style="42" customWidth="1"/>
    <col min="7730" max="7730" width="10.5" style="42" customWidth="1"/>
    <col min="7731" max="7731" width="10.375" style="42" customWidth="1"/>
    <col min="7732" max="7732" width="9.5" style="42" customWidth="1"/>
    <col min="7733" max="7733" width="10.25" style="42" customWidth="1"/>
    <col min="7734" max="7734" width="10.125" style="42" customWidth="1"/>
    <col min="7735" max="7735" width="13" style="42" customWidth="1"/>
    <col min="7736" max="7740" width="9.5" style="42" customWidth="1"/>
    <col min="7741" max="7741" width="10.25" style="42" customWidth="1"/>
    <col min="7742" max="7744" width="9.5" style="42" customWidth="1"/>
    <col min="7745" max="7745" width="11.25" style="42" customWidth="1"/>
    <col min="7746" max="7748" width="9.5" style="42" customWidth="1"/>
    <col min="7749" max="7749" width="10.875" style="42" customWidth="1"/>
    <col min="7750" max="7752" width="9.5" style="42" customWidth="1"/>
    <col min="7753" max="7753" width="11.875" style="42" customWidth="1"/>
    <col min="7754" max="7756" width="9.5" style="42" customWidth="1"/>
    <col min="7757" max="7757" width="13.25" style="42" customWidth="1"/>
    <col min="7758" max="7758" width="26.125" style="42" customWidth="1"/>
    <col min="7759" max="7759" width="62.875" style="42" customWidth="1"/>
    <col min="7760" max="7764" width="9.5" style="42" customWidth="1"/>
    <col min="7765" max="7765" width="10" style="42" customWidth="1"/>
    <col min="7766" max="7775" width="9.5" style="42" customWidth="1"/>
    <col min="7776" max="7889" width="8" style="42" hidden="1" customWidth="1"/>
    <col min="7890" max="7936" width="8" style="42" hidden="1"/>
    <col min="7937" max="7938" width="9.5" style="42" customWidth="1"/>
    <col min="7939" max="7939" width="42.5" style="42" customWidth="1"/>
    <col min="7940" max="7940" width="14.625" style="42" customWidth="1"/>
    <col min="7941" max="7942" width="9.5" style="42" customWidth="1"/>
    <col min="7943" max="7943" width="11.625" style="42" customWidth="1"/>
    <col min="7944" max="7946" width="9.5" style="42" customWidth="1"/>
    <col min="7947" max="7947" width="10.5" style="42" customWidth="1"/>
    <col min="7948" max="7949" width="9.5" style="42" customWidth="1"/>
    <col min="7950" max="7950" width="10.875" style="42" customWidth="1"/>
    <col min="7951" max="7951" width="10.375" style="42" customWidth="1"/>
    <col min="7952" max="7952" width="11.25" style="42" customWidth="1"/>
    <col min="7953" max="7953" width="11.75" style="42" customWidth="1"/>
    <col min="7954" max="7954" width="10.625" style="42" customWidth="1"/>
    <col min="7955" max="7957" width="10.25" style="42" customWidth="1"/>
    <col min="7958" max="7958" width="9.5" style="42" customWidth="1"/>
    <col min="7959" max="7960" width="10.5" style="42" customWidth="1"/>
    <col min="7961" max="7961" width="10.25" style="42" customWidth="1"/>
    <col min="7962" max="7964" width="9.5" style="42" customWidth="1"/>
    <col min="7965" max="7965" width="10.625" style="42" customWidth="1"/>
    <col min="7966" max="7968" width="9.5" style="42" customWidth="1"/>
    <col min="7969" max="7969" width="10.5" style="42" customWidth="1"/>
    <col min="7970" max="7971" width="9.5" style="42" customWidth="1"/>
    <col min="7972" max="7972" width="10.625" style="42" customWidth="1"/>
    <col min="7973" max="7973" width="10.5" style="42" customWidth="1"/>
    <col min="7974" max="7975" width="9.5" style="42" customWidth="1"/>
    <col min="7976" max="7977" width="10.5" style="42" customWidth="1"/>
    <col min="7978" max="7978" width="9.5" style="42" customWidth="1"/>
    <col min="7979" max="7979" width="10.5" style="42" customWidth="1"/>
    <col min="7980" max="7980" width="10.25" style="42" customWidth="1"/>
    <col min="7981" max="7982" width="9.5" style="42" customWidth="1"/>
    <col min="7983" max="7983" width="10.125" style="42" customWidth="1"/>
    <col min="7984" max="7984" width="10.25" style="42" customWidth="1"/>
    <col min="7985" max="7985" width="9.5" style="42" customWidth="1"/>
    <col min="7986" max="7986" width="10.5" style="42" customWidth="1"/>
    <col min="7987" max="7987" width="10.375" style="42" customWidth="1"/>
    <col min="7988" max="7988" width="9.5" style="42" customWidth="1"/>
    <col min="7989" max="7989" width="10.25" style="42" customWidth="1"/>
    <col min="7990" max="7990" width="10.125" style="42" customWidth="1"/>
    <col min="7991" max="7991" width="13" style="42" customWidth="1"/>
    <col min="7992" max="7996" width="9.5" style="42" customWidth="1"/>
    <col min="7997" max="7997" width="10.25" style="42" customWidth="1"/>
    <col min="7998" max="8000" width="9.5" style="42" customWidth="1"/>
    <col min="8001" max="8001" width="11.25" style="42" customWidth="1"/>
    <col min="8002" max="8004" width="9.5" style="42" customWidth="1"/>
    <col min="8005" max="8005" width="10.875" style="42" customWidth="1"/>
    <col min="8006" max="8008" width="9.5" style="42" customWidth="1"/>
    <col min="8009" max="8009" width="11.875" style="42" customWidth="1"/>
    <col min="8010" max="8012" width="9.5" style="42" customWidth="1"/>
    <col min="8013" max="8013" width="13.25" style="42" customWidth="1"/>
    <col min="8014" max="8014" width="26.125" style="42" customWidth="1"/>
    <col min="8015" max="8015" width="62.875" style="42" customWidth="1"/>
    <col min="8016" max="8020" width="9.5" style="42" customWidth="1"/>
    <col min="8021" max="8021" width="10" style="42" customWidth="1"/>
    <col min="8022" max="8031" width="9.5" style="42" customWidth="1"/>
    <col min="8032" max="8145" width="8" style="42" hidden="1" customWidth="1"/>
    <col min="8146" max="8192" width="8" style="42" hidden="1"/>
    <col min="8193" max="8194" width="9.5" style="42" customWidth="1"/>
    <col min="8195" max="8195" width="42.5" style="42" customWidth="1"/>
    <col min="8196" max="8196" width="14.625" style="42" customWidth="1"/>
    <col min="8197" max="8198" width="9.5" style="42" customWidth="1"/>
    <col min="8199" max="8199" width="11.625" style="42" customWidth="1"/>
    <col min="8200" max="8202" width="9.5" style="42" customWidth="1"/>
    <col min="8203" max="8203" width="10.5" style="42" customWidth="1"/>
    <col min="8204" max="8205" width="9.5" style="42" customWidth="1"/>
    <col min="8206" max="8206" width="10.875" style="42" customWidth="1"/>
    <col min="8207" max="8207" width="10.375" style="42" customWidth="1"/>
    <col min="8208" max="8208" width="11.25" style="42" customWidth="1"/>
    <col min="8209" max="8209" width="11.75" style="42" customWidth="1"/>
    <col min="8210" max="8210" width="10.625" style="42" customWidth="1"/>
    <col min="8211" max="8213" width="10.25" style="42" customWidth="1"/>
    <col min="8214" max="8214" width="9.5" style="42" customWidth="1"/>
    <col min="8215" max="8216" width="10.5" style="42" customWidth="1"/>
    <col min="8217" max="8217" width="10.25" style="42" customWidth="1"/>
    <col min="8218" max="8220" width="9.5" style="42" customWidth="1"/>
    <col min="8221" max="8221" width="10.625" style="42" customWidth="1"/>
    <col min="8222" max="8224" width="9.5" style="42" customWidth="1"/>
    <col min="8225" max="8225" width="10.5" style="42" customWidth="1"/>
    <col min="8226" max="8227" width="9.5" style="42" customWidth="1"/>
    <col min="8228" max="8228" width="10.625" style="42" customWidth="1"/>
    <col min="8229" max="8229" width="10.5" style="42" customWidth="1"/>
    <col min="8230" max="8231" width="9.5" style="42" customWidth="1"/>
    <col min="8232" max="8233" width="10.5" style="42" customWidth="1"/>
    <col min="8234" max="8234" width="9.5" style="42" customWidth="1"/>
    <col min="8235" max="8235" width="10.5" style="42" customWidth="1"/>
    <col min="8236" max="8236" width="10.25" style="42" customWidth="1"/>
    <col min="8237" max="8238" width="9.5" style="42" customWidth="1"/>
    <col min="8239" max="8239" width="10.125" style="42" customWidth="1"/>
    <col min="8240" max="8240" width="10.25" style="42" customWidth="1"/>
    <col min="8241" max="8241" width="9.5" style="42" customWidth="1"/>
    <col min="8242" max="8242" width="10.5" style="42" customWidth="1"/>
    <col min="8243" max="8243" width="10.375" style="42" customWidth="1"/>
    <col min="8244" max="8244" width="9.5" style="42" customWidth="1"/>
    <col min="8245" max="8245" width="10.25" style="42" customWidth="1"/>
    <col min="8246" max="8246" width="10.125" style="42" customWidth="1"/>
    <col min="8247" max="8247" width="13" style="42" customWidth="1"/>
    <col min="8248" max="8252" width="9.5" style="42" customWidth="1"/>
    <col min="8253" max="8253" width="10.25" style="42" customWidth="1"/>
    <col min="8254" max="8256" width="9.5" style="42" customWidth="1"/>
    <col min="8257" max="8257" width="11.25" style="42" customWidth="1"/>
    <col min="8258" max="8260" width="9.5" style="42" customWidth="1"/>
    <col min="8261" max="8261" width="10.875" style="42" customWidth="1"/>
    <col min="8262" max="8264" width="9.5" style="42" customWidth="1"/>
    <col min="8265" max="8265" width="11.875" style="42" customWidth="1"/>
    <col min="8266" max="8268" width="9.5" style="42" customWidth="1"/>
    <col min="8269" max="8269" width="13.25" style="42" customWidth="1"/>
    <col min="8270" max="8270" width="26.125" style="42" customWidth="1"/>
    <col min="8271" max="8271" width="62.875" style="42" customWidth="1"/>
    <col min="8272" max="8276" width="9.5" style="42" customWidth="1"/>
    <col min="8277" max="8277" width="10" style="42" customWidth="1"/>
    <col min="8278" max="8287" width="9.5" style="42" customWidth="1"/>
    <col min="8288" max="8401" width="8" style="42" hidden="1" customWidth="1"/>
    <col min="8402" max="8448" width="8" style="42" hidden="1"/>
    <col min="8449" max="8450" width="9.5" style="42" customWidth="1"/>
    <col min="8451" max="8451" width="42.5" style="42" customWidth="1"/>
    <col min="8452" max="8452" width="14.625" style="42" customWidth="1"/>
    <col min="8453" max="8454" width="9.5" style="42" customWidth="1"/>
    <col min="8455" max="8455" width="11.625" style="42" customWidth="1"/>
    <col min="8456" max="8458" width="9.5" style="42" customWidth="1"/>
    <col min="8459" max="8459" width="10.5" style="42" customWidth="1"/>
    <col min="8460" max="8461" width="9.5" style="42" customWidth="1"/>
    <col min="8462" max="8462" width="10.875" style="42" customWidth="1"/>
    <col min="8463" max="8463" width="10.375" style="42" customWidth="1"/>
    <col min="8464" max="8464" width="11.25" style="42" customWidth="1"/>
    <col min="8465" max="8465" width="11.75" style="42" customWidth="1"/>
    <col min="8466" max="8466" width="10.625" style="42" customWidth="1"/>
    <col min="8467" max="8469" width="10.25" style="42" customWidth="1"/>
    <col min="8470" max="8470" width="9.5" style="42" customWidth="1"/>
    <col min="8471" max="8472" width="10.5" style="42" customWidth="1"/>
    <col min="8473" max="8473" width="10.25" style="42" customWidth="1"/>
    <col min="8474" max="8476" width="9.5" style="42" customWidth="1"/>
    <col min="8477" max="8477" width="10.625" style="42" customWidth="1"/>
    <col min="8478" max="8480" width="9.5" style="42" customWidth="1"/>
    <col min="8481" max="8481" width="10.5" style="42" customWidth="1"/>
    <col min="8482" max="8483" width="9.5" style="42" customWidth="1"/>
    <col min="8484" max="8484" width="10.625" style="42" customWidth="1"/>
    <col min="8485" max="8485" width="10.5" style="42" customWidth="1"/>
    <col min="8486" max="8487" width="9.5" style="42" customWidth="1"/>
    <col min="8488" max="8489" width="10.5" style="42" customWidth="1"/>
    <col min="8490" max="8490" width="9.5" style="42" customWidth="1"/>
    <col min="8491" max="8491" width="10.5" style="42" customWidth="1"/>
    <col min="8492" max="8492" width="10.25" style="42" customWidth="1"/>
    <col min="8493" max="8494" width="9.5" style="42" customWidth="1"/>
    <col min="8495" max="8495" width="10.125" style="42" customWidth="1"/>
    <col min="8496" max="8496" width="10.25" style="42" customWidth="1"/>
    <col min="8497" max="8497" width="9.5" style="42" customWidth="1"/>
    <col min="8498" max="8498" width="10.5" style="42" customWidth="1"/>
    <col min="8499" max="8499" width="10.375" style="42" customWidth="1"/>
    <col min="8500" max="8500" width="9.5" style="42" customWidth="1"/>
    <col min="8501" max="8501" width="10.25" style="42" customWidth="1"/>
    <col min="8502" max="8502" width="10.125" style="42" customWidth="1"/>
    <col min="8503" max="8503" width="13" style="42" customWidth="1"/>
    <col min="8504" max="8508" width="9.5" style="42" customWidth="1"/>
    <col min="8509" max="8509" width="10.25" style="42" customWidth="1"/>
    <col min="8510" max="8512" width="9.5" style="42" customWidth="1"/>
    <col min="8513" max="8513" width="11.25" style="42" customWidth="1"/>
    <col min="8514" max="8516" width="9.5" style="42" customWidth="1"/>
    <col min="8517" max="8517" width="10.875" style="42" customWidth="1"/>
    <col min="8518" max="8520" width="9.5" style="42" customWidth="1"/>
    <col min="8521" max="8521" width="11.875" style="42" customWidth="1"/>
    <col min="8522" max="8524" width="9.5" style="42" customWidth="1"/>
    <col min="8525" max="8525" width="13.25" style="42" customWidth="1"/>
    <col min="8526" max="8526" width="26.125" style="42" customWidth="1"/>
    <col min="8527" max="8527" width="62.875" style="42" customWidth="1"/>
    <col min="8528" max="8532" width="9.5" style="42" customWidth="1"/>
    <col min="8533" max="8533" width="10" style="42" customWidth="1"/>
    <col min="8534" max="8543" width="9.5" style="42" customWidth="1"/>
    <col min="8544" max="8657" width="8" style="42" hidden="1" customWidth="1"/>
    <col min="8658" max="8704" width="8" style="42" hidden="1"/>
    <col min="8705" max="8706" width="9.5" style="42" customWidth="1"/>
    <col min="8707" max="8707" width="42.5" style="42" customWidth="1"/>
    <col min="8708" max="8708" width="14.625" style="42" customWidth="1"/>
    <col min="8709" max="8710" width="9.5" style="42" customWidth="1"/>
    <col min="8711" max="8711" width="11.625" style="42" customWidth="1"/>
    <col min="8712" max="8714" width="9.5" style="42" customWidth="1"/>
    <col min="8715" max="8715" width="10.5" style="42" customWidth="1"/>
    <col min="8716" max="8717" width="9.5" style="42" customWidth="1"/>
    <col min="8718" max="8718" width="10.875" style="42" customWidth="1"/>
    <col min="8719" max="8719" width="10.375" style="42" customWidth="1"/>
    <col min="8720" max="8720" width="11.25" style="42" customWidth="1"/>
    <col min="8721" max="8721" width="11.75" style="42" customWidth="1"/>
    <col min="8722" max="8722" width="10.625" style="42" customWidth="1"/>
    <col min="8723" max="8725" width="10.25" style="42" customWidth="1"/>
    <col min="8726" max="8726" width="9.5" style="42" customWidth="1"/>
    <col min="8727" max="8728" width="10.5" style="42" customWidth="1"/>
    <col min="8729" max="8729" width="10.25" style="42" customWidth="1"/>
    <col min="8730" max="8732" width="9.5" style="42" customWidth="1"/>
    <col min="8733" max="8733" width="10.625" style="42" customWidth="1"/>
    <col min="8734" max="8736" width="9.5" style="42" customWidth="1"/>
    <col min="8737" max="8737" width="10.5" style="42" customWidth="1"/>
    <col min="8738" max="8739" width="9.5" style="42" customWidth="1"/>
    <col min="8740" max="8740" width="10.625" style="42" customWidth="1"/>
    <col min="8741" max="8741" width="10.5" style="42" customWidth="1"/>
    <col min="8742" max="8743" width="9.5" style="42" customWidth="1"/>
    <col min="8744" max="8745" width="10.5" style="42" customWidth="1"/>
    <col min="8746" max="8746" width="9.5" style="42" customWidth="1"/>
    <col min="8747" max="8747" width="10.5" style="42" customWidth="1"/>
    <col min="8748" max="8748" width="10.25" style="42" customWidth="1"/>
    <col min="8749" max="8750" width="9.5" style="42" customWidth="1"/>
    <col min="8751" max="8751" width="10.125" style="42" customWidth="1"/>
    <col min="8752" max="8752" width="10.25" style="42" customWidth="1"/>
    <col min="8753" max="8753" width="9.5" style="42" customWidth="1"/>
    <col min="8754" max="8754" width="10.5" style="42" customWidth="1"/>
    <col min="8755" max="8755" width="10.375" style="42" customWidth="1"/>
    <col min="8756" max="8756" width="9.5" style="42" customWidth="1"/>
    <col min="8757" max="8757" width="10.25" style="42" customWidth="1"/>
    <col min="8758" max="8758" width="10.125" style="42" customWidth="1"/>
    <col min="8759" max="8759" width="13" style="42" customWidth="1"/>
    <col min="8760" max="8764" width="9.5" style="42" customWidth="1"/>
    <col min="8765" max="8765" width="10.25" style="42" customWidth="1"/>
    <col min="8766" max="8768" width="9.5" style="42" customWidth="1"/>
    <col min="8769" max="8769" width="11.25" style="42" customWidth="1"/>
    <col min="8770" max="8772" width="9.5" style="42" customWidth="1"/>
    <col min="8773" max="8773" width="10.875" style="42" customWidth="1"/>
    <col min="8774" max="8776" width="9.5" style="42" customWidth="1"/>
    <col min="8777" max="8777" width="11.875" style="42" customWidth="1"/>
    <col min="8778" max="8780" width="9.5" style="42" customWidth="1"/>
    <col min="8781" max="8781" width="13.25" style="42" customWidth="1"/>
    <col min="8782" max="8782" width="26.125" style="42" customWidth="1"/>
    <col min="8783" max="8783" width="62.875" style="42" customWidth="1"/>
    <col min="8784" max="8788" width="9.5" style="42" customWidth="1"/>
    <col min="8789" max="8789" width="10" style="42" customWidth="1"/>
    <col min="8790" max="8799" width="9.5" style="42" customWidth="1"/>
    <col min="8800" max="8913" width="8" style="42" hidden="1" customWidth="1"/>
    <col min="8914" max="8960" width="8" style="42" hidden="1"/>
    <col min="8961" max="8962" width="9.5" style="42" customWidth="1"/>
    <col min="8963" max="8963" width="42.5" style="42" customWidth="1"/>
    <col min="8964" max="8964" width="14.625" style="42" customWidth="1"/>
    <col min="8965" max="8966" width="9.5" style="42" customWidth="1"/>
    <col min="8967" max="8967" width="11.625" style="42" customWidth="1"/>
    <col min="8968" max="8970" width="9.5" style="42" customWidth="1"/>
    <col min="8971" max="8971" width="10.5" style="42" customWidth="1"/>
    <col min="8972" max="8973" width="9.5" style="42" customWidth="1"/>
    <col min="8974" max="8974" width="10.875" style="42" customWidth="1"/>
    <col min="8975" max="8975" width="10.375" style="42" customWidth="1"/>
    <col min="8976" max="8976" width="11.25" style="42" customWidth="1"/>
    <col min="8977" max="8977" width="11.75" style="42" customWidth="1"/>
    <col min="8978" max="8978" width="10.625" style="42" customWidth="1"/>
    <col min="8979" max="8981" width="10.25" style="42" customWidth="1"/>
    <col min="8982" max="8982" width="9.5" style="42" customWidth="1"/>
    <col min="8983" max="8984" width="10.5" style="42" customWidth="1"/>
    <col min="8985" max="8985" width="10.25" style="42" customWidth="1"/>
    <col min="8986" max="8988" width="9.5" style="42" customWidth="1"/>
    <col min="8989" max="8989" width="10.625" style="42" customWidth="1"/>
    <col min="8990" max="8992" width="9.5" style="42" customWidth="1"/>
    <col min="8993" max="8993" width="10.5" style="42" customWidth="1"/>
    <col min="8994" max="8995" width="9.5" style="42" customWidth="1"/>
    <col min="8996" max="8996" width="10.625" style="42" customWidth="1"/>
    <col min="8997" max="8997" width="10.5" style="42" customWidth="1"/>
    <col min="8998" max="8999" width="9.5" style="42" customWidth="1"/>
    <col min="9000" max="9001" width="10.5" style="42" customWidth="1"/>
    <col min="9002" max="9002" width="9.5" style="42" customWidth="1"/>
    <col min="9003" max="9003" width="10.5" style="42" customWidth="1"/>
    <col min="9004" max="9004" width="10.25" style="42" customWidth="1"/>
    <col min="9005" max="9006" width="9.5" style="42" customWidth="1"/>
    <col min="9007" max="9007" width="10.125" style="42" customWidth="1"/>
    <col min="9008" max="9008" width="10.25" style="42" customWidth="1"/>
    <col min="9009" max="9009" width="9.5" style="42" customWidth="1"/>
    <col min="9010" max="9010" width="10.5" style="42" customWidth="1"/>
    <col min="9011" max="9011" width="10.375" style="42" customWidth="1"/>
    <col min="9012" max="9012" width="9.5" style="42" customWidth="1"/>
    <col min="9013" max="9013" width="10.25" style="42" customWidth="1"/>
    <col min="9014" max="9014" width="10.125" style="42" customWidth="1"/>
    <col min="9015" max="9015" width="13" style="42" customWidth="1"/>
    <col min="9016" max="9020" width="9.5" style="42" customWidth="1"/>
    <col min="9021" max="9021" width="10.25" style="42" customWidth="1"/>
    <col min="9022" max="9024" width="9.5" style="42" customWidth="1"/>
    <col min="9025" max="9025" width="11.25" style="42" customWidth="1"/>
    <col min="9026" max="9028" width="9.5" style="42" customWidth="1"/>
    <col min="9029" max="9029" width="10.875" style="42" customWidth="1"/>
    <col min="9030" max="9032" width="9.5" style="42" customWidth="1"/>
    <col min="9033" max="9033" width="11.875" style="42" customWidth="1"/>
    <col min="9034" max="9036" width="9.5" style="42" customWidth="1"/>
    <col min="9037" max="9037" width="13.25" style="42" customWidth="1"/>
    <col min="9038" max="9038" width="26.125" style="42" customWidth="1"/>
    <col min="9039" max="9039" width="62.875" style="42" customWidth="1"/>
    <col min="9040" max="9044" width="9.5" style="42" customWidth="1"/>
    <col min="9045" max="9045" width="10" style="42" customWidth="1"/>
    <col min="9046" max="9055" width="9.5" style="42" customWidth="1"/>
    <col min="9056" max="9169" width="8" style="42" hidden="1" customWidth="1"/>
    <col min="9170" max="9216" width="8" style="42" hidden="1"/>
    <col min="9217" max="9218" width="9.5" style="42" customWidth="1"/>
    <col min="9219" max="9219" width="42.5" style="42" customWidth="1"/>
    <col min="9220" max="9220" width="14.625" style="42" customWidth="1"/>
    <col min="9221" max="9222" width="9.5" style="42" customWidth="1"/>
    <col min="9223" max="9223" width="11.625" style="42" customWidth="1"/>
    <col min="9224" max="9226" width="9.5" style="42" customWidth="1"/>
    <col min="9227" max="9227" width="10.5" style="42" customWidth="1"/>
    <col min="9228" max="9229" width="9.5" style="42" customWidth="1"/>
    <col min="9230" max="9230" width="10.875" style="42" customWidth="1"/>
    <col min="9231" max="9231" width="10.375" style="42" customWidth="1"/>
    <col min="9232" max="9232" width="11.25" style="42" customWidth="1"/>
    <col min="9233" max="9233" width="11.75" style="42" customWidth="1"/>
    <col min="9234" max="9234" width="10.625" style="42" customWidth="1"/>
    <col min="9235" max="9237" width="10.25" style="42" customWidth="1"/>
    <col min="9238" max="9238" width="9.5" style="42" customWidth="1"/>
    <col min="9239" max="9240" width="10.5" style="42" customWidth="1"/>
    <col min="9241" max="9241" width="10.25" style="42" customWidth="1"/>
    <col min="9242" max="9244" width="9.5" style="42" customWidth="1"/>
    <col min="9245" max="9245" width="10.625" style="42" customWidth="1"/>
    <col min="9246" max="9248" width="9.5" style="42" customWidth="1"/>
    <col min="9249" max="9249" width="10.5" style="42" customWidth="1"/>
    <col min="9250" max="9251" width="9.5" style="42" customWidth="1"/>
    <col min="9252" max="9252" width="10.625" style="42" customWidth="1"/>
    <col min="9253" max="9253" width="10.5" style="42" customWidth="1"/>
    <col min="9254" max="9255" width="9.5" style="42" customWidth="1"/>
    <col min="9256" max="9257" width="10.5" style="42" customWidth="1"/>
    <col min="9258" max="9258" width="9.5" style="42" customWidth="1"/>
    <col min="9259" max="9259" width="10.5" style="42" customWidth="1"/>
    <col min="9260" max="9260" width="10.25" style="42" customWidth="1"/>
    <col min="9261" max="9262" width="9.5" style="42" customWidth="1"/>
    <col min="9263" max="9263" width="10.125" style="42" customWidth="1"/>
    <col min="9264" max="9264" width="10.25" style="42" customWidth="1"/>
    <col min="9265" max="9265" width="9.5" style="42" customWidth="1"/>
    <col min="9266" max="9266" width="10.5" style="42" customWidth="1"/>
    <col min="9267" max="9267" width="10.375" style="42" customWidth="1"/>
    <col min="9268" max="9268" width="9.5" style="42" customWidth="1"/>
    <col min="9269" max="9269" width="10.25" style="42" customWidth="1"/>
    <col min="9270" max="9270" width="10.125" style="42" customWidth="1"/>
    <col min="9271" max="9271" width="13" style="42" customWidth="1"/>
    <col min="9272" max="9276" width="9.5" style="42" customWidth="1"/>
    <col min="9277" max="9277" width="10.25" style="42" customWidth="1"/>
    <col min="9278" max="9280" width="9.5" style="42" customWidth="1"/>
    <col min="9281" max="9281" width="11.25" style="42" customWidth="1"/>
    <col min="9282" max="9284" width="9.5" style="42" customWidth="1"/>
    <col min="9285" max="9285" width="10.875" style="42" customWidth="1"/>
    <col min="9286" max="9288" width="9.5" style="42" customWidth="1"/>
    <col min="9289" max="9289" width="11.875" style="42" customWidth="1"/>
    <col min="9290" max="9292" width="9.5" style="42" customWidth="1"/>
    <col min="9293" max="9293" width="13.25" style="42" customWidth="1"/>
    <col min="9294" max="9294" width="26.125" style="42" customWidth="1"/>
    <col min="9295" max="9295" width="62.875" style="42" customWidth="1"/>
    <col min="9296" max="9300" width="9.5" style="42" customWidth="1"/>
    <col min="9301" max="9301" width="10" style="42" customWidth="1"/>
    <col min="9302" max="9311" width="9.5" style="42" customWidth="1"/>
    <col min="9312" max="9425" width="8" style="42" hidden="1" customWidth="1"/>
    <col min="9426" max="9472" width="8" style="42" hidden="1"/>
    <col min="9473" max="9474" width="9.5" style="42" customWidth="1"/>
    <col min="9475" max="9475" width="42.5" style="42" customWidth="1"/>
    <col min="9476" max="9476" width="14.625" style="42" customWidth="1"/>
    <col min="9477" max="9478" width="9.5" style="42" customWidth="1"/>
    <col min="9479" max="9479" width="11.625" style="42" customWidth="1"/>
    <col min="9480" max="9482" width="9.5" style="42" customWidth="1"/>
    <col min="9483" max="9483" width="10.5" style="42" customWidth="1"/>
    <col min="9484" max="9485" width="9.5" style="42" customWidth="1"/>
    <col min="9486" max="9486" width="10.875" style="42" customWidth="1"/>
    <col min="9487" max="9487" width="10.375" style="42" customWidth="1"/>
    <col min="9488" max="9488" width="11.25" style="42" customWidth="1"/>
    <col min="9489" max="9489" width="11.75" style="42" customWidth="1"/>
    <col min="9490" max="9490" width="10.625" style="42" customWidth="1"/>
    <col min="9491" max="9493" width="10.25" style="42" customWidth="1"/>
    <col min="9494" max="9494" width="9.5" style="42" customWidth="1"/>
    <col min="9495" max="9496" width="10.5" style="42" customWidth="1"/>
    <col min="9497" max="9497" width="10.25" style="42" customWidth="1"/>
    <col min="9498" max="9500" width="9.5" style="42" customWidth="1"/>
    <col min="9501" max="9501" width="10.625" style="42" customWidth="1"/>
    <col min="9502" max="9504" width="9.5" style="42" customWidth="1"/>
    <col min="9505" max="9505" width="10.5" style="42" customWidth="1"/>
    <col min="9506" max="9507" width="9.5" style="42" customWidth="1"/>
    <col min="9508" max="9508" width="10.625" style="42" customWidth="1"/>
    <col min="9509" max="9509" width="10.5" style="42" customWidth="1"/>
    <col min="9510" max="9511" width="9.5" style="42" customWidth="1"/>
    <col min="9512" max="9513" width="10.5" style="42" customWidth="1"/>
    <col min="9514" max="9514" width="9.5" style="42" customWidth="1"/>
    <col min="9515" max="9515" width="10.5" style="42" customWidth="1"/>
    <col min="9516" max="9516" width="10.25" style="42" customWidth="1"/>
    <col min="9517" max="9518" width="9.5" style="42" customWidth="1"/>
    <col min="9519" max="9519" width="10.125" style="42" customWidth="1"/>
    <col min="9520" max="9520" width="10.25" style="42" customWidth="1"/>
    <col min="9521" max="9521" width="9.5" style="42" customWidth="1"/>
    <col min="9522" max="9522" width="10.5" style="42" customWidth="1"/>
    <col min="9523" max="9523" width="10.375" style="42" customWidth="1"/>
    <col min="9524" max="9524" width="9.5" style="42" customWidth="1"/>
    <col min="9525" max="9525" width="10.25" style="42" customWidth="1"/>
    <col min="9526" max="9526" width="10.125" style="42" customWidth="1"/>
    <col min="9527" max="9527" width="13" style="42" customWidth="1"/>
    <col min="9528" max="9532" width="9.5" style="42" customWidth="1"/>
    <col min="9533" max="9533" width="10.25" style="42" customWidth="1"/>
    <col min="9534" max="9536" width="9.5" style="42" customWidth="1"/>
    <col min="9537" max="9537" width="11.25" style="42" customWidth="1"/>
    <col min="9538" max="9540" width="9.5" style="42" customWidth="1"/>
    <col min="9541" max="9541" width="10.875" style="42" customWidth="1"/>
    <col min="9542" max="9544" width="9.5" style="42" customWidth="1"/>
    <col min="9545" max="9545" width="11.875" style="42" customWidth="1"/>
    <col min="9546" max="9548" width="9.5" style="42" customWidth="1"/>
    <col min="9549" max="9549" width="13.25" style="42" customWidth="1"/>
    <col min="9550" max="9550" width="26.125" style="42" customWidth="1"/>
    <col min="9551" max="9551" width="62.875" style="42" customWidth="1"/>
    <col min="9552" max="9556" width="9.5" style="42" customWidth="1"/>
    <col min="9557" max="9557" width="10" style="42" customWidth="1"/>
    <col min="9558" max="9567" width="9.5" style="42" customWidth="1"/>
    <col min="9568" max="9681" width="8" style="42" hidden="1" customWidth="1"/>
    <col min="9682" max="9728" width="8" style="42" hidden="1"/>
    <col min="9729" max="9730" width="9.5" style="42" customWidth="1"/>
    <col min="9731" max="9731" width="42.5" style="42" customWidth="1"/>
    <col min="9732" max="9732" width="14.625" style="42" customWidth="1"/>
    <col min="9733" max="9734" width="9.5" style="42" customWidth="1"/>
    <col min="9735" max="9735" width="11.625" style="42" customWidth="1"/>
    <col min="9736" max="9738" width="9.5" style="42" customWidth="1"/>
    <col min="9739" max="9739" width="10.5" style="42" customWidth="1"/>
    <col min="9740" max="9741" width="9.5" style="42" customWidth="1"/>
    <col min="9742" max="9742" width="10.875" style="42" customWidth="1"/>
    <col min="9743" max="9743" width="10.375" style="42" customWidth="1"/>
    <col min="9744" max="9744" width="11.25" style="42" customWidth="1"/>
    <col min="9745" max="9745" width="11.75" style="42" customWidth="1"/>
    <col min="9746" max="9746" width="10.625" style="42" customWidth="1"/>
    <col min="9747" max="9749" width="10.25" style="42" customWidth="1"/>
    <col min="9750" max="9750" width="9.5" style="42" customWidth="1"/>
    <col min="9751" max="9752" width="10.5" style="42" customWidth="1"/>
    <col min="9753" max="9753" width="10.25" style="42" customWidth="1"/>
    <col min="9754" max="9756" width="9.5" style="42" customWidth="1"/>
    <col min="9757" max="9757" width="10.625" style="42" customWidth="1"/>
    <col min="9758" max="9760" width="9.5" style="42" customWidth="1"/>
    <col min="9761" max="9761" width="10.5" style="42" customWidth="1"/>
    <col min="9762" max="9763" width="9.5" style="42" customWidth="1"/>
    <col min="9764" max="9764" width="10.625" style="42" customWidth="1"/>
    <col min="9765" max="9765" width="10.5" style="42" customWidth="1"/>
    <col min="9766" max="9767" width="9.5" style="42" customWidth="1"/>
    <col min="9768" max="9769" width="10.5" style="42" customWidth="1"/>
    <col min="9770" max="9770" width="9.5" style="42" customWidth="1"/>
    <col min="9771" max="9771" width="10.5" style="42" customWidth="1"/>
    <col min="9772" max="9772" width="10.25" style="42" customWidth="1"/>
    <col min="9773" max="9774" width="9.5" style="42" customWidth="1"/>
    <col min="9775" max="9775" width="10.125" style="42" customWidth="1"/>
    <col min="9776" max="9776" width="10.25" style="42" customWidth="1"/>
    <col min="9777" max="9777" width="9.5" style="42" customWidth="1"/>
    <col min="9778" max="9778" width="10.5" style="42" customWidth="1"/>
    <col min="9779" max="9779" width="10.375" style="42" customWidth="1"/>
    <col min="9780" max="9780" width="9.5" style="42" customWidth="1"/>
    <col min="9781" max="9781" width="10.25" style="42" customWidth="1"/>
    <col min="9782" max="9782" width="10.125" style="42" customWidth="1"/>
    <col min="9783" max="9783" width="13" style="42" customWidth="1"/>
    <col min="9784" max="9788" width="9.5" style="42" customWidth="1"/>
    <col min="9789" max="9789" width="10.25" style="42" customWidth="1"/>
    <col min="9790" max="9792" width="9.5" style="42" customWidth="1"/>
    <col min="9793" max="9793" width="11.25" style="42" customWidth="1"/>
    <col min="9794" max="9796" width="9.5" style="42" customWidth="1"/>
    <col min="9797" max="9797" width="10.875" style="42" customWidth="1"/>
    <col min="9798" max="9800" width="9.5" style="42" customWidth="1"/>
    <col min="9801" max="9801" width="11.875" style="42" customWidth="1"/>
    <col min="9802" max="9804" width="9.5" style="42" customWidth="1"/>
    <col min="9805" max="9805" width="13.25" style="42" customWidth="1"/>
    <col min="9806" max="9806" width="26.125" style="42" customWidth="1"/>
    <col min="9807" max="9807" width="62.875" style="42" customWidth="1"/>
    <col min="9808" max="9812" width="9.5" style="42" customWidth="1"/>
    <col min="9813" max="9813" width="10" style="42" customWidth="1"/>
    <col min="9814" max="9823" width="9.5" style="42" customWidth="1"/>
    <col min="9824" max="9937" width="8" style="42" hidden="1" customWidth="1"/>
    <col min="9938" max="9984" width="8" style="42" hidden="1"/>
    <col min="9985" max="9986" width="9.5" style="42" customWidth="1"/>
    <col min="9987" max="9987" width="42.5" style="42" customWidth="1"/>
    <col min="9988" max="9988" width="14.625" style="42" customWidth="1"/>
    <col min="9989" max="9990" width="9.5" style="42" customWidth="1"/>
    <col min="9991" max="9991" width="11.625" style="42" customWidth="1"/>
    <col min="9992" max="9994" width="9.5" style="42" customWidth="1"/>
    <col min="9995" max="9995" width="10.5" style="42" customWidth="1"/>
    <col min="9996" max="9997" width="9.5" style="42" customWidth="1"/>
    <col min="9998" max="9998" width="10.875" style="42" customWidth="1"/>
    <col min="9999" max="9999" width="10.375" style="42" customWidth="1"/>
    <col min="10000" max="10000" width="11.25" style="42" customWidth="1"/>
    <col min="10001" max="10001" width="11.75" style="42" customWidth="1"/>
    <col min="10002" max="10002" width="10.625" style="42" customWidth="1"/>
    <col min="10003" max="10005" width="10.25" style="42" customWidth="1"/>
    <col min="10006" max="10006" width="9.5" style="42" customWidth="1"/>
    <col min="10007" max="10008" width="10.5" style="42" customWidth="1"/>
    <col min="10009" max="10009" width="10.25" style="42" customWidth="1"/>
    <col min="10010" max="10012" width="9.5" style="42" customWidth="1"/>
    <col min="10013" max="10013" width="10.625" style="42" customWidth="1"/>
    <col min="10014" max="10016" width="9.5" style="42" customWidth="1"/>
    <col min="10017" max="10017" width="10.5" style="42" customWidth="1"/>
    <col min="10018" max="10019" width="9.5" style="42" customWidth="1"/>
    <col min="10020" max="10020" width="10.625" style="42" customWidth="1"/>
    <col min="10021" max="10021" width="10.5" style="42" customWidth="1"/>
    <col min="10022" max="10023" width="9.5" style="42" customWidth="1"/>
    <col min="10024" max="10025" width="10.5" style="42" customWidth="1"/>
    <col min="10026" max="10026" width="9.5" style="42" customWidth="1"/>
    <col min="10027" max="10027" width="10.5" style="42" customWidth="1"/>
    <col min="10028" max="10028" width="10.25" style="42" customWidth="1"/>
    <col min="10029" max="10030" width="9.5" style="42" customWidth="1"/>
    <col min="10031" max="10031" width="10.125" style="42" customWidth="1"/>
    <col min="10032" max="10032" width="10.25" style="42" customWidth="1"/>
    <col min="10033" max="10033" width="9.5" style="42" customWidth="1"/>
    <col min="10034" max="10034" width="10.5" style="42" customWidth="1"/>
    <col min="10035" max="10035" width="10.375" style="42" customWidth="1"/>
    <col min="10036" max="10036" width="9.5" style="42" customWidth="1"/>
    <col min="10037" max="10037" width="10.25" style="42" customWidth="1"/>
    <col min="10038" max="10038" width="10.125" style="42" customWidth="1"/>
    <col min="10039" max="10039" width="13" style="42" customWidth="1"/>
    <col min="10040" max="10044" width="9.5" style="42" customWidth="1"/>
    <col min="10045" max="10045" width="10.25" style="42" customWidth="1"/>
    <col min="10046" max="10048" width="9.5" style="42" customWidth="1"/>
    <col min="10049" max="10049" width="11.25" style="42" customWidth="1"/>
    <col min="10050" max="10052" width="9.5" style="42" customWidth="1"/>
    <col min="10053" max="10053" width="10.875" style="42" customWidth="1"/>
    <col min="10054" max="10056" width="9.5" style="42" customWidth="1"/>
    <col min="10057" max="10057" width="11.875" style="42" customWidth="1"/>
    <col min="10058" max="10060" width="9.5" style="42" customWidth="1"/>
    <col min="10061" max="10061" width="13.25" style="42" customWidth="1"/>
    <col min="10062" max="10062" width="26.125" style="42" customWidth="1"/>
    <col min="10063" max="10063" width="62.875" style="42" customWidth="1"/>
    <col min="10064" max="10068" width="9.5" style="42" customWidth="1"/>
    <col min="10069" max="10069" width="10" style="42" customWidth="1"/>
    <col min="10070" max="10079" width="9.5" style="42" customWidth="1"/>
    <col min="10080" max="10193" width="8" style="42" hidden="1" customWidth="1"/>
    <col min="10194" max="10240" width="8" style="42" hidden="1"/>
    <col min="10241" max="10242" width="9.5" style="42" customWidth="1"/>
    <col min="10243" max="10243" width="42.5" style="42" customWidth="1"/>
    <col min="10244" max="10244" width="14.625" style="42" customWidth="1"/>
    <col min="10245" max="10246" width="9.5" style="42" customWidth="1"/>
    <col min="10247" max="10247" width="11.625" style="42" customWidth="1"/>
    <col min="10248" max="10250" width="9.5" style="42" customWidth="1"/>
    <col min="10251" max="10251" width="10.5" style="42" customWidth="1"/>
    <col min="10252" max="10253" width="9.5" style="42" customWidth="1"/>
    <col min="10254" max="10254" width="10.875" style="42" customWidth="1"/>
    <col min="10255" max="10255" width="10.375" style="42" customWidth="1"/>
    <col min="10256" max="10256" width="11.25" style="42" customWidth="1"/>
    <col min="10257" max="10257" width="11.75" style="42" customWidth="1"/>
    <col min="10258" max="10258" width="10.625" style="42" customWidth="1"/>
    <col min="10259" max="10261" width="10.25" style="42" customWidth="1"/>
    <col min="10262" max="10262" width="9.5" style="42" customWidth="1"/>
    <col min="10263" max="10264" width="10.5" style="42" customWidth="1"/>
    <col min="10265" max="10265" width="10.25" style="42" customWidth="1"/>
    <col min="10266" max="10268" width="9.5" style="42" customWidth="1"/>
    <col min="10269" max="10269" width="10.625" style="42" customWidth="1"/>
    <col min="10270" max="10272" width="9.5" style="42" customWidth="1"/>
    <col min="10273" max="10273" width="10.5" style="42" customWidth="1"/>
    <col min="10274" max="10275" width="9.5" style="42" customWidth="1"/>
    <col min="10276" max="10276" width="10.625" style="42" customWidth="1"/>
    <col min="10277" max="10277" width="10.5" style="42" customWidth="1"/>
    <col min="10278" max="10279" width="9.5" style="42" customWidth="1"/>
    <col min="10280" max="10281" width="10.5" style="42" customWidth="1"/>
    <col min="10282" max="10282" width="9.5" style="42" customWidth="1"/>
    <col min="10283" max="10283" width="10.5" style="42" customWidth="1"/>
    <col min="10284" max="10284" width="10.25" style="42" customWidth="1"/>
    <col min="10285" max="10286" width="9.5" style="42" customWidth="1"/>
    <col min="10287" max="10287" width="10.125" style="42" customWidth="1"/>
    <col min="10288" max="10288" width="10.25" style="42" customWidth="1"/>
    <col min="10289" max="10289" width="9.5" style="42" customWidth="1"/>
    <col min="10290" max="10290" width="10.5" style="42" customWidth="1"/>
    <col min="10291" max="10291" width="10.375" style="42" customWidth="1"/>
    <col min="10292" max="10292" width="9.5" style="42" customWidth="1"/>
    <col min="10293" max="10293" width="10.25" style="42" customWidth="1"/>
    <col min="10294" max="10294" width="10.125" style="42" customWidth="1"/>
    <col min="10295" max="10295" width="13" style="42" customWidth="1"/>
    <col min="10296" max="10300" width="9.5" style="42" customWidth="1"/>
    <col min="10301" max="10301" width="10.25" style="42" customWidth="1"/>
    <col min="10302" max="10304" width="9.5" style="42" customWidth="1"/>
    <col min="10305" max="10305" width="11.25" style="42" customWidth="1"/>
    <col min="10306" max="10308" width="9.5" style="42" customWidth="1"/>
    <col min="10309" max="10309" width="10.875" style="42" customWidth="1"/>
    <col min="10310" max="10312" width="9.5" style="42" customWidth="1"/>
    <col min="10313" max="10313" width="11.875" style="42" customWidth="1"/>
    <col min="10314" max="10316" width="9.5" style="42" customWidth="1"/>
    <col min="10317" max="10317" width="13.25" style="42" customWidth="1"/>
    <col min="10318" max="10318" width="26.125" style="42" customWidth="1"/>
    <col min="10319" max="10319" width="62.875" style="42" customWidth="1"/>
    <col min="10320" max="10324" width="9.5" style="42" customWidth="1"/>
    <col min="10325" max="10325" width="10" style="42" customWidth="1"/>
    <col min="10326" max="10335" width="9.5" style="42" customWidth="1"/>
    <col min="10336" max="10449" width="8" style="42" hidden="1" customWidth="1"/>
    <col min="10450" max="10496" width="8" style="42" hidden="1"/>
    <col min="10497" max="10498" width="9.5" style="42" customWidth="1"/>
    <col min="10499" max="10499" width="42.5" style="42" customWidth="1"/>
    <col min="10500" max="10500" width="14.625" style="42" customWidth="1"/>
    <col min="10501" max="10502" width="9.5" style="42" customWidth="1"/>
    <col min="10503" max="10503" width="11.625" style="42" customWidth="1"/>
    <col min="10504" max="10506" width="9.5" style="42" customWidth="1"/>
    <col min="10507" max="10507" width="10.5" style="42" customWidth="1"/>
    <col min="10508" max="10509" width="9.5" style="42" customWidth="1"/>
    <col min="10510" max="10510" width="10.875" style="42" customWidth="1"/>
    <col min="10511" max="10511" width="10.375" style="42" customWidth="1"/>
    <col min="10512" max="10512" width="11.25" style="42" customWidth="1"/>
    <col min="10513" max="10513" width="11.75" style="42" customWidth="1"/>
    <col min="10514" max="10514" width="10.625" style="42" customWidth="1"/>
    <col min="10515" max="10517" width="10.25" style="42" customWidth="1"/>
    <col min="10518" max="10518" width="9.5" style="42" customWidth="1"/>
    <col min="10519" max="10520" width="10.5" style="42" customWidth="1"/>
    <col min="10521" max="10521" width="10.25" style="42" customWidth="1"/>
    <col min="10522" max="10524" width="9.5" style="42" customWidth="1"/>
    <col min="10525" max="10525" width="10.625" style="42" customWidth="1"/>
    <col min="10526" max="10528" width="9.5" style="42" customWidth="1"/>
    <col min="10529" max="10529" width="10.5" style="42" customWidth="1"/>
    <col min="10530" max="10531" width="9.5" style="42" customWidth="1"/>
    <col min="10532" max="10532" width="10.625" style="42" customWidth="1"/>
    <col min="10533" max="10533" width="10.5" style="42" customWidth="1"/>
    <col min="10534" max="10535" width="9.5" style="42" customWidth="1"/>
    <col min="10536" max="10537" width="10.5" style="42" customWidth="1"/>
    <col min="10538" max="10538" width="9.5" style="42" customWidth="1"/>
    <col min="10539" max="10539" width="10.5" style="42" customWidth="1"/>
    <col min="10540" max="10540" width="10.25" style="42" customWidth="1"/>
    <col min="10541" max="10542" width="9.5" style="42" customWidth="1"/>
    <col min="10543" max="10543" width="10.125" style="42" customWidth="1"/>
    <col min="10544" max="10544" width="10.25" style="42" customWidth="1"/>
    <col min="10545" max="10545" width="9.5" style="42" customWidth="1"/>
    <col min="10546" max="10546" width="10.5" style="42" customWidth="1"/>
    <col min="10547" max="10547" width="10.375" style="42" customWidth="1"/>
    <col min="10548" max="10548" width="9.5" style="42" customWidth="1"/>
    <col min="10549" max="10549" width="10.25" style="42" customWidth="1"/>
    <col min="10550" max="10550" width="10.125" style="42" customWidth="1"/>
    <col min="10551" max="10551" width="13" style="42" customWidth="1"/>
    <col min="10552" max="10556" width="9.5" style="42" customWidth="1"/>
    <col min="10557" max="10557" width="10.25" style="42" customWidth="1"/>
    <col min="10558" max="10560" width="9.5" style="42" customWidth="1"/>
    <col min="10561" max="10561" width="11.25" style="42" customWidth="1"/>
    <col min="10562" max="10564" width="9.5" style="42" customWidth="1"/>
    <col min="10565" max="10565" width="10.875" style="42" customWidth="1"/>
    <col min="10566" max="10568" width="9.5" style="42" customWidth="1"/>
    <col min="10569" max="10569" width="11.875" style="42" customWidth="1"/>
    <col min="10570" max="10572" width="9.5" style="42" customWidth="1"/>
    <col min="10573" max="10573" width="13.25" style="42" customWidth="1"/>
    <col min="10574" max="10574" width="26.125" style="42" customWidth="1"/>
    <col min="10575" max="10575" width="62.875" style="42" customWidth="1"/>
    <col min="10576" max="10580" width="9.5" style="42" customWidth="1"/>
    <col min="10581" max="10581" width="10" style="42" customWidth="1"/>
    <col min="10582" max="10591" width="9.5" style="42" customWidth="1"/>
    <col min="10592" max="10705" width="8" style="42" hidden="1" customWidth="1"/>
    <col min="10706" max="10752" width="8" style="42" hidden="1"/>
    <col min="10753" max="10754" width="9.5" style="42" customWidth="1"/>
    <col min="10755" max="10755" width="42.5" style="42" customWidth="1"/>
    <col min="10756" max="10756" width="14.625" style="42" customWidth="1"/>
    <col min="10757" max="10758" width="9.5" style="42" customWidth="1"/>
    <col min="10759" max="10759" width="11.625" style="42" customWidth="1"/>
    <col min="10760" max="10762" width="9.5" style="42" customWidth="1"/>
    <col min="10763" max="10763" width="10.5" style="42" customWidth="1"/>
    <col min="10764" max="10765" width="9.5" style="42" customWidth="1"/>
    <col min="10766" max="10766" width="10.875" style="42" customWidth="1"/>
    <col min="10767" max="10767" width="10.375" style="42" customWidth="1"/>
    <col min="10768" max="10768" width="11.25" style="42" customWidth="1"/>
    <col min="10769" max="10769" width="11.75" style="42" customWidth="1"/>
    <col min="10770" max="10770" width="10.625" style="42" customWidth="1"/>
    <col min="10771" max="10773" width="10.25" style="42" customWidth="1"/>
    <col min="10774" max="10774" width="9.5" style="42" customWidth="1"/>
    <col min="10775" max="10776" width="10.5" style="42" customWidth="1"/>
    <col min="10777" max="10777" width="10.25" style="42" customWidth="1"/>
    <col min="10778" max="10780" width="9.5" style="42" customWidth="1"/>
    <col min="10781" max="10781" width="10.625" style="42" customWidth="1"/>
    <col min="10782" max="10784" width="9.5" style="42" customWidth="1"/>
    <col min="10785" max="10785" width="10.5" style="42" customWidth="1"/>
    <col min="10786" max="10787" width="9.5" style="42" customWidth="1"/>
    <col min="10788" max="10788" width="10.625" style="42" customWidth="1"/>
    <col min="10789" max="10789" width="10.5" style="42" customWidth="1"/>
    <col min="10790" max="10791" width="9.5" style="42" customWidth="1"/>
    <col min="10792" max="10793" width="10.5" style="42" customWidth="1"/>
    <col min="10794" max="10794" width="9.5" style="42" customWidth="1"/>
    <col min="10795" max="10795" width="10.5" style="42" customWidth="1"/>
    <col min="10796" max="10796" width="10.25" style="42" customWidth="1"/>
    <col min="10797" max="10798" width="9.5" style="42" customWidth="1"/>
    <col min="10799" max="10799" width="10.125" style="42" customWidth="1"/>
    <col min="10800" max="10800" width="10.25" style="42" customWidth="1"/>
    <col min="10801" max="10801" width="9.5" style="42" customWidth="1"/>
    <col min="10802" max="10802" width="10.5" style="42" customWidth="1"/>
    <col min="10803" max="10803" width="10.375" style="42" customWidth="1"/>
    <col min="10804" max="10804" width="9.5" style="42" customWidth="1"/>
    <col min="10805" max="10805" width="10.25" style="42" customWidth="1"/>
    <col min="10806" max="10806" width="10.125" style="42" customWidth="1"/>
    <col min="10807" max="10807" width="13" style="42" customWidth="1"/>
    <col min="10808" max="10812" width="9.5" style="42" customWidth="1"/>
    <col min="10813" max="10813" width="10.25" style="42" customWidth="1"/>
    <col min="10814" max="10816" width="9.5" style="42" customWidth="1"/>
    <col min="10817" max="10817" width="11.25" style="42" customWidth="1"/>
    <col min="10818" max="10820" width="9.5" style="42" customWidth="1"/>
    <col min="10821" max="10821" width="10.875" style="42" customWidth="1"/>
    <col min="10822" max="10824" width="9.5" style="42" customWidth="1"/>
    <col min="10825" max="10825" width="11.875" style="42" customWidth="1"/>
    <col min="10826" max="10828" width="9.5" style="42" customWidth="1"/>
    <col min="10829" max="10829" width="13.25" style="42" customWidth="1"/>
    <col min="10830" max="10830" width="26.125" style="42" customWidth="1"/>
    <col min="10831" max="10831" width="62.875" style="42" customWidth="1"/>
    <col min="10832" max="10836" width="9.5" style="42" customWidth="1"/>
    <col min="10837" max="10837" width="10" style="42" customWidth="1"/>
    <col min="10838" max="10847" width="9.5" style="42" customWidth="1"/>
    <col min="10848" max="10961" width="8" style="42" hidden="1" customWidth="1"/>
    <col min="10962" max="11008" width="8" style="42" hidden="1"/>
    <col min="11009" max="11010" width="9.5" style="42" customWidth="1"/>
    <col min="11011" max="11011" width="42.5" style="42" customWidth="1"/>
    <col min="11012" max="11012" width="14.625" style="42" customWidth="1"/>
    <col min="11013" max="11014" width="9.5" style="42" customWidth="1"/>
    <col min="11015" max="11015" width="11.625" style="42" customWidth="1"/>
    <col min="11016" max="11018" width="9.5" style="42" customWidth="1"/>
    <col min="11019" max="11019" width="10.5" style="42" customWidth="1"/>
    <col min="11020" max="11021" width="9.5" style="42" customWidth="1"/>
    <col min="11022" max="11022" width="10.875" style="42" customWidth="1"/>
    <col min="11023" max="11023" width="10.375" style="42" customWidth="1"/>
    <col min="11024" max="11024" width="11.25" style="42" customWidth="1"/>
    <col min="11025" max="11025" width="11.75" style="42" customWidth="1"/>
    <col min="11026" max="11026" width="10.625" style="42" customWidth="1"/>
    <col min="11027" max="11029" width="10.25" style="42" customWidth="1"/>
    <col min="11030" max="11030" width="9.5" style="42" customWidth="1"/>
    <col min="11031" max="11032" width="10.5" style="42" customWidth="1"/>
    <col min="11033" max="11033" width="10.25" style="42" customWidth="1"/>
    <col min="11034" max="11036" width="9.5" style="42" customWidth="1"/>
    <col min="11037" max="11037" width="10.625" style="42" customWidth="1"/>
    <col min="11038" max="11040" width="9.5" style="42" customWidth="1"/>
    <col min="11041" max="11041" width="10.5" style="42" customWidth="1"/>
    <col min="11042" max="11043" width="9.5" style="42" customWidth="1"/>
    <col min="11044" max="11044" width="10.625" style="42" customWidth="1"/>
    <col min="11045" max="11045" width="10.5" style="42" customWidth="1"/>
    <col min="11046" max="11047" width="9.5" style="42" customWidth="1"/>
    <col min="11048" max="11049" width="10.5" style="42" customWidth="1"/>
    <col min="11050" max="11050" width="9.5" style="42" customWidth="1"/>
    <col min="11051" max="11051" width="10.5" style="42" customWidth="1"/>
    <col min="11052" max="11052" width="10.25" style="42" customWidth="1"/>
    <col min="11053" max="11054" width="9.5" style="42" customWidth="1"/>
    <col min="11055" max="11055" width="10.125" style="42" customWidth="1"/>
    <col min="11056" max="11056" width="10.25" style="42" customWidth="1"/>
    <col min="11057" max="11057" width="9.5" style="42" customWidth="1"/>
    <col min="11058" max="11058" width="10.5" style="42" customWidth="1"/>
    <col min="11059" max="11059" width="10.375" style="42" customWidth="1"/>
    <col min="11060" max="11060" width="9.5" style="42" customWidth="1"/>
    <col min="11061" max="11061" width="10.25" style="42" customWidth="1"/>
    <col min="11062" max="11062" width="10.125" style="42" customWidth="1"/>
    <col min="11063" max="11063" width="13" style="42" customWidth="1"/>
    <col min="11064" max="11068" width="9.5" style="42" customWidth="1"/>
    <col min="11069" max="11069" width="10.25" style="42" customWidth="1"/>
    <col min="11070" max="11072" width="9.5" style="42" customWidth="1"/>
    <col min="11073" max="11073" width="11.25" style="42" customWidth="1"/>
    <col min="11074" max="11076" width="9.5" style="42" customWidth="1"/>
    <col min="11077" max="11077" width="10.875" style="42" customWidth="1"/>
    <col min="11078" max="11080" width="9.5" style="42" customWidth="1"/>
    <col min="11081" max="11081" width="11.875" style="42" customWidth="1"/>
    <col min="11082" max="11084" width="9.5" style="42" customWidth="1"/>
    <col min="11085" max="11085" width="13.25" style="42" customWidth="1"/>
    <col min="11086" max="11086" width="26.125" style="42" customWidth="1"/>
    <col min="11087" max="11087" width="62.875" style="42" customWidth="1"/>
    <col min="11088" max="11092" width="9.5" style="42" customWidth="1"/>
    <col min="11093" max="11093" width="10" style="42" customWidth="1"/>
    <col min="11094" max="11103" width="9.5" style="42" customWidth="1"/>
    <col min="11104" max="11217" width="8" style="42" hidden="1" customWidth="1"/>
    <col min="11218" max="11264" width="8" style="42" hidden="1"/>
    <col min="11265" max="11266" width="9.5" style="42" customWidth="1"/>
    <col min="11267" max="11267" width="42.5" style="42" customWidth="1"/>
    <col min="11268" max="11268" width="14.625" style="42" customWidth="1"/>
    <col min="11269" max="11270" width="9.5" style="42" customWidth="1"/>
    <col min="11271" max="11271" width="11.625" style="42" customWidth="1"/>
    <col min="11272" max="11274" width="9.5" style="42" customWidth="1"/>
    <col min="11275" max="11275" width="10.5" style="42" customWidth="1"/>
    <col min="11276" max="11277" width="9.5" style="42" customWidth="1"/>
    <col min="11278" max="11278" width="10.875" style="42" customWidth="1"/>
    <col min="11279" max="11279" width="10.375" style="42" customWidth="1"/>
    <col min="11280" max="11280" width="11.25" style="42" customWidth="1"/>
    <col min="11281" max="11281" width="11.75" style="42" customWidth="1"/>
    <col min="11282" max="11282" width="10.625" style="42" customWidth="1"/>
    <col min="11283" max="11285" width="10.25" style="42" customWidth="1"/>
    <col min="11286" max="11286" width="9.5" style="42" customWidth="1"/>
    <col min="11287" max="11288" width="10.5" style="42" customWidth="1"/>
    <col min="11289" max="11289" width="10.25" style="42" customWidth="1"/>
    <col min="11290" max="11292" width="9.5" style="42" customWidth="1"/>
    <col min="11293" max="11293" width="10.625" style="42" customWidth="1"/>
    <col min="11294" max="11296" width="9.5" style="42" customWidth="1"/>
    <col min="11297" max="11297" width="10.5" style="42" customWidth="1"/>
    <col min="11298" max="11299" width="9.5" style="42" customWidth="1"/>
    <col min="11300" max="11300" width="10.625" style="42" customWidth="1"/>
    <col min="11301" max="11301" width="10.5" style="42" customWidth="1"/>
    <col min="11302" max="11303" width="9.5" style="42" customWidth="1"/>
    <col min="11304" max="11305" width="10.5" style="42" customWidth="1"/>
    <col min="11306" max="11306" width="9.5" style="42" customWidth="1"/>
    <col min="11307" max="11307" width="10.5" style="42" customWidth="1"/>
    <col min="11308" max="11308" width="10.25" style="42" customWidth="1"/>
    <col min="11309" max="11310" width="9.5" style="42" customWidth="1"/>
    <col min="11311" max="11311" width="10.125" style="42" customWidth="1"/>
    <col min="11312" max="11312" width="10.25" style="42" customWidth="1"/>
    <col min="11313" max="11313" width="9.5" style="42" customWidth="1"/>
    <col min="11314" max="11314" width="10.5" style="42" customWidth="1"/>
    <col min="11315" max="11315" width="10.375" style="42" customWidth="1"/>
    <col min="11316" max="11316" width="9.5" style="42" customWidth="1"/>
    <col min="11317" max="11317" width="10.25" style="42" customWidth="1"/>
    <col min="11318" max="11318" width="10.125" style="42" customWidth="1"/>
    <col min="11319" max="11319" width="13" style="42" customWidth="1"/>
    <col min="11320" max="11324" width="9.5" style="42" customWidth="1"/>
    <col min="11325" max="11325" width="10.25" style="42" customWidth="1"/>
    <col min="11326" max="11328" width="9.5" style="42" customWidth="1"/>
    <col min="11329" max="11329" width="11.25" style="42" customWidth="1"/>
    <col min="11330" max="11332" width="9.5" style="42" customWidth="1"/>
    <col min="11333" max="11333" width="10.875" style="42" customWidth="1"/>
    <col min="11334" max="11336" width="9.5" style="42" customWidth="1"/>
    <col min="11337" max="11337" width="11.875" style="42" customWidth="1"/>
    <col min="11338" max="11340" width="9.5" style="42" customWidth="1"/>
    <col min="11341" max="11341" width="13.25" style="42" customWidth="1"/>
    <col min="11342" max="11342" width="26.125" style="42" customWidth="1"/>
    <col min="11343" max="11343" width="62.875" style="42" customWidth="1"/>
    <col min="11344" max="11348" width="9.5" style="42" customWidth="1"/>
    <col min="11349" max="11349" width="10" style="42" customWidth="1"/>
    <col min="11350" max="11359" width="9.5" style="42" customWidth="1"/>
    <col min="11360" max="11473" width="8" style="42" hidden="1" customWidth="1"/>
    <col min="11474" max="11520" width="8" style="42" hidden="1"/>
    <col min="11521" max="11522" width="9.5" style="42" customWidth="1"/>
    <col min="11523" max="11523" width="42.5" style="42" customWidth="1"/>
    <col min="11524" max="11524" width="14.625" style="42" customWidth="1"/>
    <col min="11525" max="11526" width="9.5" style="42" customWidth="1"/>
    <col min="11527" max="11527" width="11.625" style="42" customWidth="1"/>
    <col min="11528" max="11530" width="9.5" style="42" customWidth="1"/>
    <col min="11531" max="11531" width="10.5" style="42" customWidth="1"/>
    <col min="11532" max="11533" width="9.5" style="42" customWidth="1"/>
    <col min="11534" max="11534" width="10.875" style="42" customWidth="1"/>
    <col min="11535" max="11535" width="10.375" style="42" customWidth="1"/>
    <col min="11536" max="11536" width="11.25" style="42" customWidth="1"/>
    <col min="11537" max="11537" width="11.75" style="42" customWidth="1"/>
    <col min="11538" max="11538" width="10.625" style="42" customWidth="1"/>
    <col min="11539" max="11541" width="10.25" style="42" customWidth="1"/>
    <col min="11542" max="11542" width="9.5" style="42" customWidth="1"/>
    <col min="11543" max="11544" width="10.5" style="42" customWidth="1"/>
    <col min="11545" max="11545" width="10.25" style="42" customWidth="1"/>
    <col min="11546" max="11548" width="9.5" style="42" customWidth="1"/>
    <col min="11549" max="11549" width="10.625" style="42" customWidth="1"/>
    <col min="11550" max="11552" width="9.5" style="42" customWidth="1"/>
    <col min="11553" max="11553" width="10.5" style="42" customWidth="1"/>
    <col min="11554" max="11555" width="9.5" style="42" customWidth="1"/>
    <col min="11556" max="11556" width="10.625" style="42" customWidth="1"/>
    <col min="11557" max="11557" width="10.5" style="42" customWidth="1"/>
    <col min="11558" max="11559" width="9.5" style="42" customWidth="1"/>
    <col min="11560" max="11561" width="10.5" style="42" customWidth="1"/>
    <col min="11562" max="11562" width="9.5" style="42" customWidth="1"/>
    <col min="11563" max="11563" width="10.5" style="42" customWidth="1"/>
    <col min="11564" max="11564" width="10.25" style="42" customWidth="1"/>
    <col min="11565" max="11566" width="9.5" style="42" customWidth="1"/>
    <col min="11567" max="11567" width="10.125" style="42" customWidth="1"/>
    <col min="11568" max="11568" width="10.25" style="42" customWidth="1"/>
    <col min="11569" max="11569" width="9.5" style="42" customWidth="1"/>
    <col min="11570" max="11570" width="10.5" style="42" customWidth="1"/>
    <col min="11571" max="11571" width="10.375" style="42" customWidth="1"/>
    <col min="11572" max="11572" width="9.5" style="42" customWidth="1"/>
    <col min="11573" max="11573" width="10.25" style="42" customWidth="1"/>
    <col min="11574" max="11574" width="10.125" style="42" customWidth="1"/>
    <col min="11575" max="11575" width="13" style="42" customWidth="1"/>
    <col min="11576" max="11580" width="9.5" style="42" customWidth="1"/>
    <col min="11581" max="11581" width="10.25" style="42" customWidth="1"/>
    <col min="11582" max="11584" width="9.5" style="42" customWidth="1"/>
    <col min="11585" max="11585" width="11.25" style="42" customWidth="1"/>
    <col min="11586" max="11588" width="9.5" style="42" customWidth="1"/>
    <col min="11589" max="11589" width="10.875" style="42" customWidth="1"/>
    <col min="11590" max="11592" width="9.5" style="42" customWidth="1"/>
    <col min="11593" max="11593" width="11.875" style="42" customWidth="1"/>
    <col min="11594" max="11596" width="9.5" style="42" customWidth="1"/>
    <col min="11597" max="11597" width="13.25" style="42" customWidth="1"/>
    <col min="11598" max="11598" width="26.125" style="42" customWidth="1"/>
    <col min="11599" max="11599" width="62.875" style="42" customWidth="1"/>
    <col min="11600" max="11604" width="9.5" style="42" customWidth="1"/>
    <col min="11605" max="11605" width="10" style="42" customWidth="1"/>
    <col min="11606" max="11615" width="9.5" style="42" customWidth="1"/>
    <col min="11616" max="11729" width="8" style="42" hidden="1" customWidth="1"/>
    <col min="11730" max="11776" width="8" style="42" hidden="1"/>
    <col min="11777" max="11778" width="9.5" style="42" customWidth="1"/>
    <col min="11779" max="11779" width="42.5" style="42" customWidth="1"/>
    <col min="11780" max="11780" width="14.625" style="42" customWidth="1"/>
    <col min="11781" max="11782" width="9.5" style="42" customWidth="1"/>
    <col min="11783" max="11783" width="11.625" style="42" customWidth="1"/>
    <col min="11784" max="11786" width="9.5" style="42" customWidth="1"/>
    <col min="11787" max="11787" width="10.5" style="42" customWidth="1"/>
    <col min="11788" max="11789" width="9.5" style="42" customWidth="1"/>
    <col min="11790" max="11790" width="10.875" style="42" customWidth="1"/>
    <col min="11791" max="11791" width="10.375" style="42" customWidth="1"/>
    <col min="11792" max="11792" width="11.25" style="42" customWidth="1"/>
    <col min="11793" max="11793" width="11.75" style="42" customWidth="1"/>
    <col min="11794" max="11794" width="10.625" style="42" customWidth="1"/>
    <col min="11795" max="11797" width="10.25" style="42" customWidth="1"/>
    <col min="11798" max="11798" width="9.5" style="42" customWidth="1"/>
    <col min="11799" max="11800" width="10.5" style="42" customWidth="1"/>
    <col min="11801" max="11801" width="10.25" style="42" customWidth="1"/>
    <col min="11802" max="11804" width="9.5" style="42" customWidth="1"/>
    <col min="11805" max="11805" width="10.625" style="42" customWidth="1"/>
    <col min="11806" max="11808" width="9.5" style="42" customWidth="1"/>
    <col min="11809" max="11809" width="10.5" style="42" customWidth="1"/>
    <col min="11810" max="11811" width="9.5" style="42" customWidth="1"/>
    <col min="11812" max="11812" width="10.625" style="42" customWidth="1"/>
    <col min="11813" max="11813" width="10.5" style="42" customWidth="1"/>
    <col min="11814" max="11815" width="9.5" style="42" customWidth="1"/>
    <col min="11816" max="11817" width="10.5" style="42" customWidth="1"/>
    <col min="11818" max="11818" width="9.5" style="42" customWidth="1"/>
    <col min="11819" max="11819" width="10.5" style="42" customWidth="1"/>
    <col min="11820" max="11820" width="10.25" style="42" customWidth="1"/>
    <col min="11821" max="11822" width="9.5" style="42" customWidth="1"/>
    <col min="11823" max="11823" width="10.125" style="42" customWidth="1"/>
    <col min="11824" max="11824" width="10.25" style="42" customWidth="1"/>
    <col min="11825" max="11825" width="9.5" style="42" customWidth="1"/>
    <col min="11826" max="11826" width="10.5" style="42" customWidth="1"/>
    <col min="11827" max="11827" width="10.375" style="42" customWidth="1"/>
    <col min="11828" max="11828" width="9.5" style="42" customWidth="1"/>
    <col min="11829" max="11829" width="10.25" style="42" customWidth="1"/>
    <col min="11830" max="11830" width="10.125" style="42" customWidth="1"/>
    <col min="11831" max="11831" width="13" style="42" customWidth="1"/>
    <col min="11832" max="11836" width="9.5" style="42" customWidth="1"/>
    <col min="11837" max="11837" width="10.25" style="42" customWidth="1"/>
    <col min="11838" max="11840" width="9.5" style="42" customWidth="1"/>
    <col min="11841" max="11841" width="11.25" style="42" customWidth="1"/>
    <col min="11842" max="11844" width="9.5" style="42" customWidth="1"/>
    <col min="11845" max="11845" width="10.875" style="42" customWidth="1"/>
    <col min="11846" max="11848" width="9.5" style="42" customWidth="1"/>
    <col min="11849" max="11849" width="11.875" style="42" customWidth="1"/>
    <col min="11850" max="11852" width="9.5" style="42" customWidth="1"/>
    <col min="11853" max="11853" width="13.25" style="42" customWidth="1"/>
    <col min="11854" max="11854" width="26.125" style="42" customWidth="1"/>
    <col min="11855" max="11855" width="62.875" style="42" customWidth="1"/>
    <col min="11856" max="11860" width="9.5" style="42" customWidth="1"/>
    <col min="11861" max="11861" width="10" style="42" customWidth="1"/>
    <col min="11862" max="11871" width="9.5" style="42" customWidth="1"/>
    <col min="11872" max="11985" width="8" style="42" hidden="1" customWidth="1"/>
    <col min="11986" max="12032" width="8" style="42" hidden="1"/>
    <col min="12033" max="12034" width="9.5" style="42" customWidth="1"/>
    <col min="12035" max="12035" width="42.5" style="42" customWidth="1"/>
    <col min="12036" max="12036" width="14.625" style="42" customWidth="1"/>
    <col min="12037" max="12038" width="9.5" style="42" customWidth="1"/>
    <col min="12039" max="12039" width="11.625" style="42" customWidth="1"/>
    <col min="12040" max="12042" width="9.5" style="42" customWidth="1"/>
    <col min="12043" max="12043" width="10.5" style="42" customWidth="1"/>
    <col min="12044" max="12045" width="9.5" style="42" customWidth="1"/>
    <col min="12046" max="12046" width="10.875" style="42" customWidth="1"/>
    <col min="12047" max="12047" width="10.375" style="42" customWidth="1"/>
    <col min="12048" max="12048" width="11.25" style="42" customWidth="1"/>
    <col min="12049" max="12049" width="11.75" style="42" customWidth="1"/>
    <col min="12050" max="12050" width="10.625" style="42" customWidth="1"/>
    <col min="12051" max="12053" width="10.25" style="42" customWidth="1"/>
    <col min="12054" max="12054" width="9.5" style="42" customWidth="1"/>
    <col min="12055" max="12056" width="10.5" style="42" customWidth="1"/>
    <col min="12057" max="12057" width="10.25" style="42" customWidth="1"/>
    <col min="12058" max="12060" width="9.5" style="42" customWidth="1"/>
    <col min="12061" max="12061" width="10.625" style="42" customWidth="1"/>
    <col min="12062" max="12064" width="9.5" style="42" customWidth="1"/>
    <col min="12065" max="12065" width="10.5" style="42" customWidth="1"/>
    <col min="12066" max="12067" width="9.5" style="42" customWidth="1"/>
    <col min="12068" max="12068" width="10.625" style="42" customWidth="1"/>
    <col min="12069" max="12069" width="10.5" style="42" customWidth="1"/>
    <col min="12070" max="12071" width="9.5" style="42" customWidth="1"/>
    <col min="12072" max="12073" width="10.5" style="42" customWidth="1"/>
    <col min="12074" max="12074" width="9.5" style="42" customWidth="1"/>
    <col min="12075" max="12075" width="10.5" style="42" customWidth="1"/>
    <col min="12076" max="12076" width="10.25" style="42" customWidth="1"/>
    <col min="12077" max="12078" width="9.5" style="42" customWidth="1"/>
    <col min="12079" max="12079" width="10.125" style="42" customWidth="1"/>
    <col min="12080" max="12080" width="10.25" style="42" customWidth="1"/>
    <col min="12081" max="12081" width="9.5" style="42" customWidth="1"/>
    <col min="12082" max="12082" width="10.5" style="42" customWidth="1"/>
    <col min="12083" max="12083" width="10.375" style="42" customWidth="1"/>
    <col min="12084" max="12084" width="9.5" style="42" customWidth="1"/>
    <col min="12085" max="12085" width="10.25" style="42" customWidth="1"/>
    <col min="12086" max="12086" width="10.125" style="42" customWidth="1"/>
    <col min="12087" max="12087" width="13" style="42" customWidth="1"/>
    <col min="12088" max="12092" width="9.5" style="42" customWidth="1"/>
    <col min="12093" max="12093" width="10.25" style="42" customWidth="1"/>
    <col min="12094" max="12096" width="9.5" style="42" customWidth="1"/>
    <col min="12097" max="12097" width="11.25" style="42" customWidth="1"/>
    <col min="12098" max="12100" width="9.5" style="42" customWidth="1"/>
    <col min="12101" max="12101" width="10.875" style="42" customWidth="1"/>
    <col min="12102" max="12104" width="9.5" style="42" customWidth="1"/>
    <col min="12105" max="12105" width="11.875" style="42" customWidth="1"/>
    <col min="12106" max="12108" width="9.5" style="42" customWidth="1"/>
    <col min="12109" max="12109" width="13.25" style="42" customWidth="1"/>
    <col min="12110" max="12110" width="26.125" style="42" customWidth="1"/>
    <col min="12111" max="12111" width="62.875" style="42" customWidth="1"/>
    <col min="12112" max="12116" width="9.5" style="42" customWidth="1"/>
    <col min="12117" max="12117" width="10" style="42" customWidth="1"/>
    <col min="12118" max="12127" width="9.5" style="42" customWidth="1"/>
    <col min="12128" max="12241" width="8" style="42" hidden="1" customWidth="1"/>
    <col min="12242" max="12288" width="8" style="42" hidden="1"/>
    <col min="12289" max="12290" width="9.5" style="42" customWidth="1"/>
    <col min="12291" max="12291" width="42.5" style="42" customWidth="1"/>
    <col min="12292" max="12292" width="14.625" style="42" customWidth="1"/>
    <col min="12293" max="12294" width="9.5" style="42" customWidth="1"/>
    <col min="12295" max="12295" width="11.625" style="42" customWidth="1"/>
    <col min="12296" max="12298" width="9.5" style="42" customWidth="1"/>
    <col min="12299" max="12299" width="10.5" style="42" customWidth="1"/>
    <col min="12300" max="12301" width="9.5" style="42" customWidth="1"/>
    <col min="12302" max="12302" width="10.875" style="42" customWidth="1"/>
    <col min="12303" max="12303" width="10.375" style="42" customWidth="1"/>
    <col min="12304" max="12304" width="11.25" style="42" customWidth="1"/>
    <col min="12305" max="12305" width="11.75" style="42" customWidth="1"/>
    <col min="12306" max="12306" width="10.625" style="42" customWidth="1"/>
    <col min="12307" max="12309" width="10.25" style="42" customWidth="1"/>
    <col min="12310" max="12310" width="9.5" style="42" customWidth="1"/>
    <col min="12311" max="12312" width="10.5" style="42" customWidth="1"/>
    <col min="12313" max="12313" width="10.25" style="42" customWidth="1"/>
    <col min="12314" max="12316" width="9.5" style="42" customWidth="1"/>
    <col min="12317" max="12317" width="10.625" style="42" customWidth="1"/>
    <col min="12318" max="12320" width="9.5" style="42" customWidth="1"/>
    <col min="12321" max="12321" width="10.5" style="42" customWidth="1"/>
    <col min="12322" max="12323" width="9.5" style="42" customWidth="1"/>
    <col min="12324" max="12324" width="10.625" style="42" customWidth="1"/>
    <col min="12325" max="12325" width="10.5" style="42" customWidth="1"/>
    <col min="12326" max="12327" width="9.5" style="42" customWidth="1"/>
    <col min="12328" max="12329" width="10.5" style="42" customWidth="1"/>
    <col min="12330" max="12330" width="9.5" style="42" customWidth="1"/>
    <col min="12331" max="12331" width="10.5" style="42" customWidth="1"/>
    <col min="12332" max="12332" width="10.25" style="42" customWidth="1"/>
    <col min="12333" max="12334" width="9.5" style="42" customWidth="1"/>
    <col min="12335" max="12335" width="10.125" style="42" customWidth="1"/>
    <col min="12336" max="12336" width="10.25" style="42" customWidth="1"/>
    <col min="12337" max="12337" width="9.5" style="42" customWidth="1"/>
    <col min="12338" max="12338" width="10.5" style="42" customWidth="1"/>
    <col min="12339" max="12339" width="10.375" style="42" customWidth="1"/>
    <col min="12340" max="12340" width="9.5" style="42" customWidth="1"/>
    <col min="12341" max="12341" width="10.25" style="42" customWidth="1"/>
    <col min="12342" max="12342" width="10.125" style="42" customWidth="1"/>
    <col min="12343" max="12343" width="13" style="42" customWidth="1"/>
    <col min="12344" max="12348" width="9.5" style="42" customWidth="1"/>
    <col min="12349" max="12349" width="10.25" style="42" customWidth="1"/>
    <col min="12350" max="12352" width="9.5" style="42" customWidth="1"/>
    <col min="12353" max="12353" width="11.25" style="42" customWidth="1"/>
    <col min="12354" max="12356" width="9.5" style="42" customWidth="1"/>
    <col min="12357" max="12357" width="10.875" style="42" customWidth="1"/>
    <col min="12358" max="12360" width="9.5" style="42" customWidth="1"/>
    <col min="12361" max="12361" width="11.875" style="42" customWidth="1"/>
    <col min="12362" max="12364" width="9.5" style="42" customWidth="1"/>
    <col min="12365" max="12365" width="13.25" style="42" customWidth="1"/>
    <col min="12366" max="12366" width="26.125" style="42" customWidth="1"/>
    <col min="12367" max="12367" width="62.875" style="42" customWidth="1"/>
    <col min="12368" max="12372" width="9.5" style="42" customWidth="1"/>
    <col min="12373" max="12373" width="10" style="42" customWidth="1"/>
    <col min="12374" max="12383" width="9.5" style="42" customWidth="1"/>
    <col min="12384" max="12497" width="8" style="42" hidden="1" customWidth="1"/>
    <col min="12498" max="12544" width="8" style="42" hidden="1"/>
    <col min="12545" max="12546" width="9.5" style="42" customWidth="1"/>
    <col min="12547" max="12547" width="42.5" style="42" customWidth="1"/>
    <col min="12548" max="12548" width="14.625" style="42" customWidth="1"/>
    <col min="12549" max="12550" width="9.5" style="42" customWidth="1"/>
    <col min="12551" max="12551" width="11.625" style="42" customWidth="1"/>
    <col min="12552" max="12554" width="9.5" style="42" customWidth="1"/>
    <col min="12555" max="12555" width="10.5" style="42" customWidth="1"/>
    <col min="12556" max="12557" width="9.5" style="42" customWidth="1"/>
    <col min="12558" max="12558" width="10.875" style="42" customWidth="1"/>
    <col min="12559" max="12559" width="10.375" style="42" customWidth="1"/>
    <col min="12560" max="12560" width="11.25" style="42" customWidth="1"/>
    <col min="12561" max="12561" width="11.75" style="42" customWidth="1"/>
    <col min="12562" max="12562" width="10.625" style="42" customWidth="1"/>
    <col min="12563" max="12565" width="10.25" style="42" customWidth="1"/>
    <col min="12566" max="12566" width="9.5" style="42" customWidth="1"/>
    <col min="12567" max="12568" width="10.5" style="42" customWidth="1"/>
    <col min="12569" max="12569" width="10.25" style="42" customWidth="1"/>
    <col min="12570" max="12572" width="9.5" style="42" customWidth="1"/>
    <col min="12573" max="12573" width="10.625" style="42" customWidth="1"/>
    <col min="12574" max="12576" width="9.5" style="42" customWidth="1"/>
    <col min="12577" max="12577" width="10.5" style="42" customWidth="1"/>
    <col min="12578" max="12579" width="9.5" style="42" customWidth="1"/>
    <col min="12580" max="12580" width="10.625" style="42" customWidth="1"/>
    <col min="12581" max="12581" width="10.5" style="42" customWidth="1"/>
    <col min="12582" max="12583" width="9.5" style="42" customWidth="1"/>
    <col min="12584" max="12585" width="10.5" style="42" customWidth="1"/>
    <col min="12586" max="12586" width="9.5" style="42" customWidth="1"/>
    <col min="12587" max="12587" width="10.5" style="42" customWidth="1"/>
    <col min="12588" max="12588" width="10.25" style="42" customWidth="1"/>
    <col min="12589" max="12590" width="9.5" style="42" customWidth="1"/>
    <col min="12591" max="12591" width="10.125" style="42" customWidth="1"/>
    <col min="12592" max="12592" width="10.25" style="42" customWidth="1"/>
    <col min="12593" max="12593" width="9.5" style="42" customWidth="1"/>
    <col min="12594" max="12594" width="10.5" style="42" customWidth="1"/>
    <col min="12595" max="12595" width="10.375" style="42" customWidth="1"/>
    <col min="12596" max="12596" width="9.5" style="42" customWidth="1"/>
    <col min="12597" max="12597" width="10.25" style="42" customWidth="1"/>
    <col min="12598" max="12598" width="10.125" style="42" customWidth="1"/>
    <col min="12599" max="12599" width="13" style="42" customWidth="1"/>
    <col min="12600" max="12604" width="9.5" style="42" customWidth="1"/>
    <col min="12605" max="12605" width="10.25" style="42" customWidth="1"/>
    <col min="12606" max="12608" width="9.5" style="42" customWidth="1"/>
    <col min="12609" max="12609" width="11.25" style="42" customWidth="1"/>
    <col min="12610" max="12612" width="9.5" style="42" customWidth="1"/>
    <col min="12613" max="12613" width="10.875" style="42" customWidth="1"/>
    <col min="12614" max="12616" width="9.5" style="42" customWidth="1"/>
    <col min="12617" max="12617" width="11.875" style="42" customWidth="1"/>
    <col min="12618" max="12620" width="9.5" style="42" customWidth="1"/>
    <col min="12621" max="12621" width="13.25" style="42" customWidth="1"/>
    <col min="12622" max="12622" width="26.125" style="42" customWidth="1"/>
    <col min="12623" max="12623" width="62.875" style="42" customWidth="1"/>
    <col min="12624" max="12628" width="9.5" style="42" customWidth="1"/>
    <col min="12629" max="12629" width="10" style="42" customWidth="1"/>
    <col min="12630" max="12639" width="9.5" style="42" customWidth="1"/>
    <col min="12640" max="12753" width="8" style="42" hidden="1" customWidth="1"/>
    <col min="12754" max="12800" width="8" style="42" hidden="1"/>
    <col min="12801" max="12802" width="9.5" style="42" customWidth="1"/>
    <col min="12803" max="12803" width="42.5" style="42" customWidth="1"/>
    <col min="12804" max="12804" width="14.625" style="42" customWidth="1"/>
    <col min="12805" max="12806" width="9.5" style="42" customWidth="1"/>
    <col min="12807" max="12807" width="11.625" style="42" customWidth="1"/>
    <col min="12808" max="12810" width="9.5" style="42" customWidth="1"/>
    <col min="12811" max="12811" width="10.5" style="42" customWidth="1"/>
    <col min="12812" max="12813" width="9.5" style="42" customWidth="1"/>
    <col min="12814" max="12814" width="10.875" style="42" customWidth="1"/>
    <col min="12815" max="12815" width="10.375" style="42" customWidth="1"/>
    <col min="12816" max="12816" width="11.25" style="42" customWidth="1"/>
    <col min="12817" max="12817" width="11.75" style="42" customWidth="1"/>
    <col min="12818" max="12818" width="10.625" style="42" customWidth="1"/>
    <col min="12819" max="12821" width="10.25" style="42" customWidth="1"/>
    <col min="12822" max="12822" width="9.5" style="42" customWidth="1"/>
    <col min="12823" max="12824" width="10.5" style="42" customWidth="1"/>
    <col min="12825" max="12825" width="10.25" style="42" customWidth="1"/>
    <col min="12826" max="12828" width="9.5" style="42" customWidth="1"/>
    <col min="12829" max="12829" width="10.625" style="42" customWidth="1"/>
    <col min="12830" max="12832" width="9.5" style="42" customWidth="1"/>
    <col min="12833" max="12833" width="10.5" style="42" customWidth="1"/>
    <col min="12834" max="12835" width="9.5" style="42" customWidth="1"/>
    <col min="12836" max="12836" width="10.625" style="42" customWidth="1"/>
    <col min="12837" max="12837" width="10.5" style="42" customWidth="1"/>
    <col min="12838" max="12839" width="9.5" style="42" customWidth="1"/>
    <col min="12840" max="12841" width="10.5" style="42" customWidth="1"/>
    <col min="12842" max="12842" width="9.5" style="42" customWidth="1"/>
    <col min="12843" max="12843" width="10.5" style="42" customWidth="1"/>
    <col min="12844" max="12844" width="10.25" style="42" customWidth="1"/>
    <col min="12845" max="12846" width="9.5" style="42" customWidth="1"/>
    <col min="12847" max="12847" width="10.125" style="42" customWidth="1"/>
    <col min="12848" max="12848" width="10.25" style="42" customWidth="1"/>
    <col min="12849" max="12849" width="9.5" style="42" customWidth="1"/>
    <col min="12850" max="12850" width="10.5" style="42" customWidth="1"/>
    <col min="12851" max="12851" width="10.375" style="42" customWidth="1"/>
    <col min="12852" max="12852" width="9.5" style="42" customWidth="1"/>
    <col min="12853" max="12853" width="10.25" style="42" customWidth="1"/>
    <col min="12854" max="12854" width="10.125" style="42" customWidth="1"/>
    <col min="12855" max="12855" width="13" style="42" customWidth="1"/>
    <col min="12856" max="12860" width="9.5" style="42" customWidth="1"/>
    <col min="12861" max="12861" width="10.25" style="42" customWidth="1"/>
    <col min="12862" max="12864" width="9.5" style="42" customWidth="1"/>
    <col min="12865" max="12865" width="11.25" style="42" customWidth="1"/>
    <col min="12866" max="12868" width="9.5" style="42" customWidth="1"/>
    <col min="12869" max="12869" width="10.875" style="42" customWidth="1"/>
    <col min="12870" max="12872" width="9.5" style="42" customWidth="1"/>
    <col min="12873" max="12873" width="11.875" style="42" customWidth="1"/>
    <col min="12874" max="12876" width="9.5" style="42" customWidth="1"/>
    <col min="12877" max="12877" width="13.25" style="42" customWidth="1"/>
    <col min="12878" max="12878" width="26.125" style="42" customWidth="1"/>
    <col min="12879" max="12879" width="62.875" style="42" customWidth="1"/>
    <col min="12880" max="12884" width="9.5" style="42" customWidth="1"/>
    <col min="12885" max="12885" width="10" style="42" customWidth="1"/>
    <col min="12886" max="12895" width="9.5" style="42" customWidth="1"/>
    <col min="12896" max="13009" width="8" style="42" hidden="1" customWidth="1"/>
    <col min="13010" max="13056" width="8" style="42" hidden="1"/>
    <col min="13057" max="13058" width="9.5" style="42" customWidth="1"/>
    <col min="13059" max="13059" width="42.5" style="42" customWidth="1"/>
    <col min="13060" max="13060" width="14.625" style="42" customWidth="1"/>
    <col min="13061" max="13062" width="9.5" style="42" customWidth="1"/>
    <col min="13063" max="13063" width="11.625" style="42" customWidth="1"/>
    <col min="13064" max="13066" width="9.5" style="42" customWidth="1"/>
    <col min="13067" max="13067" width="10.5" style="42" customWidth="1"/>
    <col min="13068" max="13069" width="9.5" style="42" customWidth="1"/>
    <col min="13070" max="13070" width="10.875" style="42" customWidth="1"/>
    <col min="13071" max="13071" width="10.375" style="42" customWidth="1"/>
    <col min="13072" max="13072" width="11.25" style="42" customWidth="1"/>
    <col min="13073" max="13073" width="11.75" style="42" customWidth="1"/>
    <col min="13074" max="13074" width="10.625" style="42" customWidth="1"/>
    <col min="13075" max="13077" width="10.25" style="42" customWidth="1"/>
    <col min="13078" max="13078" width="9.5" style="42" customWidth="1"/>
    <col min="13079" max="13080" width="10.5" style="42" customWidth="1"/>
    <col min="13081" max="13081" width="10.25" style="42" customWidth="1"/>
    <col min="13082" max="13084" width="9.5" style="42" customWidth="1"/>
    <col min="13085" max="13085" width="10.625" style="42" customWidth="1"/>
    <col min="13086" max="13088" width="9.5" style="42" customWidth="1"/>
    <col min="13089" max="13089" width="10.5" style="42" customWidth="1"/>
    <col min="13090" max="13091" width="9.5" style="42" customWidth="1"/>
    <col min="13092" max="13092" width="10.625" style="42" customWidth="1"/>
    <col min="13093" max="13093" width="10.5" style="42" customWidth="1"/>
    <col min="13094" max="13095" width="9.5" style="42" customWidth="1"/>
    <col min="13096" max="13097" width="10.5" style="42" customWidth="1"/>
    <col min="13098" max="13098" width="9.5" style="42" customWidth="1"/>
    <col min="13099" max="13099" width="10.5" style="42" customWidth="1"/>
    <col min="13100" max="13100" width="10.25" style="42" customWidth="1"/>
    <col min="13101" max="13102" width="9.5" style="42" customWidth="1"/>
    <col min="13103" max="13103" width="10.125" style="42" customWidth="1"/>
    <col min="13104" max="13104" width="10.25" style="42" customWidth="1"/>
    <col min="13105" max="13105" width="9.5" style="42" customWidth="1"/>
    <col min="13106" max="13106" width="10.5" style="42" customWidth="1"/>
    <col min="13107" max="13107" width="10.375" style="42" customWidth="1"/>
    <col min="13108" max="13108" width="9.5" style="42" customWidth="1"/>
    <col min="13109" max="13109" width="10.25" style="42" customWidth="1"/>
    <col min="13110" max="13110" width="10.125" style="42" customWidth="1"/>
    <col min="13111" max="13111" width="13" style="42" customWidth="1"/>
    <col min="13112" max="13116" width="9.5" style="42" customWidth="1"/>
    <col min="13117" max="13117" width="10.25" style="42" customWidth="1"/>
    <col min="13118" max="13120" width="9.5" style="42" customWidth="1"/>
    <col min="13121" max="13121" width="11.25" style="42" customWidth="1"/>
    <col min="13122" max="13124" width="9.5" style="42" customWidth="1"/>
    <col min="13125" max="13125" width="10.875" style="42" customWidth="1"/>
    <col min="13126" max="13128" width="9.5" style="42" customWidth="1"/>
    <col min="13129" max="13129" width="11.875" style="42" customWidth="1"/>
    <col min="13130" max="13132" width="9.5" style="42" customWidth="1"/>
    <col min="13133" max="13133" width="13.25" style="42" customWidth="1"/>
    <col min="13134" max="13134" width="26.125" style="42" customWidth="1"/>
    <col min="13135" max="13135" width="62.875" style="42" customWidth="1"/>
    <col min="13136" max="13140" width="9.5" style="42" customWidth="1"/>
    <col min="13141" max="13141" width="10" style="42" customWidth="1"/>
    <col min="13142" max="13151" width="9.5" style="42" customWidth="1"/>
    <col min="13152" max="13265" width="8" style="42" hidden="1" customWidth="1"/>
    <col min="13266" max="13312" width="8" style="42" hidden="1"/>
    <col min="13313" max="13314" width="9.5" style="42" customWidth="1"/>
    <col min="13315" max="13315" width="42.5" style="42" customWidth="1"/>
    <col min="13316" max="13316" width="14.625" style="42" customWidth="1"/>
    <col min="13317" max="13318" width="9.5" style="42" customWidth="1"/>
    <col min="13319" max="13319" width="11.625" style="42" customWidth="1"/>
    <col min="13320" max="13322" width="9.5" style="42" customWidth="1"/>
    <col min="13323" max="13323" width="10.5" style="42" customWidth="1"/>
    <col min="13324" max="13325" width="9.5" style="42" customWidth="1"/>
    <col min="13326" max="13326" width="10.875" style="42" customWidth="1"/>
    <col min="13327" max="13327" width="10.375" style="42" customWidth="1"/>
    <col min="13328" max="13328" width="11.25" style="42" customWidth="1"/>
    <col min="13329" max="13329" width="11.75" style="42" customWidth="1"/>
    <col min="13330" max="13330" width="10.625" style="42" customWidth="1"/>
    <col min="13331" max="13333" width="10.25" style="42" customWidth="1"/>
    <col min="13334" max="13334" width="9.5" style="42" customWidth="1"/>
    <col min="13335" max="13336" width="10.5" style="42" customWidth="1"/>
    <col min="13337" max="13337" width="10.25" style="42" customWidth="1"/>
    <col min="13338" max="13340" width="9.5" style="42" customWidth="1"/>
    <col min="13341" max="13341" width="10.625" style="42" customWidth="1"/>
    <col min="13342" max="13344" width="9.5" style="42" customWidth="1"/>
    <col min="13345" max="13345" width="10.5" style="42" customWidth="1"/>
    <col min="13346" max="13347" width="9.5" style="42" customWidth="1"/>
    <col min="13348" max="13348" width="10.625" style="42" customWidth="1"/>
    <col min="13349" max="13349" width="10.5" style="42" customWidth="1"/>
    <col min="13350" max="13351" width="9.5" style="42" customWidth="1"/>
    <col min="13352" max="13353" width="10.5" style="42" customWidth="1"/>
    <col min="13354" max="13354" width="9.5" style="42" customWidth="1"/>
    <col min="13355" max="13355" width="10.5" style="42" customWidth="1"/>
    <col min="13356" max="13356" width="10.25" style="42" customWidth="1"/>
    <col min="13357" max="13358" width="9.5" style="42" customWidth="1"/>
    <col min="13359" max="13359" width="10.125" style="42" customWidth="1"/>
    <col min="13360" max="13360" width="10.25" style="42" customWidth="1"/>
    <col min="13361" max="13361" width="9.5" style="42" customWidth="1"/>
    <col min="13362" max="13362" width="10.5" style="42" customWidth="1"/>
    <col min="13363" max="13363" width="10.375" style="42" customWidth="1"/>
    <col min="13364" max="13364" width="9.5" style="42" customWidth="1"/>
    <col min="13365" max="13365" width="10.25" style="42" customWidth="1"/>
    <col min="13366" max="13366" width="10.125" style="42" customWidth="1"/>
    <col min="13367" max="13367" width="13" style="42" customWidth="1"/>
    <col min="13368" max="13372" width="9.5" style="42" customWidth="1"/>
    <col min="13373" max="13373" width="10.25" style="42" customWidth="1"/>
    <col min="13374" max="13376" width="9.5" style="42" customWidth="1"/>
    <col min="13377" max="13377" width="11.25" style="42" customWidth="1"/>
    <col min="13378" max="13380" width="9.5" style="42" customWidth="1"/>
    <col min="13381" max="13381" width="10.875" style="42" customWidth="1"/>
    <col min="13382" max="13384" width="9.5" style="42" customWidth="1"/>
    <col min="13385" max="13385" width="11.875" style="42" customWidth="1"/>
    <col min="13386" max="13388" width="9.5" style="42" customWidth="1"/>
    <col min="13389" max="13389" width="13.25" style="42" customWidth="1"/>
    <col min="13390" max="13390" width="26.125" style="42" customWidth="1"/>
    <col min="13391" max="13391" width="62.875" style="42" customWidth="1"/>
    <col min="13392" max="13396" width="9.5" style="42" customWidth="1"/>
    <col min="13397" max="13397" width="10" style="42" customWidth="1"/>
    <col min="13398" max="13407" width="9.5" style="42" customWidth="1"/>
    <col min="13408" max="13521" width="8" style="42" hidden="1" customWidth="1"/>
    <col min="13522" max="13568" width="8" style="42" hidden="1"/>
    <col min="13569" max="13570" width="9.5" style="42" customWidth="1"/>
    <col min="13571" max="13571" width="42.5" style="42" customWidth="1"/>
    <col min="13572" max="13572" width="14.625" style="42" customWidth="1"/>
    <col min="13573" max="13574" width="9.5" style="42" customWidth="1"/>
    <col min="13575" max="13575" width="11.625" style="42" customWidth="1"/>
    <col min="13576" max="13578" width="9.5" style="42" customWidth="1"/>
    <col min="13579" max="13579" width="10.5" style="42" customWidth="1"/>
    <col min="13580" max="13581" width="9.5" style="42" customWidth="1"/>
    <col min="13582" max="13582" width="10.875" style="42" customWidth="1"/>
    <col min="13583" max="13583" width="10.375" style="42" customWidth="1"/>
    <col min="13584" max="13584" width="11.25" style="42" customWidth="1"/>
    <col min="13585" max="13585" width="11.75" style="42" customWidth="1"/>
    <col min="13586" max="13586" width="10.625" style="42" customWidth="1"/>
    <col min="13587" max="13589" width="10.25" style="42" customWidth="1"/>
    <col min="13590" max="13590" width="9.5" style="42" customWidth="1"/>
    <col min="13591" max="13592" width="10.5" style="42" customWidth="1"/>
    <col min="13593" max="13593" width="10.25" style="42" customWidth="1"/>
    <col min="13594" max="13596" width="9.5" style="42" customWidth="1"/>
    <col min="13597" max="13597" width="10.625" style="42" customWidth="1"/>
    <col min="13598" max="13600" width="9.5" style="42" customWidth="1"/>
    <col min="13601" max="13601" width="10.5" style="42" customWidth="1"/>
    <col min="13602" max="13603" width="9.5" style="42" customWidth="1"/>
    <col min="13604" max="13604" width="10.625" style="42" customWidth="1"/>
    <col min="13605" max="13605" width="10.5" style="42" customWidth="1"/>
    <col min="13606" max="13607" width="9.5" style="42" customWidth="1"/>
    <col min="13608" max="13609" width="10.5" style="42" customWidth="1"/>
    <col min="13610" max="13610" width="9.5" style="42" customWidth="1"/>
    <col min="13611" max="13611" width="10.5" style="42" customWidth="1"/>
    <col min="13612" max="13612" width="10.25" style="42" customWidth="1"/>
    <col min="13613" max="13614" width="9.5" style="42" customWidth="1"/>
    <col min="13615" max="13615" width="10.125" style="42" customWidth="1"/>
    <col min="13616" max="13616" width="10.25" style="42" customWidth="1"/>
    <col min="13617" max="13617" width="9.5" style="42" customWidth="1"/>
    <col min="13618" max="13618" width="10.5" style="42" customWidth="1"/>
    <col min="13619" max="13619" width="10.375" style="42" customWidth="1"/>
    <col min="13620" max="13620" width="9.5" style="42" customWidth="1"/>
    <col min="13621" max="13621" width="10.25" style="42" customWidth="1"/>
    <col min="13622" max="13622" width="10.125" style="42" customWidth="1"/>
    <col min="13623" max="13623" width="13" style="42" customWidth="1"/>
    <col min="13624" max="13628" width="9.5" style="42" customWidth="1"/>
    <col min="13629" max="13629" width="10.25" style="42" customWidth="1"/>
    <col min="13630" max="13632" width="9.5" style="42" customWidth="1"/>
    <col min="13633" max="13633" width="11.25" style="42" customWidth="1"/>
    <col min="13634" max="13636" width="9.5" style="42" customWidth="1"/>
    <col min="13637" max="13637" width="10.875" style="42" customWidth="1"/>
    <col min="13638" max="13640" width="9.5" style="42" customWidth="1"/>
    <col min="13641" max="13641" width="11.875" style="42" customWidth="1"/>
    <col min="13642" max="13644" width="9.5" style="42" customWidth="1"/>
    <col min="13645" max="13645" width="13.25" style="42" customWidth="1"/>
    <col min="13646" max="13646" width="26.125" style="42" customWidth="1"/>
    <col min="13647" max="13647" width="62.875" style="42" customWidth="1"/>
    <col min="13648" max="13652" width="9.5" style="42" customWidth="1"/>
    <col min="13653" max="13653" width="10" style="42" customWidth="1"/>
    <col min="13654" max="13663" width="9.5" style="42" customWidth="1"/>
    <col min="13664" max="13777" width="8" style="42" hidden="1" customWidth="1"/>
    <col min="13778" max="13824" width="8" style="42" hidden="1"/>
    <col min="13825" max="13826" width="9.5" style="42" customWidth="1"/>
    <col min="13827" max="13827" width="42.5" style="42" customWidth="1"/>
    <col min="13828" max="13828" width="14.625" style="42" customWidth="1"/>
    <col min="13829" max="13830" width="9.5" style="42" customWidth="1"/>
    <col min="13831" max="13831" width="11.625" style="42" customWidth="1"/>
    <col min="13832" max="13834" width="9.5" style="42" customWidth="1"/>
    <col min="13835" max="13835" width="10.5" style="42" customWidth="1"/>
    <col min="13836" max="13837" width="9.5" style="42" customWidth="1"/>
    <col min="13838" max="13838" width="10.875" style="42" customWidth="1"/>
    <col min="13839" max="13839" width="10.375" style="42" customWidth="1"/>
    <col min="13840" max="13840" width="11.25" style="42" customWidth="1"/>
    <col min="13841" max="13841" width="11.75" style="42" customWidth="1"/>
    <col min="13842" max="13842" width="10.625" style="42" customWidth="1"/>
    <col min="13843" max="13845" width="10.25" style="42" customWidth="1"/>
    <col min="13846" max="13846" width="9.5" style="42" customWidth="1"/>
    <col min="13847" max="13848" width="10.5" style="42" customWidth="1"/>
    <col min="13849" max="13849" width="10.25" style="42" customWidth="1"/>
    <col min="13850" max="13852" width="9.5" style="42" customWidth="1"/>
    <col min="13853" max="13853" width="10.625" style="42" customWidth="1"/>
    <col min="13854" max="13856" width="9.5" style="42" customWidth="1"/>
    <col min="13857" max="13857" width="10.5" style="42" customWidth="1"/>
    <col min="13858" max="13859" width="9.5" style="42" customWidth="1"/>
    <col min="13860" max="13860" width="10.625" style="42" customWidth="1"/>
    <col min="13861" max="13861" width="10.5" style="42" customWidth="1"/>
    <col min="13862" max="13863" width="9.5" style="42" customWidth="1"/>
    <col min="13864" max="13865" width="10.5" style="42" customWidth="1"/>
    <col min="13866" max="13866" width="9.5" style="42" customWidth="1"/>
    <col min="13867" max="13867" width="10.5" style="42" customWidth="1"/>
    <col min="13868" max="13868" width="10.25" style="42" customWidth="1"/>
    <col min="13869" max="13870" width="9.5" style="42" customWidth="1"/>
    <col min="13871" max="13871" width="10.125" style="42" customWidth="1"/>
    <col min="13872" max="13872" width="10.25" style="42" customWidth="1"/>
    <col min="13873" max="13873" width="9.5" style="42" customWidth="1"/>
    <col min="13874" max="13874" width="10.5" style="42" customWidth="1"/>
    <col min="13875" max="13875" width="10.375" style="42" customWidth="1"/>
    <col min="13876" max="13876" width="9.5" style="42" customWidth="1"/>
    <col min="13877" max="13877" width="10.25" style="42" customWidth="1"/>
    <col min="13878" max="13878" width="10.125" style="42" customWidth="1"/>
    <col min="13879" max="13879" width="13" style="42" customWidth="1"/>
    <col min="13880" max="13884" width="9.5" style="42" customWidth="1"/>
    <col min="13885" max="13885" width="10.25" style="42" customWidth="1"/>
    <col min="13886" max="13888" width="9.5" style="42" customWidth="1"/>
    <col min="13889" max="13889" width="11.25" style="42" customWidth="1"/>
    <col min="13890" max="13892" width="9.5" style="42" customWidth="1"/>
    <col min="13893" max="13893" width="10.875" style="42" customWidth="1"/>
    <col min="13894" max="13896" width="9.5" style="42" customWidth="1"/>
    <col min="13897" max="13897" width="11.875" style="42" customWidth="1"/>
    <col min="13898" max="13900" width="9.5" style="42" customWidth="1"/>
    <col min="13901" max="13901" width="13.25" style="42" customWidth="1"/>
    <col min="13902" max="13902" width="26.125" style="42" customWidth="1"/>
    <col min="13903" max="13903" width="62.875" style="42" customWidth="1"/>
    <col min="13904" max="13908" width="9.5" style="42" customWidth="1"/>
    <col min="13909" max="13909" width="10" style="42" customWidth="1"/>
    <col min="13910" max="13919" width="9.5" style="42" customWidth="1"/>
    <col min="13920" max="14033" width="8" style="42" hidden="1" customWidth="1"/>
    <col min="14034" max="14080" width="8" style="42" hidden="1"/>
    <col min="14081" max="14082" width="9.5" style="42" customWidth="1"/>
    <col min="14083" max="14083" width="42.5" style="42" customWidth="1"/>
    <col min="14084" max="14084" width="14.625" style="42" customWidth="1"/>
    <col min="14085" max="14086" width="9.5" style="42" customWidth="1"/>
    <col min="14087" max="14087" width="11.625" style="42" customWidth="1"/>
    <col min="14088" max="14090" width="9.5" style="42" customWidth="1"/>
    <col min="14091" max="14091" width="10.5" style="42" customWidth="1"/>
    <col min="14092" max="14093" width="9.5" style="42" customWidth="1"/>
    <col min="14094" max="14094" width="10.875" style="42" customWidth="1"/>
    <col min="14095" max="14095" width="10.375" style="42" customWidth="1"/>
    <col min="14096" max="14096" width="11.25" style="42" customWidth="1"/>
    <col min="14097" max="14097" width="11.75" style="42" customWidth="1"/>
    <col min="14098" max="14098" width="10.625" style="42" customWidth="1"/>
    <col min="14099" max="14101" width="10.25" style="42" customWidth="1"/>
    <col min="14102" max="14102" width="9.5" style="42" customWidth="1"/>
    <col min="14103" max="14104" width="10.5" style="42" customWidth="1"/>
    <col min="14105" max="14105" width="10.25" style="42" customWidth="1"/>
    <col min="14106" max="14108" width="9.5" style="42" customWidth="1"/>
    <col min="14109" max="14109" width="10.625" style="42" customWidth="1"/>
    <col min="14110" max="14112" width="9.5" style="42" customWidth="1"/>
    <col min="14113" max="14113" width="10.5" style="42" customWidth="1"/>
    <col min="14114" max="14115" width="9.5" style="42" customWidth="1"/>
    <col min="14116" max="14116" width="10.625" style="42" customWidth="1"/>
    <col min="14117" max="14117" width="10.5" style="42" customWidth="1"/>
    <col min="14118" max="14119" width="9.5" style="42" customWidth="1"/>
    <col min="14120" max="14121" width="10.5" style="42" customWidth="1"/>
    <col min="14122" max="14122" width="9.5" style="42" customWidth="1"/>
    <col min="14123" max="14123" width="10.5" style="42" customWidth="1"/>
    <col min="14124" max="14124" width="10.25" style="42" customWidth="1"/>
    <col min="14125" max="14126" width="9.5" style="42" customWidth="1"/>
    <col min="14127" max="14127" width="10.125" style="42" customWidth="1"/>
    <col min="14128" max="14128" width="10.25" style="42" customWidth="1"/>
    <col min="14129" max="14129" width="9.5" style="42" customWidth="1"/>
    <col min="14130" max="14130" width="10.5" style="42" customWidth="1"/>
    <col min="14131" max="14131" width="10.375" style="42" customWidth="1"/>
    <col min="14132" max="14132" width="9.5" style="42" customWidth="1"/>
    <col min="14133" max="14133" width="10.25" style="42" customWidth="1"/>
    <col min="14134" max="14134" width="10.125" style="42" customWidth="1"/>
    <col min="14135" max="14135" width="13" style="42" customWidth="1"/>
    <col min="14136" max="14140" width="9.5" style="42" customWidth="1"/>
    <col min="14141" max="14141" width="10.25" style="42" customWidth="1"/>
    <col min="14142" max="14144" width="9.5" style="42" customWidth="1"/>
    <col min="14145" max="14145" width="11.25" style="42" customWidth="1"/>
    <col min="14146" max="14148" width="9.5" style="42" customWidth="1"/>
    <col min="14149" max="14149" width="10.875" style="42" customWidth="1"/>
    <col min="14150" max="14152" width="9.5" style="42" customWidth="1"/>
    <col min="14153" max="14153" width="11.875" style="42" customWidth="1"/>
    <col min="14154" max="14156" width="9.5" style="42" customWidth="1"/>
    <col min="14157" max="14157" width="13.25" style="42" customWidth="1"/>
    <col min="14158" max="14158" width="26.125" style="42" customWidth="1"/>
    <col min="14159" max="14159" width="62.875" style="42" customWidth="1"/>
    <col min="14160" max="14164" width="9.5" style="42" customWidth="1"/>
    <col min="14165" max="14165" width="10" style="42" customWidth="1"/>
    <col min="14166" max="14175" width="9.5" style="42" customWidth="1"/>
    <col min="14176" max="14289" width="8" style="42" hidden="1" customWidth="1"/>
    <col min="14290" max="14336" width="8" style="42" hidden="1"/>
    <col min="14337" max="14338" width="9.5" style="42" customWidth="1"/>
    <col min="14339" max="14339" width="42.5" style="42" customWidth="1"/>
    <col min="14340" max="14340" width="14.625" style="42" customWidth="1"/>
    <col min="14341" max="14342" width="9.5" style="42" customWidth="1"/>
    <col min="14343" max="14343" width="11.625" style="42" customWidth="1"/>
    <col min="14344" max="14346" width="9.5" style="42" customWidth="1"/>
    <col min="14347" max="14347" width="10.5" style="42" customWidth="1"/>
    <col min="14348" max="14349" width="9.5" style="42" customWidth="1"/>
    <col min="14350" max="14350" width="10.875" style="42" customWidth="1"/>
    <col min="14351" max="14351" width="10.375" style="42" customWidth="1"/>
    <col min="14352" max="14352" width="11.25" style="42" customWidth="1"/>
    <col min="14353" max="14353" width="11.75" style="42" customWidth="1"/>
    <col min="14354" max="14354" width="10.625" style="42" customWidth="1"/>
    <col min="14355" max="14357" width="10.25" style="42" customWidth="1"/>
    <col min="14358" max="14358" width="9.5" style="42" customWidth="1"/>
    <col min="14359" max="14360" width="10.5" style="42" customWidth="1"/>
    <col min="14361" max="14361" width="10.25" style="42" customWidth="1"/>
    <col min="14362" max="14364" width="9.5" style="42" customWidth="1"/>
    <col min="14365" max="14365" width="10.625" style="42" customWidth="1"/>
    <col min="14366" max="14368" width="9.5" style="42" customWidth="1"/>
    <col min="14369" max="14369" width="10.5" style="42" customWidth="1"/>
    <col min="14370" max="14371" width="9.5" style="42" customWidth="1"/>
    <col min="14372" max="14372" width="10.625" style="42" customWidth="1"/>
    <col min="14373" max="14373" width="10.5" style="42" customWidth="1"/>
    <col min="14374" max="14375" width="9.5" style="42" customWidth="1"/>
    <col min="14376" max="14377" width="10.5" style="42" customWidth="1"/>
    <col min="14378" max="14378" width="9.5" style="42" customWidth="1"/>
    <col min="14379" max="14379" width="10.5" style="42" customWidth="1"/>
    <col min="14380" max="14380" width="10.25" style="42" customWidth="1"/>
    <col min="14381" max="14382" width="9.5" style="42" customWidth="1"/>
    <col min="14383" max="14383" width="10.125" style="42" customWidth="1"/>
    <col min="14384" max="14384" width="10.25" style="42" customWidth="1"/>
    <col min="14385" max="14385" width="9.5" style="42" customWidth="1"/>
    <col min="14386" max="14386" width="10.5" style="42" customWidth="1"/>
    <col min="14387" max="14387" width="10.375" style="42" customWidth="1"/>
    <col min="14388" max="14388" width="9.5" style="42" customWidth="1"/>
    <col min="14389" max="14389" width="10.25" style="42" customWidth="1"/>
    <col min="14390" max="14390" width="10.125" style="42" customWidth="1"/>
    <col min="14391" max="14391" width="13" style="42" customWidth="1"/>
    <col min="14392" max="14396" width="9.5" style="42" customWidth="1"/>
    <col min="14397" max="14397" width="10.25" style="42" customWidth="1"/>
    <col min="14398" max="14400" width="9.5" style="42" customWidth="1"/>
    <col min="14401" max="14401" width="11.25" style="42" customWidth="1"/>
    <col min="14402" max="14404" width="9.5" style="42" customWidth="1"/>
    <col min="14405" max="14405" width="10.875" style="42" customWidth="1"/>
    <col min="14406" max="14408" width="9.5" style="42" customWidth="1"/>
    <col min="14409" max="14409" width="11.875" style="42" customWidth="1"/>
    <col min="14410" max="14412" width="9.5" style="42" customWidth="1"/>
    <col min="14413" max="14413" width="13.25" style="42" customWidth="1"/>
    <col min="14414" max="14414" width="26.125" style="42" customWidth="1"/>
    <col min="14415" max="14415" width="62.875" style="42" customWidth="1"/>
    <col min="14416" max="14420" width="9.5" style="42" customWidth="1"/>
    <col min="14421" max="14421" width="10" style="42" customWidth="1"/>
    <col min="14422" max="14431" width="9.5" style="42" customWidth="1"/>
    <col min="14432" max="14545" width="8" style="42" hidden="1" customWidth="1"/>
    <col min="14546" max="14592" width="8" style="42" hidden="1"/>
    <col min="14593" max="14594" width="9.5" style="42" customWidth="1"/>
    <col min="14595" max="14595" width="42.5" style="42" customWidth="1"/>
    <col min="14596" max="14596" width="14.625" style="42" customWidth="1"/>
    <col min="14597" max="14598" width="9.5" style="42" customWidth="1"/>
    <col min="14599" max="14599" width="11.625" style="42" customWidth="1"/>
    <col min="14600" max="14602" width="9.5" style="42" customWidth="1"/>
    <col min="14603" max="14603" width="10.5" style="42" customWidth="1"/>
    <col min="14604" max="14605" width="9.5" style="42" customWidth="1"/>
    <col min="14606" max="14606" width="10.875" style="42" customWidth="1"/>
    <col min="14607" max="14607" width="10.375" style="42" customWidth="1"/>
    <col min="14608" max="14608" width="11.25" style="42" customWidth="1"/>
    <col min="14609" max="14609" width="11.75" style="42" customWidth="1"/>
    <col min="14610" max="14610" width="10.625" style="42" customWidth="1"/>
    <col min="14611" max="14613" width="10.25" style="42" customWidth="1"/>
    <col min="14614" max="14614" width="9.5" style="42" customWidth="1"/>
    <col min="14615" max="14616" width="10.5" style="42" customWidth="1"/>
    <col min="14617" max="14617" width="10.25" style="42" customWidth="1"/>
    <col min="14618" max="14620" width="9.5" style="42" customWidth="1"/>
    <col min="14621" max="14621" width="10.625" style="42" customWidth="1"/>
    <col min="14622" max="14624" width="9.5" style="42" customWidth="1"/>
    <col min="14625" max="14625" width="10.5" style="42" customWidth="1"/>
    <col min="14626" max="14627" width="9.5" style="42" customWidth="1"/>
    <col min="14628" max="14628" width="10.625" style="42" customWidth="1"/>
    <col min="14629" max="14629" width="10.5" style="42" customWidth="1"/>
    <col min="14630" max="14631" width="9.5" style="42" customWidth="1"/>
    <col min="14632" max="14633" width="10.5" style="42" customWidth="1"/>
    <col min="14634" max="14634" width="9.5" style="42" customWidth="1"/>
    <col min="14635" max="14635" width="10.5" style="42" customWidth="1"/>
    <col min="14636" max="14636" width="10.25" style="42" customWidth="1"/>
    <col min="14637" max="14638" width="9.5" style="42" customWidth="1"/>
    <col min="14639" max="14639" width="10.125" style="42" customWidth="1"/>
    <col min="14640" max="14640" width="10.25" style="42" customWidth="1"/>
    <col min="14641" max="14641" width="9.5" style="42" customWidth="1"/>
    <col min="14642" max="14642" width="10.5" style="42" customWidth="1"/>
    <col min="14643" max="14643" width="10.375" style="42" customWidth="1"/>
    <col min="14644" max="14644" width="9.5" style="42" customWidth="1"/>
    <col min="14645" max="14645" width="10.25" style="42" customWidth="1"/>
    <col min="14646" max="14646" width="10.125" style="42" customWidth="1"/>
    <col min="14647" max="14647" width="13" style="42" customWidth="1"/>
    <col min="14648" max="14652" width="9.5" style="42" customWidth="1"/>
    <col min="14653" max="14653" width="10.25" style="42" customWidth="1"/>
    <col min="14654" max="14656" width="9.5" style="42" customWidth="1"/>
    <col min="14657" max="14657" width="11.25" style="42" customWidth="1"/>
    <col min="14658" max="14660" width="9.5" style="42" customWidth="1"/>
    <col min="14661" max="14661" width="10.875" style="42" customWidth="1"/>
    <col min="14662" max="14664" width="9.5" style="42" customWidth="1"/>
    <col min="14665" max="14665" width="11.875" style="42" customWidth="1"/>
    <col min="14666" max="14668" width="9.5" style="42" customWidth="1"/>
    <col min="14669" max="14669" width="13.25" style="42" customWidth="1"/>
    <col min="14670" max="14670" width="26.125" style="42" customWidth="1"/>
    <col min="14671" max="14671" width="62.875" style="42" customWidth="1"/>
    <col min="14672" max="14676" width="9.5" style="42" customWidth="1"/>
    <col min="14677" max="14677" width="10" style="42" customWidth="1"/>
    <col min="14678" max="14687" width="9.5" style="42" customWidth="1"/>
    <col min="14688" max="14801" width="8" style="42" hidden="1" customWidth="1"/>
    <col min="14802" max="14848" width="8" style="42" hidden="1"/>
    <col min="14849" max="14850" width="9.5" style="42" customWidth="1"/>
    <col min="14851" max="14851" width="42.5" style="42" customWidth="1"/>
    <col min="14852" max="14852" width="14.625" style="42" customWidth="1"/>
    <col min="14853" max="14854" width="9.5" style="42" customWidth="1"/>
    <col min="14855" max="14855" width="11.625" style="42" customWidth="1"/>
    <col min="14856" max="14858" width="9.5" style="42" customWidth="1"/>
    <col min="14859" max="14859" width="10.5" style="42" customWidth="1"/>
    <col min="14860" max="14861" width="9.5" style="42" customWidth="1"/>
    <col min="14862" max="14862" width="10.875" style="42" customWidth="1"/>
    <col min="14863" max="14863" width="10.375" style="42" customWidth="1"/>
    <col min="14864" max="14864" width="11.25" style="42" customWidth="1"/>
    <col min="14865" max="14865" width="11.75" style="42" customWidth="1"/>
    <col min="14866" max="14866" width="10.625" style="42" customWidth="1"/>
    <col min="14867" max="14869" width="10.25" style="42" customWidth="1"/>
    <col min="14870" max="14870" width="9.5" style="42" customWidth="1"/>
    <col min="14871" max="14872" width="10.5" style="42" customWidth="1"/>
    <col min="14873" max="14873" width="10.25" style="42" customWidth="1"/>
    <col min="14874" max="14876" width="9.5" style="42" customWidth="1"/>
    <col min="14877" max="14877" width="10.625" style="42" customWidth="1"/>
    <col min="14878" max="14880" width="9.5" style="42" customWidth="1"/>
    <col min="14881" max="14881" width="10.5" style="42" customWidth="1"/>
    <col min="14882" max="14883" width="9.5" style="42" customWidth="1"/>
    <col min="14884" max="14884" width="10.625" style="42" customWidth="1"/>
    <col min="14885" max="14885" width="10.5" style="42" customWidth="1"/>
    <col min="14886" max="14887" width="9.5" style="42" customWidth="1"/>
    <col min="14888" max="14889" width="10.5" style="42" customWidth="1"/>
    <col min="14890" max="14890" width="9.5" style="42" customWidth="1"/>
    <col min="14891" max="14891" width="10.5" style="42" customWidth="1"/>
    <col min="14892" max="14892" width="10.25" style="42" customWidth="1"/>
    <col min="14893" max="14894" width="9.5" style="42" customWidth="1"/>
    <col min="14895" max="14895" width="10.125" style="42" customWidth="1"/>
    <col min="14896" max="14896" width="10.25" style="42" customWidth="1"/>
    <col min="14897" max="14897" width="9.5" style="42" customWidth="1"/>
    <col min="14898" max="14898" width="10.5" style="42" customWidth="1"/>
    <col min="14899" max="14899" width="10.375" style="42" customWidth="1"/>
    <col min="14900" max="14900" width="9.5" style="42" customWidth="1"/>
    <col min="14901" max="14901" width="10.25" style="42" customWidth="1"/>
    <col min="14902" max="14902" width="10.125" style="42" customWidth="1"/>
    <col min="14903" max="14903" width="13" style="42" customWidth="1"/>
    <col min="14904" max="14908" width="9.5" style="42" customWidth="1"/>
    <col min="14909" max="14909" width="10.25" style="42" customWidth="1"/>
    <col min="14910" max="14912" width="9.5" style="42" customWidth="1"/>
    <col min="14913" max="14913" width="11.25" style="42" customWidth="1"/>
    <col min="14914" max="14916" width="9.5" style="42" customWidth="1"/>
    <col min="14917" max="14917" width="10.875" style="42" customWidth="1"/>
    <col min="14918" max="14920" width="9.5" style="42" customWidth="1"/>
    <col min="14921" max="14921" width="11.875" style="42" customWidth="1"/>
    <col min="14922" max="14924" width="9.5" style="42" customWidth="1"/>
    <col min="14925" max="14925" width="13.25" style="42" customWidth="1"/>
    <col min="14926" max="14926" width="26.125" style="42" customWidth="1"/>
    <col min="14927" max="14927" width="62.875" style="42" customWidth="1"/>
    <col min="14928" max="14932" width="9.5" style="42" customWidth="1"/>
    <col min="14933" max="14933" width="10" style="42" customWidth="1"/>
    <col min="14934" max="14943" width="9.5" style="42" customWidth="1"/>
    <col min="14944" max="15057" width="8" style="42" hidden="1" customWidth="1"/>
    <col min="15058" max="15104" width="8" style="42" hidden="1"/>
    <col min="15105" max="15106" width="9.5" style="42" customWidth="1"/>
    <col min="15107" max="15107" width="42.5" style="42" customWidth="1"/>
    <col min="15108" max="15108" width="14.625" style="42" customWidth="1"/>
    <col min="15109" max="15110" width="9.5" style="42" customWidth="1"/>
    <col min="15111" max="15111" width="11.625" style="42" customWidth="1"/>
    <col min="15112" max="15114" width="9.5" style="42" customWidth="1"/>
    <col min="15115" max="15115" width="10.5" style="42" customWidth="1"/>
    <col min="15116" max="15117" width="9.5" style="42" customWidth="1"/>
    <col min="15118" max="15118" width="10.875" style="42" customWidth="1"/>
    <col min="15119" max="15119" width="10.375" style="42" customWidth="1"/>
    <col min="15120" max="15120" width="11.25" style="42" customWidth="1"/>
    <col min="15121" max="15121" width="11.75" style="42" customWidth="1"/>
    <col min="15122" max="15122" width="10.625" style="42" customWidth="1"/>
    <col min="15123" max="15125" width="10.25" style="42" customWidth="1"/>
    <col min="15126" max="15126" width="9.5" style="42" customWidth="1"/>
    <col min="15127" max="15128" width="10.5" style="42" customWidth="1"/>
    <col min="15129" max="15129" width="10.25" style="42" customWidth="1"/>
    <col min="15130" max="15132" width="9.5" style="42" customWidth="1"/>
    <col min="15133" max="15133" width="10.625" style="42" customWidth="1"/>
    <col min="15134" max="15136" width="9.5" style="42" customWidth="1"/>
    <col min="15137" max="15137" width="10.5" style="42" customWidth="1"/>
    <col min="15138" max="15139" width="9.5" style="42" customWidth="1"/>
    <col min="15140" max="15140" width="10.625" style="42" customWidth="1"/>
    <col min="15141" max="15141" width="10.5" style="42" customWidth="1"/>
    <col min="15142" max="15143" width="9.5" style="42" customWidth="1"/>
    <col min="15144" max="15145" width="10.5" style="42" customWidth="1"/>
    <col min="15146" max="15146" width="9.5" style="42" customWidth="1"/>
    <col min="15147" max="15147" width="10.5" style="42" customWidth="1"/>
    <col min="15148" max="15148" width="10.25" style="42" customWidth="1"/>
    <col min="15149" max="15150" width="9.5" style="42" customWidth="1"/>
    <col min="15151" max="15151" width="10.125" style="42" customWidth="1"/>
    <col min="15152" max="15152" width="10.25" style="42" customWidth="1"/>
    <col min="15153" max="15153" width="9.5" style="42" customWidth="1"/>
    <col min="15154" max="15154" width="10.5" style="42" customWidth="1"/>
    <col min="15155" max="15155" width="10.375" style="42" customWidth="1"/>
    <col min="15156" max="15156" width="9.5" style="42" customWidth="1"/>
    <col min="15157" max="15157" width="10.25" style="42" customWidth="1"/>
    <col min="15158" max="15158" width="10.125" style="42" customWidth="1"/>
    <col min="15159" max="15159" width="13" style="42" customWidth="1"/>
    <col min="15160" max="15164" width="9.5" style="42" customWidth="1"/>
    <col min="15165" max="15165" width="10.25" style="42" customWidth="1"/>
    <col min="15166" max="15168" width="9.5" style="42" customWidth="1"/>
    <col min="15169" max="15169" width="11.25" style="42" customWidth="1"/>
    <col min="15170" max="15172" width="9.5" style="42" customWidth="1"/>
    <col min="15173" max="15173" width="10.875" style="42" customWidth="1"/>
    <col min="15174" max="15176" width="9.5" style="42" customWidth="1"/>
    <col min="15177" max="15177" width="11.875" style="42" customWidth="1"/>
    <col min="15178" max="15180" width="9.5" style="42" customWidth="1"/>
    <col min="15181" max="15181" width="13.25" style="42" customWidth="1"/>
    <col min="15182" max="15182" width="26.125" style="42" customWidth="1"/>
    <col min="15183" max="15183" width="62.875" style="42" customWidth="1"/>
    <col min="15184" max="15188" width="9.5" style="42" customWidth="1"/>
    <col min="15189" max="15189" width="10" style="42" customWidth="1"/>
    <col min="15190" max="15199" width="9.5" style="42" customWidth="1"/>
    <col min="15200" max="15313" width="8" style="42" hidden="1" customWidth="1"/>
    <col min="15314" max="15360" width="8" style="42" hidden="1"/>
    <col min="15361" max="15362" width="9.5" style="42" customWidth="1"/>
    <col min="15363" max="15363" width="42.5" style="42" customWidth="1"/>
    <col min="15364" max="15364" width="14.625" style="42" customWidth="1"/>
    <col min="15365" max="15366" width="9.5" style="42" customWidth="1"/>
    <col min="15367" max="15367" width="11.625" style="42" customWidth="1"/>
    <col min="15368" max="15370" width="9.5" style="42" customWidth="1"/>
    <col min="15371" max="15371" width="10.5" style="42" customWidth="1"/>
    <col min="15372" max="15373" width="9.5" style="42" customWidth="1"/>
    <col min="15374" max="15374" width="10.875" style="42" customWidth="1"/>
    <col min="15375" max="15375" width="10.375" style="42" customWidth="1"/>
    <col min="15376" max="15376" width="11.25" style="42" customWidth="1"/>
    <col min="15377" max="15377" width="11.75" style="42" customWidth="1"/>
    <col min="15378" max="15378" width="10.625" style="42" customWidth="1"/>
    <col min="15379" max="15381" width="10.25" style="42" customWidth="1"/>
    <col min="15382" max="15382" width="9.5" style="42" customWidth="1"/>
    <col min="15383" max="15384" width="10.5" style="42" customWidth="1"/>
    <col min="15385" max="15385" width="10.25" style="42" customWidth="1"/>
    <col min="15386" max="15388" width="9.5" style="42" customWidth="1"/>
    <col min="15389" max="15389" width="10.625" style="42" customWidth="1"/>
    <col min="15390" max="15392" width="9.5" style="42" customWidth="1"/>
    <col min="15393" max="15393" width="10.5" style="42" customWidth="1"/>
    <col min="15394" max="15395" width="9.5" style="42" customWidth="1"/>
    <col min="15396" max="15396" width="10.625" style="42" customWidth="1"/>
    <col min="15397" max="15397" width="10.5" style="42" customWidth="1"/>
    <col min="15398" max="15399" width="9.5" style="42" customWidth="1"/>
    <col min="15400" max="15401" width="10.5" style="42" customWidth="1"/>
    <col min="15402" max="15402" width="9.5" style="42" customWidth="1"/>
    <col min="15403" max="15403" width="10.5" style="42" customWidth="1"/>
    <col min="15404" max="15404" width="10.25" style="42" customWidth="1"/>
    <col min="15405" max="15406" width="9.5" style="42" customWidth="1"/>
    <col min="15407" max="15407" width="10.125" style="42" customWidth="1"/>
    <col min="15408" max="15408" width="10.25" style="42" customWidth="1"/>
    <col min="15409" max="15409" width="9.5" style="42" customWidth="1"/>
    <col min="15410" max="15410" width="10.5" style="42" customWidth="1"/>
    <col min="15411" max="15411" width="10.375" style="42" customWidth="1"/>
    <col min="15412" max="15412" width="9.5" style="42" customWidth="1"/>
    <col min="15413" max="15413" width="10.25" style="42" customWidth="1"/>
    <col min="15414" max="15414" width="10.125" style="42" customWidth="1"/>
    <col min="15415" max="15415" width="13" style="42" customWidth="1"/>
    <col min="15416" max="15420" width="9.5" style="42" customWidth="1"/>
    <col min="15421" max="15421" width="10.25" style="42" customWidth="1"/>
    <col min="15422" max="15424" width="9.5" style="42" customWidth="1"/>
    <col min="15425" max="15425" width="11.25" style="42" customWidth="1"/>
    <col min="15426" max="15428" width="9.5" style="42" customWidth="1"/>
    <col min="15429" max="15429" width="10.875" style="42" customWidth="1"/>
    <col min="15430" max="15432" width="9.5" style="42" customWidth="1"/>
    <col min="15433" max="15433" width="11.875" style="42" customWidth="1"/>
    <col min="15434" max="15436" width="9.5" style="42" customWidth="1"/>
    <col min="15437" max="15437" width="13.25" style="42" customWidth="1"/>
    <col min="15438" max="15438" width="26.125" style="42" customWidth="1"/>
    <col min="15439" max="15439" width="62.875" style="42" customWidth="1"/>
    <col min="15440" max="15444" width="9.5" style="42" customWidth="1"/>
    <col min="15445" max="15445" width="10" style="42" customWidth="1"/>
    <col min="15446" max="15455" width="9.5" style="42" customWidth="1"/>
    <col min="15456" max="15569" width="8" style="42" hidden="1" customWidth="1"/>
    <col min="15570" max="15616" width="8" style="42" hidden="1"/>
    <col min="15617" max="15618" width="9.5" style="42" customWidth="1"/>
    <col min="15619" max="15619" width="42.5" style="42" customWidth="1"/>
    <col min="15620" max="15620" width="14.625" style="42" customWidth="1"/>
    <col min="15621" max="15622" width="9.5" style="42" customWidth="1"/>
    <col min="15623" max="15623" width="11.625" style="42" customWidth="1"/>
    <col min="15624" max="15626" width="9.5" style="42" customWidth="1"/>
    <col min="15627" max="15627" width="10.5" style="42" customWidth="1"/>
    <col min="15628" max="15629" width="9.5" style="42" customWidth="1"/>
    <col min="15630" max="15630" width="10.875" style="42" customWidth="1"/>
    <col min="15631" max="15631" width="10.375" style="42" customWidth="1"/>
    <col min="15632" max="15632" width="11.25" style="42" customWidth="1"/>
    <col min="15633" max="15633" width="11.75" style="42" customWidth="1"/>
    <col min="15634" max="15634" width="10.625" style="42" customWidth="1"/>
    <col min="15635" max="15637" width="10.25" style="42" customWidth="1"/>
    <col min="15638" max="15638" width="9.5" style="42" customWidth="1"/>
    <col min="15639" max="15640" width="10.5" style="42" customWidth="1"/>
    <col min="15641" max="15641" width="10.25" style="42" customWidth="1"/>
    <col min="15642" max="15644" width="9.5" style="42" customWidth="1"/>
    <col min="15645" max="15645" width="10.625" style="42" customWidth="1"/>
    <col min="15646" max="15648" width="9.5" style="42" customWidth="1"/>
    <col min="15649" max="15649" width="10.5" style="42" customWidth="1"/>
    <col min="15650" max="15651" width="9.5" style="42" customWidth="1"/>
    <col min="15652" max="15652" width="10.625" style="42" customWidth="1"/>
    <col min="15653" max="15653" width="10.5" style="42" customWidth="1"/>
    <col min="15654" max="15655" width="9.5" style="42" customWidth="1"/>
    <col min="15656" max="15657" width="10.5" style="42" customWidth="1"/>
    <col min="15658" max="15658" width="9.5" style="42" customWidth="1"/>
    <col min="15659" max="15659" width="10.5" style="42" customWidth="1"/>
    <col min="15660" max="15660" width="10.25" style="42" customWidth="1"/>
    <col min="15661" max="15662" width="9.5" style="42" customWidth="1"/>
    <col min="15663" max="15663" width="10.125" style="42" customWidth="1"/>
    <col min="15664" max="15664" width="10.25" style="42" customWidth="1"/>
    <col min="15665" max="15665" width="9.5" style="42" customWidth="1"/>
    <col min="15666" max="15666" width="10.5" style="42" customWidth="1"/>
    <col min="15667" max="15667" width="10.375" style="42" customWidth="1"/>
    <col min="15668" max="15668" width="9.5" style="42" customWidth="1"/>
    <col min="15669" max="15669" width="10.25" style="42" customWidth="1"/>
    <col min="15670" max="15670" width="10.125" style="42" customWidth="1"/>
    <col min="15671" max="15671" width="13" style="42" customWidth="1"/>
    <col min="15672" max="15676" width="9.5" style="42" customWidth="1"/>
    <col min="15677" max="15677" width="10.25" style="42" customWidth="1"/>
    <col min="15678" max="15680" width="9.5" style="42" customWidth="1"/>
    <col min="15681" max="15681" width="11.25" style="42" customWidth="1"/>
    <col min="15682" max="15684" width="9.5" style="42" customWidth="1"/>
    <col min="15685" max="15685" width="10.875" style="42" customWidth="1"/>
    <col min="15686" max="15688" width="9.5" style="42" customWidth="1"/>
    <col min="15689" max="15689" width="11.875" style="42" customWidth="1"/>
    <col min="15690" max="15692" width="9.5" style="42" customWidth="1"/>
    <col min="15693" max="15693" width="13.25" style="42" customWidth="1"/>
    <col min="15694" max="15694" width="26.125" style="42" customWidth="1"/>
    <col min="15695" max="15695" width="62.875" style="42" customWidth="1"/>
    <col min="15696" max="15700" width="9.5" style="42" customWidth="1"/>
    <col min="15701" max="15701" width="10" style="42" customWidth="1"/>
    <col min="15702" max="15711" width="9.5" style="42" customWidth="1"/>
    <col min="15712" max="15825" width="8" style="42" hidden="1" customWidth="1"/>
    <col min="15826" max="15872" width="8" style="42" hidden="1"/>
    <col min="15873" max="15874" width="9.5" style="42" customWidth="1"/>
    <col min="15875" max="15875" width="42.5" style="42" customWidth="1"/>
    <col min="15876" max="15876" width="14.625" style="42" customWidth="1"/>
    <col min="15877" max="15878" width="9.5" style="42" customWidth="1"/>
    <col min="15879" max="15879" width="11.625" style="42" customWidth="1"/>
    <col min="15880" max="15882" width="9.5" style="42" customWidth="1"/>
    <col min="15883" max="15883" width="10.5" style="42" customWidth="1"/>
    <col min="15884" max="15885" width="9.5" style="42" customWidth="1"/>
    <col min="15886" max="15886" width="10.875" style="42" customWidth="1"/>
    <col min="15887" max="15887" width="10.375" style="42" customWidth="1"/>
    <col min="15888" max="15888" width="11.25" style="42" customWidth="1"/>
    <col min="15889" max="15889" width="11.75" style="42" customWidth="1"/>
    <col min="15890" max="15890" width="10.625" style="42" customWidth="1"/>
    <col min="15891" max="15893" width="10.25" style="42" customWidth="1"/>
    <col min="15894" max="15894" width="9.5" style="42" customWidth="1"/>
    <col min="15895" max="15896" width="10.5" style="42" customWidth="1"/>
    <col min="15897" max="15897" width="10.25" style="42" customWidth="1"/>
    <col min="15898" max="15900" width="9.5" style="42" customWidth="1"/>
    <col min="15901" max="15901" width="10.625" style="42" customWidth="1"/>
    <col min="15902" max="15904" width="9.5" style="42" customWidth="1"/>
    <col min="15905" max="15905" width="10.5" style="42" customWidth="1"/>
    <col min="15906" max="15907" width="9.5" style="42" customWidth="1"/>
    <col min="15908" max="15908" width="10.625" style="42" customWidth="1"/>
    <col min="15909" max="15909" width="10.5" style="42" customWidth="1"/>
    <col min="15910" max="15911" width="9.5" style="42" customWidth="1"/>
    <col min="15912" max="15913" width="10.5" style="42" customWidth="1"/>
    <col min="15914" max="15914" width="9.5" style="42" customWidth="1"/>
    <col min="15915" max="15915" width="10.5" style="42" customWidth="1"/>
    <col min="15916" max="15916" width="10.25" style="42" customWidth="1"/>
    <col min="15917" max="15918" width="9.5" style="42" customWidth="1"/>
    <col min="15919" max="15919" width="10.125" style="42" customWidth="1"/>
    <col min="15920" max="15920" width="10.25" style="42" customWidth="1"/>
    <col min="15921" max="15921" width="9.5" style="42" customWidth="1"/>
    <col min="15922" max="15922" width="10.5" style="42" customWidth="1"/>
    <col min="15923" max="15923" width="10.375" style="42" customWidth="1"/>
    <col min="15924" max="15924" width="9.5" style="42" customWidth="1"/>
    <col min="15925" max="15925" width="10.25" style="42" customWidth="1"/>
    <col min="15926" max="15926" width="10.125" style="42" customWidth="1"/>
    <col min="15927" max="15927" width="13" style="42" customWidth="1"/>
    <col min="15928" max="15932" width="9.5" style="42" customWidth="1"/>
    <col min="15933" max="15933" width="10.25" style="42" customWidth="1"/>
    <col min="15934" max="15936" width="9.5" style="42" customWidth="1"/>
    <col min="15937" max="15937" width="11.25" style="42" customWidth="1"/>
    <col min="15938" max="15940" width="9.5" style="42" customWidth="1"/>
    <col min="15941" max="15941" width="10.875" style="42" customWidth="1"/>
    <col min="15942" max="15944" width="9.5" style="42" customWidth="1"/>
    <col min="15945" max="15945" width="11.875" style="42" customWidth="1"/>
    <col min="15946" max="15948" width="9.5" style="42" customWidth="1"/>
    <col min="15949" max="15949" width="13.25" style="42" customWidth="1"/>
    <col min="15950" max="15950" width="26.125" style="42" customWidth="1"/>
    <col min="15951" max="15951" width="62.875" style="42" customWidth="1"/>
    <col min="15952" max="15956" width="9.5" style="42" customWidth="1"/>
    <col min="15957" max="15957" width="10" style="42" customWidth="1"/>
    <col min="15958" max="15967" width="9.5" style="42" customWidth="1"/>
    <col min="15968" max="16081" width="8" style="42" hidden="1" customWidth="1"/>
    <col min="16082" max="16128" width="8" style="42" hidden="1"/>
    <col min="16129" max="16130" width="9.5" style="42" customWidth="1"/>
    <col min="16131" max="16131" width="42.5" style="42" customWidth="1"/>
    <col min="16132" max="16132" width="14.625" style="42" customWidth="1"/>
    <col min="16133" max="16134" width="9.5" style="42" customWidth="1"/>
    <col min="16135" max="16135" width="11.625" style="42" customWidth="1"/>
    <col min="16136" max="16138" width="9.5" style="42" customWidth="1"/>
    <col min="16139" max="16139" width="10.5" style="42" customWidth="1"/>
    <col min="16140" max="16141" width="9.5" style="42" customWidth="1"/>
    <col min="16142" max="16142" width="10.875" style="42" customWidth="1"/>
    <col min="16143" max="16143" width="10.375" style="42" customWidth="1"/>
    <col min="16144" max="16144" width="11.25" style="42" customWidth="1"/>
    <col min="16145" max="16145" width="11.75" style="42" customWidth="1"/>
    <col min="16146" max="16146" width="10.625" style="42" customWidth="1"/>
    <col min="16147" max="16149" width="10.25" style="42" customWidth="1"/>
    <col min="16150" max="16150" width="9.5" style="42" customWidth="1"/>
    <col min="16151" max="16152" width="10.5" style="42" customWidth="1"/>
    <col min="16153" max="16153" width="10.25" style="42" customWidth="1"/>
    <col min="16154" max="16156" width="9.5" style="42" customWidth="1"/>
    <col min="16157" max="16157" width="10.625" style="42" customWidth="1"/>
    <col min="16158" max="16160" width="9.5" style="42" customWidth="1"/>
    <col min="16161" max="16161" width="10.5" style="42" customWidth="1"/>
    <col min="16162" max="16163" width="9.5" style="42" customWidth="1"/>
    <col min="16164" max="16164" width="10.625" style="42" customWidth="1"/>
    <col min="16165" max="16165" width="10.5" style="42" customWidth="1"/>
    <col min="16166" max="16167" width="9.5" style="42" customWidth="1"/>
    <col min="16168" max="16169" width="10.5" style="42" customWidth="1"/>
    <col min="16170" max="16170" width="9.5" style="42" customWidth="1"/>
    <col min="16171" max="16171" width="10.5" style="42" customWidth="1"/>
    <col min="16172" max="16172" width="10.25" style="42" customWidth="1"/>
    <col min="16173" max="16174" width="9.5" style="42" customWidth="1"/>
    <col min="16175" max="16175" width="10.125" style="42" customWidth="1"/>
    <col min="16176" max="16176" width="10.25" style="42" customWidth="1"/>
    <col min="16177" max="16177" width="9.5" style="42" customWidth="1"/>
    <col min="16178" max="16178" width="10.5" style="42" customWidth="1"/>
    <col min="16179" max="16179" width="10.375" style="42" customWidth="1"/>
    <col min="16180" max="16180" width="9.5" style="42" customWidth="1"/>
    <col min="16181" max="16181" width="10.25" style="42" customWidth="1"/>
    <col min="16182" max="16182" width="10.125" style="42" customWidth="1"/>
    <col min="16183" max="16183" width="13" style="42" customWidth="1"/>
    <col min="16184" max="16188" width="9.5" style="42" customWidth="1"/>
    <col min="16189" max="16189" width="10.25" style="42" customWidth="1"/>
    <col min="16190" max="16192" width="9.5" style="42" customWidth="1"/>
    <col min="16193" max="16193" width="11.25" style="42" customWidth="1"/>
    <col min="16194" max="16196" width="9.5" style="42" customWidth="1"/>
    <col min="16197" max="16197" width="10.875" style="42" customWidth="1"/>
    <col min="16198" max="16200" width="9.5" style="42" customWidth="1"/>
    <col min="16201" max="16201" width="11.875" style="42" customWidth="1"/>
    <col min="16202" max="16204" width="9.5" style="42" customWidth="1"/>
    <col min="16205" max="16205" width="13.25" style="42" customWidth="1"/>
    <col min="16206" max="16206" width="26.125" style="42" customWidth="1"/>
    <col min="16207" max="16207" width="62.875" style="42" customWidth="1"/>
    <col min="16208" max="16212" width="9.5" style="42" customWidth="1"/>
    <col min="16213" max="16213" width="10" style="42" customWidth="1"/>
    <col min="16214" max="16223" width="9.5" style="42" customWidth="1"/>
    <col min="16224" max="16337" width="8" style="42" hidden="1" customWidth="1"/>
    <col min="16338" max="16384" width="8" style="42" hidden="1"/>
  </cols>
  <sheetData>
    <row r="1" spans="1:256">
      <c r="A1" s="42">
        <v>1</v>
      </c>
      <c r="B1" s="42">
        <v>2</v>
      </c>
      <c r="C1" s="42">
        <v>3</v>
      </c>
      <c r="D1" s="42">
        <v>4</v>
      </c>
      <c r="E1" s="42">
        <v>5</v>
      </c>
      <c r="F1" s="42">
        <v>6</v>
      </c>
      <c r="G1" s="42">
        <v>7</v>
      </c>
      <c r="H1" s="42">
        <v>8</v>
      </c>
      <c r="I1" s="42">
        <v>9</v>
      </c>
      <c r="J1" s="42">
        <v>10</v>
      </c>
      <c r="K1" s="42">
        <v>11</v>
      </c>
      <c r="L1" s="42">
        <v>12</v>
      </c>
      <c r="M1" s="42">
        <v>13</v>
      </c>
      <c r="N1" s="42">
        <v>14</v>
      </c>
      <c r="O1" s="42">
        <v>15</v>
      </c>
      <c r="P1" s="42">
        <v>16</v>
      </c>
      <c r="Q1" s="42">
        <v>17</v>
      </c>
      <c r="R1" s="42">
        <v>18</v>
      </c>
      <c r="S1" s="42">
        <v>19</v>
      </c>
      <c r="T1" s="42">
        <v>20</v>
      </c>
      <c r="U1" s="42">
        <v>21</v>
      </c>
      <c r="V1" s="42">
        <v>22</v>
      </c>
      <c r="W1" s="42">
        <v>23</v>
      </c>
      <c r="X1" s="42">
        <v>24</v>
      </c>
      <c r="Y1" s="42">
        <v>25</v>
      </c>
      <c r="Z1" s="42">
        <v>26</v>
      </c>
      <c r="AA1" s="42">
        <v>27</v>
      </c>
      <c r="AB1" s="42">
        <v>28</v>
      </c>
      <c r="AC1" s="42">
        <v>29</v>
      </c>
      <c r="AD1" s="42">
        <v>30</v>
      </c>
      <c r="AE1" s="42">
        <v>31</v>
      </c>
      <c r="AF1" s="42">
        <v>32</v>
      </c>
      <c r="AG1" s="42">
        <v>33</v>
      </c>
      <c r="AH1" s="42">
        <v>34</v>
      </c>
      <c r="AI1" s="42">
        <v>35</v>
      </c>
      <c r="AJ1" s="42">
        <v>36</v>
      </c>
      <c r="AK1" s="42">
        <v>37</v>
      </c>
      <c r="AL1" s="42">
        <v>38</v>
      </c>
      <c r="AM1" s="42">
        <v>39</v>
      </c>
      <c r="AN1" s="42">
        <v>40</v>
      </c>
      <c r="AO1" s="42">
        <v>41</v>
      </c>
      <c r="AP1" s="42">
        <v>42</v>
      </c>
      <c r="AQ1" s="42">
        <v>43</v>
      </c>
      <c r="AR1" s="42">
        <v>44</v>
      </c>
      <c r="AS1" s="42">
        <v>45</v>
      </c>
      <c r="AT1" s="42">
        <v>46</v>
      </c>
      <c r="AU1" s="42">
        <v>47</v>
      </c>
      <c r="AV1" s="42">
        <v>48</v>
      </c>
      <c r="AW1" s="42">
        <v>49</v>
      </c>
      <c r="AX1" s="42">
        <v>50</v>
      </c>
      <c r="AY1" s="42">
        <v>51</v>
      </c>
      <c r="AZ1" s="42">
        <v>52</v>
      </c>
      <c r="BA1" s="42">
        <v>53</v>
      </c>
      <c r="BB1" s="42">
        <v>54</v>
      </c>
      <c r="BC1" s="42">
        <v>55</v>
      </c>
      <c r="BD1" s="42">
        <v>56</v>
      </c>
      <c r="BE1" s="42">
        <v>57</v>
      </c>
      <c r="BF1" s="42">
        <v>58</v>
      </c>
      <c r="BG1" s="42">
        <v>59</v>
      </c>
      <c r="BH1" s="42">
        <v>60</v>
      </c>
      <c r="BI1" s="42">
        <v>61</v>
      </c>
      <c r="BJ1" s="42">
        <v>62</v>
      </c>
      <c r="BK1" s="42">
        <v>63</v>
      </c>
      <c r="BL1" s="42">
        <v>64</v>
      </c>
      <c r="BM1" s="42">
        <v>65</v>
      </c>
      <c r="BN1" s="42">
        <v>66</v>
      </c>
      <c r="BO1" s="42">
        <v>67</v>
      </c>
      <c r="BP1" s="42">
        <v>68</v>
      </c>
      <c r="BQ1" s="42">
        <v>69</v>
      </c>
      <c r="BR1" s="42">
        <v>70</v>
      </c>
      <c r="BS1" s="42">
        <v>71</v>
      </c>
      <c r="BT1" s="42">
        <v>72</v>
      </c>
      <c r="BU1" s="42">
        <v>73</v>
      </c>
      <c r="BV1" s="42">
        <v>74</v>
      </c>
      <c r="BW1" s="42">
        <v>75</v>
      </c>
      <c r="BX1" s="42">
        <v>76</v>
      </c>
      <c r="BY1" s="42">
        <v>77</v>
      </c>
      <c r="BZ1" s="42">
        <v>78</v>
      </c>
      <c r="CA1" s="42">
        <v>79</v>
      </c>
      <c r="CB1" s="42">
        <v>80</v>
      </c>
      <c r="CC1" s="42">
        <v>81</v>
      </c>
      <c r="CD1" s="42">
        <v>82</v>
      </c>
      <c r="CE1" s="42">
        <v>83</v>
      </c>
      <c r="CF1" s="42">
        <v>84</v>
      </c>
      <c r="CG1" s="42">
        <v>85</v>
      </c>
      <c r="CH1" s="42">
        <v>86</v>
      </c>
      <c r="CI1" s="42">
        <v>87</v>
      </c>
      <c r="CJ1" s="42">
        <v>88</v>
      </c>
      <c r="CK1" s="42">
        <v>89</v>
      </c>
      <c r="CL1" s="42">
        <v>90</v>
      </c>
      <c r="CM1" s="42">
        <v>91</v>
      </c>
      <c r="CN1" s="42">
        <v>92</v>
      </c>
      <c r="CO1" s="42">
        <v>93</v>
      </c>
      <c r="CP1" s="42">
        <v>94</v>
      </c>
      <c r="CQ1" s="42">
        <v>95</v>
      </c>
      <c r="CR1" s="42">
        <v>96</v>
      </c>
      <c r="CS1" s="42">
        <v>97</v>
      </c>
      <c r="CT1" s="42">
        <v>98</v>
      </c>
      <c r="CU1" s="42">
        <v>99</v>
      </c>
      <c r="CV1" s="42">
        <v>100</v>
      </c>
      <c r="CW1" s="42">
        <v>101</v>
      </c>
      <c r="CX1" s="42">
        <v>102</v>
      </c>
      <c r="CY1" s="42">
        <v>103</v>
      </c>
      <c r="CZ1" s="42">
        <v>104</v>
      </c>
      <c r="DA1" s="42">
        <v>105</v>
      </c>
      <c r="DB1" s="42">
        <v>106</v>
      </c>
      <c r="DC1" s="42">
        <v>107</v>
      </c>
      <c r="DD1" s="42">
        <v>108</v>
      </c>
      <c r="DE1" s="42">
        <v>109</v>
      </c>
      <c r="DF1" s="42">
        <v>110</v>
      </c>
      <c r="DG1" s="42">
        <v>111</v>
      </c>
      <c r="DH1" s="42">
        <v>112</v>
      </c>
      <c r="DI1" s="42">
        <v>113</v>
      </c>
      <c r="DJ1" s="42">
        <v>114</v>
      </c>
      <c r="DK1" s="42">
        <v>115</v>
      </c>
      <c r="DL1" s="42">
        <v>116</v>
      </c>
      <c r="DM1" s="42">
        <v>117</v>
      </c>
      <c r="DN1" s="42">
        <v>118</v>
      </c>
      <c r="DO1" s="42">
        <v>119</v>
      </c>
      <c r="DP1" s="42">
        <v>120</v>
      </c>
      <c r="DQ1" s="42">
        <v>121</v>
      </c>
      <c r="DR1" s="42">
        <v>122</v>
      </c>
      <c r="DS1" s="42">
        <v>123</v>
      </c>
      <c r="DT1" s="42">
        <v>124</v>
      </c>
      <c r="DU1" s="42">
        <v>125</v>
      </c>
      <c r="DV1" s="42">
        <v>126</v>
      </c>
      <c r="DW1" s="42">
        <v>127</v>
      </c>
      <c r="DX1" s="42">
        <v>128</v>
      </c>
      <c r="DY1" s="42">
        <v>129</v>
      </c>
      <c r="DZ1" s="42">
        <v>130</v>
      </c>
      <c r="EA1" s="42">
        <v>131</v>
      </c>
      <c r="EB1" s="42">
        <v>132</v>
      </c>
      <c r="EC1" s="42">
        <v>133</v>
      </c>
      <c r="ED1" s="42">
        <v>134</v>
      </c>
      <c r="EE1" s="42">
        <v>135</v>
      </c>
      <c r="EF1" s="42">
        <v>136</v>
      </c>
      <c r="EG1" s="42">
        <v>137</v>
      </c>
      <c r="EH1" s="42">
        <v>138</v>
      </c>
      <c r="EI1" s="42">
        <v>139</v>
      </c>
      <c r="EJ1" s="42">
        <v>140</v>
      </c>
      <c r="EK1" s="42">
        <v>141</v>
      </c>
      <c r="EL1" s="42">
        <v>142</v>
      </c>
      <c r="EM1" s="42">
        <v>143</v>
      </c>
      <c r="EN1" s="42">
        <v>144</v>
      </c>
      <c r="EO1" s="42">
        <v>145</v>
      </c>
      <c r="EP1" s="42">
        <v>146</v>
      </c>
      <c r="EQ1" s="42">
        <v>147</v>
      </c>
      <c r="ER1" s="42">
        <v>148</v>
      </c>
      <c r="ES1" s="42">
        <v>149</v>
      </c>
      <c r="ET1" s="42">
        <v>150</v>
      </c>
      <c r="EU1" s="42">
        <v>151</v>
      </c>
      <c r="EV1" s="42">
        <v>152</v>
      </c>
      <c r="EW1" s="42">
        <v>153</v>
      </c>
      <c r="EX1" s="42">
        <v>154</v>
      </c>
      <c r="EY1" s="42">
        <v>155</v>
      </c>
      <c r="EZ1" s="42">
        <v>156</v>
      </c>
      <c r="FA1" s="42">
        <v>157</v>
      </c>
      <c r="FB1" s="42">
        <v>158</v>
      </c>
      <c r="FC1" s="42">
        <v>159</v>
      </c>
      <c r="FD1" s="42">
        <v>160</v>
      </c>
      <c r="FE1" s="42">
        <v>161</v>
      </c>
      <c r="FF1" s="42">
        <v>162</v>
      </c>
      <c r="FG1" s="42">
        <v>163</v>
      </c>
      <c r="FH1" s="42">
        <v>164</v>
      </c>
      <c r="FI1" s="42">
        <v>165</v>
      </c>
      <c r="FJ1" s="42">
        <v>166</v>
      </c>
      <c r="FK1" s="42">
        <v>167</v>
      </c>
      <c r="FL1" s="42">
        <v>168</v>
      </c>
      <c r="FM1" s="42">
        <v>169</v>
      </c>
      <c r="FN1" s="42">
        <v>170</v>
      </c>
      <c r="FO1" s="42">
        <v>171</v>
      </c>
      <c r="FP1" s="42">
        <v>172</v>
      </c>
      <c r="FQ1" s="42">
        <v>173</v>
      </c>
      <c r="FR1" s="42">
        <v>174</v>
      </c>
      <c r="FS1" s="42">
        <v>175</v>
      </c>
      <c r="FT1" s="42">
        <v>1</v>
      </c>
      <c r="FU1" s="42">
        <v>2</v>
      </c>
      <c r="FV1" s="42">
        <v>3</v>
      </c>
      <c r="FW1" s="42">
        <v>4</v>
      </c>
      <c r="FX1" s="42">
        <v>5</v>
      </c>
      <c r="FY1" s="42">
        <v>6</v>
      </c>
      <c r="FZ1" s="42">
        <v>7</v>
      </c>
      <c r="GA1" s="42">
        <v>8</v>
      </c>
      <c r="GB1" s="42">
        <v>184</v>
      </c>
      <c r="GC1" s="42">
        <v>185</v>
      </c>
      <c r="GD1" s="42">
        <v>186</v>
      </c>
      <c r="GE1" s="42">
        <v>187</v>
      </c>
      <c r="GF1" s="42">
        <v>188</v>
      </c>
      <c r="GG1" s="42">
        <v>189</v>
      </c>
      <c r="GH1" s="42">
        <v>190</v>
      </c>
      <c r="GI1" s="42">
        <v>191</v>
      </c>
      <c r="GJ1" s="42">
        <v>192</v>
      </c>
      <c r="GK1" s="42">
        <v>193</v>
      </c>
      <c r="GL1" s="42">
        <v>194</v>
      </c>
      <c r="GM1" s="42">
        <v>195</v>
      </c>
      <c r="GN1" s="42">
        <v>196</v>
      </c>
      <c r="GO1" s="42">
        <v>197</v>
      </c>
      <c r="GP1" s="42">
        <v>198</v>
      </c>
      <c r="GQ1" s="42">
        <v>199</v>
      </c>
      <c r="GR1" s="42">
        <v>200</v>
      </c>
      <c r="GS1" s="42">
        <v>201</v>
      </c>
      <c r="GT1" s="42">
        <v>202</v>
      </c>
      <c r="GU1" s="42">
        <v>203</v>
      </c>
      <c r="GV1" s="42">
        <v>204</v>
      </c>
      <c r="GW1" s="42">
        <v>205</v>
      </c>
      <c r="GX1" s="42">
        <v>206</v>
      </c>
      <c r="GY1" s="42">
        <v>207</v>
      </c>
      <c r="GZ1" s="42">
        <v>208</v>
      </c>
      <c r="HA1" s="42">
        <v>209</v>
      </c>
      <c r="HB1" s="42">
        <v>210</v>
      </c>
      <c r="HC1" s="42">
        <v>211</v>
      </c>
      <c r="HD1" s="42">
        <v>212</v>
      </c>
      <c r="HE1" s="42">
        <v>213</v>
      </c>
      <c r="HF1" s="42">
        <v>214</v>
      </c>
      <c r="HG1" s="42">
        <v>215</v>
      </c>
      <c r="HH1" s="42">
        <v>216</v>
      </c>
      <c r="HI1" s="42">
        <v>217</v>
      </c>
      <c r="HJ1" s="42">
        <v>218</v>
      </c>
      <c r="HK1" s="42">
        <v>219</v>
      </c>
      <c r="HL1" s="42">
        <v>220</v>
      </c>
      <c r="HM1" s="42">
        <v>221</v>
      </c>
      <c r="HN1" s="42">
        <v>222</v>
      </c>
      <c r="HO1" s="42">
        <v>223</v>
      </c>
      <c r="HP1" s="42">
        <v>224</v>
      </c>
      <c r="HQ1" s="42">
        <v>225</v>
      </c>
      <c r="HR1" s="42">
        <v>226</v>
      </c>
      <c r="HS1" s="42">
        <v>227</v>
      </c>
      <c r="HT1" s="42">
        <v>228</v>
      </c>
      <c r="HU1" s="42">
        <v>229</v>
      </c>
      <c r="HV1" s="42">
        <v>230</v>
      </c>
      <c r="HW1" s="42">
        <v>231</v>
      </c>
      <c r="HX1" s="42">
        <v>232</v>
      </c>
      <c r="HY1" s="42">
        <v>233</v>
      </c>
      <c r="HZ1" s="42">
        <v>234</v>
      </c>
      <c r="IA1" s="42">
        <v>235</v>
      </c>
      <c r="IB1" s="42">
        <v>236</v>
      </c>
      <c r="IC1" s="42">
        <v>237</v>
      </c>
      <c r="ID1" s="42">
        <v>238</v>
      </c>
      <c r="IE1" s="42">
        <v>239</v>
      </c>
      <c r="IF1" s="42">
        <v>240</v>
      </c>
      <c r="IG1" s="42">
        <v>241</v>
      </c>
      <c r="IH1" s="42">
        <v>242</v>
      </c>
      <c r="II1" s="42">
        <v>243</v>
      </c>
      <c r="IJ1" s="42">
        <v>244</v>
      </c>
      <c r="IK1" s="42">
        <v>245</v>
      </c>
      <c r="IL1" s="42">
        <v>246</v>
      </c>
      <c r="IM1" s="42">
        <v>247</v>
      </c>
      <c r="IN1" s="42">
        <v>248</v>
      </c>
      <c r="IO1" s="42">
        <v>249</v>
      </c>
      <c r="IP1" s="42">
        <v>250</v>
      </c>
    </row>
    <row r="2" spans="1:256" ht="23.25">
      <c r="M2" s="43"/>
      <c r="N2" s="43"/>
      <c r="AI2" s="42" t="s">
        <v>35</v>
      </c>
      <c r="AM2" s="42" t="s">
        <v>3</v>
      </c>
      <c r="AP2" s="42" t="s">
        <v>4</v>
      </c>
      <c r="AU2" s="42" t="s">
        <v>36</v>
      </c>
      <c r="AY2" s="42" t="s">
        <v>37</v>
      </c>
      <c r="AZ2" s="42" t="s">
        <v>1</v>
      </c>
      <c r="BT2" s="44">
        <v>123</v>
      </c>
      <c r="CA2" s="42"/>
      <c r="IT2" s="46" t="s">
        <v>38</v>
      </c>
      <c r="IU2" s="46" t="s">
        <v>39</v>
      </c>
      <c r="IV2" s="47" t="s">
        <v>40</v>
      </c>
    </row>
    <row r="3" spans="1:256" ht="23.25">
      <c r="H3" s="48">
        <v>123</v>
      </c>
      <c r="M3" s="43"/>
      <c r="N3" s="43"/>
      <c r="CA3" s="42"/>
      <c r="IT3" s="49" t="s">
        <v>25</v>
      </c>
      <c r="IU3" s="49">
        <f>COUNTA($C$13:$C$1001)</f>
        <v>134</v>
      </c>
      <c r="IV3" s="49" t="s">
        <v>41</v>
      </c>
    </row>
    <row r="4" spans="1:256" ht="24" thickBot="1">
      <c r="M4" s="43"/>
      <c r="N4" s="43"/>
      <c r="CA4" s="42"/>
      <c r="IT4" s="49" t="s">
        <v>42</v>
      </c>
      <c r="IU4" s="49">
        <v>8</v>
      </c>
      <c r="IV4" s="49" t="s">
        <v>43</v>
      </c>
    </row>
    <row r="5" spans="1:256" ht="27.75" thickTop="1" thickBot="1">
      <c r="M5" s="43"/>
      <c r="N5" s="43"/>
      <c r="CA5" s="42"/>
      <c r="EG5" s="195" t="s">
        <v>44</v>
      </c>
      <c r="EH5" s="196"/>
      <c r="EI5" s="196"/>
      <c r="EJ5" s="197"/>
      <c r="EK5" s="50"/>
      <c r="EL5" s="50"/>
      <c r="EM5" s="50"/>
      <c r="EN5" s="50"/>
      <c r="EO5" s="50"/>
      <c r="EP5" s="50"/>
      <c r="EQ5" s="50"/>
      <c r="ER5" s="50"/>
      <c r="ES5" s="50"/>
      <c r="ET5" s="50"/>
      <c r="EU5" s="50"/>
      <c r="EV5" s="50"/>
      <c r="EW5" s="50"/>
      <c r="EX5" s="50"/>
      <c r="EY5" s="50"/>
      <c r="EZ5" s="50"/>
      <c r="FA5" s="50"/>
      <c r="FB5" s="50"/>
      <c r="FC5" s="50"/>
      <c r="FD5" s="50"/>
      <c r="FE5" s="50"/>
      <c r="FF5" s="50"/>
      <c r="FG5" s="50"/>
      <c r="FH5" s="50"/>
      <c r="FI5" s="50"/>
      <c r="FJ5" s="50"/>
      <c r="FK5" s="50"/>
      <c r="FL5" s="50"/>
      <c r="FM5" s="50"/>
      <c r="FN5" s="50"/>
      <c r="FO5" s="50"/>
      <c r="FP5" s="195" t="s">
        <v>45</v>
      </c>
      <c r="FQ5" s="198"/>
      <c r="FR5" s="198"/>
      <c r="FS5" s="198"/>
      <c r="FT5" s="199"/>
      <c r="IT5" s="51" t="s">
        <v>46</v>
      </c>
      <c r="IU5" s="49">
        <v>35</v>
      </c>
      <c r="IV5" s="49" t="s">
        <v>47</v>
      </c>
    </row>
    <row r="6" spans="1:256" ht="27.75" customHeight="1" thickTop="1" thickBot="1">
      <c r="BZ6" s="42"/>
      <c r="CA6" s="42"/>
      <c r="EP6" s="50"/>
      <c r="EQ6" s="50"/>
      <c r="ER6" s="50"/>
      <c r="ES6" s="50"/>
      <c r="ET6" s="50"/>
      <c r="EU6" s="50"/>
      <c r="EV6" s="50"/>
      <c r="EW6" s="50"/>
      <c r="EX6" s="50"/>
      <c r="EY6" s="50"/>
      <c r="EZ6" s="50"/>
      <c r="FA6" s="50"/>
      <c r="FB6" s="50"/>
      <c r="FC6" s="50"/>
      <c r="FD6" s="50"/>
      <c r="FE6" s="50"/>
      <c r="FF6" s="50"/>
      <c r="FG6" s="50"/>
      <c r="FH6" s="50"/>
      <c r="FI6" s="50"/>
      <c r="FJ6" s="50"/>
      <c r="FK6" s="50"/>
      <c r="FL6" s="50"/>
      <c r="FM6" s="50"/>
      <c r="FN6" s="50"/>
      <c r="FO6" s="50"/>
      <c r="FP6" s="50"/>
      <c r="FQ6" s="50"/>
      <c r="FR6" s="50"/>
      <c r="FS6" s="50"/>
      <c r="FT6" s="50"/>
      <c r="IT6" s="51" t="s">
        <v>48</v>
      </c>
      <c r="IU6" s="49" t="e">
        <f>#REF!</f>
        <v>#REF!</v>
      </c>
      <c r="IV6" s="49" t="s">
        <v>49</v>
      </c>
    </row>
    <row r="7" spans="1:256" ht="21" customHeight="1" thickTop="1" thickBot="1">
      <c r="A7" s="200" t="s">
        <v>50</v>
      </c>
      <c r="B7" s="203" t="s">
        <v>51</v>
      </c>
      <c r="C7" s="204" t="s">
        <v>52</v>
      </c>
      <c r="D7" s="203" t="s">
        <v>53</v>
      </c>
      <c r="E7" s="207" t="s">
        <v>54</v>
      </c>
      <c r="F7" s="208"/>
      <c r="G7" s="209"/>
      <c r="H7" s="207" t="s">
        <v>55</v>
      </c>
      <c r="I7" s="208"/>
      <c r="J7" s="209"/>
      <c r="K7" s="203" t="s">
        <v>56</v>
      </c>
      <c r="L7" s="203" t="s">
        <v>57</v>
      </c>
      <c r="M7" s="239" t="s">
        <v>0</v>
      </c>
      <c r="N7" s="52" t="s">
        <v>58</v>
      </c>
      <c r="O7" s="53"/>
      <c r="P7" s="53"/>
      <c r="Q7" s="54" t="s">
        <v>59</v>
      </c>
      <c r="R7" s="55" t="s">
        <v>60</v>
      </c>
      <c r="S7" s="56"/>
      <c r="T7" s="56"/>
      <c r="U7" s="56" t="s">
        <v>61</v>
      </c>
      <c r="V7" s="55" t="s">
        <v>62</v>
      </c>
      <c r="W7" s="56"/>
      <c r="X7" s="56"/>
      <c r="Y7" s="57" t="s">
        <v>63</v>
      </c>
      <c r="Z7" s="55" t="s">
        <v>64</v>
      </c>
      <c r="AA7" s="56"/>
      <c r="AB7" s="56"/>
      <c r="AC7" s="56" t="s">
        <v>65</v>
      </c>
      <c r="AD7" s="55" t="s">
        <v>66</v>
      </c>
      <c r="AE7" s="56"/>
      <c r="AF7" s="56"/>
      <c r="AG7" s="57" t="s">
        <v>2</v>
      </c>
      <c r="AH7" s="58" t="s">
        <v>67</v>
      </c>
      <c r="AI7" s="59"/>
      <c r="AJ7" s="59"/>
      <c r="AK7" s="59" t="s">
        <v>68</v>
      </c>
      <c r="AL7" s="60" t="s">
        <v>69</v>
      </c>
      <c r="AM7" s="59"/>
      <c r="AN7" s="59"/>
      <c r="AO7" s="59" t="s">
        <v>3</v>
      </c>
      <c r="AP7" s="60" t="s">
        <v>70</v>
      </c>
      <c r="AQ7" s="59"/>
      <c r="AR7" s="61" t="s">
        <v>4</v>
      </c>
      <c r="AS7" s="62" t="s">
        <v>71</v>
      </c>
      <c r="AT7" s="63"/>
      <c r="AU7" s="63"/>
      <c r="AV7" s="63" t="s">
        <v>36</v>
      </c>
      <c r="AW7" s="63" t="s">
        <v>72</v>
      </c>
      <c r="AX7" s="63"/>
      <c r="AY7" s="63" t="s">
        <v>37</v>
      </c>
      <c r="AZ7" s="63" t="s">
        <v>73</v>
      </c>
      <c r="BA7" s="63"/>
      <c r="BB7" s="64" t="s">
        <v>1</v>
      </c>
      <c r="BC7" s="65" t="s">
        <v>74</v>
      </c>
      <c r="BD7" s="66" t="s">
        <v>75</v>
      </c>
      <c r="BE7" s="67"/>
      <c r="BF7" s="67"/>
      <c r="BG7" s="67"/>
      <c r="BH7" s="67"/>
      <c r="BI7" s="68" t="s">
        <v>76</v>
      </c>
      <c r="BJ7" s="69" t="s">
        <v>77</v>
      </c>
      <c r="BK7" s="67"/>
      <c r="BL7" s="67"/>
      <c r="BM7" s="68" t="s">
        <v>78</v>
      </c>
      <c r="BN7" s="69" t="s">
        <v>79</v>
      </c>
      <c r="BO7" s="67"/>
      <c r="BP7" s="67"/>
      <c r="BQ7" s="68" t="s">
        <v>80</v>
      </c>
      <c r="BR7" s="69" t="s">
        <v>81</v>
      </c>
      <c r="BS7" s="67"/>
      <c r="BT7" s="67"/>
      <c r="BU7" s="68" t="s">
        <v>26</v>
      </c>
      <c r="BV7" s="69" t="s">
        <v>27</v>
      </c>
      <c r="BW7" s="67"/>
      <c r="BX7" s="67"/>
      <c r="BY7" s="68" t="s">
        <v>82</v>
      </c>
      <c r="BZ7" s="207" t="s">
        <v>83</v>
      </c>
      <c r="CA7" s="209"/>
      <c r="CH7" s="45"/>
      <c r="CR7" s="70"/>
      <c r="CS7" s="70"/>
      <c r="CT7" s="70"/>
      <c r="CU7" s="70"/>
      <c r="CV7" s="70"/>
      <c r="CW7" s="70"/>
      <c r="CX7" s="70"/>
      <c r="CY7" s="70"/>
      <c r="CZ7" s="70"/>
      <c r="DA7" s="70"/>
      <c r="DB7" s="70"/>
      <c r="DC7" s="70"/>
      <c r="DD7" s="70"/>
      <c r="DE7" s="70"/>
      <c r="DF7" s="70"/>
      <c r="DG7" s="70"/>
      <c r="DH7" s="70"/>
      <c r="DI7" s="70"/>
      <c r="DJ7" s="70"/>
      <c r="DK7" s="70"/>
      <c r="DL7" s="70"/>
      <c r="DM7" s="70"/>
      <c r="DN7" s="70"/>
      <c r="DO7" s="70"/>
      <c r="DP7" s="70"/>
      <c r="DQ7" s="70"/>
      <c r="DR7" s="70"/>
      <c r="DS7" s="70"/>
      <c r="DT7" s="70"/>
      <c r="DU7" s="70"/>
      <c r="DV7" s="70"/>
      <c r="DW7" s="70"/>
      <c r="DX7" s="70"/>
      <c r="DY7" s="70"/>
      <c r="DZ7" s="70"/>
      <c r="EA7" s="70"/>
      <c r="EB7" s="70"/>
      <c r="EC7" s="70"/>
      <c r="ED7" s="70"/>
      <c r="EE7" s="70"/>
      <c r="EF7" s="70"/>
      <c r="EG7" s="70"/>
      <c r="EH7" s="70"/>
      <c r="EI7" s="255" t="s">
        <v>84</v>
      </c>
      <c r="EK7" s="255" t="s">
        <v>85</v>
      </c>
      <c r="EL7" s="255" t="s">
        <v>86</v>
      </c>
      <c r="EM7" s="255" t="s">
        <v>87</v>
      </c>
      <c r="EN7" s="255" t="s">
        <v>88</v>
      </c>
      <c r="EO7" s="255" t="s">
        <v>89</v>
      </c>
      <c r="EP7" s="70"/>
      <c r="EQ7" s="70"/>
      <c r="ER7" s="70"/>
      <c r="ES7" s="70"/>
      <c r="ET7" s="70"/>
      <c r="EU7" s="70"/>
      <c r="EV7" s="70"/>
      <c r="EW7" s="70"/>
      <c r="EX7" s="70"/>
      <c r="EY7" s="70"/>
      <c r="EZ7" s="70"/>
      <c r="FA7" s="70"/>
      <c r="FB7" s="70"/>
      <c r="FC7" s="70"/>
      <c r="FD7" s="70"/>
      <c r="FE7" s="70"/>
      <c r="FF7" s="70"/>
      <c r="FG7" s="70"/>
      <c r="FH7" s="70"/>
      <c r="FI7" s="70"/>
      <c r="FJ7" s="70"/>
      <c r="FK7" s="70"/>
      <c r="FL7" s="70"/>
      <c r="FM7" s="70"/>
      <c r="FN7" s="70"/>
      <c r="FO7" s="70"/>
      <c r="FP7" s="70"/>
      <c r="FQ7" s="70"/>
      <c r="FR7" s="70"/>
      <c r="FS7" s="70"/>
      <c r="FT7" s="70"/>
      <c r="FU7" s="70"/>
      <c r="FV7" s="70"/>
      <c r="FW7" s="70"/>
      <c r="FX7" s="255" t="s">
        <v>90</v>
      </c>
      <c r="FY7" s="255" t="s">
        <v>91</v>
      </c>
      <c r="FZ7" s="255" t="s">
        <v>92</v>
      </c>
      <c r="IT7" s="46" t="s">
        <v>38</v>
      </c>
      <c r="IU7" s="46" t="s">
        <v>39</v>
      </c>
      <c r="IV7" s="47" t="s">
        <v>40</v>
      </c>
    </row>
    <row r="8" spans="1:256" ht="31.5" customHeight="1" thickTop="1" thickBot="1">
      <c r="A8" s="201"/>
      <c r="B8" s="203"/>
      <c r="C8" s="205"/>
      <c r="D8" s="203"/>
      <c r="E8" s="210"/>
      <c r="F8" s="211"/>
      <c r="G8" s="212"/>
      <c r="H8" s="210"/>
      <c r="I8" s="211"/>
      <c r="J8" s="212"/>
      <c r="K8" s="203"/>
      <c r="L8" s="203"/>
      <c r="M8" s="239"/>
      <c r="N8" s="71"/>
      <c r="O8" s="72"/>
      <c r="P8" s="72"/>
      <c r="Q8" s="73" t="s">
        <v>93</v>
      </c>
      <c r="R8" s="55"/>
      <c r="S8" s="74"/>
      <c r="T8" s="74"/>
      <c r="U8" s="75" t="s">
        <v>93</v>
      </c>
      <c r="V8" s="55"/>
      <c r="W8" s="74"/>
      <c r="X8" s="74"/>
      <c r="Y8" s="75" t="s">
        <v>93</v>
      </c>
      <c r="Z8" s="55"/>
      <c r="AA8" s="74"/>
      <c r="AB8" s="74"/>
      <c r="AC8" s="75" t="s">
        <v>93</v>
      </c>
      <c r="AD8" s="55"/>
      <c r="AE8" s="74"/>
      <c r="AF8" s="74"/>
      <c r="AG8" s="75" t="s">
        <v>93</v>
      </c>
      <c r="AH8" s="58"/>
      <c r="AI8" s="76"/>
      <c r="AJ8" s="76"/>
      <c r="AK8" s="77" t="s">
        <v>93</v>
      </c>
      <c r="AL8" s="60"/>
      <c r="AM8" s="78"/>
      <c r="AN8" s="78"/>
      <c r="AO8" s="79" t="s">
        <v>93</v>
      </c>
      <c r="AP8" s="60"/>
      <c r="AQ8" s="78"/>
      <c r="AR8" s="79" t="s">
        <v>93</v>
      </c>
      <c r="AS8" s="62"/>
      <c r="AT8" s="80"/>
      <c r="AU8" s="80"/>
      <c r="AV8" s="81" t="s">
        <v>93</v>
      </c>
      <c r="AW8" s="62"/>
      <c r="AX8" s="80"/>
      <c r="AY8" s="81" t="s">
        <v>93</v>
      </c>
      <c r="AZ8" s="62"/>
      <c r="BA8" s="80"/>
      <c r="BB8" s="81" t="s">
        <v>93</v>
      </c>
      <c r="BC8" s="82" t="s">
        <v>93</v>
      </c>
      <c r="BD8" s="245" t="s">
        <v>94</v>
      </c>
      <c r="BE8" s="246" t="s">
        <v>95</v>
      </c>
      <c r="BF8" s="247"/>
      <c r="BG8" s="207" t="s">
        <v>96</v>
      </c>
      <c r="BH8" s="208"/>
      <c r="BI8" s="83" t="s">
        <v>93</v>
      </c>
      <c r="BJ8" s="230" t="s">
        <v>97</v>
      </c>
      <c r="BK8" s="233" t="s">
        <v>95</v>
      </c>
      <c r="BL8" s="236" t="s">
        <v>98</v>
      </c>
      <c r="BM8" s="83" t="s">
        <v>93</v>
      </c>
      <c r="BN8" s="230" t="s">
        <v>97</v>
      </c>
      <c r="BO8" s="233" t="s">
        <v>95</v>
      </c>
      <c r="BP8" s="236" t="s">
        <v>98</v>
      </c>
      <c r="BQ8" s="83" t="s">
        <v>93</v>
      </c>
      <c r="BR8" s="230" t="s">
        <v>97</v>
      </c>
      <c r="BS8" s="233" t="s">
        <v>95</v>
      </c>
      <c r="BT8" s="236" t="s">
        <v>98</v>
      </c>
      <c r="BU8" s="83" t="s">
        <v>93</v>
      </c>
      <c r="BV8" s="230" t="s">
        <v>97</v>
      </c>
      <c r="BW8" s="233" t="s">
        <v>95</v>
      </c>
      <c r="BX8" s="236" t="s">
        <v>98</v>
      </c>
      <c r="BY8" s="83" t="s">
        <v>93</v>
      </c>
      <c r="BZ8" s="211"/>
      <c r="CA8" s="212"/>
      <c r="CH8" s="45"/>
      <c r="CL8" s="216" t="str">
        <f>IF(CN8=6,"آخر العام","نصف العام")</f>
        <v>آخر العام</v>
      </c>
      <c r="CM8" s="217"/>
      <c r="CN8" s="84">
        <v>6</v>
      </c>
      <c r="CR8" s="70"/>
      <c r="CS8" s="70"/>
      <c r="CT8" s="70"/>
      <c r="CU8" s="70"/>
      <c r="CV8" s="70"/>
      <c r="CW8" s="70"/>
      <c r="CX8" s="70"/>
      <c r="CY8" s="70"/>
      <c r="CZ8" s="70"/>
      <c r="DA8" s="70"/>
      <c r="DB8" s="70"/>
      <c r="DC8" s="70"/>
      <c r="DD8" s="70"/>
      <c r="DE8" s="70"/>
      <c r="DF8" s="70"/>
      <c r="DG8" s="70"/>
      <c r="DH8" s="70"/>
      <c r="DI8" s="70"/>
      <c r="DJ8" s="70"/>
      <c r="DK8" s="70"/>
      <c r="DL8" s="70"/>
      <c r="DM8" s="70"/>
      <c r="DN8" s="70"/>
      <c r="DO8" s="70"/>
      <c r="DP8" s="70"/>
      <c r="DQ8" s="70"/>
      <c r="DR8" s="70"/>
      <c r="DS8" s="70"/>
      <c r="DT8" s="70"/>
      <c r="DU8" s="70"/>
      <c r="DV8" s="70"/>
      <c r="DW8" s="70"/>
      <c r="DX8" s="70"/>
      <c r="DY8" s="70"/>
      <c r="DZ8" s="70"/>
      <c r="EA8" s="70"/>
      <c r="EB8" s="70"/>
      <c r="EC8" s="70"/>
      <c r="ED8" s="70"/>
      <c r="EE8" s="70"/>
      <c r="EF8" s="70"/>
      <c r="EG8" s="70"/>
      <c r="EH8" s="70"/>
      <c r="EI8" s="256"/>
      <c r="EK8" s="256"/>
      <c r="EL8" s="256"/>
      <c r="EM8" s="256"/>
      <c r="EN8" s="256"/>
      <c r="EO8" s="256"/>
      <c r="EP8" s="70"/>
      <c r="EQ8" s="70"/>
      <c r="ER8" s="70"/>
      <c r="ES8" s="70"/>
      <c r="ET8" s="70"/>
      <c r="EU8" s="70"/>
      <c r="EV8" s="70"/>
      <c r="EW8" s="70"/>
      <c r="EX8" s="70"/>
      <c r="EY8" s="70"/>
      <c r="EZ8" s="70"/>
      <c r="FA8" s="70"/>
      <c r="FB8" s="70"/>
      <c r="FC8" s="70"/>
      <c r="FD8" s="70"/>
      <c r="FE8" s="70"/>
      <c r="FF8" s="70"/>
      <c r="FG8" s="70"/>
      <c r="FH8" s="70"/>
      <c r="FI8" s="70"/>
      <c r="FJ8" s="70"/>
      <c r="FK8" s="70"/>
      <c r="FL8" s="70"/>
      <c r="FM8" s="70"/>
      <c r="FN8" s="70"/>
      <c r="FO8" s="70"/>
      <c r="FP8" s="70"/>
      <c r="FQ8" s="70"/>
      <c r="FR8" s="70"/>
      <c r="FS8" s="70"/>
      <c r="FT8" s="70"/>
      <c r="FU8" s="70"/>
      <c r="FV8" s="70"/>
      <c r="FW8" s="70"/>
      <c r="FX8" s="256"/>
      <c r="FY8" s="256"/>
      <c r="FZ8" s="256"/>
      <c r="IT8" s="49" t="s">
        <v>25</v>
      </c>
      <c r="IU8" s="49">
        <f>COUNTA($C$13:$C$1001)</f>
        <v>134</v>
      </c>
      <c r="IV8" s="49" t="s">
        <v>99</v>
      </c>
    </row>
    <row r="9" spans="1:256" ht="25.5" customHeight="1" thickTop="1" thickBot="1">
      <c r="A9" s="201"/>
      <c r="B9" s="203"/>
      <c r="C9" s="205"/>
      <c r="D9" s="203"/>
      <c r="E9" s="210"/>
      <c r="F9" s="211"/>
      <c r="G9" s="212"/>
      <c r="H9" s="218">
        <f>'[1]بيانات مهمه'!$E$18</f>
        <v>42278</v>
      </c>
      <c r="I9" s="219"/>
      <c r="J9" s="220"/>
      <c r="K9" s="203"/>
      <c r="L9" s="203"/>
      <c r="M9" s="221" t="s">
        <v>57</v>
      </c>
      <c r="N9" s="222" t="s">
        <v>97</v>
      </c>
      <c r="O9" s="224" t="s">
        <v>95</v>
      </c>
      <c r="P9" s="226" t="s">
        <v>98</v>
      </c>
      <c r="Q9" s="228" t="s">
        <v>100</v>
      </c>
      <c r="R9" s="226" t="s">
        <v>97</v>
      </c>
      <c r="S9" s="224" t="s">
        <v>95</v>
      </c>
      <c r="T9" s="226" t="s">
        <v>96</v>
      </c>
      <c r="U9" s="228" t="s">
        <v>100</v>
      </c>
      <c r="V9" s="226" t="s">
        <v>97</v>
      </c>
      <c r="W9" s="224" t="s">
        <v>95</v>
      </c>
      <c r="X9" s="226" t="s">
        <v>96</v>
      </c>
      <c r="Y9" s="228" t="s">
        <v>100</v>
      </c>
      <c r="Z9" s="226" t="s">
        <v>97</v>
      </c>
      <c r="AA9" s="224" t="s">
        <v>95</v>
      </c>
      <c r="AB9" s="226" t="s">
        <v>96</v>
      </c>
      <c r="AC9" s="228" t="s">
        <v>100</v>
      </c>
      <c r="AD9" s="226" t="s">
        <v>97</v>
      </c>
      <c r="AE9" s="224" t="s">
        <v>95</v>
      </c>
      <c r="AF9" s="226" t="s">
        <v>96</v>
      </c>
      <c r="AG9" s="228" t="s">
        <v>100</v>
      </c>
      <c r="AH9" s="230" t="s">
        <v>94</v>
      </c>
      <c r="AI9" s="200" t="s">
        <v>101</v>
      </c>
      <c r="AJ9" s="236" t="s">
        <v>102</v>
      </c>
      <c r="AK9" s="228" t="s">
        <v>100</v>
      </c>
      <c r="AL9" s="230" t="s">
        <v>94</v>
      </c>
      <c r="AM9" s="200" t="s">
        <v>101</v>
      </c>
      <c r="AN9" s="236" t="s">
        <v>102</v>
      </c>
      <c r="AO9" s="228" t="s">
        <v>100</v>
      </c>
      <c r="AP9" s="230" t="s">
        <v>94</v>
      </c>
      <c r="AQ9" s="236" t="s">
        <v>102</v>
      </c>
      <c r="AR9" s="228" t="s">
        <v>100</v>
      </c>
      <c r="AS9" s="230" t="s">
        <v>94</v>
      </c>
      <c r="AT9" s="200" t="s">
        <v>101</v>
      </c>
      <c r="AU9" s="236" t="s">
        <v>102</v>
      </c>
      <c r="AV9" s="228" t="s">
        <v>100</v>
      </c>
      <c r="AW9" s="230" t="s">
        <v>94</v>
      </c>
      <c r="AX9" s="236" t="s">
        <v>102</v>
      </c>
      <c r="AY9" s="228" t="s">
        <v>100</v>
      </c>
      <c r="AZ9" s="231" t="s">
        <v>94</v>
      </c>
      <c r="BA9" s="237" t="s">
        <v>102</v>
      </c>
      <c r="BB9" s="228" t="s">
        <v>100</v>
      </c>
      <c r="BC9" s="228" t="s">
        <v>103</v>
      </c>
      <c r="BD9" s="245"/>
      <c r="BE9" s="248"/>
      <c r="BF9" s="249"/>
      <c r="BG9" s="250"/>
      <c r="BH9" s="240"/>
      <c r="BI9" s="228" t="s">
        <v>100</v>
      </c>
      <c r="BJ9" s="231"/>
      <c r="BK9" s="234"/>
      <c r="BL9" s="237"/>
      <c r="BM9" s="228" t="s">
        <v>100</v>
      </c>
      <c r="BN9" s="231"/>
      <c r="BO9" s="234"/>
      <c r="BP9" s="237"/>
      <c r="BQ9" s="228" t="s">
        <v>100</v>
      </c>
      <c r="BR9" s="231"/>
      <c r="BS9" s="234"/>
      <c r="BT9" s="237"/>
      <c r="BU9" s="228" t="s">
        <v>100</v>
      </c>
      <c r="BV9" s="231"/>
      <c r="BW9" s="234"/>
      <c r="BX9" s="237"/>
      <c r="BY9" s="228" t="s">
        <v>100</v>
      </c>
      <c r="BZ9" s="211"/>
      <c r="CA9" s="212"/>
      <c r="CD9" s="251" t="s">
        <v>100</v>
      </c>
      <c r="CH9" s="45"/>
      <c r="CR9" s="70"/>
      <c r="CS9" s="70"/>
      <c r="CT9" s="70"/>
      <c r="CU9" s="70"/>
      <c r="CV9" s="70"/>
      <c r="CW9" s="70"/>
      <c r="CX9" s="70"/>
      <c r="CY9" s="70"/>
      <c r="CZ9" s="70"/>
      <c r="DA9" s="70"/>
      <c r="DB9" s="70"/>
      <c r="DC9" s="70"/>
      <c r="DD9" s="70"/>
      <c r="DE9" s="70"/>
      <c r="DF9" s="70"/>
      <c r="DG9" s="70"/>
      <c r="DH9" s="70"/>
      <c r="DI9" s="70"/>
      <c r="DJ9" s="70"/>
      <c r="DK9" s="70"/>
      <c r="DL9" s="70"/>
      <c r="DM9" s="70"/>
      <c r="DN9" s="70"/>
      <c r="DO9" s="70"/>
      <c r="DP9" s="70"/>
      <c r="DQ9" s="70"/>
      <c r="DR9" s="70"/>
      <c r="DS9" s="70"/>
      <c r="DT9" s="70"/>
      <c r="DU9" s="70"/>
      <c r="DV9" s="70"/>
      <c r="DW9" s="70"/>
      <c r="DX9" s="70"/>
      <c r="DY9" s="70"/>
      <c r="DZ9" s="70"/>
      <c r="EA9" s="70"/>
      <c r="EB9" s="70"/>
      <c r="EC9" s="70"/>
      <c r="ED9" s="70"/>
      <c r="EE9" s="70"/>
      <c r="EF9" s="70"/>
      <c r="EG9" s="70"/>
      <c r="EH9" s="70"/>
      <c r="EI9" s="256"/>
      <c r="EK9" s="256"/>
      <c r="EL9" s="256"/>
      <c r="EM9" s="256"/>
      <c r="EN9" s="256"/>
      <c r="EO9" s="256"/>
      <c r="EP9" s="70"/>
      <c r="EQ9" s="70"/>
      <c r="ER9" s="70"/>
      <c r="ES9" s="70"/>
      <c r="ET9" s="70"/>
      <c r="EU9" s="70"/>
      <c r="EV9" s="70"/>
      <c r="EW9" s="70"/>
      <c r="EX9" s="70"/>
      <c r="EY9" s="70"/>
      <c r="EZ9" s="70"/>
      <c r="FA9" s="70"/>
      <c r="FB9" s="70"/>
      <c r="FC9" s="70"/>
      <c r="FD9" s="70"/>
      <c r="FE9" s="70"/>
      <c r="FF9" s="70"/>
      <c r="FG9" s="70"/>
      <c r="FH9" s="70"/>
      <c r="FI9" s="70"/>
      <c r="FJ9" s="70"/>
      <c r="FK9" s="70"/>
      <c r="FL9" s="70"/>
      <c r="FM9" s="70"/>
      <c r="FN9" s="70"/>
      <c r="FO9" s="70"/>
      <c r="FP9" s="70"/>
      <c r="FQ9" s="70"/>
      <c r="FR9" s="70"/>
      <c r="FS9" s="70"/>
      <c r="FT9" s="70"/>
      <c r="FU9" s="70"/>
      <c r="FV9" s="70"/>
      <c r="FW9" s="70"/>
      <c r="FX9" s="256"/>
      <c r="FY9" s="256"/>
      <c r="FZ9" s="256"/>
      <c r="IT9" s="49" t="s">
        <v>42</v>
      </c>
      <c r="IU9" s="49">
        <v>18</v>
      </c>
      <c r="IV9" s="49" t="s">
        <v>104</v>
      </c>
    </row>
    <row r="10" spans="1:256" ht="42" customHeight="1" thickTop="1" thickBot="1">
      <c r="A10" s="201"/>
      <c r="B10" s="203"/>
      <c r="C10" s="205"/>
      <c r="D10" s="203"/>
      <c r="E10" s="213"/>
      <c r="F10" s="214"/>
      <c r="G10" s="215"/>
      <c r="H10" s="85"/>
      <c r="I10" s="86"/>
      <c r="J10" s="87"/>
      <c r="K10" s="203"/>
      <c r="L10" s="203"/>
      <c r="M10" s="221"/>
      <c r="N10" s="223"/>
      <c r="O10" s="225"/>
      <c r="P10" s="227"/>
      <c r="Q10" s="228"/>
      <c r="R10" s="229"/>
      <c r="S10" s="225"/>
      <c r="T10" s="227"/>
      <c r="U10" s="228"/>
      <c r="V10" s="229"/>
      <c r="W10" s="225"/>
      <c r="X10" s="227"/>
      <c r="Y10" s="228"/>
      <c r="Z10" s="242"/>
      <c r="AA10" s="225"/>
      <c r="AB10" s="227"/>
      <c r="AC10" s="228"/>
      <c r="AD10" s="242"/>
      <c r="AE10" s="225"/>
      <c r="AF10" s="227"/>
      <c r="AG10" s="228"/>
      <c r="AH10" s="231"/>
      <c r="AI10" s="201"/>
      <c r="AJ10" s="237"/>
      <c r="AK10" s="228"/>
      <c r="AL10" s="231"/>
      <c r="AM10" s="201"/>
      <c r="AN10" s="237"/>
      <c r="AO10" s="228"/>
      <c r="AP10" s="231"/>
      <c r="AQ10" s="237"/>
      <c r="AR10" s="228"/>
      <c r="AS10" s="231"/>
      <c r="AT10" s="201"/>
      <c r="AU10" s="237"/>
      <c r="AV10" s="228"/>
      <c r="AW10" s="231"/>
      <c r="AX10" s="237"/>
      <c r="AY10" s="228"/>
      <c r="AZ10" s="231"/>
      <c r="BA10" s="237"/>
      <c r="BB10" s="228"/>
      <c r="BC10" s="228"/>
      <c r="BD10" s="245"/>
      <c r="BE10" s="88" t="s">
        <v>101</v>
      </c>
      <c r="BF10" s="89" t="s">
        <v>102</v>
      </c>
      <c r="BG10" s="90" t="s">
        <v>101</v>
      </c>
      <c r="BH10" s="91" t="s">
        <v>102</v>
      </c>
      <c r="BI10" s="228"/>
      <c r="BJ10" s="232"/>
      <c r="BK10" s="235"/>
      <c r="BL10" s="238"/>
      <c r="BM10" s="228"/>
      <c r="BN10" s="232"/>
      <c r="BO10" s="235"/>
      <c r="BP10" s="238"/>
      <c r="BQ10" s="228"/>
      <c r="BR10" s="232"/>
      <c r="BS10" s="235"/>
      <c r="BT10" s="238"/>
      <c r="BU10" s="228"/>
      <c r="BV10" s="232"/>
      <c r="BW10" s="235"/>
      <c r="BX10" s="238"/>
      <c r="BY10" s="228"/>
      <c r="BZ10" s="211"/>
      <c r="CA10" s="212"/>
      <c r="CD10" s="251"/>
      <c r="CH10" s="45"/>
      <c r="CJ10" s="92">
        <f>COUNTIF(CJ13:CJ176,"انثى")</f>
        <v>71</v>
      </c>
      <c r="CK10" s="92" t="s">
        <v>105</v>
      </c>
      <c r="CN10" s="92">
        <f>COUNTIF(CN13:CN176,"√")</f>
        <v>47</v>
      </c>
      <c r="CO10" s="92">
        <f>COUNTIF(CO13:CO176,"√")</f>
        <v>87</v>
      </c>
      <c r="CR10" s="70"/>
      <c r="CS10" s="70"/>
      <c r="CT10" s="70"/>
      <c r="CU10" s="70"/>
      <c r="CV10" s="70"/>
      <c r="CW10" s="70"/>
      <c r="CX10" s="70"/>
      <c r="CY10" s="70"/>
      <c r="CZ10" s="70"/>
      <c r="DA10" s="70"/>
      <c r="DB10" s="70"/>
      <c r="DC10" s="70"/>
      <c r="DD10" s="70"/>
      <c r="DE10" s="70"/>
      <c r="DF10" s="70"/>
      <c r="DG10" s="70"/>
      <c r="DH10" s="70"/>
      <c r="DI10" s="70"/>
      <c r="DJ10" s="70"/>
      <c r="DK10" s="70"/>
      <c r="DL10" s="70"/>
      <c r="DM10" s="70"/>
      <c r="DN10" s="70"/>
      <c r="DO10" s="70"/>
      <c r="DP10" s="70"/>
      <c r="DQ10" s="70"/>
      <c r="DR10" s="70"/>
      <c r="DS10" s="70"/>
      <c r="DT10" s="70"/>
      <c r="DU10" s="70"/>
      <c r="DV10" s="70"/>
      <c r="DW10" s="70"/>
      <c r="DX10" s="70"/>
      <c r="DY10" s="70"/>
      <c r="DZ10" s="70"/>
      <c r="EA10" s="70"/>
      <c r="EB10" s="70"/>
      <c r="EC10" s="70"/>
      <c r="ED10" s="70"/>
      <c r="EE10" s="70"/>
      <c r="EF10" s="70"/>
      <c r="EG10" s="70"/>
      <c r="EH10" s="70"/>
      <c r="EI10" s="256"/>
      <c r="EK10" s="256"/>
      <c r="EL10" s="256"/>
      <c r="EM10" s="256"/>
      <c r="EN10" s="256"/>
      <c r="EO10" s="256"/>
      <c r="EP10" s="70"/>
      <c r="EQ10" s="70"/>
      <c r="ER10" s="70"/>
      <c r="ES10" s="70"/>
      <c r="ET10" s="70"/>
      <c r="EU10" s="70"/>
      <c r="EV10" s="70"/>
      <c r="EW10" s="70"/>
      <c r="EX10" s="70"/>
      <c r="EY10" s="70"/>
      <c r="EZ10" s="70"/>
      <c r="FA10" s="70"/>
      <c r="FB10" s="70"/>
      <c r="FC10" s="70"/>
      <c r="FD10" s="70"/>
      <c r="FE10" s="70"/>
      <c r="FF10" s="70"/>
      <c r="FG10" s="70"/>
      <c r="FH10" s="70"/>
      <c r="FI10" s="70"/>
      <c r="FJ10" s="70"/>
      <c r="FK10" s="70"/>
      <c r="FL10" s="70"/>
      <c r="FM10" s="70"/>
      <c r="FN10" s="70"/>
      <c r="FO10" s="70"/>
      <c r="FP10" s="70"/>
      <c r="FQ10" s="70"/>
      <c r="FR10" s="70"/>
      <c r="FS10" s="70"/>
      <c r="FT10" s="70"/>
      <c r="FU10" s="70"/>
      <c r="FV10" s="70"/>
      <c r="FW10" s="70"/>
      <c r="FX10" s="256"/>
      <c r="FY10" s="256"/>
      <c r="FZ10" s="256"/>
      <c r="GI10" s="93" t="s">
        <v>106</v>
      </c>
      <c r="HD10" s="93" t="s">
        <v>107</v>
      </c>
      <c r="IT10" s="51" t="s">
        <v>46</v>
      </c>
      <c r="IU10" s="49">
        <v>35</v>
      </c>
      <c r="IV10" s="49" t="s">
        <v>108</v>
      </c>
    </row>
    <row r="11" spans="1:256" ht="31.5" customHeight="1" thickTop="1" thickBot="1">
      <c r="A11" s="201"/>
      <c r="B11" s="203"/>
      <c r="C11" s="205"/>
      <c r="D11" s="203"/>
      <c r="E11" s="204" t="s">
        <v>109</v>
      </c>
      <c r="F11" s="204" t="s">
        <v>110</v>
      </c>
      <c r="G11" s="204" t="s">
        <v>111</v>
      </c>
      <c r="H11" s="204" t="s">
        <v>109</v>
      </c>
      <c r="I11" s="204" t="s">
        <v>112</v>
      </c>
      <c r="J11" s="204" t="s">
        <v>111</v>
      </c>
      <c r="K11" s="203"/>
      <c r="L11" s="203"/>
      <c r="M11" s="94" t="s">
        <v>113</v>
      </c>
      <c r="N11" s="95">
        <v>12</v>
      </c>
      <c r="O11" s="96">
        <v>24</v>
      </c>
      <c r="P11" s="96">
        <v>24</v>
      </c>
      <c r="Q11" s="97">
        <v>60</v>
      </c>
      <c r="R11" s="96">
        <v>10</v>
      </c>
      <c r="S11" s="98">
        <v>20</v>
      </c>
      <c r="T11" s="96">
        <v>20</v>
      </c>
      <c r="U11" s="97">
        <v>50</v>
      </c>
      <c r="V11" s="96">
        <v>6</v>
      </c>
      <c r="W11" s="96">
        <v>12</v>
      </c>
      <c r="X11" s="96">
        <v>12</v>
      </c>
      <c r="Y11" s="97">
        <v>30</v>
      </c>
      <c r="Z11" s="96">
        <v>4</v>
      </c>
      <c r="AA11" s="96">
        <v>8</v>
      </c>
      <c r="AB11" s="96">
        <v>8</v>
      </c>
      <c r="AC11" s="97">
        <v>20</v>
      </c>
      <c r="AD11" s="96">
        <v>4</v>
      </c>
      <c r="AE11" s="96">
        <v>8</v>
      </c>
      <c r="AF11" s="96">
        <v>8</v>
      </c>
      <c r="AG11" s="97">
        <v>20</v>
      </c>
      <c r="AH11" s="99">
        <v>4</v>
      </c>
      <c r="AI11" s="94">
        <v>4</v>
      </c>
      <c r="AJ11" s="100">
        <v>12</v>
      </c>
      <c r="AK11" s="97">
        <v>20</v>
      </c>
      <c r="AL11" s="99">
        <v>4</v>
      </c>
      <c r="AM11" s="94">
        <v>4</v>
      </c>
      <c r="AN11" s="100">
        <v>12</v>
      </c>
      <c r="AO11" s="97">
        <v>20</v>
      </c>
      <c r="AP11" s="99">
        <v>4</v>
      </c>
      <c r="AQ11" s="100">
        <v>16</v>
      </c>
      <c r="AR11" s="97">
        <v>20</v>
      </c>
      <c r="AS11" s="99">
        <v>4</v>
      </c>
      <c r="AT11" s="94">
        <v>4</v>
      </c>
      <c r="AU11" s="100">
        <v>12</v>
      </c>
      <c r="AV11" s="97">
        <v>20</v>
      </c>
      <c r="AW11" s="99">
        <v>4</v>
      </c>
      <c r="AX11" s="100">
        <v>16</v>
      </c>
      <c r="AY11" s="97">
        <v>20</v>
      </c>
      <c r="AZ11" s="99">
        <v>4</v>
      </c>
      <c r="BA11" s="100">
        <v>16</v>
      </c>
      <c r="BB11" s="97">
        <v>20</v>
      </c>
      <c r="BC11" s="97">
        <v>300</v>
      </c>
      <c r="BD11" s="101">
        <v>4</v>
      </c>
      <c r="BE11" s="89">
        <v>3</v>
      </c>
      <c r="BF11" s="89">
        <v>5</v>
      </c>
      <c r="BG11" s="90">
        <v>3</v>
      </c>
      <c r="BH11" s="91">
        <v>5</v>
      </c>
      <c r="BI11" s="97">
        <v>20</v>
      </c>
      <c r="BJ11" s="102">
        <v>4</v>
      </c>
      <c r="BK11" s="89">
        <v>8</v>
      </c>
      <c r="BL11" s="91">
        <v>8</v>
      </c>
      <c r="BM11" s="97">
        <v>20</v>
      </c>
      <c r="BN11" s="102">
        <v>4</v>
      </c>
      <c r="BO11" s="89">
        <v>8</v>
      </c>
      <c r="BP11" s="91">
        <v>8</v>
      </c>
      <c r="BQ11" s="97">
        <v>20</v>
      </c>
      <c r="BR11" s="102">
        <v>4</v>
      </c>
      <c r="BS11" s="89">
        <v>8</v>
      </c>
      <c r="BT11" s="91">
        <v>8</v>
      </c>
      <c r="BU11" s="97">
        <v>20</v>
      </c>
      <c r="BV11" s="102">
        <v>4</v>
      </c>
      <c r="BW11" s="89">
        <v>8</v>
      </c>
      <c r="BX11" s="91">
        <v>8</v>
      </c>
      <c r="BY11" s="97">
        <v>20</v>
      </c>
      <c r="BZ11" s="211"/>
      <c r="CA11" s="212"/>
      <c r="CH11" s="45"/>
      <c r="CJ11" s="92">
        <f>COUNTIF(CJ13:CJ176,"ذكر")</f>
        <v>63</v>
      </c>
      <c r="CK11" s="92" t="s">
        <v>114</v>
      </c>
      <c r="CL11" s="252" t="s">
        <v>115</v>
      </c>
      <c r="CM11" s="252"/>
      <c r="CN11" s="253"/>
      <c r="CO11" s="254" t="s">
        <v>116</v>
      </c>
      <c r="CP11" s="252"/>
      <c r="CQ11" s="253"/>
      <c r="CR11" s="70"/>
      <c r="CS11" s="70"/>
      <c r="CT11" s="70"/>
      <c r="CU11" s="70"/>
      <c r="CV11" s="70"/>
      <c r="CW11" s="70"/>
      <c r="CX11" s="70"/>
      <c r="CY11" s="70"/>
      <c r="CZ11" s="70"/>
      <c r="DA11" s="70"/>
      <c r="DB11" s="70"/>
      <c r="DC11" s="70"/>
      <c r="DD11" s="70"/>
      <c r="DE11" s="70"/>
      <c r="DF11" s="70"/>
      <c r="DG11" s="70"/>
      <c r="DH11" s="70"/>
      <c r="DI11" s="70"/>
      <c r="DJ11" s="70"/>
      <c r="DK11" s="70"/>
      <c r="DL11" s="70"/>
      <c r="DM11" s="70"/>
      <c r="DN11" s="70"/>
      <c r="DO11" s="70"/>
      <c r="DP11" s="70"/>
      <c r="DQ11" s="70"/>
      <c r="DR11" s="70"/>
      <c r="DS11" s="70"/>
      <c r="DT11" s="70"/>
      <c r="DU11" s="70"/>
      <c r="DV11" s="70"/>
      <c r="DW11" s="70"/>
      <c r="DX11" s="70"/>
      <c r="DY11" s="70"/>
      <c r="DZ11" s="70"/>
      <c r="EA11" s="70"/>
      <c r="EB11" s="70"/>
      <c r="EC11" s="70"/>
      <c r="ED11" s="70"/>
      <c r="EE11" s="70"/>
      <c r="EF11" s="70"/>
      <c r="EG11" s="70"/>
      <c r="EH11" s="70"/>
      <c r="EI11" s="42">
        <v>8</v>
      </c>
      <c r="EK11" s="103">
        <v>132</v>
      </c>
      <c r="EL11" s="256"/>
      <c r="EM11" s="256"/>
      <c r="EN11" s="256"/>
      <c r="EO11" s="256"/>
      <c r="EP11" s="244" t="s">
        <v>117</v>
      </c>
      <c r="EQ11" s="244"/>
      <c r="ER11" s="244" t="s">
        <v>118</v>
      </c>
      <c r="ES11" s="244"/>
      <c r="ET11" s="244" t="s">
        <v>119</v>
      </c>
      <c r="EU11" s="244"/>
      <c r="EV11" s="244" t="s">
        <v>120</v>
      </c>
      <c r="EW11" s="244"/>
      <c r="EX11" s="244" t="s">
        <v>2</v>
      </c>
      <c r="EY11" s="244"/>
      <c r="EZ11" s="244" t="s">
        <v>35</v>
      </c>
      <c r="FA11" s="244"/>
      <c r="FB11" s="244" t="s">
        <v>3</v>
      </c>
      <c r="FC11" s="244"/>
      <c r="FD11" s="244" t="s">
        <v>4</v>
      </c>
      <c r="FE11" s="244"/>
      <c r="FF11" s="244" t="s">
        <v>36</v>
      </c>
      <c r="FG11" s="244"/>
      <c r="FH11" s="244" t="s">
        <v>37</v>
      </c>
      <c r="FI11" s="244"/>
      <c r="FJ11" s="244" t="s">
        <v>1</v>
      </c>
      <c r="FK11" s="244"/>
      <c r="FL11" s="261" t="s">
        <v>103</v>
      </c>
      <c r="FM11" s="244" t="s">
        <v>121</v>
      </c>
      <c r="FN11" s="244"/>
      <c r="FO11" s="244" t="s">
        <v>5</v>
      </c>
      <c r="FP11" s="244"/>
      <c r="FQ11" s="258" t="s">
        <v>6</v>
      </c>
      <c r="FR11" s="259"/>
      <c r="FS11" s="258" t="s">
        <v>26</v>
      </c>
      <c r="FT11" s="259"/>
      <c r="FU11" s="258" t="s">
        <v>27</v>
      </c>
      <c r="FV11" s="259"/>
      <c r="FW11" s="70"/>
      <c r="FX11" s="256"/>
      <c r="FY11" s="256"/>
      <c r="FZ11" s="256"/>
      <c r="GI11" s="104"/>
      <c r="GJ11" s="104"/>
      <c r="IT11" s="51" t="s">
        <v>48</v>
      </c>
      <c r="IU11" s="105" t="e">
        <f>#REF!</f>
        <v>#REF!</v>
      </c>
      <c r="IV11" s="49" t="s">
        <v>122</v>
      </c>
    </row>
    <row r="12" spans="1:256" ht="36" customHeight="1" thickTop="1" thickBot="1">
      <c r="A12" s="202"/>
      <c r="B12" s="203"/>
      <c r="C12" s="206"/>
      <c r="D12" s="203"/>
      <c r="E12" s="243"/>
      <c r="F12" s="243"/>
      <c r="G12" s="243"/>
      <c r="H12" s="243"/>
      <c r="I12" s="243"/>
      <c r="J12" s="243"/>
      <c r="K12" s="203"/>
      <c r="L12" s="203"/>
      <c r="M12" s="106" t="s">
        <v>123</v>
      </c>
      <c r="N12" s="95" t="s">
        <v>124</v>
      </c>
      <c r="O12" s="96"/>
      <c r="P12" s="96">
        <v>6</v>
      </c>
      <c r="Q12" s="107">
        <v>30</v>
      </c>
      <c r="R12" s="96" t="s">
        <v>124</v>
      </c>
      <c r="S12" s="98"/>
      <c r="T12" s="96">
        <v>5</v>
      </c>
      <c r="U12" s="107">
        <v>20</v>
      </c>
      <c r="V12" s="96" t="s">
        <v>124</v>
      </c>
      <c r="W12" s="96"/>
      <c r="X12" s="96">
        <v>3</v>
      </c>
      <c r="Y12" s="107">
        <v>12</v>
      </c>
      <c r="Z12" s="96" t="s">
        <v>124</v>
      </c>
      <c r="AA12" s="96"/>
      <c r="AB12" s="96">
        <v>2</v>
      </c>
      <c r="AC12" s="107">
        <v>8</v>
      </c>
      <c r="AD12" s="96" t="s">
        <v>124</v>
      </c>
      <c r="AE12" s="96"/>
      <c r="AF12" s="96">
        <v>2</v>
      </c>
      <c r="AG12" s="107">
        <v>8</v>
      </c>
      <c r="AH12" s="99"/>
      <c r="AI12" s="94">
        <v>1</v>
      </c>
      <c r="AJ12" s="100">
        <v>3</v>
      </c>
      <c r="AK12" s="107">
        <v>8</v>
      </c>
      <c r="AL12" s="99"/>
      <c r="AM12" s="94">
        <v>1</v>
      </c>
      <c r="AN12" s="100">
        <v>3</v>
      </c>
      <c r="AO12" s="107">
        <v>8</v>
      </c>
      <c r="AP12" s="108"/>
      <c r="AQ12" s="100">
        <v>4</v>
      </c>
      <c r="AR12" s="107">
        <v>8</v>
      </c>
      <c r="AS12" s="99"/>
      <c r="AT12" s="94">
        <v>1</v>
      </c>
      <c r="AU12" s="100">
        <v>3</v>
      </c>
      <c r="AV12" s="107">
        <v>8</v>
      </c>
      <c r="AW12" s="108"/>
      <c r="AX12" s="100">
        <v>4</v>
      </c>
      <c r="AY12" s="107">
        <v>8</v>
      </c>
      <c r="AZ12" s="108"/>
      <c r="BA12" s="100">
        <v>4</v>
      </c>
      <c r="BB12" s="107">
        <v>8</v>
      </c>
      <c r="BC12" s="107">
        <v>150</v>
      </c>
      <c r="BD12" s="109" t="s">
        <v>124</v>
      </c>
      <c r="BE12" s="90"/>
      <c r="BF12" s="90"/>
      <c r="BG12" s="90"/>
      <c r="BH12" s="91">
        <v>1.25</v>
      </c>
      <c r="BI12" s="107">
        <v>8</v>
      </c>
      <c r="BJ12" s="110"/>
      <c r="BK12" s="111"/>
      <c r="BL12" s="91">
        <v>2</v>
      </c>
      <c r="BM12" s="107">
        <v>10</v>
      </c>
      <c r="BN12" s="110"/>
      <c r="BO12" s="111"/>
      <c r="BP12" s="91">
        <v>2</v>
      </c>
      <c r="BQ12" s="107">
        <v>8</v>
      </c>
      <c r="BR12" s="110"/>
      <c r="BS12" s="111"/>
      <c r="BT12" s="91">
        <v>2</v>
      </c>
      <c r="BU12" s="107">
        <v>8</v>
      </c>
      <c r="BV12" s="110"/>
      <c r="BW12" s="111"/>
      <c r="BX12" s="91">
        <v>2</v>
      </c>
      <c r="BY12" s="107">
        <v>8</v>
      </c>
      <c r="BZ12" s="240"/>
      <c r="CA12" s="241"/>
      <c r="CG12" s="42" t="s">
        <v>125</v>
      </c>
      <c r="CH12" s="45"/>
      <c r="CI12" s="42" t="s">
        <v>126</v>
      </c>
      <c r="CJ12" s="112" t="s">
        <v>127</v>
      </c>
      <c r="CL12" s="113" t="s">
        <v>67</v>
      </c>
      <c r="CM12" s="113" t="s">
        <v>69</v>
      </c>
      <c r="CN12" s="114" t="s">
        <v>70</v>
      </c>
      <c r="CO12" s="115" t="s">
        <v>24</v>
      </c>
      <c r="CP12" s="113" t="s">
        <v>128</v>
      </c>
      <c r="CQ12" s="113" t="s">
        <v>1</v>
      </c>
      <c r="CR12" s="70"/>
      <c r="CS12" s="70"/>
      <c r="CT12" s="70"/>
      <c r="CU12" s="70"/>
      <c r="CV12" s="70"/>
      <c r="CW12" s="70"/>
      <c r="CX12" s="70"/>
      <c r="CY12" s="70"/>
      <c r="CZ12" s="70"/>
      <c r="DA12" s="70"/>
      <c r="DB12" s="70"/>
      <c r="DC12" s="70"/>
      <c r="DD12" s="70"/>
      <c r="DE12" s="70"/>
      <c r="DF12" s="70"/>
      <c r="DG12" s="70"/>
      <c r="DH12" s="70"/>
      <c r="DI12" s="70"/>
      <c r="DJ12" s="70"/>
      <c r="DK12" s="70"/>
      <c r="DL12" s="70"/>
      <c r="DM12" s="70"/>
      <c r="DN12" s="70"/>
      <c r="DO12" s="70"/>
      <c r="DP12" s="70"/>
      <c r="DQ12" s="70"/>
      <c r="DR12" s="70"/>
      <c r="DS12" s="70"/>
      <c r="DT12" s="70"/>
      <c r="DU12" s="70"/>
      <c r="DV12" s="70"/>
      <c r="DW12" s="70"/>
      <c r="DX12" s="70"/>
      <c r="DY12" s="70"/>
      <c r="DZ12" s="70"/>
      <c r="EA12" s="70"/>
      <c r="EB12" s="70"/>
      <c r="EC12" s="70"/>
      <c r="ED12" s="70"/>
      <c r="EE12" s="70"/>
      <c r="EF12" s="70"/>
      <c r="EG12" s="70"/>
      <c r="EH12" s="70"/>
      <c r="EJ12" s="116" t="s">
        <v>129</v>
      </c>
      <c r="EK12" s="103"/>
      <c r="EL12" s="257"/>
      <c r="EM12" s="257"/>
      <c r="EN12" s="256"/>
      <c r="EO12" s="256"/>
      <c r="EP12" s="117" t="s">
        <v>130</v>
      </c>
      <c r="EQ12" s="117" t="s">
        <v>7</v>
      </c>
      <c r="ER12" s="117" t="s">
        <v>130</v>
      </c>
      <c r="ES12" s="117" t="s">
        <v>7</v>
      </c>
      <c r="ET12" s="117" t="s">
        <v>130</v>
      </c>
      <c r="EU12" s="117" t="s">
        <v>7</v>
      </c>
      <c r="EV12" s="117" t="s">
        <v>130</v>
      </c>
      <c r="EW12" s="117" t="s">
        <v>7</v>
      </c>
      <c r="EX12" s="117" t="s">
        <v>130</v>
      </c>
      <c r="EY12" s="117" t="s">
        <v>7</v>
      </c>
      <c r="EZ12" s="117" t="s">
        <v>130</v>
      </c>
      <c r="FA12" s="117" t="s">
        <v>7</v>
      </c>
      <c r="FB12" s="117" t="s">
        <v>130</v>
      </c>
      <c r="FC12" s="117" t="s">
        <v>7</v>
      </c>
      <c r="FD12" s="117" t="s">
        <v>130</v>
      </c>
      <c r="FE12" s="117" t="s">
        <v>7</v>
      </c>
      <c r="FF12" s="117" t="s">
        <v>130</v>
      </c>
      <c r="FG12" s="117" t="s">
        <v>7</v>
      </c>
      <c r="FH12" s="117" t="s">
        <v>130</v>
      </c>
      <c r="FI12" s="117" t="s">
        <v>7</v>
      </c>
      <c r="FJ12" s="117" t="s">
        <v>130</v>
      </c>
      <c r="FK12" s="117" t="s">
        <v>7</v>
      </c>
      <c r="FL12" s="262"/>
      <c r="FM12" s="117" t="s">
        <v>130</v>
      </c>
      <c r="FN12" s="117" t="s">
        <v>7</v>
      </c>
      <c r="FO12" s="117" t="s">
        <v>130</v>
      </c>
      <c r="FP12" s="117" t="s">
        <v>7</v>
      </c>
      <c r="FQ12" s="117" t="s">
        <v>130</v>
      </c>
      <c r="FR12" s="117" t="s">
        <v>7</v>
      </c>
      <c r="FS12" s="117" t="s">
        <v>131</v>
      </c>
      <c r="FT12" s="117" t="s">
        <v>132</v>
      </c>
      <c r="FU12" s="117" t="s">
        <v>133</v>
      </c>
      <c r="FV12" s="117" t="s">
        <v>134</v>
      </c>
      <c r="FW12" s="70"/>
      <c r="FX12" s="257"/>
      <c r="FY12" s="257"/>
      <c r="FZ12" s="256"/>
      <c r="GE12" s="260" t="s">
        <v>135</v>
      </c>
      <c r="GF12" s="260"/>
      <c r="GG12" s="260" t="s">
        <v>70</v>
      </c>
      <c r="GH12" s="260"/>
      <c r="GI12" s="260" t="s">
        <v>115</v>
      </c>
      <c r="GJ12" s="260"/>
      <c r="GK12" s="260"/>
      <c r="GL12" s="118" t="s">
        <v>136</v>
      </c>
      <c r="GM12" s="118" t="s">
        <v>137</v>
      </c>
      <c r="GN12" s="119" t="s">
        <v>138</v>
      </c>
      <c r="GO12" s="119" t="s">
        <v>139</v>
      </c>
      <c r="GZ12" s="260" t="s">
        <v>135</v>
      </c>
      <c r="HA12" s="260"/>
      <c r="HB12" s="260" t="s">
        <v>70</v>
      </c>
      <c r="HC12" s="260"/>
      <c r="HD12" s="260" t="s">
        <v>115</v>
      </c>
      <c r="HE12" s="260"/>
      <c r="HF12" s="260"/>
      <c r="HG12" s="118" t="s">
        <v>136</v>
      </c>
      <c r="HH12" s="118" t="s">
        <v>137</v>
      </c>
      <c r="HI12" s="119" t="s">
        <v>138</v>
      </c>
      <c r="HJ12" s="119" t="s">
        <v>139</v>
      </c>
    </row>
    <row r="13" spans="1:256" ht="54.95" customHeight="1" thickTop="1" thickBot="1">
      <c r="A13" s="120">
        <v>1</v>
      </c>
      <c r="B13" s="121">
        <v>1</v>
      </c>
      <c r="C13" s="122" t="s">
        <v>168</v>
      </c>
      <c r="D13" s="123" t="s">
        <v>140</v>
      </c>
      <c r="E13" s="121">
        <v>2</v>
      </c>
      <c r="F13" s="121">
        <v>3</v>
      </c>
      <c r="G13" s="121">
        <v>2000</v>
      </c>
      <c r="H13" s="121">
        <f t="shared" ref="H13:H76" si="0">DATEDIF(EO13,$H$9,"md")</f>
        <v>29</v>
      </c>
      <c r="I13" s="121">
        <f t="shared" ref="I13:I76" si="1">DATEDIF(EO13,$H$9,"ym")</f>
        <v>6</v>
      </c>
      <c r="J13" s="121">
        <f t="shared" ref="J13:J76" si="2">DATEDIF(EO13,$H$9,"y")</f>
        <v>15</v>
      </c>
      <c r="K13" s="121" t="s">
        <v>141</v>
      </c>
      <c r="L13" s="121">
        <v>61</v>
      </c>
      <c r="M13" s="121">
        <v>61</v>
      </c>
      <c r="N13" s="124">
        <v>11</v>
      </c>
      <c r="O13" s="124">
        <v>20.5</v>
      </c>
      <c r="P13" s="124">
        <v>20.5</v>
      </c>
      <c r="Q13" s="124">
        <f t="shared" ref="Q13:Q76" si="3">IF(SUM(N13:P13)=0,"",SUM(N13:P13))</f>
        <v>52</v>
      </c>
      <c r="R13" s="124">
        <v>9.5</v>
      </c>
      <c r="S13" s="124">
        <v>19.5</v>
      </c>
      <c r="T13" s="124">
        <v>18</v>
      </c>
      <c r="U13" s="124">
        <f t="shared" ref="U13:U76" si="4">IF(SUM(R13:T13)=0,"",SUM(R13:T13))</f>
        <v>47</v>
      </c>
      <c r="V13" s="124">
        <v>6</v>
      </c>
      <c r="W13" s="124">
        <v>12</v>
      </c>
      <c r="X13" s="124">
        <v>12</v>
      </c>
      <c r="Y13" s="124">
        <f t="shared" ref="Y13:Y76" si="5">IF(SUM(V13:X13)=0,"",SUM(V13:X13))</f>
        <v>30</v>
      </c>
      <c r="Z13" s="124">
        <v>4</v>
      </c>
      <c r="AA13" s="124">
        <v>8</v>
      </c>
      <c r="AB13" s="124">
        <v>8</v>
      </c>
      <c r="AC13" s="124">
        <f t="shared" ref="AC13:AC76" si="6">IF(SUM(Z13:AB13)=0,"",SUM(Z13:AB13))</f>
        <v>20</v>
      </c>
      <c r="AD13" s="124">
        <v>4</v>
      </c>
      <c r="AE13" s="124">
        <v>7</v>
      </c>
      <c r="AF13" s="124">
        <v>8</v>
      </c>
      <c r="AG13" s="124">
        <f t="shared" ref="AG13:AG76" si="7">IF(SUM(AD13:AF13)=0,"",SUM(AD13:AF13))</f>
        <v>19</v>
      </c>
      <c r="AH13" s="124">
        <v>4</v>
      </c>
      <c r="AI13" s="124">
        <v>4</v>
      </c>
      <c r="AJ13" s="124">
        <v>12</v>
      </c>
      <c r="AK13" s="124">
        <f t="shared" ref="AK13:AK76" si="8">IF(SUM(AH13:AJ13)=0,"",SUM(AH13:AJ13))</f>
        <v>20</v>
      </c>
      <c r="AL13" s="124">
        <v>4</v>
      </c>
      <c r="AM13" s="124">
        <v>4</v>
      </c>
      <c r="AN13" s="124">
        <v>12</v>
      </c>
      <c r="AO13" s="124">
        <f t="shared" ref="AO13:AO76" si="9">IF(SUM(AL13:AN13)=0,"",SUM(AL13:AN13))</f>
        <v>20</v>
      </c>
      <c r="AP13" s="124">
        <v>4</v>
      </c>
      <c r="AQ13" s="124">
        <v>14</v>
      </c>
      <c r="AR13" s="124">
        <f t="shared" ref="AR13:AR76" si="10">IF(SUM(AP13:AQ13)=0,"",SUM(AP13:AQ13))</f>
        <v>18</v>
      </c>
      <c r="AS13" s="124">
        <v>4</v>
      </c>
      <c r="AT13" s="124">
        <v>4</v>
      </c>
      <c r="AU13" s="124">
        <v>12</v>
      </c>
      <c r="AV13" s="124">
        <f t="shared" ref="AV13:AV76" si="11">IF(SUM(AS13:AU13)=0,"",SUM(AS13:AU13))</f>
        <v>20</v>
      </c>
      <c r="AW13" s="124">
        <v>4</v>
      </c>
      <c r="AX13" s="124">
        <v>12</v>
      </c>
      <c r="AY13" s="124">
        <f t="shared" ref="AY13:AY76" si="12">IF(SUM(AW13:AX13)=0,"",SUM(AW13:AX13))</f>
        <v>16</v>
      </c>
      <c r="AZ13" s="124">
        <v>4</v>
      </c>
      <c r="BA13" s="124">
        <v>13</v>
      </c>
      <c r="BB13" s="124">
        <f t="shared" ref="BB13:BB76" si="13">IF(SUM(AZ13:BA13)=0,"",SUM(AZ13:BA13))</f>
        <v>17</v>
      </c>
      <c r="BC13" s="124">
        <f t="shared" ref="BC13:BC76" si="14">IF(SUM(BB13,AY13,AV13,AR13,AO13,AK13,AG13,AC13,Y13,U13,Q13)=0,"",ROUND(SUM(BB13,AY13,AV13,AR13,AO13,AK13,AG13,AC13,Y13,U13,Q13),1))</f>
        <v>279</v>
      </c>
      <c r="BD13" s="124">
        <v>3.5</v>
      </c>
      <c r="BE13" s="124">
        <v>3</v>
      </c>
      <c r="BF13" s="124">
        <v>4</v>
      </c>
      <c r="BG13" s="124">
        <v>3</v>
      </c>
      <c r="BH13" s="124">
        <v>4.5</v>
      </c>
      <c r="BI13" s="124">
        <f t="shared" ref="BI13:BI76" si="15">IF(SUM(BD13:BH13)=0,"",SUM(BD13:BH13))</f>
        <v>18</v>
      </c>
      <c r="BJ13" s="124">
        <v>4</v>
      </c>
      <c r="BK13" s="124">
        <v>6</v>
      </c>
      <c r="BL13" s="124">
        <v>7</v>
      </c>
      <c r="BM13" s="124">
        <f t="shared" ref="BM13:BM76" si="16">IF(SUM(BJ13:BL13)=0,"",SUM(BJ13:BL13))</f>
        <v>17</v>
      </c>
      <c r="BN13" s="124">
        <v>3.5</v>
      </c>
      <c r="BO13" s="124">
        <v>7.5</v>
      </c>
      <c r="BP13" s="124">
        <v>8</v>
      </c>
      <c r="BQ13" s="124">
        <f t="shared" ref="BQ13:BQ76" si="17">IF(SUM(BN13:BP13)=0,"",SUM(BN13:BP13))</f>
        <v>19</v>
      </c>
      <c r="BR13" s="124">
        <v>4</v>
      </c>
      <c r="BS13" s="124">
        <v>8</v>
      </c>
      <c r="BT13" s="124">
        <v>8</v>
      </c>
      <c r="BU13" s="124">
        <f t="shared" ref="BU13:BU76" si="18">IF(SUM(BR13:BT13)=0,"",SUM(BR13:BT13))</f>
        <v>20</v>
      </c>
      <c r="BV13" s="124">
        <v>4</v>
      </c>
      <c r="BW13" s="124">
        <v>8</v>
      </c>
      <c r="BX13" s="124">
        <v>8</v>
      </c>
      <c r="BY13" s="124">
        <f t="shared" ref="BY13:BY76" si="19">IF(SUM(BV13:BX13)=0,"",SUM(BV13:BX13))</f>
        <v>20</v>
      </c>
      <c r="BZ13" s="125" t="s">
        <v>142</v>
      </c>
      <c r="CA13" s="126"/>
      <c r="CB13" s="127"/>
      <c r="CC13" s="128" t="str">
        <f t="shared" ref="CC13:CC76" si="20">IF(CG13&gt;0,"راسب","ناجح")</f>
        <v>ناجح</v>
      </c>
      <c r="CD13" s="128">
        <f t="shared" ref="CD13:CD76" si="21">IF(CG13&gt;0,1,2)</f>
        <v>2</v>
      </c>
      <c r="CE13" s="129">
        <f t="shared" ref="CE13:CE76" si="22">SUMPRODUCT(($Q$9:$BY$9=$CD$9)*((Q13:BY13&lt;$Q$12:$BY$12)+(Q13:BY13&gt;=$Q$12:$BY$12)*(P13:BX13&lt;$P$12:$BX$12)))</f>
        <v>0</v>
      </c>
      <c r="CF13" s="130">
        <f t="shared" ref="CF13:CF76" si="23">SUMPRODUCT(--(BC13:BC13&lt;150))</f>
        <v>0</v>
      </c>
      <c r="CG13" s="131">
        <f t="shared" ref="CG13:CG76" si="24">SUM(CE13:CF13)</f>
        <v>0</v>
      </c>
      <c r="CH13" s="132">
        <f t="shared" ref="CH13:CH76" si="25">IF($CN$8=10,IF($CI13&gt;"1\2",2,1),IF($CI13&gt;"1\2",1,2))</f>
        <v>2</v>
      </c>
      <c r="CI13" s="133" t="s">
        <v>143</v>
      </c>
      <c r="CJ13" s="134" t="s">
        <v>105</v>
      </c>
      <c r="CK13" s="135"/>
      <c r="CL13" s="136" t="str">
        <f t="shared" ref="CL13:CN32" si="26">IF(OR($CN$8&gt;10,$CH13=1),"√","")</f>
        <v/>
      </c>
      <c r="CM13" s="136" t="str">
        <f t="shared" si="26"/>
        <v/>
      </c>
      <c r="CN13" s="136" t="str">
        <f t="shared" si="26"/>
        <v/>
      </c>
      <c r="CO13" s="136" t="str">
        <f t="shared" ref="CO13:CQ32" si="27">IF(OR($CN$8&lt;6,$CH13=2),"√","")</f>
        <v>√</v>
      </c>
      <c r="CP13" s="136" t="str">
        <f t="shared" si="27"/>
        <v>√</v>
      </c>
      <c r="CQ13" s="136" t="str">
        <f t="shared" si="27"/>
        <v>√</v>
      </c>
      <c r="CR13" s="70"/>
      <c r="CS13" s="70"/>
      <c r="CT13" s="70"/>
      <c r="CU13" s="70"/>
      <c r="CV13" s="70"/>
      <c r="CW13" s="70"/>
      <c r="CX13" s="70"/>
      <c r="CY13" s="70"/>
      <c r="CZ13" s="70"/>
      <c r="DA13" s="70"/>
      <c r="DB13" s="70"/>
      <c r="DC13" s="70"/>
      <c r="DD13" s="70"/>
      <c r="DE13" s="70"/>
      <c r="DF13" s="70"/>
      <c r="DG13" s="70"/>
      <c r="DH13" s="70"/>
      <c r="DI13" s="70"/>
      <c r="DJ13" s="70"/>
      <c r="DK13" s="70"/>
      <c r="DL13" s="70"/>
      <c r="DM13" s="70"/>
      <c r="DN13" s="70"/>
      <c r="DO13" s="70"/>
      <c r="DP13" s="70"/>
      <c r="DQ13" s="70"/>
      <c r="DR13" s="70"/>
      <c r="DS13" s="70"/>
      <c r="DT13" s="70"/>
      <c r="DU13" s="70"/>
      <c r="DV13" s="70"/>
      <c r="DW13" s="70"/>
      <c r="DX13" s="70"/>
      <c r="DY13" s="70"/>
      <c r="DZ13" s="70"/>
      <c r="EA13" s="70"/>
      <c r="EB13" s="70"/>
      <c r="EC13" s="70"/>
      <c r="ED13" s="70"/>
      <c r="EE13" s="70"/>
      <c r="EF13" s="70"/>
      <c r="EG13" s="70"/>
      <c r="EH13" s="70"/>
      <c r="EI13" s="137">
        <f t="shared" ref="EI13:EI76" si="28">SUM(BE13:BF13)</f>
        <v>7</v>
      </c>
      <c r="EJ13" s="42">
        <f t="shared" ref="EJ13:EJ76" si="29">SUMPRODUCT(--(BC13&lt;$BC$13:$BC$999),1/COUNTIF($BC$13:$BC$999,$BC$13:$BC$999&amp;""))+1</f>
        <v>23</v>
      </c>
      <c r="EK13" s="138">
        <f t="shared" ref="EK13:EK76" si="30">SUM(O13,S13,W13,AA13,AE13,AK13,AO13,AR13,AV13,AY13,BB13)</f>
        <v>178</v>
      </c>
      <c r="EL13" s="139">
        <f t="shared" ref="EL13:EL76" si="31">EK13/132</f>
        <v>1.3484848484848484</v>
      </c>
      <c r="EM13" s="140" t="str">
        <f t="shared" ref="EM13:EM76" si="32">IF(EL13&gt;=90%,"ممتاز",IF(EL13&gt;=80%,"جيدجدا",IF(EL13&gt;=70%,"جيد",IF(EL13&gt;=50%,"مقبول","ضعيف"))))</f>
        <v>ممتاز</v>
      </c>
      <c r="EN13" s="141" t="e">
        <f t="shared" ref="EN13:EN44" ca="1" si="33">RANKING(EJ13,$EJ$13:$EJ$999,TRUE)</f>
        <v>#NAME?</v>
      </c>
      <c r="EO13" s="142" t="str">
        <f t="shared" ref="EO13:EO76" si="34">CONCATENATE(E13,"/",F13,"/",G13)</f>
        <v>2/3/2000</v>
      </c>
      <c r="EP13" s="143"/>
      <c r="EQ13" s="143"/>
      <c r="ER13" s="143"/>
      <c r="ES13" s="143"/>
      <c r="ET13" s="143"/>
      <c r="EU13" s="143"/>
      <c r="EV13" s="143"/>
      <c r="EW13" s="143"/>
      <c r="EX13" s="143"/>
      <c r="EY13" s="143"/>
      <c r="EZ13" s="143"/>
      <c r="FA13" s="143"/>
      <c r="FB13" s="143"/>
      <c r="FC13" s="143"/>
      <c r="FD13" s="143"/>
      <c r="FE13" s="143"/>
      <c r="FF13" s="143"/>
      <c r="FG13" s="143"/>
      <c r="FH13" s="143"/>
      <c r="FI13" s="143"/>
      <c r="FJ13" s="143"/>
      <c r="FK13" s="143"/>
      <c r="FL13" s="143"/>
      <c r="FM13" s="143"/>
      <c r="FN13" s="143"/>
      <c r="FO13" s="143"/>
      <c r="FP13" s="143"/>
      <c r="FQ13" s="143"/>
      <c r="FR13" s="143"/>
      <c r="FS13" s="143"/>
      <c r="FT13" s="143"/>
      <c r="FU13" s="143"/>
      <c r="FV13" s="143"/>
      <c r="FW13" s="70"/>
      <c r="FX13" s="144">
        <f t="shared" ref="FX13:FX76" si="35">BC13/300</f>
        <v>0.93</v>
      </c>
      <c r="FY13" s="140" t="str">
        <f t="shared" ref="FY13:FY76" si="36">IF(CE13&gt;0,"له دور ثاني",IF(FX13&gt;=90%,"ممتاز",IF(FX13&gt;=80%,"جيدجدا",IF(FX13&gt;=70%,"جيد",IF(FX13&gt;=50%,"مقبول","ضعيف")))))</f>
        <v>ممتاز</v>
      </c>
      <c r="FZ13" s="141"/>
      <c r="GE13" s="263" t="s">
        <v>144</v>
      </c>
      <c r="GF13" s="263"/>
      <c r="GG13" s="264">
        <v>41283</v>
      </c>
      <c r="GH13" s="265"/>
      <c r="GI13" s="263" t="s">
        <v>145</v>
      </c>
      <c r="GJ13" s="263"/>
      <c r="GK13" s="263"/>
      <c r="GL13" s="145" t="s">
        <v>145</v>
      </c>
      <c r="GM13" s="146" t="s">
        <v>146</v>
      </c>
      <c r="GN13" s="147">
        <v>9</v>
      </c>
      <c r="GO13" s="147">
        <v>10.3</v>
      </c>
      <c r="GZ13" s="263" t="s">
        <v>144</v>
      </c>
      <c r="HA13" s="263"/>
      <c r="HB13" s="264">
        <v>40667</v>
      </c>
      <c r="HC13" s="265"/>
      <c r="HD13" s="263" t="s">
        <v>145</v>
      </c>
      <c r="HE13" s="263"/>
      <c r="HF13" s="263"/>
      <c r="HG13" s="145" t="s">
        <v>145</v>
      </c>
      <c r="HH13" s="146" t="s">
        <v>146</v>
      </c>
      <c r="HI13" s="147">
        <v>9</v>
      </c>
      <c r="HJ13" s="147">
        <v>10.3</v>
      </c>
    </row>
    <row r="14" spans="1:256" ht="54.95" customHeight="1" thickTop="1" thickBot="1">
      <c r="A14" s="120">
        <v>2</v>
      </c>
      <c r="B14" s="121">
        <v>2</v>
      </c>
      <c r="C14" s="122" t="s">
        <v>169</v>
      </c>
      <c r="D14" s="123" t="s">
        <v>140</v>
      </c>
      <c r="E14" s="121">
        <v>6</v>
      </c>
      <c r="F14" s="121">
        <v>2</v>
      </c>
      <c r="G14" s="121">
        <v>2000</v>
      </c>
      <c r="H14" s="121">
        <f t="shared" si="0"/>
        <v>25</v>
      </c>
      <c r="I14" s="121">
        <f t="shared" si="1"/>
        <v>7</v>
      </c>
      <c r="J14" s="121">
        <f t="shared" si="2"/>
        <v>15</v>
      </c>
      <c r="K14" s="121" t="s">
        <v>141</v>
      </c>
      <c r="L14" s="121">
        <v>62</v>
      </c>
      <c r="M14" s="121">
        <v>62</v>
      </c>
      <c r="N14" s="124">
        <v>8.5</v>
      </c>
      <c r="O14" s="124">
        <v>13</v>
      </c>
      <c r="P14" s="124">
        <v>15</v>
      </c>
      <c r="Q14" s="124">
        <f t="shared" si="3"/>
        <v>36.5</v>
      </c>
      <c r="R14" s="124">
        <v>7.5</v>
      </c>
      <c r="S14" s="124">
        <v>8</v>
      </c>
      <c r="T14" s="124">
        <v>7</v>
      </c>
      <c r="U14" s="124">
        <f t="shared" si="4"/>
        <v>22.5</v>
      </c>
      <c r="V14" s="124">
        <v>6</v>
      </c>
      <c r="W14" s="124">
        <v>12</v>
      </c>
      <c r="X14" s="124">
        <v>10</v>
      </c>
      <c r="Y14" s="124">
        <f t="shared" si="5"/>
        <v>28</v>
      </c>
      <c r="Z14" s="124">
        <v>3.5</v>
      </c>
      <c r="AA14" s="124">
        <v>2.5</v>
      </c>
      <c r="AB14" s="124">
        <v>5</v>
      </c>
      <c r="AC14" s="124">
        <f t="shared" si="6"/>
        <v>11</v>
      </c>
      <c r="AD14" s="124">
        <v>4</v>
      </c>
      <c r="AE14" s="124">
        <v>3</v>
      </c>
      <c r="AF14" s="124">
        <v>6</v>
      </c>
      <c r="AG14" s="124">
        <f t="shared" si="7"/>
        <v>13</v>
      </c>
      <c r="AH14" s="124">
        <v>3.5</v>
      </c>
      <c r="AI14" s="124">
        <v>3</v>
      </c>
      <c r="AJ14" s="124">
        <v>10</v>
      </c>
      <c r="AK14" s="124">
        <f t="shared" si="8"/>
        <v>16.5</v>
      </c>
      <c r="AL14" s="124">
        <v>3</v>
      </c>
      <c r="AM14" s="124">
        <v>4</v>
      </c>
      <c r="AN14" s="124">
        <v>7</v>
      </c>
      <c r="AO14" s="124">
        <f t="shared" si="9"/>
        <v>14</v>
      </c>
      <c r="AP14" s="124">
        <v>4</v>
      </c>
      <c r="AQ14" s="124">
        <v>8.5</v>
      </c>
      <c r="AR14" s="124">
        <f t="shared" si="10"/>
        <v>12.5</v>
      </c>
      <c r="AS14" s="124">
        <v>3</v>
      </c>
      <c r="AT14" s="124">
        <v>4</v>
      </c>
      <c r="AU14" s="124">
        <v>8</v>
      </c>
      <c r="AV14" s="124">
        <f t="shared" si="11"/>
        <v>15</v>
      </c>
      <c r="AW14" s="124">
        <v>4</v>
      </c>
      <c r="AX14" s="124">
        <v>6</v>
      </c>
      <c r="AY14" s="124">
        <f t="shared" si="12"/>
        <v>10</v>
      </c>
      <c r="AZ14" s="124">
        <v>3.5</v>
      </c>
      <c r="BA14" s="124">
        <v>14.5</v>
      </c>
      <c r="BB14" s="124">
        <f t="shared" si="13"/>
        <v>18</v>
      </c>
      <c r="BC14" s="124">
        <f t="shared" si="14"/>
        <v>197</v>
      </c>
      <c r="BD14" s="124">
        <v>3</v>
      </c>
      <c r="BE14" s="124">
        <v>2.5</v>
      </c>
      <c r="BF14" s="124">
        <v>4</v>
      </c>
      <c r="BG14" s="124">
        <v>3</v>
      </c>
      <c r="BH14" s="124">
        <v>4.5</v>
      </c>
      <c r="BI14" s="124">
        <f t="shared" si="15"/>
        <v>17</v>
      </c>
      <c r="BJ14" s="124">
        <v>3.5</v>
      </c>
      <c r="BK14" s="124">
        <v>5</v>
      </c>
      <c r="BL14" s="124">
        <v>5.5</v>
      </c>
      <c r="BM14" s="124">
        <f t="shared" si="16"/>
        <v>14</v>
      </c>
      <c r="BN14" s="124">
        <v>3.5</v>
      </c>
      <c r="BO14" s="124">
        <v>3.5</v>
      </c>
      <c r="BP14" s="124">
        <v>5.5</v>
      </c>
      <c r="BQ14" s="124">
        <f t="shared" si="17"/>
        <v>12.5</v>
      </c>
      <c r="BR14" s="124">
        <v>4</v>
      </c>
      <c r="BS14" s="124">
        <v>8</v>
      </c>
      <c r="BT14" s="124">
        <v>8</v>
      </c>
      <c r="BU14" s="124">
        <f t="shared" si="18"/>
        <v>20</v>
      </c>
      <c r="BV14" s="124">
        <v>4</v>
      </c>
      <c r="BW14" s="124">
        <v>8</v>
      </c>
      <c r="BX14" s="124">
        <v>8</v>
      </c>
      <c r="BY14" s="124">
        <f t="shared" si="19"/>
        <v>20</v>
      </c>
      <c r="BZ14" s="125" t="s">
        <v>142</v>
      </c>
      <c r="CA14" s="126"/>
      <c r="CB14" s="127"/>
      <c r="CC14" s="128" t="str">
        <f t="shared" si="20"/>
        <v>ناجح</v>
      </c>
      <c r="CD14" s="128">
        <f t="shared" si="21"/>
        <v>2</v>
      </c>
      <c r="CE14" s="129">
        <f t="shared" si="22"/>
        <v>0</v>
      </c>
      <c r="CF14" s="130">
        <f t="shared" si="23"/>
        <v>0</v>
      </c>
      <c r="CG14" s="131">
        <f t="shared" si="24"/>
        <v>0</v>
      </c>
      <c r="CH14" s="132">
        <f t="shared" si="25"/>
        <v>2</v>
      </c>
      <c r="CI14" s="148" t="s">
        <v>143</v>
      </c>
      <c r="CJ14" s="134" t="s">
        <v>114</v>
      </c>
      <c r="CK14" s="135"/>
      <c r="CL14" s="136" t="str">
        <f t="shared" si="26"/>
        <v/>
      </c>
      <c r="CM14" s="136" t="str">
        <f t="shared" si="26"/>
        <v/>
      </c>
      <c r="CN14" s="136" t="str">
        <f t="shared" si="26"/>
        <v/>
      </c>
      <c r="CO14" s="136" t="str">
        <f t="shared" si="27"/>
        <v>√</v>
      </c>
      <c r="CP14" s="136" t="str">
        <f t="shared" si="27"/>
        <v>√</v>
      </c>
      <c r="CQ14" s="136" t="str">
        <f t="shared" si="27"/>
        <v>√</v>
      </c>
      <c r="CR14" s="70"/>
      <c r="CS14" s="70"/>
      <c r="CT14" s="70"/>
      <c r="CU14" s="70"/>
      <c r="CV14" s="70"/>
      <c r="CW14" s="70"/>
      <c r="CX14" s="70"/>
      <c r="CY14" s="70"/>
      <c r="CZ14" s="70"/>
      <c r="DA14" s="70"/>
      <c r="DB14" s="70"/>
      <c r="DC14" s="70"/>
      <c r="DD14" s="70"/>
      <c r="DE14" s="70"/>
      <c r="DF14" s="70"/>
      <c r="DG14" s="70"/>
      <c r="DH14" s="70"/>
      <c r="DI14" s="70"/>
      <c r="DJ14" s="70"/>
      <c r="DK14" s="70"/>
      <c r="DL14" s="70"/>
      <c r="DM14" s="70"/>
      <c r="DN14" s="70"/>
      <c r="DO14" s="70"/>
      <c r="DP14" s="70"/>
      <c r="DQ14" s="70"/>
      <c r="DR14" s="70"/>
      <c r="DS14" s="70"/>
      <c r="DT14" s="70"/>
      <c r="DU14" s="70"/>
      <c r="DV14" s="70"/>
      <c r="DW14" s="70"/>
      <c r="DX14" s="70"/>
      <c r="DY14" s="70"/>
      <c r="DZ14" s="70"/>
      <c r="EA14" s="70"/>
      <c r="EB14" s="70"/>
      <c r="EC14" s="70"/>
      <c r="ED14" s="70"/>
      <c r="EE14" s="70"/>
      <c r="EF14" s="70"/>
      <c r="EG14" s="70"/>
      <c r="EH14" s="70"/>
      <c r="EI14" s="137">
        <f t="shared" si="28"/>
        <v>6.5</v>
      </c>
      <c r="EJ14" s="42">
        <f t="shared" si="29"/>
        <v>86.000000000000014</v>
      </c>
      <c r="EK14" s="138">
        <f t="shared" si="30"/>
        <v>124.5</v>
      </c>
      <c r="EL14" s="139">
        <f t="shared" si="31"/>
        <v>0.94318181818181823</v>
      </c>
      <c r="EM14" s="140" t="str">
        <f t="shared" si="32"/>
        <v>ممتاز</v>
      </c>
      <c r="EN14" s="141" t="e">
        <f t="shared" ca="1" si="33"/>
        <v>#NAME?</v>
      </c>
      <c r="EO14" s="142" t="str">
        <f t="shared" si="34"/>
        <v>6/2/2000</v>
      </c>
      <c r="EP14" s="143"/>
      <c r="EQ14" s="143"/>
      <c r="ER14" s="143"/>
      <c r="ES14" s="143"/>
      <c r="ET14" s="143"/>
      <c r="EU14" s="143"/>
      <c r="EV14" s="143"/>
      <c r="EW14" s="143"/>
      <c r="EX14" s="143"/>
      <c r="EY14" s="143"/>
      <c r="EZ14" s="143"/>
      <c r="FA14" s="143"/>
      <c r="FB14" s="143"/>
      <c r="FC14" s="143"/>
      <c r="FD14" s="143"/>
      <c r="FE14" s="143"/>
      <c r="FF14" s="143"/>
      <c r="FG14" s="143"/>
      <c r="FH14" s="143"/>
      <c r="FI14" s="143"/>
      <c r="FJ14" s="143"/>
      <c r="FK14" s="143"/>
      <c r="FL14" s="143"/>
      <c r="FM14" s="143"/>
      <c r="FN14" s="143"/>
      <c r="FO14" s="143"/>
      <c r="FP14" s="143"/>
      <c r="FQ14" s="143"/>
      <c r="FR14" s="143"/>
      <c r="FS14" s="143"/>
      <c r="FT14" s="143"/>
      <c r="FU14" s="143"/>
      <c r="FV14" s="143"/>
      <c r="FW14" s="70"/>
      <c r="FX14" s="144">
        <f t="shared" si="35"/>
        <v>0.65666666666666662</v>
      </c>
      <c r="FY14" s="140" t="str">
        <f t="shared" si="36"/>
        <v>مقبول</v>
      </c>
      <c r="FZ14" s="141"/>
      <c r="GE14" s="263"/>
      <c r="GF14" s="263"/>
      <c r="GG14" s="266"/>
      <c r="GH14" s="267"/>
      <c r="GI14" s="263" t="s">
        <v>147</v>
      </c>
      <c r="GJ14" s="263"/>
      <c r="GK14" s="263"/>
      <c r="GL14" s="145" t="s">
        <v>147</v>
      </c>
      <c r="GM14" s="146" t="s">
        <v>146</v>
      </c>
      <c r="GN14" s="147">
        <v>11</v>
      </c>
      <c r="GO14" s="147">
        <v>12.3</v>
      </c>
      <c r="GZ14" s="263"/>
      <c r="HA14" s="263"/>
      <c r="HB14" s="266"/>
      <c r="HC14" s="267"/>
      <c r="HD14" s="263" t="s">
        <v>147</v>
      </c>
      <c r="HE14" s="263"/>
      <c r="HF14" s="263"/>
      <c r="HG14" s="145" t="s">
        <v>147</v>
      </c>
      <c r="HH14" s="146" t="s">
        <v>146</v>
      </c>
      <c r="HI14" s="147">
        <v>11</v>
      </c>
      <c r="HJ14" s="147">
        <v>12.3</v>
      </c>
    </row>
    <row r="15" spans="1:256" ht="54.95" customHeight="1" thickTop="1" thickBot="1">
      <c r="A15" s="149">
        <v>3</v>
      </c>
      <c r="B15" s="121">
        <v>3</v>
      </c>
      <c r="C15" s="122" t="s">
        <v>170</v>
      </c>
      <c r="D15" s="123" t="s">
        <v>140</v>
      </c>
      <c r="E15" s="121">
        <v>24</v>
      </c>
      <c r="F15" s="121">
        <v>2</v>
      </c>
      <c r="G15" s="121">
        <v>2000</v>
      </c>
      <c r="H15" s="121">
        <f t="shared" si="0"/>
        <v>7</v>
      </c>
      <c r="I15" s="121">
        <f t="shared" si="1"/>
        <v>7</v>
      </c>
      <c r="J15" s="121">
        <f t="shared" si="2"/>
        <v>15</v>
      </c>
      <c r="K15" s="121" t="s">
        <v>141</v>
      </c>
      <c r="L15" s="121">
        <v>63</v>
      </c>
      <c r="M15" s="121">
        <v>63</v>
      </c>
      <c r="N15" s="124">
        <v>10</v>
      </c>
      <c r="O15" s="124">
        <v>19.5</v>
      </c>
      <c r="P15" s="124">
        <v>17.5</v>
      </c>
      <c r="Q15" s="124">
        <f t="shared" si="3"/>
        <v>47</v>
      </c>
      <c r="R15" s="124">
        <v>7</v>
      </c>
      <c r="S15" s="124">
        <v>12</v>
      </c>
      <c r="T15" s="124">
        <v>7</v>
      </c>
      <c r="U15" s="124">
        <f t="shared" si="4"/>
        <v>26</v>
      </c>
      <c r="V15" s="124">
        <v>6</v>
      </c>
      <c r="W15" s="124">
        <v>12</v>
      </c>
      <c r="X15" s="124">
        <v>11</v>
      </c>
      <c r="Y15" s="124">
        <f t="shared" si="5"/>
        <v>29</v>
      </c>
      <c r="Z15" s="124">
        <v>4</v>
      </c>
      <c r="AA15" s="124">
        <v>5</v>
      </c>
      <c r="AB15" s="124">
        <v>7</v>
      </c>
      <c r="AC15" s="124">
        <f t="shared" si="6"/>
        <v>16</v>
      </c>
      <c r="AD15" s="124">
        <v>4</v>
      </c>
      <c r="AE15" s="124">
        <v>5.5</v>
      </c>
      <c r="AF15" s="124">
        <v>6</v>
      </c>
      <c r="AG15" s="124">
        <f t="shared" si="7"/>
        <v>15.5</v>
      </c>
      <c r="AH15" s="124">
        <v>4</v>
      </c>
      <c r="AI15" s="124">
        <v>4</v>
      </c>
      <c r="AJ15" s="124">
        <v>11.5</v>
      </c>
      <c r="AK15" s="124">
        <f t="shared" si="8"/>
        <v>19.5</v>
      </c>
      <c r="AL15" s="124">
        <v>3.5</v>
      </c>
      <c r="AM15" s="124">
        <v>4</v>
      </c>
      <c r="AN15" s="124">
        <v>9.5</v>
      </c>
      <c r="AO15" s="124">
        <f t="shared" si="9"/>
        <v>17</v>
      </c>
      <c r="AP15" s="124">
        <v>4</v>
      </c>
      <c r="AQ15" s="124">
        <v>14.5</v>
      </c>
      <c r="AR15" s="124">
        <f t="shared" si="10"/>
        <v>18.5</v>
      </c>
      <c r="AS15" s="124">
        <v>3.5</v>
      </c>
      <c r="AT15" s="124">
        <v>4</v>
      </c>
      <c r="AU15" s="124">
        <v>10</v>
      </c>
      <c r="AV15" s="124">
        <f t="shared" si="11"/>
        <v>17.5</v>
      </c>
      <c r="AW15" s="124">
        <v>4</v>
      </c>
      <c r="AX15" s="124">
        <v>11</v>
      </c>
      <c r="AY15" s="124">
        <f t="shared" si="12"/>
        <v>15</v>
      </c>
      <c r="AZ15" s="124">
        <v>4</v>
      </c>
      <c r="BA15" s="124">
        <v>14.5</v>
      </c>
      <c r="BB15" s="124">
        <f t="shared" si="13"/>
        <v>18.5</v>
      </c>
      <c r="BC15" s="124">
        <f t="shared" si="14"/>
        <v>239.5</v>
      </c>
      <c r="BD15" s="124">
        <v>3.5</v>
      </c>
      <c r="BE15" s="124">
        <v>3</v>
      </c>
      <c r="BF15" s="124">
        <v>4</v>
      </c>
      <c r="BG15" s="124">
        <v>3</v>
      </c>
      <c r="BH15" s="124">
        <v>4</v>
      </c>
      <c r="BI15" s="124">
        <f t="shared" si="15"/>
        <v>17.5</v>
      </c>
      <c r="BJ15" s="124">
        <v>3.5</v>
      </c>
      <c r="BK15" s="124">
        <v>4.5</v>
      </c>
      <c r="BL15" s="124">
        <v>7</v>
      </c>
      <c r="BM15" s="124">
        <f t="shared" si="16"/>
        <v>15</v>
      </c>
      <c r="BN15" s="124">
        <v>3.5</v>
      </c>
      <c r="BO15" s="124">
        <v>6</v>
      </c>
      <c r="BP15" s="124">
        <v>6.5</v>
      </c>
      <c r="BQ15" s="124">
        <f t="shared" si="17"/>
        <v>16</v>
      </c>
      <c r="BR15" s="124">
        <v>4</v>
      </c>
      <c r="BS15" s="124">
        <v>8</v>
      </c>
      <c r="BT15" s="124">
        <v>8</v>
      </c>
      <c r="BU15" s="124">
        <f t="shared" si="18"/>
        <v>20</v>
      </c>
      <c r="BV15" s="124">
        <v>4</v>
      </c>
      <c r="BW15" s="124">
        <v>8</v>
      </c>
      <c r="BX15" s="124">
        <v>8</v>
      </c>
      <c r="BY15" s="124">
        <f t="shared" si="19"/>
        <v>20</v>
      </c>
      <c r="BZ15" s="125" t="s">
        <v>142</v>
      </c>
      <c r="CA15" s="126"/>
      <c r="CB15" s="150"/>
      <c r="CC15" s="151" t="str">
        <f t="shared" si="20"/>
        <v>ناجح</v>
      </c>
      <c r="CD15" s="151">
        <f t="shared" si="21"/>
        <v>2</v>
      </c>
      <c r="CE15" s="152">
        <f t="shared" si="22"/>
        <v>0</v>
      </c>
      <c r="CF15" s="153">
        <f t="shared" si="23"/>
        <v>0</v>
      </c>
      <c r="CG15" s="154">
        <f t="shared" si="24"/>
        <v>0</v>
      </c>
      <c r="CH15" s="132">
        <f t="shared" si="25"/>
        <v>2</v>
      </c>
      <c r="CI15" s="148" t="s">
        <v>143</v>
      </c>
      <c r="CJ15" s="134" t="s">
        <v>105</v>
      </c>
      <c r="CK15" s="135"/>
      <c r="CL15" s="136" t="str">
        <f t="shared" si="26"/>
        <v/>
      </c>
      <c r="CM15" s="136" t="str">
        <f t="shared" si="26"/>
        <v/>
      </c>
      <c r="CN15" s="136" t="str">
        <f t="shared" si="26"/>
        <v/>
      </c>
      <c r="CO15" s="136" t="str">
        <f t="shared" si="27"/>
        <v>√</v>
      </c>
      <c r="CP15" s="136" t="str">
        <f t="shared" si="27"/>
        <v>√</v>
      </c>
      <c r="CQ15" s="136" t="str">
        <f t="shared" si="27"/>
        <v>√</v>
      </c>
      <c r="CR15" s="70"/>
      <c r="CS15" s="70"/>
      <c r="CT15" s="70"/>
      <c r="CU15" s="70"/>
      <c r="CV15" s="70"/>
      <c r="CW15" s="70"/>
      <c r="CX15" s="70"/>
      <c r="CY15" s="70"/>
      <c r="CZ15" s="70"/>
      <c r="DA15" s="70"/>
      <c r="DB15" s="70"/>
      <c r="DC15" s="70"/>
      <c r="DD15" s="70"/>
      <c r="DE15" s="70"/>
      <c r="DF15" s="70"/>
      <c r="DG15" s="70"/>
      <c r="DH15" s="70"/>
      <c r="DI15" s="70"/>
      <c r="DJ15" s="70"/>
      <c r="DK15" s="70"/>
      <c r="DL15" s="70"/>
      <c r="DM15" s="70"/>
      <c r="DN15" s="70"/>
      <c r="DO15" s="70"/>
      <c r="DP15" s="70"/>
      <c r="DQ15" s="70"/>
      <c r="DR15" s="70"/>
      <c r="DS15" s="70"/>
      <c r="DT15" s="70"/>
      <c r="DU15" s="70"/>
      <c r="DV15" s="70"/>
      <c r="DW15" s="70"/>
      <c r="DX15" s="70"/>
      <c r="DY15" s="70"/>
      <c r="DZ15" s="70"/>
      <c r="EA15" s="70"/>
      <c r="EB15" s="70"/>
      <c r="EC15" s="70"/>
      <c r="ED15" s="70"/>
      <c r="EE15" s="70"/>
      <c r="EF15" s="70"/>
      <c r="EG15" s="70"/>
      <c r="EH15" s="70"/>
      <c r="EI15" s="137">
        <f t="shared" si="28"/>
        <v>7</v>
      </c>
      <c r="EJ15" s="42">
        <f t="shared" si="29"/>
        <v>60.000000000000007</v>
      </c>
      <c r="EK15" s="138">
        <f t="shared" si="30"/>
        <v>160</v>
      </c>
      <c r="EL15" s="139">
        <f t="shared" si="31"/>
        <v>1.2121212121212122</v>
      </c>
      <c r="EM15" s="140" t="str">
        <f t="shared" si="32"/>
        <v>ممتاز</v>
      </c>
      <c r="EN15" s="141" t="e">
        <f t="shared" ca="1" si="33"/>
        <v>#NAME?</v>
      </c>
      <c r="EO15" s="142" t="str">
        <f t="shared" si="34"/>
        <v>24/2/2000</v>
      </c>
      <c r="EP15" s="143"/>
      <c r="EQ15" s="143"/>
      <c r="ER15" s="143"/>
      <c r="ES15" s="143"/>
      <c r="ET15" s="143"/>
      <c r="EU15" s="143"/>
      <c r="EV15" s="143"/>
      <c r="EW15" s="143"/>
      <c r="EX15" s="143"/>
      <c r="EY15" s="143"/>
      <c r="EZ15" s="143"/>
      <c r="FA15" s="143"/>
      <c r="FB15" s="143"/>
      <c r="FC15" s="143"/>
      <c r="FD15" s="143"/>
      <c r="FE15" s="143"/>
      <c r="FF15" s="143"/>
      <c r="FG15" s="143"/>
      <c r="FH15" s="143"/>
      <c r="FI15" s="143"/>
      <c r="FJ15" s="143"/>
      <c r="FK15" s="143"/>
      <c r="FL15" s="143"/>
      <c r="FM15" s="143"/>
      <c r="FN15" s="143"/>
      <c r="FO15" s="143"/>
      <c r="FP15" s="143"/>
      <c r="FQ15" s="143"/>
      <c r="FR15" s="143"/>
      <c r="FS15" s="143"/>
      <c r="FT15" s="143"/>
      <c r="FU15" s="143"/>
      <c r="FV15" s="143"/>
      <c r="FW15" s="70"/>
      <c r="FX15" s="144">
        <f t="shared" si="35"/>
        <v>0.79833333333333334</v>
      </c>
      <c r="FY15" s="140" t="str">
        <f t="shared" si="36"/>
        <v>جيد</v>
      </c>
      <c r="FZ15" s="141"/>
      <c r="GE15" s="263" t="s">
        <v>148</v>
      </c>
      <c r="GF15" s="263"/>
      <c r="GG15" s="264">
        <v>41284</v>
      </c>
      <c r="GH15" s="265"/>
      <c r="GI15" s="263" t="s">
        <v>149</v>
      </c>
      <c r="GJ15" s="263"/>
      <c r="GK15" s="263"/>
      <c r="GL15" s="145" t="s">
        <v>149</v>
      </c>
      <c r="GM15" s="146" t="s">
        <v>150</v>
      </c>
      <c r="GN15" s="147">
        <v>9</v>
      </c>
      <c r="GO15" s="147">
        <v>12</v>
      </c>
      <c r="GZ15" s="263" t="s">
        <v>148</v>
      </c>
      <c r="HA15" s="263"/>
      <c r="HB15" s="264">
        <v>40668</v>
      </c>
      <c r="HC15" s="265"/>
      <c r="HD15" s="263" t="s">
        <v>149</v>
      </c>
      <c r="HE15" s="263"/>
      <c r="HF15" s="263"/>
      <c r="HG15" s="145" t="s">
        <v>149</v>
      </c>
      <c r="HH15" s="146" t="s">
        <v>150</v>
      </c>
      <c r="HI15" s="147">
        <v>9</v>
      </c>
      <c r="HJ15" s="147">
        <v>12</v>
      </c>
    </row>
    <row r="16" spans="1:256" ht="54.95" customHeight="1" thickTop="1" thickBot="1">
      <c r="A16" s="120">
        <v>4</v>
      </c>
      <c r="B16" s="121">
        <v>4</v>
      </c>
      <c r="C16" s="122" t="s">
        <v>171</v>
      </c>
      <c r="D16" s="123" t="s">
        <v>140</v>
      </c>
      <c r="E16" s="121">
        <v>19</v>
      </c>
      <c r="F16" s="121">
        <v>10</v>
      </c>
      <c r="G16" s="121">
        <v>1999</v>
      </c>
      <c r="H16" s="121">
        <f t="shared" si="0"/>
        <v>12</v>
      </c>
      <c r="I16" s="121">
        <f t="shared" si="1"/>
        <v>11</v>
      </c>
      <c r="J16" s="121">
        <f t="shared" si="2"/>
        <v>15</v>
      </c>
      <c r="K16" s="121" t="s">
        <v>141</v>
      </c>
      <c r="L16" s="121">
        <v>64</v>
      </c>
      <c r="M16" s="121">
        <v>64</v>
      </c>
      <c r="N16" s="124">
        <v>9.5</v>
      </c>
      <c r="O16" s="124">
        <v>17.5</v>
      </c>
      <c r="P16" s="124">
        <v>19</v>
      </c>
      <c r="Q16" s="124">
        <f t="shared" si="3"/>
        <v>46</v>
      </c>
      <c r="R16" s="124">
        <v>7.5</v>
      </c>
      <c r="S16" s="124">
        <v>16</v>
      </c>
      <c r="T16" s="124">
        <v>15</v>
      </c>
      <c r="U16" s="124">
        <f t="shared" si="4"/>
        <v>38.5</v>
      </c>
      <c r="V16" s="124">
        <v>6</v>
      </c>
      <c r="W16" s="124">
        <v>11</v>
      </c>
      <c r="X16" s="124">
        <v>11.5</v>
      </c>
      <c r="Y16" s="124">
        <f t="shared" si="5"/>
        <v>28.5</v>
      </c>
      <c r="Z16" s="124">
        <v>3.5</v>
      </c>
      <c r="AA16" s="124">
        <v>4.5</v>
      </c>
      <c r="AB16" s="124">
        <v>5.5</v>
      </c>
      <c r="AC16" s="124">
        <f t="shared" si="6"/>
        <v>13.5</v>
      </c>
      <c r="AD16" s="124">
        <v>3.5</v>
      </c>
      <c r="AE16" s="124">
        <v>5</v>
      </c>
      <c r="AF16" s="124">
        <v>7.5</v>
      </c>
      <c r="AG16" s="124">
        <f t="shared" si="7"/>
        <v>16</v>
      </c>
      <c r="AH16" s="124">
        <v>3</v>
      </c>
      <c r="AI16" s="124">
        <v>4</v>
      </c>
      <c r="AJ16" s="124">
        <v>10.5</v>
      </c>
      <c r="AK16" s="124">
        <f t="shared" si="8"/>
        <v>17.5</v>
      </c>
      <c r="AL16" s="124">
        <v>3</v>
      </c>
      <c r="AM16" s="124">
        <v>4</v>
      </c>
      <c r="AN16" s="124">
        <v>7</v>
      </c>
      <c r="AO16" s="124">
        <f t="shared" si="9"/>
        <v>14</v>
      </c>
      <c r="AP16" s="124">
        <v>3.5</v>
      </c>
      <c r="AQ16" s="124">
        <v>12.5</v>
      </c>
      <c r="AR16" s="124">
        <f t="shared" si="10"/>
        <v>16</v>
      </c>
      <c r="AS16" s="124">
        <v>3</v>
      </c>
      <c r="AT16" s="124">
        <v>4</v>
      </c>
      <c r="AU16" s="124">
        <v>9.5</v>
      </c>
      <c r="AV16" s="124">
        <f t="shared" si="11"/>
        <v>16.5</v>
      </c>
      <c r="AW16" s="124">
        <v>3.5</v>
      </c>
      <c r="AX16" s="124">
        <v>13</v>
      </c>
      <c r="AY16" s="124">
        <f t="shared" si="12"/>
        <v>16.5</v>
      </c>
      <c r="AZ16" s="124">
        <v>3.5</v>
      </c>
      <c r="BA16" s="124">
        <v>13.5</v>
      </c>
      <c r="BB16" s="124">
        <f t="shared" si="13"/>
        <v>17</v>
      </c>
      <c r="BC16" s="124">
        <f t="shared" si="14"/>
        <v>240</v>
      </c>
      <c r="BD16" s="124">
        <v>3.5</v>
      </c>
      <c r="BE16" s="124">
        <v>2.5</v>
      </c>
      <c r="BF16" s="124">
        <v>4</v>
      </c>
      <c r="BG16" s="124">
        <v>3</v>
      </c>
      <c r="BH16" s="124">
        <v>4.5</v>
      </c>
      <c r="BI16" s="124">
        <f t="shared" si="15"/>
        <v>17.5</v>
      </c>
      <c r="BJ16" s="124">
        <v>3</v>
      </c>
      <c r="BK16" s="124">
        <v>4</v>
      </c>
      <c r="BL16" s="124">
        <v>7</v>
      </c>
      <c r="BM16" s="124">
        <f t="shared" si="16"/>
        <v>14</v>
      </c>
      <c r="BN16" s="124">
        <v>3.5</v>
      </c>
      <c r="BO16" s="124">
        <v>6</v>
      </c>
      <c r="BP16" s="124">
        <v>8</v>
      </c>
      <c r="BQ16" s="124">
        <f t="shared" si="17"/>
        <v>17.5</v>
      </c>
      <c r="BR16" s="124">
        <v>4</v>
      </c>
      <c r="BS16" s="124">
        <v>8</v>
      </c>
      <c r="BT16" s="124">
        <v>8</v>
      </c>
      <c r="BU16" s="124">
        <f t="shared" si="18"/>
        <v>20</v>
      </c>
      <c r="BV16" s="124">
        <v>4</v>
      </c>
      <c r="BW16" s="124">
        <v>8</v>
      </c>
      <c r="BX16" s="124">
        <v>8</v>
      </c>
      <c r="BY16" s="124">
        <f t="shared" si="19"/>
        <v>20</v>
      </c>
      <c r="BZ16" s="155" t="s">
        <v>142</v>
      </c>
      <c r="CA16" s="121"/>
      <c r="CB16" s="127"/>
      <c r="CC16" s="128" t="str">
        <f t="shared" si="20"/>
        <v>ناجح</v>
      </c>
      <c r="CD16" s="128">
        <f t="shared" si="21"/>
        <v>2</v>
      </c>
      <c r="CE16" s="129">
        <f t="shared" si="22"/>
        <v>0</v>
      </c>
      <c r="CF16" s="130">
        <f t="shared" si="23"/>
        <v>0</v>
      </c>
      <c r="CG16" s="131">
        <f t="shared" si="24"/>
        <v>0</v>
      </c>
      <c r="CH16" s="132">
        <f t="shared" si="25"/>
        <v>2</v>
      </c>
      <c r="CI16" s="156" t="s">
        <v>143</v>
      </c>
      <c r="CJ16" s="157" t="s">
        <v>105</v>
      </c>
      <c r="CK16" s="135"/>
      <c r="CL16" s="136" t="str">
        <f t="shared" si="26"/>
        <v/>
      </c>
      <c r="CM16" s="136" t="str">
        <f t="shared" si="26"/>
        <v/>
      </c>
      <c r="CN16" s="136" t="str">
        <f t="shared" si="26"/>
        <v/>
      </c>
      <c r="CO16" s="136" t="str">
        <f t="shared" si="27"/>
        <v>√</v>
      </c>
      <c r="CP16" s="136" t="str">
        <f t="shared" si="27"/>
        <v>√</v>
      </c>
      <c r="CQ16" s="136" t="str">
        <f t="shared" si="27"/>
        <v>√</v>
      </c>
      <c r="CR16" s="70"/>
      <c r="CS16" s="70"/>
      <c r="CT16" s="70"/>
      <c r="CU16" s="70"/>
      <c r="CV16" s="70"/>
      <c r="CW16" s="70"/>
      <c r="CX16" s="70"/>
      <c r="CY16" s="70"/>
      <c r="CZ16" s="70"/>
      <c r="DA16" s="70"/>
      <c r="DB16" s="70"/>
      <c r="DC16" s="70"/>
      <c r="DD16" s="70"/>
      <c r="DE16" s="70"/>
      <c r="DF16" s="70"/>
      <c r="DG16" s="70"/>
      <c r="DH16" s="70"/>
      <c r="DI16" s="70"/>
      <c r="DJ16" s="70"/>
      <c r="DK16" s="70"/>
      <c r="DL16" s="70"/>
      <c r="DM16" s="70"/>
      <c r="DN16" s="70"/>
      <c r="DO16" s="70"/>
      <c r="DP16" s="70"/>
      <c r="DQ16" s="70"/>
      <c r="DR16" s="70"/>
      <c r="DS16" s="70"/>
      <c r="DT16" s="70"/>
      <c r="DU16" s="70"/>
      <c r="DV16" s="70"/>
      <c r="DW16" s="70"/>
      <c r="DX16" s="70"/>
      <c r="DY16" s="70"/>
      <c r="DZ16" s="70"/>
      <c r="EA16" s="70"/>
      <c r="EB16" s="70"/>
      <c r="EC16" s="70"/>
      <c r="ED16" s="70"/>
      <c r="EE16" s="70"/>
      <c r="EF16" s="70"/>
      <c r="EG16" s="70"/>
      <c r="EH16" s="70"/>
      <c r="EI16" s="137">
        <f t="shared" si="28"/>
        <v>6.5</v>
      </c>
      <c r="EJ16" s="42">
        <f t="shared" si="29"/>
        <v>59.000000000000007</v>
      </c>
      <c r="EK16" s="138">
        <f t="shared" si="30"/>
        <v>151.5</v>
      </c>
      <c r="EL16" s="139">
        <f t="shared" si="31"/>
        <v>1.1477272727272727</v>
      </c>
      <c r="EM16" s="140" t="str">
        <f t="shared" si="32"/>
        <v>ممتاز</v>
      </c>
      <c r="EN16" s="141" t="e">
        <f t="shared" ca="1" si="33"/>
        <v>#NAME?</v>
      </c>
      <c r="EO16" s="142" t="str">
        <f t="shared" si="34"/>
        <v>19/10/1999</v>
      </c>
      <c r="EP16" s="143"/>
      <c r="EQ16" s="143"/>
      <c r="ER16" s="143"/>
      <c r="ES16" s="143"/>
      <c r="ET16" s="143"/>
      <c r="EU16" s="143"/>
      <c r="EV16" s="143"/>
      <c r="EW16" s="143"/>
      <c r="EX16" s="143"/>
      <c r="EY16" s="143"/>
      <c r="EZ16" s="143"/>
      <c r="FA16" s="143"/>
      <c r="FB16" s="143"/>
      <c r="FC16" s="143"/>
      <c r="FD16" s="143"/>
      <c r="FE16" s="143"/>
      <c r="FF16" s="143"/>
      <c r="FG16" s="143"/>
      <c r="FH16" s="143"/>
      <c r="FI16" s="143"/>
      <c r="FJ16" s="143"/>
      <c r="FK16" s="143"/>
      <c r="FL16" s="143"/>
      <c r="FM16" s="143"/>
      <c r="FN16" s="143"/>
      <c r="FO16" s="143"/>
      <c r="FP16" s="143"/>
      <c r="FQ16" s="143"/>
      <c r="FR16" s="143"/>
      <c r="FS16" s="143"/>
      <c r="FT16" s="143"/>
      <c r="FU16" s="143"/>
      <c r="FV16" s="143"/>
      <c r="FW16" s="70"/>
      <c r="FX16" s="144">
        <f t="shared" si="35"/>
        <v>0.8</v>
      </c>
      <c r="FY16" s="140" t="str">
        <f t="shared" si="36"/>
        <v>جيدجدا</v>
      </c>
      <c r="FZ16" s="141"/>
      <c r="GE16" s="263"/>
      <c r="GF16" s="263"/>
      <c r="GG16" s="266"/>
      <c r="GH16" s="267"/>
      <c r="GI16" s="263"/>
      <c r="GJ16" s="263"/>
      <c r="GK16" s="263"/>
      <c r="GL16" s="145"/>
      <c r="GM16" s="146"/>
      <c r="GN16" s="147"/>
      <c r="GO16" s="147"/>
      <c r="GZ16" s="263"/>
      <c r="HA16" s="263"/>
      <c r="HB16" s="266"/>
      <c r="HC16" s="267"/>
      <c r="HD16" s="263"/>
      <c r="HE16" s="263"/>
      <c r="HF16" s="263"/>
      <c r="HG16" s="145"/>
      <c r="HH16" s="146"/>
      <c r="HI16" s="147"/>
      <c r="HJ16" s="147"/>
    </row>
    <row r="17" spans="1:218" ht="54.95" customHeight="1" thickTop="1" thickBot="1">
      <c r="A17" s="120">
        <v>5</v>
      </c>
      <c r="B17" s="121">
        <v>5</v>
      </c>
      <c r="C17" s="122" t="s">
        <v>172</v>
      </c>
      <c r="D17" s="123" t="s">
        <v>140</v>
      </c>
      <c r="E17" s="121">
        <v>23</v>
      </c>
      <c r="F17" s="121">
        <v>9</v>
      </c>
      <c r="G17" s="121">
        <v>2000</v>
      </c>
      <c r="H17" s="121">
        <f t="shared" si="0"/>
        <v>8</v>
      </c>
      <c r="I17" s="121">
        <f t="shared" si="1"/>
        <v>0</v>
      </c>
      <c r="J17" s="121">
        <f t="shared" si="2"/>
        <v>15</v>
      </c>
      <c r="K17" s="121" t="s">
        <v>141</v>
      </c>
      <c r="L17" s="121">
        <v>65</v>
      </c>
      <c r="M17" s="121">
        <v>65</v>
      </c>
      <c r="N17" s="124">
        <v>11</v>
      </c>
      <c r="O17" s="124">
        <v>21</v>
      </c>
      <c r="P17" s="124">
        <v>22.5</v>
      </c>
      <c r="Q17" s="124">
        <f t="shared" si="3"/>
        <v>54.5</v>
      </c>
      <c r="R17" s="124">
        <v>9.5</v>
      </c>
      <c r="S17" s="124">
        <v>19</v>
      </c>
      <c r="T17" s="124">
        <v>17.5</v>
      </c>
      <c r="U17" s="124">
        <f t="shared" si="4"/>
        <v>46</v>
      </c>
      <c r="V17" s="124">
        <v>6</v>
      </c>
      <c r="W17" s="124">
        <v>11</v>
      </c>
      <c r="X17" s="124">
        <v>12</v>
      </c>
      <c r="Y17" s="124">
        <f t="shared" si="5"/>
        <v>29</v>
      </c>
      <c r="Z17" s="124">
        <v>3.5</v>
      </c>
      <c r="AA17" s="124">
        <v>6</v>
      </c>
      <c r="AB17" s="124">
        <v>8</v>
      </c>
      <c r="AC17" s="124">
        <f t="shared" si="6"/>
        <v>17.5</v>
      </c>
      <c r="AD17" s="124">
        <v>4</v>
      </c>
      <c r="AE17" s="124">
        <v>7</v>
      </c>
      <c r="AF17" s="124">
        <v>7.5</v>
      </c>
      <c r="AG17" s="124">
        <f t="shared" si="7"/>
        <v>18.5</v>
      </c>
      <c r="AH17" s="124">
        <v>4</v>
      </c>
      <c r="AI17" s="124">
        <v>4</v>
      </c>
      <c r="AJ17" s="124">
        <v>12</v>
      </c>
      <c r="AK17" s="124">
        <f t="shared" si="8"/>
        <v>20</v>
      </c>
      <c r="AL17" s="124">
        <v>4</v>
      </c>
      <c r="AM17" s="124">
        <v>4</v>
      </c>
      <c r="AN17" s="124">
        <v>12</v>
      </c>
      <c r="AO17" s="124">
        <f t="shared" si="9"/>
        <v>20</v>
      </c>
      <c r="AP17" s="124">
        <v>4</v>
      </c>
      <c r="AQ17" s="124">
        <v>15.5</v>
      </c>
      <c r="AR17" s="124">
        <f t="shared" si="10"/>
        <v>19.5</v>
      </c>
      <c r="AS17" s="124">
        <v>4</v>
      </c>
      <c r="AT17" s="124">
        <v>4</v>
      </c>
      <c r="AU17" s="124">
        <v>11.5</v>
      </c>
      <c r="AV17" s="124">
        <f t="shared" si="11"/>
        <v>19.5</v>
      </c>
      <c r="AW17" s="124">
        <v>4</v>
      </c>
      <c r="AX17" s="124">
        <v>16</v>
      </c>
      <c r="AY17" s="124">
        <f t="shared" si="12"/>
        <v>20</v>
      </c>
      <c r="AZ17" s="124">
        <v>4</v>
      </c>
      <c r="BA17" s="124">
        <v>14.5</v>
      </c>
      <c r="BB17" s="124">
        <f t="shared" si="13"/>
        <v>18.5</v>
      </c>
      <c r="BC17" s="124">
        <f t="shared" si="14"/>
        <v>283</v>
      </c>
      <c r="BD17" s="124">
        <v>3.5</v>
      </c>
      <c r="BE17" s="124">
        <v>3</v>
      </c>
      <c r="BF17" s="124">
        <v>4</v>
      </c>
      <c r="BG17" s="124">
        <v>3</v>
      </c>
      <c r="BH17" s="124">
        <v>4.5</v>
      </c>
      <c r="BI17" s="124">
        <f t="shared" si="15"/>
        <v>18</v>
      </c>
      <c r="BJ17" s="124">
        <v>3.5</v>
      </c>
      <c r="BK17" s="124">
        <v>3</v>
      </c>
      <c r="BL17" s="124">
        <v>6</v>
      </c>
      <c r="BM17" s="124">
        <f t="shared" si="16"/>
        <v>12.5</v>
      </c>
      <c r="BN17" s="124">
        <v>3.5</v>
      </c>
      <c r="BO17" s="124">
        <v>5.5</v>
      </c>
      <c r="BP17" s="124">
        <v>5</v>
      </c>
      <c r="BQ17" s="124">
        <f t="shared" si="17"/>
        <v>14</v>
      </c>
      <c r="BR17" s="124">
        <v>4</v>
      </c>
      <c r="BS17" s="124">
        <v>8</v>
      </c>
      <c r="BT17" s="124">
        <v>8</v>
      </c>
      <c r="BU17" s="124">
        <f t="shared" si="18"/>
        <v>20</v>
      </c>
      <c r="BV17" s="124">
        <v>4</v>
      </c>
      <c r="BW17" s="124">
        <v>8</v>
      </c>
      <c r="BX17" s="124">
        <v>8</v>
      </c>
      <c r="BY17" s="124">
        <f t="shared" si="19"/>
        <v>20</v>
      </c>
      <c r="BZ17" s="155" t="s">
        <v>142</v>
      </c>
      <c r="CA17" s="121"/>
      <c r="CB17" s="127"/>
      <c r="CC17" s="128" t="str">
        <f t="shared" si="20"/>
        <v>ناجح</v>
      </c>
      <c r="CD17" s="128">
        <f t="shared" si="21"/>
        <v>2</v>
      </c>
      <c r="CE17" s="129">
        <f t="shared" si="22"/>
        <v>0</v>
      </c>
      <c r="CF17" s="130">
        <f t="shared" si="23"/>
        <v>0</v>
      </c>
      <c r="CG17" s="131">
        <f t="shared" si="24"/>
        <v>0</v>
      </c>
      <c r="CH17" s="132">
        <f t="shared" si="25"/>
        <v>2</v>
      </c>
      <c r="CI17" s="148" t="s">
        <v>143</v>
      </c>
      <c r="CJ17" s="134" t="s">
        <v>114</v>
      </c>
      <c r="CK17" s="135"/>
      <c r="CL17" s="136" t="str">
        <f t="shared" si="26"/>
        <v/>
      </c>
      <c r="CM17" s="136" t="str">
        <f t="shared" si="26"/>
        <v/>
      </c>
      <c r="CN17" s="136" t="str">
        <f t="shared" si="26"/>
        <v/>
      </c>
      <c r="CO17" s="136" t="str">
        <f t="shared" si="27"/>
        <v>√</v>
      </c>
      <c r="CP17" s="136" t="str">
        <f t="shared" si="27"/>
        <v>√</v>
      </c>
      <c r="CQ17" s="136" t="str">
        <f t="shared" si="27"/>
        <v>√</v>
      </c>
      <c r="CR17" s="70"/>
      <c r="CS17" s="70"/>
      <c r="CT17" s="70"/>
      <c r="CU17" s="70"/>
      <c r="CV17" s="70"/>
      <c r="CW17" s="70"/>
      <c r="CX17" s="70"/>
      <c r="CY17" s="70"/>
      <c r="CZ17" s="70"/>
      <c r="DA17" s="70"/>
      <c r="DB17" s="70"/>
      <c r="DC17" s="70"/>
      <c r="DD17" s="70"/>
      <c r="DE17" s="70"/>
      <c r="DF17" s="70"/>
      <c r="DG17" s="70"/>
      <c r="DH17" s="70"/>
      <c r="DI17" s="70"/>
      <c r="DJ17" s="70"/>
      <c r="DK17" s="70"/>
      <c r="DL17" s="70"/>
      <c r="DM17" s="70"/>
      <c r="DN17" s="70"/>
      <c r="DO17" s="70"/>
      <c r="DP17" s="70"/>
      <c r="DQ17" s="70"/>
      <c r="DR17" s="70"/>
      <c r="DS17" s="70"/>
      <c r="DT17" s="70"/>
      <c r="DU17" s="70"/>
      <c r="DV17" s="70"/>
      <c r="DW17" s="70"/>
      <c r="DX17" s="70"/>
      <c r="DY17" s="70"/>
      <c r="DZ17" s="70"/>
      <c r="EA17" s="70"/>
      <c r="EB17" s="70"/>
      <c r="EC17" s="70"/>
      <c r="ED17" s="70"/>
      <c r="EE17" s="70"/>
      <c r="EF17" s="70"/>
      <c r="EG17" s="70"/>
      <c r="EH17" s="70"/>
      <c r="EI17" s="137">
        <f t="shared" si="28"/>
        <v>7</v>
      </c>
      <c r="EJ17" s="42">
        <f t="shared" si="29"/>
        <v>17</v>
      </c>
      <c r="EK17" s="138">
        <f t="shared" si="30"/>
        <v>181.5</v>
      </c>
      <c r="EL17" s="139">
        <f t="shared" si="31"/>
        <v>1.375</v>
      </c>
      <c r="EM17" s="140" t="str">
        <f t="shared" si="32"/>
        <v>ممتاز</v>
      </c>
      <c r="EN17" s="141" t="e">
        <f t="shared" ca="1" si="33"/>
        <v>#NAME?</v>
      </c>
      <c r="EO17" s="142" t="str">
        <f t="shared" si="34"/>
        <v>23/9/2000</v>
      </c>
      <c r="EP17" s="143"/>
      <c r="EQ17" s="143"/>
      <c r="ER17" s="143"/>
      <c r="ES17" s="143"/>
      <c r="ET17" s="143"/>
      <c r="EU17" s="143"/>
      <c r="EV17" s="143"/>
      <c r="EW17" s="143"/>
      <c r="EX17" s="143"/>
      <c r="EY17" s="143"/>
      <c r="EZ17" s="143"/>
      <c r="FA17" s="143"/>
      <c r="FB17" s="143"/>
      <c r="FC17" s="143"/>
      <c r="FD17" s="143"/>
      <c r="FE17" s="143"/>
      <c r="FF17" s="143"/>
      <c r="FG17" s="143"/>
      <c r="FH17" s="143"/>
      <c r="FI17" s="143"/>
      <c r="FJ17" s="143"/>
      <c r="FK17" s="143"/>
      <c r="FL17" s="143"/>
      <c r="FM17" s="143"/>
      <c r="FN17" s="143"/>
      <c r="FO17" s="143"/>
      <c r="FP17" s="143"/>
      <c r="FQ17" s="143"/>
      <c r="FR17" s="143"/>
      <c r="FS17" s="143"/>
      <c r="FT17" s="143"/>
      <c r="FU17" s="143"/>
      <c r="FV17" s="143"/>
      <c r="FW17" s="70"/>
      <c r="FX17" s="144">
        <f t="shared" si="35"/>
        <v>0.94333333333333336</v>
      </c>
      <c r="FY17" s="140" t="str">
        <f t="shared" si="36"/>
        <v>ممتاز</v>
      </c>
      <c r="FZ17" s="141"/>
      <c r="GE17" s="263" t="s">
        <v>151</v>
      </c>
      <c r="GF17" s="263"/>
      <c r="GG17" s="264">
        <v>41286</v>
      </c>
      <c r="GH17" s="265"/>
      <c r="GI17" s="263" t="s">
        <v>68</v>
      </c>
      <c r="GJ17" s="263"/>
      <c r="GK17" s="263"/>
      <c r="GL17" s="145" t="s">
        <v>36</v>
      </c>
      <c r="GM17" s="146" t="s">
        <v>152</v>
      </c>
      <c r="GN17" s="147">
        <v>9</v>
      </c>
      <c r="GO17" s="147">
        <v>11</v>
      </c>
      <c r="GZ17" s="263" t="s">
        <v>151</v>
      </c>
      <c r="HA17" s="263"/>
      <c r="HB17" s="264">
        <v>40670</v>
      </c>
      <c r="HC17" s="265"/>
      <c r="HD17" s="263" t="s">
        <v>36</v>
      </c>
      <c r="HE17" s="263"/>
      <c r="HF17" s="263"/>
      <c r="HG17" s="145" t="s">
        <v>68</v>
      </c>
      <c r="HH17" s="146" t="s">
        <v>152</v>
      </c>
      <c r="HI17" s="147">
        <v>9</v>
      </c>
      <c r="HJ17" s="147">
        <v>11</v>
      </c>
    </row>
    <row r="18" spans="1:218" ht="54.95" customHeight="1" thickTop="1" thickBot="1">
      <c r="A18" s="120">
        <v>6</v>
      </c>
      <c r="B18" s="121">
        <v>6</v>
      </c>
      <c r="C18" s="122" t="s">
        <v>173</v>
      </c>
      <c r="D18" s="123" t="s">
        <v>140</v>
      </c>
      <c r="E18" s="121">
        <v>16</v>
      </c>
      <c r="F18" s="121">
        <v>1</v>
      </c>
      <c r="G18" s="121">
        <v>2000</v>
      </c>
      <c r="H18" s="121">
        <f t="shared" si="0"/>
        <v>15</v>
      </c>
      <c r="I18" s="121">
        <f t="shared" si="1"/>
        <v>8</v>
      </c>
      <c r="J18" s="121">
        <f t="shared" si="2"/>
        <v>15</v>
      </c>
      <c r="K18" s="121" t="s">
        <v>141</v>
      </c>
      <c r="L18" s="121">
        <v>66</v>
      </c>
      <c r="M18" s="121">
        <v>66</v>
      </c>
      <c r="N18" s="124">
        <v>10</v>
      </c>
      <c r="O18" s="124">
        <v>20.5</v>
      </c>
      <c r="P18" s="124">
        <v>19.5</v>
      </c>
      <c r="Q18" s="124">
        <f t="shared" si="3"/>
        <v>50</v>
      </c>
      <c r="R18" s="124">
        <v>9.5</v>
      </c>
      <c r="S18" s="124">
        <v>18.5</v>
      </c>
      <c r="T18" s="124">
        <v>17.5</v>
      </c>
      <c r="U18" s="124">
        <f t="shared" si="4"/>
        <v>45.5</v>
      </c>
      <c r="V18" s="124">
        <v>6</v>
      </c>
      <c r="W18" s="124">
        <v>11</v>
      </c>
      <c r="X18" s="124">
        <v>10.5</v>
      </c>
      <c r="Y18" s="124">
        <f t="shared" si="5"/>
        <v>27.5</v>
      </c>
      <c r="Z18" s="124">
        <v>4</v>
      </c>
      <c r="AA18" s="124">
        <v>7.5</v>
      </c>
      <c r="AB18" s="124">
        <v>8</v>
      </c>
      <c r="AC18" s="124">
        <f t="shared" si="6"/>
        <v>19.5</v>
      </c>
      <c r="AD18" s="124">
        <v>4</v>
      </c>
      <c r="AE18" s="124">
        <v>8</v>
      </c>
      <c r="AF18" s="124">
        <v>8</v>
      </c>
      <c r="AG18" s="124">
        <f t="shared" si="7"/>
        <v>20</v>
      </c>
      <c r="AH18" s="124">
        <v>3.5</v>
      </c>
      <c r="AI18" s="124">
        <v>3</v>
      </c>
      <c r="AJ18" s="124">
        <v>12</v>
      </c>
      <c r="AK18" s="124">
        <f t="shared" si="8"/>
        <v>18.5</v>
      </c>
      <c r="AL18" s="124">
        <v>3</v>
      </c>
      <c r="AM18" s="124">
        <v>4</v>
      </c>
      <c r="AN18" s="124">
        <v>10.5</v>
      </c>
      <c r="AO18" s="124">
        <f t="shared" si="9"/>
        <v>17.5</v>
      </c>
      <c r="AP18" s="124">
        <v>4</v>
      </c>
      <c r="AQ18" s="124">
        <v>13</v>
      </c>
      <c r="AR18" s="124">
        <f t="shared" si="10"/>
        <v>17</v>
      </c>
      <c r="AS18" s="124">
        <v>3.5</v>
      </c>
      <c r="AT18" s="124">
        <v>4</v>
      </c>
      <c r="AU18" s="124">
        <v>11</v>
      </c>
      <c r="AV18" s="124">
        <f t="shared" si="11"/>
        <v>18.5</v>
      </c>
      <c r="AW18" s="124">
        <v>4</v>
      </c>
      <c r="AX18" s="124">
        <v>13</v>
      </c>
      <c r="AY18" s="124">
        <f t="shared" si="12"/>
        <v>17</v>
      </c>
      <c r="AZ18" s="124">
        <v>4</v>
      </c>
      <c r="BA18" s="124">
        <v>14</v>
      </c>
      <c r="BB18" s="124">
        <f t="shared" si="13"/>
        <v>18</v>
      </c>
      <c r="BC18" s="124">
        <f t="shared" si="14"/>
        <v>269</v>
      </c>
      <c r="BD18" s="124">
        <v>3.5</v>
      </c>
      <c r="BE18" s="124">
        <v>3</v>
      </c>
      <c r="BF18" s="124">
        <v>4</v>
      </c>
      <c r="BG18" s="124">
        <v>3</v>
      </c>
      <c r="BH18" s="124">
        <v>4.5</v>
      </c>
      <c r="BI18" s="124">
        <f t="shared" si="15"/>
        <v>18</v>
      </c>
      <c r="BJ18" s="124">
        <v>4</v>
      </c>
      <c r="BK18" s="124">
        <v>3.5</v>
      </c>
      <c r="BL18" s="124">
        <v>7.5</v>
      </c>
      <c r="BM18" s="124">
        <f t="shared" si="16"/>
        <v>15</v>
      </c>
      <c r="BN18" s="124">
        <v>3.5</v>
      </c>
      <c r="BO18" s="124">
        <v>7</v>
      </c>
      <c r="BP18" s="124">
        <v>8</v>
      </c>
      <c r="BQ18" s="124">
        <f t="shared" si="17"/>
        <v>18.5</v>
      </c>
      <c r="BR18" s="124">
        <v>4</v>
      </c>
      <c r="BS18" s="124">
        <v>8</v>
      </c>
      <c r="BT18" s="124">
        <v>8</v>
      </c>
      <c r="BU18" s="124">
        <f t="shared" si="18"/>
        <v>20</v>
      </c>
      <c r="BV18" s="124">
        <v>4</v>
      </c>
      <c r="BW18" s="124">
        <v>8</v>
      </c>
      <c r="BX18" s="124">
        <v>8</v>
      </c>
      <c r="BY18" s="124">
        <f t="shared" si="19"/>
        <v>20</v>
      </c>
      <c r="BZ18" s="125" t="s">
        <v>142</v>
      </c>
      <c r="CA18" s="126"/>
      <c r="CB18" s="127"/>
      <c r="CC18" s="128" t="str">
        <f t="shared" si="20"/>
        <v>ناجح</v>
      </c>
      <c r="CD18" s="128">
        <f t="shared" si="21"/>
        <v>2</v>
      </c>
      <c r="CE18" s="129">
        <f t="shared" si="22"/>
        <v>0</v>
      </c>
      <c r="CF18" s="130">
        <f t="shared" si="23"/>
        <v>0</v>
      </c>
      <c r="CG18" s="131">
        <f t="shared" si="24"/>
        <v>0</v>
      </c>
      <c r="CH18" s="132">
        <f t="shared" si="25"/>
        <v>2</v>
      </c>
      <c r="CI18" s="148" t="s">
        <v>143</v>
      </c>
      <c r="CJ18" s="134" t="s">
        <v>105</v>
      </c>
      <c r="CK18" s="135"/>
      <c r="CL18" s="136" t="str">
        <f t="shared" si="26"/>
        <v/>
      </c>
      <c r="CM18" s="136" t="str">
        <f t="shared" si="26"/>
        <v/>
      </c>
      <c r="CN18" s="136" t="str">
        <f t="shared" si="26"/>
        <v/>
      </c>
      <c r="CO18" s="136" t="str">
        <f t="shared" si="27"/>
        <v>√</v>
      </c>
      <c r="CP18" s="136" t="str">
        <f t="shared" si="27"/>
        <v>√</v>
      </c>
      <c r="CQ18" s="136" t="str">
        <f t="shared" si="27"/>
        <v>√</v>
      </c>
      <c r="CR18" s="70"/>
      <c r="CS18" s="70"/>
      <c r="CT18" s="70"/>
      <c r="CU18" s="70"/>
      <c r="CV18" s="70"/>
      <c r="CW18" s="70"/>
      <c r="CX18" s="70"/>
      <c r="CY18" s="70"/>
      <c r="CZ18" s="70"/>
      <c r="DA18" s="70"/>
      <c r="DB18" s="70"/>
      <c r="DC18" s="70"/>
      <c r="DD18" s="70"/>
      <c r="DE18" s="70"/>
      <c r="DF18" s="70"/>
      <c r="DG18" s="70"/>
      <c r="DH18" s="70"/>
      <c r="DI18" s="70"/>
      <c r="DJ18" s="70"/>
      <c r="DK18" s="70"/>
      <c r="DL18" s="70"/>
      <c r="DM18" s="70"/>
      <c r="DN18" s="70"/>
      <c r="DO18" s="70"/>
      <c r="DP18" s="70"/>
      <c r="DQ18" s="70"/>
      <c r="DR18" s="70"/>
      <c r="DS18" s="70"/>
      <c r="DT18" s="70"/>
      <c r="DU18" s="70"/>
      <c r="DV18" s="70"/>
      <c r="DW18" s="70"/>
      <c r="DX18" s="70"/>
      <c r="DY18" s="70"/>
      <c r="DZ18" s="70"/>
      <c r="EA18" s="70"/>
      <c r="EB18" s="70"/>
      <c r="EC18" s="70"/>
      <c r="ED18" s="70"/>
      <c r="EE18" s="70"/>
      <c r="EF18" s="70"/>
      <c r="EG18" s="70"/>
      <c r="EH18" s="70"/>
      <c r="EI18" s="137">
        <f t="shared" si="28"/>
        <v>7</v>
      </c>
      <c r="EJ18" s="42">
        <f t="shared" si="29"/>
        <v>30</v>
      </c>
      <c r="EK18" s="138">
        <f t="shared" si="30"/>
        <v>172</v>
      </c>
      <c r="EL18" s="139">
        <f t="shared" si="31"/>
        <v>1.303030303030303</v>
      </c>
      <c r="EM18" s="140" t="str">
        <f t="shared" si="32"/>
        <v>ممتاز</v>
      </c>
      <c r="EN18" s="141" t="e">
        <f t="shared" ca="1" si="33"/>
        <v>#NAME?</v>
      </c>
      <c r="EO18" s="142" t="str">
        <f t="shared" si="34"/>
        <v>16/1/2000</v>
      </c>
      <c r="EP18" s="143"/>
      <c r="EQ18" s="143"/>
      <c r="ER18" s="143"/>
      <c r="ES18" s="143"/>
      <c r="ET18" s="143"/>
      <c r="EU18" s="143"/>
      <c r="EV18" s="143"/>
      <c r="EW18" s="143"/>
      <c r="EX18" s="143"/>
      <c r="EY18" s="143"/>
      <c r="EZ18" s="143"/>
      <c r="FA18" s="143"/>
      <c r="FB18" s="143"/>
      <c r="FC18" s="143"/>
      <c r="FD18" s="143"/>
      <c r="FE18" s="143"/>
      <c r="FF18" s="143"/>
      <c r="FG18" s="143"/>
      <c r="FH18" s="143"/>
      <c r="FI18" s="143"/>
      <c r="FJ18" s="143"/>
      <c r="FK18" s="143"/>
      <c r="FL18" s="143"/>
      <c r="FM18" s="143"/>
      <c r="FN18" s="143"/>
      <c r="FO18" s="143"/>
      <c r="FP18" s="143"/>
      <c r="FQ18" s="143"/>
      <c r="FR18" s="143"/>
      <c r="FS18" s="143"/>
      <c r="FT18" s="143"/>
      <c r="FU18" s="143"/>
      <c r="FV18" s="143"/>
      <c r="FW18" s="70"/>
      <c r="FX18" s="144">
        <f t="shared" si="35"/>
        <v>0.89666666666666661</v>
      </c>
      <c r="FY18" s="140" t="str">
        <f t="shared" si="36"/>
        <v>جيدجدا</v>
      </c>
      <c r="FZ18" s="141"/>
      <c r="GE18" s="263"/>
      <c r="GF18" s="263"/>
      <c r="GG18" s="266"/>
      <c r="GH18" s="267"/>
      <c r="GI18" s="263" t="s">
        <v>76</v>
      </c>
      <c r="GJ18" s="263"/>
      <c r="GK18" s="263"/>
      <c r="GL18" s="145" t="s">
        <v>76</v>
      </c>
      <c r="GM18" s="146" t="s">
        <v>153</v>
      </c>
      <c r="GN18" s="147">
        <v>11.3</v>
      </c>
      <c r="GO18" s="147">
        <v>12.3</v>
      </c>
      <c r="GZ18" s="263"/>
      <c r="HA18" s="263"/>
      <c r="HB18" s="266"/>
      <c r="HC18" s="267"/>
      <c r="HD18" s="263" t="s">
        <v>76</v>
      </c>
      <c r="HE18" s="263"/>
      <c r="HF18" s="263"/>
      <c r="HG18" s="145" t="s">
        <v>76</v>
      </c>
      <c r="HH18" s="146" t="s">
        <v>153</v>
      </c>
      <c r="HI18" s="147">
        <v>11.3</v>
      </c>
      <c r="HJ18" s="147">
        <v>12.3</v>
      </c>
    </row>
    <row r="19" spans="1:218" ht="54.95" customHeight="1" thickTop="1" thickBot="1">
      <c r="A19" s="120">
        <v>7</v>
      </c>
      <c r="B19" s="121">
        <v>7</v>
      </c>
      <c r="C19" s="122" t="s">
        <v>174</v>
      </c>
      <c r="D19" s="123" t="s">
        <v>140</v>
      </c>
      <c r="E19" s="121">
        <v>6</v>
      </c>
      <c r="F19" s="121">
        <v>3</v>
      </c>
      <c r="G19" s="121">
        <v>2000</v>
      </c>
      <c r="H19" s="121">
        <f t="shared" si="0"/>
        <v>25</v>
      </c>
      <c r="I19" s="121">
        <f t="shared" si="1"/>
        <v>6</v>
      </c>
      <c r="J19" s="121">
        <f t="shared" si="2"/>
        <v>15</v>
      </c>
      <c r="K19" s="121" t="s">
        <v>141</v>
      </c>
      <c r="L19" s="121">
        <v>67</v>
      </c>
      <c r="M19" s="121">
        <v>67</v>
      </c>
      <c r="N19" s="124">
        <v>8.5</v>
      </c>
      <c r="O19" s="124">
        <v>11</v>
      </c>
      <c r="P19" s="124">
        <v>15</v>
      </c>
      <c r="Q19" s="124">
        <f t="shared" si="3"/>
        <v>34.5</v>
      </c>
      <c r="R19" s="124">
        <v>8.5</v>
      </c>
      <c r="S19" s="124">
        <v>11.5</v>
      </c>
      <c r="T19" s="124">
        <v>7</v>
      </c>
      <c r="U19" s="124">
        <f t="shared" si="4"/>
        <v>27</v>
      </c>
      <c r="V19" s="124">
        <v>6</v>
      </c>
      <c r="W19" s="124">
        <v>11.5</v>
      </c>
      <c r="X19" s="124">
        <v>10.5</v>
      </c>
      <c r="Y19" s="124">
        <f t="shared" si="5"/>
        <v>28</v>
      </c>
      <c r="Z19" s="124">
        <v>4</v>
      </c>
      <c r="AA19" s="124">
        <v>3.5</v>
      </c>
      <c r="AB19" s="124">
        <v>6</v>
      </c>
      <c r="AC19" s="124">
        <f t="shared" si="6"/>
        <v>13.5</v>
      </c>
      <c r="AD19" s="124">
        <v>4</v>
      </c>
      <c r="AE19" s="124">
        <v>3.5</v>
      </c>
      <c r="AF19" s="124">
        <v>6</v>
      </c>
      <c r="AG19" s="124">
        <f t="shared" si="7"/>
        <v>13.5</v>
      </c>
      <c r="AH19" s="124">
        <v>2.5</v>
      </c>
      <c r="AI19" s="124">
        <v>4</v>
      </c>
      <c r="AJ19" s="124">
        <v>8</v>
      </c>
      <c r="AK19" s="124">
        <f t="shared" si="8"/>
        <v>14.5</v>
      </c>
      <c r="AL19" s="124">
        <v>2.5</v>
      </c>
      <c r="AM19" s="124">
        <v>3</v>
      </c>
      <c r="AN19" s="124">
        <v>5</v>
      </c>
      <c r="AO19" s="124">
        <f t="shared" si="9"/>
        <v>10.5</v>
      </c>
      <c r="AP19" s="124">
        <v>3.5</v>
      </c>
      <c r="AQ19" s="124">
        <v>9</v>
      </c>
      <c r="AR19" s="124">
        <f t="shared" si="10"/>
        <v>12.5</v>
      </c>
      <c r="AS19" s="124">
        <v>3</v>
      </c>
      <c r="AT19" s="124">
        <v>4</v>
      </c>
      <c r="AU19" s="124">
        <v>8</v>
      </c>
      <c r="AV19" s="124">
        <f t="shared" si="11"/>
        <v>15</v>
      </c>
      <c r="AW19" s="124">
        <v>3.5</v>
      </c>
      <c r="AX19" s="124">
        <v>6</v>
      </c>
      <c r="AY19" s="124">
        <f t="shared" si="12"/>
        <v>9.5</v>
      </c>
      <c r="AZ19" s="124">
        <v>3.5</v>
      </c>
      <c r="BA19" s="124">
        <v>11.5</v>
      </c>
      <c r="BB19" s="124">
        <f t="shared" si="13"/>
        <v>15</v>
      </c>
      <c r="BC19" s="124">
        <f t="shared" si="14"/>
        <v>193.5</v>
      </c>
      <c r="BD19" s="124">
        <v>3</v>
      </c>
      <c r="BE19" s="124">
        <v>2</v>
      </c>
      <c r="BF19" s="124">
        <v>4</v>
      </c>
      <c r="BG19" s="124">
        <v>3</v>
      </c>
      <c r="BH19" s="124">
        <v>5</v>
      </c>
      <c r="BI19" s="124">
        <f t="shared" si="15"/>
        <v>17</v>
      </c>
      <c r="BJ19" s="124">
        <v>3.5</v>
      </c>
      <c r="BK19" s="124">
        <v>4</v>
      </c>
      <c r="BL19" s="124">
        <v>6</v>
      </c>
      <c r="BM19" s="124">
        <f t="shared" si="16"/>
        <v>13.5</v>
      </c>
      <c r="BN19" s="124">
        <v>3</v>
      </c>
      <c r="BO19" s="124">
        <v>4.5</v>
      </c>
      <c r="BP19" s="124">
        <v>6</v>
      </c>
      <c r="BQ19" s="124">
        <f t="shared" si="17"/>
        <v>13.5</v>
      </c>
      <c r="BR19" s="124">
        <v>4</v>
      </c>
      <c r="BS19" s="124">
        <v>8</v>
      </c>
      <c r="BT19" s="124">
        <v>8</v>
      </c>
      <c r="BU19" s="124">
        <f t="shared" si="18"/>
        <v>20</v>
      </c>
      <c r="BV19" s="124">
        <v>4</v>
      </c>
      <c r="BW19" s="124">
        <v>8</v>
      </c>
      <c r="BX19" s="124">
        <v>8</v>
      </c>
      <c r="BY19" s="124">
        <f t="shared" si="19"/>
        <v>20</v>
      </c>
      <c r="BZ19" s="155" t="s">
        <v>142</v>
      </c>
      <c r="CA19" s="121"/>
      <c r="CB19" s="150"/>
      <c r="CC19" s="151" t="str">
        <f t="shared" si="20"/>
        <v>ناجح</v>
      </c>
      <c r="CD19" s="151">
        <f t="shared" si="21"/>
        <v>2</v>
      </c>
      <c r="CE19" s="152">
        <f t="shared" si="22"/>
        <v>0</v>
      </c>
      <c r="CF19" s="153">
        <f t="shared" si="23"/>
        <v>0</v>
      </c>
      <c r="CG19" s="154">
        <f t="shared" si="24"/>
        <v>0</v>
      </c>
      <c r="CH19" s="132">
        <f t="shared" si="25"/>
        <v>2</v>
      </c>
      <c r="CI19" s="148" t="s">
        <v>143</v>
      </c>
      <c r="CJ19" s="134" t="s">
        <v>105</v>
      </c>
      <c r="CK19" s="135"/>
      <c r="CL19" s="136" t="str">
        <f t="shared" si="26"/>
        <v/>
      </c>
      <c r="CM19" s="136" t="str">
        <f t="shared" si="26"/>
        <v/>
      </c>
      <c r="CN19" s="136" t="str">
        <f t="shared" si="26"/>
        <v/>
      </c>
      <c r="CO19" s="136" t="str">
        <f t="shared" si="27"/>
        <v>√</v>
      </c>
      <c r="CP19" s="136" t="str">
        <f t="shared" si="27"/>
        <v>√</v>
      </c>
      <c r="CQ19" s="136" t="str">
        <f t="shared" si="27"/>
        <v>√</v>
      </c>
      <c r="CR19" s="70"/>
      <c r="CS19" s="70"/>
      <c r="CT19" s="70"/>
      <c r="CU19" s="70"/>
      <c r="CV19" s="70"/>
      <c r="CW19" s="70"/>
      <c r="CX19" s="70"/>
      <c r="CY19" s="70"/>
      <c r="CZ19" s="70"/>
      <c r="DA19" s="70"/>
      <c r="DB19" s="70"/>
      <c r="DC19" s="70"/>
      <c r="DD19" s="70"/>
      <c r="DE19" s="70"/>
      <c r="DF19" s="70"/>
      <c r="DG19" s="70"/>
      <c r="DH19" s="70"/>
      <c r="DI19" s="70"/>
      <c r="DJ19" s="70"/>
      <c r="DK19" s="70"/>
      <c r="DL19" s="70"/>
      <c r="DM19" s="70"/>
      <c r="DN19" s="70"/>
      <c r="DO19" s="70"/>
      <c r="DP19" s="70"/>
      <c r="DQ19" s="70"/>
      <c r="DR19" s="70"/>
      <c r="DS19" s="70"/>
      <c r="DT19" s="70"/>
      <c r="DU19" s="70"/>
      <c r="DV19" s="70"/>
      <c r="DW19" s="70"/>
      <c r="DX19" s="70"/>
      <c r="DY19" s="70"/>
      <c r="DZ19" s="70"/>
      <c r="EA19" s="70"/>
      <c r="EB19" s="70"/>
      <c r="EC19" s="70"/>
      <c r="ED19" s="70"/>
      <c r="EE19" s="70"/>
      <c r="EF19" s="70"/>
      <c r="EG19" s="70"/>
      <c r="EH19" s="70"/>
      <c r="EI19" s="137">
        <f t="shared" si="28"/>
        <v>6</v>
      </c>
      <c r="EJ19" s="42">
        <f t="shared" si="29"/>
        <v>89.000000000000014</v>
      </c>
      <c r="EK19" s="138">
        <f t="shared" si="30"/>
        <v>118</v>
      </c>
      <c r="EL19" s="139">
        <f t="shared" si="31"/>
        <v>0.89393939393939392</v>
      </c>
      <c r="EM19" s="140" t="str">
        <f t="shared" si="32"/>
        <v>جيدجدا</v>
      </c>
      <c r="EN19" s="141" t="e">
        <f t="shared" ca="1" si="33"/>
        <v>#NAME?</v>
      </c>
      <c r="EO19" s="142" t="str">
        <f t="shared" si="34"/>
        <v>6/3/2000</v>
      </c>
      <c r="EP19" s="143"/>
      <c r="EQ19" s="143"/>
      <c r="ER19" s="143"/>
      <c r="ES19" s="143"/>
      <c r="ET19" s="143"/>
      <c r="EU19" s="143"/>
      <c r="EV19" s="143"/>
      <c r="EW19" s="143"/>
      <c r="EX19" s="143"/>
      <c r="EY19" s="143"/>
      <c r="EZ19" s="143"/>
      <c r="FA19" s="143"/>
      <c r="FB19" s="143"/>
      <c r="FC19" s="143"/>
      <c r="FD19" s="143"/>
      <c r="FE19" s="143"/>
      <c r="FF19" s="143"/>
      <c r="FG19" s="143"/>
      <c r="FH19" s="143"/>
      <c r="FI19" s="143"/>
      <c r="FJ19" s="143"/>
      <c r="FK19" s="143"/>
      <c r="FL19" s="143"/>
      <c r="FM19" s="143"/>
      <c r="FN19" s="143"/>
      <c r="FO19" s="143"/>
      <c r="FP19" s="143"/>
      <c r="FQ19" s="143"/>
      <c r="FR19" s="143"/>
      <c r="FS19" s="143"/>
      <c r="FT19" s="143"/>
      <c r="FU19" s="143"/>
      <c r="FV19" s="143"/>
      <c r="FW19" s="70"/>
      <c r="FX19" s="144">
        <f t="shared" si="35"/>
        <v>0.64500000000000002</v>
      </c>
      <c r="FY19" s="140" t="str">
        <f t="shared" si="36"/>
        <v>مقبول</v>
      </c>
      <c r="FZ19" s="141"/>
      <c r="GE19" s="263" t="s">
        <v>154</v>
      </c>
      <c r="GF19" s="263"/>
      <c r="GG19" s="264">
        <v>41287</v>
      </c>
      <c r="GH19" s="265"/>
      <c r="GI19" s="263" t="s">
        <v>65</v>
      </c>
      <c r="GJ19" s="263"/>
      <c r="GK19" s="263"/>
      <c r="GL19" s="145" t="s">
        <v>65</v>
      </c>
      <c r="GM19" s="146" t="s">
        <v>152</v>
      </c>
      <c r="GN19" s="147">
        <v>9</v>
      </c>
      <c r="GO19" s="147">
        <v>11</v>
      </c>
      <c r="GZ19" s="263" t="s">
        <v>154</v>
      </c>
      <c r="HA19" s="263"/>
      <c r="HB19" s="264">
        <v>40671</v>
      </c>
      <c r="HC19" s="265"/>
      <c r="HD19" s="263" t="s">
        <v>65</v>
      </c>
      <c r="HE19" s="263"/>
      <c r="HF19" s="263"/>
      <c r="HG19" s="145" t="s">
        <v>65</v>
      </c>
      <c r="HH19" s="146" t="s">
        <v>152</v>
      </c>
      <c r="HI19" s="147">
        <v>9</v>
      </c>
      <c r="HJ19" s="147">
        <v>11</v>
      </c>
    </row>
    <row r="20" spans="1:218" ht="54.95" customHeight="1" thickTop="1" thickBot="1">
      <c r="A20" s="120">
        <v>8</v>
      </c>
      <c r="B20" s="121">
        <v>8</v>
      </c>
      <c r="C20" s="122" t="s">
        <v>175</v>
      </c>
      <c r="D20" s="123" t="s">
        <v>140</v>
      </c>
      <c r="E20" s="121">
        <v>6</v>
      </c>
      <c r="F20" s="121">
        <v>9</v>
      </c>
      <c r="G20" s="121">
        <v>2000</v>
      </c>
      <c r="H20" s="121">
        <f t="shared" si="0"/>
        <v>25</v>
      </c>
      <c r="I20" s="121">
        <f t="shared" si="1"/>
        <v>0</v>
      </c>
      <c r="J20" s="121">
        <f t="shared" si="2"/>
        <v>15</v>
      </c>
      <c r="K20" s="121" t="s">
        <v>141</v>
      </c>
      <c r="L20" s="121">
        <v>68</v>
      </c>
      <c r="M20" s="121">
        <v>68</v>
      </c>
      <c r="N20" s="124">
        <v>8.5</v>
      </c>
      <c r="O20" s="124">
        <v>14</v>
      </c>
      <c r="P20" s="124">
        <v>15</v>
      </c>
      <c r="Q20" s="124">
        <f t="shared" si="3"/>
        <v>37.5</v>
      </c>
      <c r="R20" s="124">
        <v>7</v>
      </c>
      <c r="S20" s="124">
        <v>11.5</v>
      </c>
      <c r="T20" s="124">
        <v>6</v>
      </c>
      <c r="U20" s="124">
        <f t="shared" si="4"/>
        <v>24.5</v>
      </c>
      <c r="V20" s="124">
        <v>5</v>
      </c>
      <c r="W20" s="124">
        <v>10.5</v>
      </c>
      <c r="X20" s="124">
        <v>9</v>
      </c>
      <c r="Y20" s="124">
        <f t="shared" si="5"/>
        <v>24.5</v>
      </c>
      <c r="Z20" s="124">
        <v>3.5</v>
      </c>
      <c r="AA20" s="124">
        <v>4.5</v>
      </c>
      <c r="AB20" s="124">
        <v>6.5</v>
      </c>
      <c r="AC20" s="124">
        <f t="shared" si="6"/>
        <v>14.5</v>
      </c>
      <c r="AD20" s="124">
        <v>3.5</v>
      </c>
      <c r="AE20" s="124">
        <v>4.5</v>
      </c>
      <c r="AF20" s="124">
        <v>6.5</v>
      </c>
      <c r="AG20" s="124">
        <f t="shared" si="7"/>
        <v>14.5</v>
      </c>
      <c r="AH20" s="124">
        <v>3</v>
      </c>
      <c r="AI20" s="124">
        <v>4</v>
      </c>
      <c r="AJ20" s="124">
        <v>9.5</v>
      </c>
      <c r="AK20" s="124">
        <f t="shared" si="8"/>
        <v>16.5</v>
      </c>
      <c r="AL20" s="124">
        <v>2.5</v>
      </c>
      <c r="AM20" s="124">
        <v>4</v>
      </c>
      <c r="AN20" s="124">
        <v>8.5</v>
      </c>
      <c r="AO20" s="124">
        <f t="shared" si="9"/>
        <v>15</v>
      </c>
      <c r="AP20" s="124">
        <v>3.5</v>
      </c>
      <c r="AQ20" s="124">
        <v>10</v>
      </c>
      <c r="AR20" s="124">
        <f t="shared" si="10"/>
        <v>13.5</v>
      </c>
      <c r="AS20" s="124">
        <v>3</v>
      </c>
      <c r="AT20" s="124">
        <v>4</v>
      </c>
      <c r="AU20" s="124">
        <v>8.5</v>
      </c>
      <c r="AV20" s="124">
        <f t="shared" si="11"/>
        <v>15.5</v>
      </c>
      <c r="AW20" s="124">
        <v>3.5</v>
      </c>
      <c r="AX20" s="124">
        <v>7</v>
      </c>
      <c r="AY20" s="124">
        <f t="shared" si="12"/>
        <v>10.5</v>
      </c>
      <c r="AZ20" s="124">
        <v>3</v>
      </c>
      <c r="BA20" s="124">
        <v>12.5</v>
      </c>
      <c r="BB20" s="124">
        <f t="shared" si="13"/>
        <v>15.5</v>
      </c>
      <c r="BC20" s="124">
        <f t="shared" si="14"/>
        <v>202</v>
      </c>
      <c r="BD20" s="124">
        <v>3.5</v>
      </c>
      <c r="BE20" s="124">
        <v>2</v>
      </c>
      <c r="BF20" s="124">
        <v>4</v>
      </c>
      <c r="BG20" s="124">
        <v>3</v>
      </c>
      <c r="BH20" s="124">
        <v>4.5</v>
      </c>
      <c r="BI20" s="124">
        <f t="shared" si="15"/>
        <v>17</v>
      </c>
      <c r="BJ20" s="124">
        <v>3</v>
      </c>
      <c r="BK20" s="124">
        <v>3.5</v>
      </c>
      <c r="BL20" s="124">
        <v>5</v>
      </c>
      <c r="BM20" s="124">
        <f t="shared" si="16"/>
        <v>11.5</v>
      </c>
      <c r="BN20" s="124">
        <v>3</v>
      </c>
      <c r="BO20" s="124">
        <v>4.5</v>
      </c>
      <c r="BP20" s="124">
        <v>7.5</v>
      </c>
      <c r="BQ20" s="124">
        <f t="shared" si="17"/>
        <v>15</v>
      </c>
      <c r="BR20" s="124">
        <v>4</v>
      </c>
      <c r="BS20" s="124">
        <v>8</v>
      </c>
      <c r="BT20" s="124">
        <v>8</v>
      </c>
      <c r="BU20" s="124">
        <f t="shared" si="18"/>
        <v>20</v>
      </c>
      <c r="BV20" s="124">
        <v>4</v>
      </c>
      <c r="BW20" s="124">
        <v>8</v>
      </c>
      <c r="BX20" s="124">
        <v>8</v>
      </c>
      <c r="BY20" s="124">
        <f t="shared" si="19"/>
        <v>20</v>
      </c>
      <c r="BZ20" s="155" t="s">
        <v>142</v>
      </c>
      <c r="CA20" s="121"/>
      <c r="CB20" s="150"/>
      <c r="CC20" s="151" t="str">
        <f t="shared" si="20"/>
        <v>ناجح</v>
      </c>
      <c r="CD20" s="151">
        <f t="shared" si="21"/>
        <v>2</v>
      </c>
      <c r="CE20" s="152">
        <f t="shared" si="22"/>
        <v>0</v>
      </c>
      <c r="CF20" s="153">
        <f t="shared" si="23"/>
        <v>0</v>
      </c>
      <c r="CG20" s="154">
        <f t="shared" si="24"/>
        <v>0</v>
      </c>
      <c r="CH20" s="132">
        <f t="shared" si="25"/>
        <v>2</v>
      </c>
      <c r="CI20" s="156" t="s">
        <v>143</v>
      </c>
      <c r="CJ20" s="157" t="s">
        <v>114</v>
      </c>
      <c r="CK20" s="135"/>
      <c r="CL20" s="136" t="str">
        <f t="shared" si="26"/>
        <v/>
      </c>
      <c r="CM20" s="136" t="str">
        <f t="shared" si="26"/>
        <v/>
      </c>
      <c r="CN20" s="136" t="str">
        <f t="shared" si="26"/>
        <v/>
      </c>
      <c r="CO20" s="136" t="str">
        <f t="shared" si="27"/>
        <v>√</v>
      </c>
      <c r="CP20" s="136" t="str">
        <f t="shared" si="27"/>
        <v>√</v>
      </c>
      <c r="CQ20" s="136" t="str">
        <f t="shared" si="27"/>
        <v>√</v>
      </c>
      <c r="CR20" s="70"/>
      <c r="CS20" s="70"/>
      <c r="CT20" s="70"/>
      <c r="CU20" s="70"/>
      <c r="CV20" s="70"/>
      <c r="CW20" s="70"/>
      <c r="CX20" s="70"/>
      <c r="CY20" s="70"/>
      <c r="CZ20" s="70"/>
      <c r="DA20" s="70"/>
      <c r="DB20" s="70"/>
      <c r="DC20" s="70"/>
      <c r="DD20" s="70"/>
      <c r="DE20" s="70"/>
      <c r="DF20" s="70"/>
      <c r="DG20" s="70"/>
      <c r="DH20" s="70"/>
      <c r="DI20" s="70"/>
      <c r="DJ20" s="70"/>
      <c r="DK20" s="70"/>
      <c r="DL20" s="70"/>
      <c r="DM20" s="70"/>
      <c r="DN20" s="70"/>
      <c r="DO20" s="70"/>
      <c r="DP20" s="70"/>
      <c r="DQ20" s="70"/>
      <c r="DR20" s="70"/>
      <c r="DS20" s="70"/>
      <c r="DT20" s="70"/>
      <c r="DU20" s="70"/>
      <c r="DV20" s="70"/>
      <c r="DW20" s="70"/>
      <c r="DX20" s="70"/>
      <c r="DY20" s="70"/>
      <c r="DZ20" s="70"/>
      <c r="EA20" s="70"/>
      <c r="EB20" s="70"/>
      <c r="EC20" s="70"/>
      <c r="ED20" s="70"/>
      <c r="EE20" s="70"/>
      <c r="EF20" s="70"/>
      <c r="EG20" s="70"/>
      <c r="EH20" s="70"/>
      <c r="EI20" s="137">
        <f t="shared" si="28"/>
        <v>6</v>
      </c>
      <c r="EJ20" s="42">
        <f t="shared" si="29"/>
        <v>82</v>
      </c>
      <c r="EK20" s="138">
        <f t="shared" si="30"/>
        <v>131.5</v>
      </c>
      <c r="EL20" s="139">
        <f t="shared" si="31"/>
        <v>0.99621212121212122</v>
      </c>
      <c r="EM20" s="140" t="str">
        <f t="shared" si="32"/>
        <v>ممتاز</v>
      </c>
      <c r="EN20" s="141" t="e">
        <f t="shared" ca="1" si="33"/>
        <v>#NAME?</v>
      </c>
      <c r="EO20" s="142" t="str">
        <f t="shared" si="34"/>
        <v>6/9/2000</v>
      </c>
      <c r="EP20" s="143"/>
      <c r="EQ20" s="143"/>
      <c r="ER20" s="143"/>
      <c r="ES20" s="143"/>
      <c r="ET20" s="143"/>
      <c r="EU20" s="143"/>
      <c r="EV20" s="143"/>
      <c r="EW20" s="143"/>
      <c r="EX20" s="143"/>
      <c r="EY20" s="143"/>
      <c r="EZ20" s="143"/>
      <c r="FA20" s="143"/>
      <c r="FB20" s="143"/>
      <c r="FC20" s="143"/>
      <c r="FD20" s="143"/>
      <c r="FE20" s="143"/>
      <c r="FF20" s="143"/>
      <c r="FG20" s="143"/>
      <c r="FH20" s="143"/>
      <c r="FI20" s="143"/>
      <c r="FJ20" s="143"/>
      <c r="FK20" s="143"/>
      <c r="FL20" s="143"/>
      <c r="FM20" s="143"/>
      <c r="FN20" s="143"/>
      <c r="FO20" s="143"/>
      <c r="FP20" s="143"/>
      <c r="FQ20" s="143"/>
      <c r="FR20" s="143"/>
      <c r="FS20" s="143"/>
      <c r="FT20" s="143"/>
      <c r="FU20" s="143"/>
      <c r="FV20" s="143"/>
      <c r="FW20" s="70"/>
      <c r="FX20" s="144">
        <f t="shared" si="35"/>
        <v>0.67333333333333334</v>
      </c>
      <c r="FY20" s="140" t="str">
        <f t="shared" si="36"/>
        <v>مقبول</v>
      </c>
      <c r="FZ20" s="141"/>
      <c r="GE20" s="263"/>
      <c r="GF20" s="263"/>
      <c r="GG20" s="266"/>
      <c r="GH20" s="267"/>
      <c r="GI20" s="263" t="s">
        <v>80</v>
      </c>
      <c r="GJ20" s="263"/>
      <c r="GK20" s="263"/>
      <c r="GL20" s="145" t="s">
        <v>80</v>
      </c>
      <c r="GM20" s="146" t="s">
        <v>155</v>
      </c>
      <c r="GN20" s="147">
        <v>11.3</v>
      </c>
      <c r="GO20" s="147">
        <v>12.03</v>
      </c>
      <c r="GZ20" s="263"/>
      <c r="HA20" s="263"/>
      <c r="HB20" s="266"/>
      <c r="HC20" s="267"/>
      <c r="HD20" s="263" t="s">
        <v>80</v>
      </c>
      <c r="HE20" s="263"/>
      <c r="HF20" s="263"/>
      <c r="HG20" s="145" t="s">
        <v>80</v>
      </c>
      <c r="HH20" s="146" t="s">
        <v>155</v>
      </c>
      <c r="HI20" s="147">
        <v>11.3</v>
      </c>
      <c r="HJ20" s="147">
        <v>12.3</v>
      </c>
    </row>
    <row r="21" spans="1:218" ht="54.95" customHeight="1" thickTop="1" thickBot="1">
      <c r="A21" s="120">
        <v>9</v>
      </c>
      <c r="B21" s="121">
        <v>9</v>
      </c>
      <c r="C21" s="122" t="s">
        <v>176</v>
      </c>
      <c r="D21" s="123" t="s">
        <v>140</v>
      </c>
      <c r="E21" s="121">
        <v>20</v>
      </c>
      <c r="F21" s="121">
        <v>1</v>
      </c>
      <c r="G21" s="121">
        <v>2000</v>
      </c>
      <c r="H21" s="121">
        <f t="shared" si="0"/>
        <v>11</v>
      </c>
      <c r="I21" s="121">
        <f t="shared" si="1"/>
        <v>8</v>
      </c>
      <c r="J21" s="121">
        <f t="shared" si="2"/>
        <v>15</v>
      </c>
      <c r="K21" s="121" t="s">
        <v>141</v>
      </c>
      <c r="L21" s="121">
        <v>69</v>
      </c>
      <c r="M21" s="121">
        <v>69</v>
      </c>
      <c r="N21" s="124">
        <v>9.5</v>
      </c>
      <c r="O21" s="124">
        <v>16</v>
      </c>
      <c r="P21" s="124">
        <v>19.5</v>
      </c>
      <c r="Q21" s="124">
        <f t="shared" si="3"/>
        <v>45</v>
      </c>
      <c r="R21" s="124">
        <v>8.5</v>
      </c>
      <c r="S21" s="124">
        <v>16</v>
      </c>
      <c r="T21" s="124">
        <v>10.5</v>
      </c>
      <c r="U21" s="124">
        <f t="shared" si="4"/>
        <v>35</v>
      </c>
      <c r="V21" s="124">
        <v>6</v>
      </c>
      <c r="W21" s="124">
        <v>12</v>
      </c>
      <c r="X21" s="124">
        <v>10.5</v>
      </c>
      <c r="Y21" s="124">
        <f t="shared" si="5"/>
        <v>28.5</v>
      </c>
      <c r="Z21" s="124">
        <v>3.5</v>
      </c>
      <c r="AA21" s="124">
        <v>3.5</v>
      </c>
      <c r="AB21" s="124">
        <v>7</v>
      </c>
      <c r="AC21" s="124">
        <f t="shared" si="6"/>
        <v>14</v>
      </c>
      <c r="AD21" s="124">
        <v>4</v>
      </c>
      <c r="AE21" s="124">
        <v>4</v>
      </c>
      <c r="AF21" s="124">
        <v>4</v>
      </c>
      <c r="AG21" s="124">
        <f t="shared" si="7"/>
        <v>12</v>
      </c>
      <c r="AH21" s="124">
        <v>3</v>
      </c>
      <c r="AI21" s="124">
        <v>3</v>
      </c>
      <c r="AJ21" s="124">
        <v>7.5</v>
      </c>
      <c r="AK21" s="124">
        <f t="shared" si="8"/>
        <v>13.5</v>
      </c>
      <c r="AL21" s="124">
        <v>2.5</v>
      </c>
      <c r="AM21" s="124">
        <v>4</v>
      </c>
      <c r="AN21" s="124">
        <v>6.5</v>
      </c>
      <c r="AO21" s="124">
        <f t="shared" si="9"/>
        <v>13</v>
      </c>
      <c r="AP21" s="124">
        <v>4</v>
      </c>
      <c r="AQ21" s="124">
        <v>14</v>
      </c>
      <c r="AR21" s="124">
        <f t="shared" si="10"/>
        <v>18</v>
      </c>
      <c r="AS21" s="124">
        <v>3.5</v>
      </c>
      <c r="AT21" s="124">
        <v>3.5</v>
      </c>
      <c r="AU21" s="124">
        <v>11</v>
      </c>
      <c r="AV21" s="124">
        <f t="shared" si="11"/>
        <v>18</v>
      </c>
      <c r="AW21" s="124">
        <v>3.5</v>
      </c>
      <c r="AX21" s="124">
        <v>8</v>
      </c>
      <c r="AY21" s="124">
        <f t="shared" si="12"/>
        <v>11.5</v>
      </c>
      <c r="AZ21" s="124">
        <v>3.5</v>
      </c>
      <c r="BA21" s="124">
        <v>14.5</v>
      </c>
      <c r="BB21" s="124">
        <f t="shared" si="13"/>
        <v>18</v>
      </c>
      <c r="BC21" s="124">
        <f t="shared" si="14"/>
        <v>226.5</v>
      </c>
      <c r="BD21" s="124">
        <v>3.5</v>
      </c>
      <c r="BE21" s="124">
        <v>2.5</v>
      </c>
      <c r="BF21" s="124">
        <v>4</v>
      </c>
      <c r="BG21" s="124">
        <v>3</v>
      </c>
      <c r="BH21" s="124">
        <v>5</v>
      </c>
      <c r="BI21" s="124">
        <f t="shared" si="15"/>
        <v>18</v>
      </c>
      <c r="BJ21" s="124">
        <v>3.5</v>
      </c>
      <c r="BK21" s="124">
        <v>4</v>
      </c>
      <c r="BL21" s="124">
        <v>7.5</v>
      </c>
      <c r="BM21" s="124">
        <f t="shared" si="16"/>
        <v>15</v>
      </c>
      <c r="BN21" s="124">
        <v>3</v>
      </c>
      <c r="BO21" s="124">
        <v>6.5</v>
      </c>
      <c r="BP21" s="124">
        <v>8</v>
      </c>
      <c r="BQ21" s="124">
        <f t="shared" si="17"/>
        <v>17.5</v>
      </c>
      <c r="BR21" s="124">
        <v>4</v>
      </c>
      <c r="BS21" s="124">
        <v>8</v>
      </c>
      <c r="BT21" s="124">
        <v>8</v>
      </c>
      <c r="BU21" s="124">
        <f t="shared" si="18"/>
        <v>20</v>
      </c>
      <c r="BV21" s="124">
        <v>4</v>
      </c>
      <c r="BW21" s="124">
        <v>8</v>
      </c>
      <c r="BX21" s="124">
        <v>8</v>
      </c>
      <c r="BY21" s="124">
        <f t="shared" si="19"/>
        <v>20</v>
      </c>
      <c r="BZ21" s="155" t="s">
        <v>142</v>
      </c>
      <c r="CA21" s="121"/>
      <c r="CB21" s="150"/>
      <c r="CC21" s="151" t="str">
        <f t="shared" si="20"/>
        <v>ناجح</v>
      </c>
      <c r="CD21" s="151">
        <f t="shared" si="21"/>
        <v>2</v>
      </c>
      <c r="CE21" s="152">
        <f t="shared" si="22"/>
        <v>0</v>
      </c>
      <c r="CF21" s="153">
        <f t="shared" si="23"/>
        <v>0</v>
      </c>
      <c r="CG21" s="154">
        <f t="shared" si="24"/>
        <v>0</v>
      </c>
      <c r="CH21" s="132">
        <f t="shared" si="25"/>
        <v>2</v>
      </c>
      <c r="CI21" s="158" t="s">
        <v>143</v>
      </c>
      <c r="CJ21" s="134" t="s">
        <v>105</v>
      </c>
      <c r="CK21" s="135"/>
      <c r="CL21" s="136" t="str">
        <f t="shared" si="26"/>
        <v/>
      </c>
      <c r="CM21" s="136" t="str">
        <f t="shared" si="26"/>
        <v/>
      </c>
      <c r="CN21" s="136" t="str">
        <f t="shared" si="26"/>
        <v/>
      </c>
      <c r="CO21" s="136" t="str">
        <f t="shared" si="27"/>
        <v>√</v>
      </c>
      <c r="CP21" s="136" t="str">
        <f t="shared" si="27"/>
        <v>√</v>
      </c>
      <c r="CQ21" s="136" t="str">
        <f t="shared" si="27"/>
        <v>√</v>
      </c>
      <c r="CR21" s="70"/>
      <c r="CS21" s="70"/>
      <c r="CT21" s="70"/>
      <c r="CU21" s="70"/>
      <c r="CV21" s="70"/>
      <c r="CW21" s="70"/>
      <c r="CX21" s="70"/>
      <c r="CY21" s="70"/>
      <c r="CZ21" s="70"/>
      <c r="DA21" s="70"/>
      <c r="DB21" s="70"/>
      <c r="DC21" s="70"/>
      <c r="DD21" s="70"/>
      <c r="DE21" s="70"/>
      <c r="DF21" s="70"/>
      <c r="DG21" s="70"/>
      <c r="DH21" s="70"/>
      <c r="DI21" s="70"/>
      <c r="DJ21" s="70"/>
      <c r="DK21" s="70"/>
      <c r="DL21" s="70"/>
      <c r="DM21" s="70"/>
      <c r="DN21" s="70"/>
      <c r="DO21" s="70"/>
      <c r="DP21" s="70"/>
      <c r="DQ21" s="70"/>
      <c r="DR21" s="70"/>
      <c r="DS21" s="70"/>
      <c r="DT21" s="70"/>
      <c r="DU21" s="70"/>
      <c r="DV21" s="70"/>
      <c r="DW21" s="70"/>
      <c r="DX21" s="70"/>
      <c r="DY21" s="70"/>
      <c r="DZ21" s="70"/>
      <c r="EA21" s="70"/>
      <c r="EB21" s="70"/>
      <c r="EC21" s="70"/>
      <c r="ED21" s="70"/>
      <c r="EE21" s="70"/>
      <c r="EF21" s="70"/>
      <c r="EG21" s="70"/>
      <c r="EH21" s="70"/>
      <c r="EI21" s="137">
        <f t="shared" si="28"/>
        <v>6.5</v>
      </c>
      <c r="EJ21" s="42">
        <f t="shared" si="29"/>
        <v>68</v>
      </c>
      <c r="EK21" s="138">
        <f t="shared" si="30"/>
        <v>143.5</v>
      </c>
      <c r="EL21" s="139">
        <f t="shared" si="31"/>
        <v>1.0871212121212122</v>
      </c>
      <c r="EM21" s="140" t="str">
        <f t="shared" si="32"/>
        <v>ممتاز</v>
      </c>
      <c r="EN21" s="141" t="e">
        <f t="shared" ca="1" si="33"/>
        <v>#NAME?</v>
      </c>
      <c r="EO21" s="142" t="str">
        <f t="shared" si="34"/>
        <v>20/1/2000</v>
      </c>
      <c r="EP21" s="143"/>
      <c r="EQ21" s="143"/>
      <c r="ER21" s="143"/>
      <c r="ES21" s="143"/>
      <c r="ET21" s="143"/>
      <c r="EU21" s="143"/>
      <c r="EV21" s="143"/>
      <c r="EW21" s="143"/>
      <c r="EX21" s="143"/>
      <c r="EY21" s="143"/>
      <c r="EZ21" s="143"/>
      <c r="FA21" s="143"/>
      <c r="FB21" s="143"/>
      <c r="FC21" s="143"/>
      <c r="FD21" s="143"/>
      <c r="FE21" s="143"/>
      <c r="FF21" s="143"/>
      <c r="FG21" s="143"/>
      <c r="FH21" s="143"/>
      <c r="FI21" s="143"/>
      <c r="FJ21" s="143"/>
      <c r="FK21" s="143"/>
      <c r="FL21" s="143"/>
      <c r="FM21" s="143"/>
      <c r="FN21" s="143"/>
      <c r="FO21" s="143"/>
      <c r="FP21" s="143"/>
      <c r="FQ21" s="143"/>
      <c r="FR21" s="143"/>
      <c r="FS21" s="143"/>
      <c r="FT21" s="143"/>
      <c r="FU21" s="143"/>
      <c r="FV21" s="143"/>
      <c r="FW21" s="70"/>
      <c r="FX21" s="144">
        <f t="shared" si="35"/>
        <v>0.755</v>
      </c>
      <c r="FY21" s="140" t="str">
        <f t="shared" si="36"/>
        <v>جيد</v>
      </c>
      <c r="FZ21" s="141"/>
      <c r="GE21" s="263" t="s">
        <v>156</v>
      </c>
      <c r="GF21" s="263"/>
      <c r="GG21" s="264">
        <v>41288</v>
      </c>
      <c r="GH21" s="265"/>
      <c r="GI21" s="263" t="s">
        <v>157</v>
      </c>
      <c r="GJ21" s="263"/>
      <c r="GK21" s="263"/>
      <c r="GL21" s="145" t="s">
        <v>157</v>
      </c>
      <c r="GM21" s="146" t="s">
        <v>146</v>
      </c>
      <c r="GN21" s="147">
        <v>9</v>
      </c>
      <c r="GO21" s="147">
        <v>10.3</v>
      </c>
      <c r="GZ21" s="263" t="s">
        <v>156</v>
      </c>
      <c r="HA21" s="263"/>
      <c r="HB21" s="264">
        <v>40672</v>
      </c>
      <c r="HC21" s="265"/>
      <c r="HD21" s="263" t="s">
        <v>157</v>
      </c>
      <c r="HE21" s="263"/>
      <c r="HF21" s="263"/>
      <c r="HG21" s="145" t="s">
        <v>157</v>
      </c>
      <c r="HH21" s="146" t="s">
        <v>146</v>
      </c>
      <c r="HI21" s="147">
        <v>9</v>
      </c>
      <c r="HJ21" s="147">
        <v>10.3</v>
      </c>
    </row>
    <row r="22" spans="1:218" ht="54.95" customHeight="1" thickTop="1" thickBot="1">
      <c r="A22" s="120">
        <v>10</v>
      </c>
      <c r="B22" s="121">
        <v>10</v>
      </c>
      <c r="C22" s="122" t="s">
        <v>177</v>
      </c>
      <c r="D22" s="123" t="s">
        <v>140</v>
      </c>
      <c r="E22" s="121">
        <v>30</v>
      </c>
      <c r="F22" s="121">
        <v>8</v>
      </c>
      <c r="G22" s="121">
        <v>2000</v>
      </c>
      <c r="H22" s="121">
        <f t="shared" si="0"/>
        <v>1</v>
      </c>
      <c r="I22" s="121">
        <f t="shared" si="1"/>
        <v>1</v>
      </c>
      <c r="J22" s="121">
        <f t="shared" si="2"/>
        <v>15</v>
      </c>
      <c r="K22" s="121" t="s">
        <v>141</v>
      </c>
      <c r="L22" s="121">
        <v>70</v>
      </c>
      <c r="M22" s="121">
        <v>70</v>
      </c>
      <c r="N22" s="124">
        <v>11</v>
      </c>
      <c r="O22" s="124">
        <v>20</v>
      </c>
      <c r="P22" s="124">
        <v>18</v>
      </c>
      <c r="Q22" s="124">
        <f t="shared" si="3"/>
        <v>49</v>
      </c>
      <c r="R22" s="124">
        <v>10</v>
      </c>
      <c r="S22" s="124">
        <v>19</v>
      </c>
      <c r="T22" s="124">
        <v>19.5</v>
      </c>
      <c r="U22" s="124">
        <f t="shared" si="4"/>
        <v>48.5</v>
      </c>
      <c r="V22" s="124">
        <v>6</v>
      </c>
      <c r="W22" s="124">
        <v>12</v>
      </c>
      <c r="X22" s="124">
        <v>11.5</v>
      </c>
      <c r="Y22" s="124">
        <f t="shared" si="5"/>
        <v>29.5</v>
      </c>
      <c r="Z22" s="124">
        <v>4</v>
      </c>
      <c r="AA22" s="124">
        <v>5</v>
      </c>
      <c r="AB22" s="124">
        <v>5.5</v>
      </c>
      <c r="AC22" s="124">
        <f t="shared" si="6"/>
        <v>14.5</v>
      </c>
      <c r="AD22" s="124">
        <v>4</v>
      </c>
      <c r="AE22" s="124">
        <v>5</v>
      </c>
      <c r="AF22" s="124">
        <v>7.5</v>
      </c>
      <c r="AG22" s="124">
        <f t="shared" si="7"/>
        <v>16.5</v>
      </c>
      <c r="AH22" s="124">
        <v>3.5</v>
      </c>
      <c r="AI22" s="124">
        <v>4</v>
      </c>
      <c r="AJ22" s="124">
        <v>11</v>
      </c>
      <c r="AK22" s="124">
        <f t="shared" si="8"/>
        <v>18.5</v>
      </c>
      <c r="AL22" s="124">
        <v>3.5</v>
      </c>
      <c r="AM22" s="124">
        <v>4</v>
      </c>
      <c r="AN22" s="124">
        <v>10</v>
      </c>
      <c r="AO22" s="124">
        <f t="shared" si="9"/>
        <v>17.5</v>
      </c>
      <c r="AP22" s="124">
        <v>4</v>
      </c>
      <c r="AQ22" s="124">
        <v>14</v>
      </c>
      <c r="AR22" s="124">
        <f t="shared" si="10"/>
        <v>18</v>
      </c>
      <c r="AS22" s="124">
        <v>4</v>
      </c>
      <c r="AT22" s="124">
        <v>4</v>
      </c>
      <c r="AU22" s="124">
        <v>11.5</v>
      </c>
      <c r="AV22" s="124">
        <f t="shared" si="11"/>
        <v>19.5</v>
      </c>
      <c r="AW22" s="124">
        <v>4</v>
      </c>
      <c r="AX22" s="124">
        <v>9</v>
      </c>
      <c r="AY22" s="124">
        <f t="shared" si="12"/>
        <v>13</v>
      </c>
      <c r="AZ22" s="124">
        <v>4</v>
      </c>
      <c r="BA22" s="124">
        <v>13</v>
      </c>
      <c r="BB22" s="124">
        <f t="shared" si="13"/>
        <v>17</v>
      </c>
      <c r="BC22" s="124">
        <f t="shared" si="14"/>
        <v>261.5</v>
      </c>
      <c r="BD22" s="124">
        <v>3.5</v>
      </c>
      <c r="BE22" s="124">
        <v>3</v>
      </c>
      <c r="BF22" s="124">
        <v>4</v>
      </c>
      <c r="BG22" s="124">
        <v>3</v>
      </c>
      <c r="BH22" s="124">
        <v>4.5</v>
      </c>
      <c r="BI22" s="124">
        <f t="shared" si="15"/>
        <v>18</v>
      </c>
      <c r="BJ22" s="124">
        <v>4</v>
      </c>
      <c r="BK22" s="124">
        <v>5.5</v>
      </c>
      <c r="BL22" s="124">
        <v>6</v>
      </c>
      <c r="BM22" s="124">
        <f t="shared" si="16"/>
        <v>15.5</v>
      </c>
      <c r="BN22" s="124">
        <v>3.5</v>
      </c>
      <c r="BO22" s="124">
        <v>7</v>
      </c>
      <c r="BP22" s="124">
        <v>7</v>
      </c>
      <c r="BQ22" s="124">
        <f t="shared" si="17"/>
        <v>17.5</v>
      </c>
      <c r="BR22" s="124">
        <v>4</v>
      </c>
      <c r="BS22" s="124">
        <v>8</v>
      </c>
      <c r="BT22" s="124">
        <v>8</v>
      </c>
      <c r="BU22" s="124">
        <f t="shared" si="18"/>
        <v>20</v>
      </c>
      <c r="BV22" s="124">
        <v>4</v>
      </c>
      <c r="BW22" s="124">
        <v>8</v>
      </c>
      <c r="BX22" s="124">
        <v>8</v>
      </c>
      <c r="BY22" s="124">
        <f t="shared" si="19"/>
        <v>20</v>
      </c>
      <c r="BZ22" s="125" t="s">
        <v>142</v>
      </c>
      <c r="CA22" s="126"/>
      <c r="CB22" s="127"/>
      <c r="CC22" s="128" t="str">
        <f t="shared" si="20"/>
        <v>ناجح</v>
      </c>
      <c r="CD22" s="128">
        <f t="shared" si="21"/>
        <v>2</v>
      </c>
      <c r="CE22" s="129">
        <f t="shared" si="22"/>
        <v>0</v>
      </c>
      <c r="CF22" s="130">
        <f t="shared" si="23"/>
        <v>0</v>
      </c>
      <c r="CG22" s="131">
        <f t="shared" si="24"/>
        <v>0</v>
      </c>
      <c r="CH22" s="132">
        <f t="shared" si="25"/>
        <v>2</v>
      </c>
      <c r="CI22" s="158" t="s">
        <v>143</v>
      </c>
      <c r="CJ22" s="134" t="s">
        <v>114</v>
      </c>
      <c r="CK22" s="135"/>
      <c r="CL22" s="136" t="str">
        <f t="shared" si="26"/>
        <v/>
      </c>
      <c r="CM22" s="136" t="str">
        <f t="shared" si="26"/>
        <v/>
      </c>
      <c r="CN22" s="136" t="str">
        <f t="shared" si="26"/>
        <v/>
      </c>
      <c r="CO22" s="136" t="str">
        <f t="shared" si="27"/>
        <v>√</v>
      </c>
      <c r="CP22" s="136" t="str">
        <f t="shared" si="27"/>
        <v>√</v>
      </c>
      <c r="CQ22" s="136" t="str">
        <f t="shared" si="27"/>
        <v>√</v>
      </c>
      <c r="CR22" s="70"/>
      <c r="CS22" s="70"/>
      <c r="CT22" s="70"/>
      <c r="CU22" s="70"/>
      <c r="CV22" s="70"/>
      <c r="CW22" s="70"/>
      <c r="CX22" s="70"/>
      <c r="CY22" s="70"/>
      <c r="CZ22" s="70"/>
      <c r="DA22" s="70"/>
      <c r="DB22" s="70"/>
      <c r="DC22" s="70"/>
      <c r="DD22" s="70"/>
      <c r="DE22" s="70"/>
      <c r="DF22" s="70"/>
      <c r="DG22" s="70"/>
      <c r="DH22" s="70"/>
      <c r="DI22" s="70"/>
      <c r="DJ22" s="70"/>
      <c r="DK22" s="70"/>
      <c r="DL22" s="70"/>
      <c r="DM22" s="70"/>
      <c r="DN22" s="70"/>
      <c r="DO22" s="70"/>
      <c r="DP22" s="70"/>
      <c r="DQ22" s="70"/>
      <c r="DR22" s="70"/>
      <c r="DS22" s="70"/>
      <c r="DT22" s="70"/>
      <c r="DU22" s="70"/>
      <c r="DV22" s="70"/>
      <c r="DW22" s="70"/>
      <c r="DX22" s="70"/>
      <c r="DY22" s="70"/>
      <c r="DZ22" s="70"/>
      <c r="EA22" s="70"/>
      <c r="EB22" s="70"/>
      <c r="EC22" s="70"/>
      <c r="ED22" s="70"/>
      <c r="EE22" s="70"/>
      <c r="EF22" s="70"/>
      <c r="EG22" s="70"/>
      <c r="EH22" s="70"/>
      <c r="EI22" s="137">
        <f t="shared" si="28"/>
        <v>7</v>
      </c>
      <c r="EJ22" s="42">
        <f t="shared" si="29"/>
        <v>41</v>
      </c>
      <c r="EK22" s="138">
        <f t="shared" si="30"/>
        <v>164.5</v>
      </c>
      <c r="EL22" s="139">
        <f t="shared" si="31"/>
        <v>1.2462121212121211</v>
      </c>
      <c r="EM22" s="140" t="str">
        <f t="shared" si="32"/>
        <v>ممتاز</v>
      </c>
      <c r="EN22" s="141" t="e">
        <f t="shared" ca="1" si="33"/>
        <v>#NAME?</v>
      </c>
      <c r="EO22" s="142" t="str">
        <f t="shared" si="34"/>
        <v>30/8/2000</v>
      </c>
      <c r="EP22" s="143"/>
      <c r="EQ22" s="143"/>
      <c r="ER22" s="143"/>
      <c r="ES22" s="143"/>
      <c r="ET22" s="143"/>
      <c r="EU22" s="143"/>
      <c r="EV22" s="143"/>
      <c r="EW22" s="143"/>
      <c r="EX22" s="143"/>
      <c r="EY22" s="143"/>
      <c r="EZ22" s="143"/>
      <c r="FA22" s="143"/>
      <c r="FB22" s="143"/>
      <c r="FC22" s="143"/>
      <c r="FD22" s="143"/>
      <c r="FE22" s="143"/>
      <c r="FF22" s="143"/>
      <c r="FG22" s="143"/>
      <c r="FH22" s="143"/>
      <c r="FI22" s="143"/>
      <c r="FJ22" s="143"/>
      <c r="FK22" s="143"/>
      <c r="FL22" s="143"/>
      <c r="FM22" s="143"/>
      <c r="FN22" s="143"/>
      <c r="FO22" s="143"/>
      <c r="FP22" s="143"/>
      <c r="FQ22" s="143"/>
      <c r="FR22" s="143"/>
      <c r="FS22" s="143"/>
      <c r="FT22" s="143"/>
      <c r="FU22" s="143"/>
      <c r="FV22" s="143"/>
      <c r="FW22" s="70"/>
      <c r="FX22" s="144">
        <f t="shared" si="35"/>
        <v>0.8716666666666667</v>
      </c>
      <c r="FY22" s="140" t="str">
        <f t="shared" si="36"/>
        <v>جيدجدا</v>
      </c>
      <c r="FZ22" s="141"/>
      <c r="GE22" s="263"/>
      <c r="GF22" s="263"/>
      <c r="GG22" s="266"/>
      <c r="GH22" s="267"/>
      <c r="GI22" s="268" t="s">
        <v>4</v>
      </c>
      <c r="GJ22" s="269"/>
      <c r="GK22" s="270"/>
      <c r="GL22" s="159" t="s">
        <v>37</v>
      </c>
      <c r="GM22" s="160" t="s">
        <v>158</v>
      </c>
      <c r="GN22" s="147">
        <v>11</v>
      </c>
      <c r="GO22" s="161" t="s">
        <v>159</v>
      </c>
      <c r="GZ22" s="263"/>
      <c r="HA22" s="263"/>
      <c r="HB22" s="266"/>
      <c r="HC22" s="267"/>
      <c r="HD22" s="263" t="s">
        <v>1</v>
      </c>
      <c r="HE22" s="263"/>
      <c r="HF22" s="263"/>
      <c r="HG22" s="145" t="s">
        <v>160</v>
      </c>
      <c r="HH22" s="146" t="s">
        <v>152</v>
      </c>
      <c r="HI22" s="147">
        <v>11</v>
      </c>
      <c r="HJ22" s="147">
        <v>1</v>
      </c>
    </row>
    <row r="23" spans="1:218" ht="54.95" customHeight="1" thickTop="1" thickBot="1">
      <c r="A23" s="120">
        <v>11</v>
      </c>
      <c r="B23" s="121">
        <v>11</v>
      </c>
      <c r="C23" s="122" t="s">
        <v>178</v>
      </c>
      <c r="D23" s="123" t="s">
        <v>140</v>
      </c>
      <c r="E23" s="121">
        <v>1</v>
      </c>
      <c r="F23" s="121">
        <v>5</v>
      </c>
      <c r="G23" s="121">
        <v>2000</v>
      </c>
      <c r="H23" s="121">
        <f t="shared" si="0"/>
        <v>0</v>
      </c>
      <c r="I23" s="121">
        <f t="shared" si="1"/>
        <v>5</v>
      </c>
      <c r="J23" s="121">
        <f t="shared" si="2"/>
        <v>15</v>
      </c>
      <c r="K23" s="121" t="s">
        <v>141</v>
      </c>
      <c r="L23" s="121">
        <v>71</v>
      </c>
      <c r="M23" s="121">
        <v>71</v>
      </c>
      <c r="N23" s="124">
        <v>11.5</v>
      </c>
      <c r="O23" s="124">
        <v>20.5</v>
      </c>
      <c r="P23" s="124">
        <v>23</v>
      </c>
      <c r="Q23" s="124">
        <f t="shared" si="3"/>
        <v>55</v>
      </c>
      <c r="R23" s="124">
        <v>10</v>
      </c>
      <c r="S23" s="124">
        <v>19</v>
      </c>
      <c r="T23" s="124">
        <v>19.5</v>
      </c>
      <c r="U23" s="124">
        <f t="shared" si="4"/>
        <v>48.5</v>
      </c>
      <c r="V23" s="124">
        <v>6</v>
      </c>
      <c r="W23" s="124">
        <v>12</v>
      </c>
      <c r="X23" s="124">
        <v>12</v>
      </c>
      <c r="Y23" s="124">
        <f t="shared" si="5"/>
        <v>30</v>
      </c>
      <c r="Z23" s="124">
        <v>4</v>
      </c>
      <c r="AA23" s="124">
        <v>7</v>
      </c>
      <c r="AB23" s="124">
        <v>7.5</v>
      </c>
      <c r="AC23" s="124">
        <f t="shared" si="6"/>
        <v>18.5</v>
      </c>
      <c r="AD23" s="124">
        <v>4</v>
      </c>
      <c r="AE23" s="124">
        <v>7</v>
      </c>
      <c r="AF23" s="124">
        <v>8</v>
      </c>
      <c r="AG23" s="124">
        <f t="shared" si="7"/>
        <v>19</v>
      </c>
      <c r="AH23" s="124">
        <v>4</v>
      </c>
      <c r="AI23" s="124">
        <v>4</v>
      </c>
      <c r="AJ23" s="124">
        <v>12</v>
      </c>
      <c r="AK23" s="124">
        <f t="shared" si="8"/>
        <v>20</v>
      </c>
      <c r="AL23" s="124">
        <v>4</v>
      </c>
      <c r="AM23" s="124">
        <v>4</v>
      </c>
      <c r="AN23" s="124">
        <v>11</v>
      </c>
      <c r="AO23" s="124">
        <f t="shared" si="9"/>
        <v>19</v>
      </c>
      <c r="AP23" s="124">
        <v>4</v>
      </c>
      <c r="AQ23" s="124">
        <v>14</v>
      </c>
      <c r="AR23" s="124">
        <f t="shared" si="10"/>
        <v>18</v>
      </c>
      <c r="AS23" s="124">
        <v>4</v>
      </c>
      <c r="AT23" s="124">
        <v>4</v>
      </c>
      <c r="AU23" s="124">
        <v>10</v>
      </c>
      <c r="AV23" s="124">
        <f t="shared" si="11"/>
        <v>18</v>
      </c>
      <c r="AW23" s="124">
        <v>4</v>
      </c>
      <c r="AX23" s="124">
        <v>13</v>
      </c>
      <c r="AY23" s="124">
        <f t="shared" si="12"/>
        <v>17</v>
      </c>
      <c r="AZ23" s="124">
        <v>4</v>
      </c>
      <c r="BA23" s="124">
        <v>14</v>
      </c>
      <c r="BB23" s="124">
        <f t="shared" si="13"/>
        <v>18</v>
      </c>
      <c r="BC23" s="124">
        <f t="shared" si="14"/>
        <v>281</v>
      </c>
      <c r="BD23" s="124">
        <v>3.5</v>
      </c>
      <c r="BE23" s="124">
        <v>3</v>
      </c>
      <c r="BF23" s="124">
        <v>4</v>
      </c>
      <c r="BG23" s="124">
        <v>3</v>
      </c>
      <c r="BH23" s="124">
        <v>4.5</v>
      </c>
      <c r="BI23" s="124">
        <f t="shared" si="15"/>
        <v>18</v>
      </c>
      <c r="BJ23" s="124">
        <v>3.5</v>
      </c>
      <c r="BK23" s="124">
        <v>5</v>
      </c>
      <c r="BL23" s="124">
        <v>6.5</v>
      </c>
      <c r="BM23" s="124">
        <f t="shared" si="16"/>
        <v>15</v>
      </c>
      <c r="BN23" s="124">
        <v>3.5</v>
      </c>
      <c r="BO23" s="124">
        <v>5</v>
      </c>
      <c r="BP23" s="124">
        <v>7</v>
      </c>
      <c r="BQ23" s="124">
        <f t="shared" si="17"/>
        <v>15.5</v>
      </c>
      <c r="BR23" s="124">
        <v>4</v>
      </c>
      <c r="BS23" s="124">
        <v>8</v>
      </c>
      <c r="BT23" s="124">
        <v>8</v>
      </c>
      <c r="BU23" s="124">
        <f t="shared" si="18"/>
        <v>20</v>
      </c>
      <c r="BV23" s="124">
        <v>4</v>
      </c>
      <c r="BW23" s="124">
        <v>8</v>
      </c>
      <c r="BX23" s="124">
        <v>8</v>
      </c>
      <c r="BY23" s="124">
        <f t="shared" si="19"/>
        <v>20</v>
      </c>
      <c r="BZ23" s="155" t="s">
        <v>142</v>
      </c>
      <c r="CA23" s="121"/>
      <c r="CB23" s="127"/>
      <c r="CC23" s="128" t="str">
        <f t="shared" si="20"/>
        <v>ناجح</v>
      </c>
      <c r="CD23" s="128">
        <f t="shared" si="21"/>
        <v>2</v>
      </c>
      <c r="CE23" s="129">
        <f t="shared" si="22"/>
        <v>0</v>
      </c>
      <c r="CF23" s="130">
        <f t="shared" si="23"/>
        <v>0</v>
      </c>
      <c r="CG23" s="131">
        <f t="shared" si="24"/>
        <v>0</v>
      </c>
      <c r="CH23" s="132">
        <f t="shared" si="25"/>
        <v>2</v>
      </c>
      <c r="CI23" s="158" t="s">
        <v>143</v>
      </c>
      <c r="CJ23" s="134" t="s">
        <v>105</v>
      </c>
      <c r="CK23" s="135"/>
      <c r="CL23" s="136" t="str">
        <f t="shared" si="26"/>
        <v/>
      </c>
      <c r="CM23" s="136" t="str">
        <f t="shared" si="26"/>
        <v/>
      </c>
      <c r="CN23" s="136" t="str">
        <f t="shared" si="26"/>
        <v/>
      </c>
      <c r="CO23" s="136" t="str">
        <f t="shared" si="27"/>
        <v>√</v>
      </c>
      <c r="CP23" s="136" t="str">
        <f t="shared" si="27"/>
        <v>√</v>
      </c>
      <c r="CQ23" s="136" t="str">
        <f t="shared" si="27"/>
        <v>√</v>
      </c>
      <c r="CR23" s="70"/>
      <c r="CS23" s="70"/>
      <c r="CT23" s="70"/>
      <c r="CU23" s="70"/>
      <c r="CV23" s="70"/>
      <c r="CW23" s="70"/>
      <c r="CX23" s="70"/>
      <c r="CY23" s="70"/>
      <c r="CZ23" s="70"/>
      <c r="DA23" s="70"/>
      <c r="DB23" s="70"/>
      <c r="DC23" s="70"/>
      <c r="DD23" s="70"/>
      <c r="DE23" s="70"/>
      <c r="DF23" s="70"/>
      <c r="DG23" s="70"/>
      <c r="DH23" s="70"/>
      <c r="DI23" s="70"/>
      <c r="DJ23" s="70"/>
      <c r="DK23" s="70"/>
      <c r="DL23" s="70"/>
      <c r="DM23" s="70"/>
      <c r="DN23" s="70"/>
      <c r="DO23" s="70"/>
      <c r="DP23" s="70"/>
      <c r="DQ23" s="70"/>
      <c r="DR23" s="70"/>
      <c r="DS23" s="70"/>
      <c r="DT23" s="70"/>
      <c r="DU23" s="70"/>
      <c r="DV23" s="70"/>
      <c r="DW23" s="70"/>
      <c r="DX23" s="70"/>
      <c r="DY23" s="70"/>
      <c r="DZ23" s="70"/>
      <c r="EA23" s="70"/>
      <c r="EB23" s="70"/>
      <c r="EC23" s="70"/>
      <c r="ED23" s="70"/>
      <c r="EE23" s="70"/>
      <c r="EF23" s="70"/>
      <c r="EG23" s="70"/>
      <c r="EH23" s="70"/>
      <c r="EI23" s="137">
        <f t="shared" si="28"/>
        <v>7</v>
      </c>
      <c r="EJ23" s="42">
        <f t="shared" si="29"/>
        <v>20</v>
      </c>
      <c r="EK23" s="138">
        <f t="shared" si="30"/>
        <v>175.5</v>
      </c>
      <c r="EL23" s="139">
        <f t="shared" si="31"/>
        <v>1.3295454545454546</v>
      </c>
      <c r="EM23" s="140" t="str">
        <f t="shared" si="32"/>
        <v>ممتاز</v>
      </c>
      <c r="EN23" s="141" t="e">
        <f t="shared" ca="1" si="33"/>
        <v>#NAME?</v>
      </c>
      <c r="EO23" s="142" t="str">
        <f t="shared" si="34"/>
        <v>1/5/2000</v>
      </c>
      <c r="EP23" s="143"/>
      <c r="EQ23" s="143"/>
      <c r="ER23" s="143"/>
      <c r="ES23" s="143"/>
      <c r="ET23" s="143"/>
      <c r="EU23" s="143"/>
      <c r="EV23" s="143"/>
      <c r="EW23" s="143"/>
      <c r="EX23" s="143"/>
      <c r="EY23" s="143"/>
      <c r="EZ23" s="143"/>
      <c r="FA23" s="143"/>
      <c r="FB23" s="143"/>
      <c r="FC23" s="143"/>
      <c r="FD23" s="143"/>
      <c r="FE23" s="143"/>
      <c r="FF23" s="143"/>
      <c r="FG23" s="143"/>
      <c r="FH23" s="143"/>
      <c r="FI23" s="143"/>
      <c r="FJ23" s="143"/>
      <c r="FK23" s="143"/>
      <c r="FL23" s="143"/>
      <c r="FM23" s="143"/>
      <c r="FN23" s="143"/>
      <c r="FO23" s="143"/>
      <c r="FP23" s="143"/>
      <c r="FQ23" s="143"/>
      <c r="FR23" s="143"/>
      <c r="FS23" s="143"/>
      <c r="FT23" s="143"/>
      <c r="FU23" s="143"/>
      <c r="FV23" s="143"/>
      <c r="FW23" s="70"/>
      <c r="FX23" s="144">
        <f t="shared" si="35"/>
        <v>0.93666666666666665</v>
      </c>
      <c r="FY23" s="140" t="str">
        <f t="shared" si="36"/>
        <v>ممتاز</v>
      </c>
      <c r="FZ23" s="141"/>
      <c r="GE23" s="263" t="s">
        <v>161</v>
      </c>
      <c r="GF23" s="263"/>
      <c r="GG23" s="264">
        <v>41289</v>
      </c>
      <c r="GH23" s="265"/>
      <c r="GI23" s="263" t="s">
        <v>2</v>
      </c>
      <c r="GJ23" s="263"/>
      <c r="GK23" s="263"/>
      <c r="GL23" s="145" t="s">
        <v>2</v>
      </c>
      <c r="GM23" s="146" t="s">
        <v>152</v>
      </c>
      <c r="GN23" s="147">
        <v>9</v>
      </c>
      <c r="GO23" s="147">
        <v>11</v>
      </c>
      <c r="GZ23" s="263" t="s">
        <v>161</v>
      </c>
      <c r="HA23" s="263"/>
      <c r="HB23" s="264">
        <v>40673</v>
      </c>
      <c r="HC23" s="265"/>
      <c r="HD23" s="263" t="s">
        <v>2</v>
      </c>
      <c r="HE23" s="263"/>
      <c r="HF23" s="263"/>
      <c r="HG23" s="145" t="s">
        <v>2</v>
      </c>
      <c r="HH23" s="146" t="s">
        <v>152</v>
      </c>
      <c r="HI23" s="147">
        <v>9</v>
      </c>
      <c r="HJ23" s="147">
        <v>11</v>
      </c>
    </row>
    <row r="24" spans="1:218" ht="54.95" customHeight="1" thickTop="1" thickBot="1">
      <c r="A24" s="120">
        <v>12</v>
      </c>
      <c r="B24" s="121">
        <v>12</v>
      </c>
      <c r="C24" s="122" t="s">
        <v>179</v>
      </c>
      <c r="D24" s="123" t="s">
        <v>140</v>
      </c>
      <c r="E24" s="121">
        <v>27</v>
      </c>
      <c r="F24" s="121">
        <v>11</v>
      </c>
      <c r="G24" s="121">
        <v>1999</v>
      </c>
      <c r="H24" s="121">
        <f t="shared" si="0"/>
        <v>4</v>
      </c>
      <c r="I24" s="121">
        <f t="shared" si="1"/>
        <v>10</v>
      </c>
      <c r="J24" s="121">
        <f t="shared" si="2"/>
        <v>15</v>
      </c>
      <c r="K24" s="121" t="s">
        <v>141</v>
      </c>
      <c r="L24" s="121">
        <v>72</v>
      </c>
      <c r="M24" s="121">
        <v>72</v>
      </c>
      <c r="N24" s="124">
        <v>9</v>
      </c>
      <c r="O24" s="124">
        <v>17</v>
      </c>
      <c r="P24" s="124">
        <v>20</v>
      </c>
      <c r="Q24" s="124">
        <f t="shared" si="3"/>
        <v>46</v>
      </c>
      <c r="R24" s="124">
        <v>7.5</v>
      </c>
      <c r="S24" s="124">
        <v>15</v>
      </c>
      <c r="T24" s="124">
        <v>14.5</v>
      </c>
      <c r="U24" s="124">
        <f t="shared" si="4"/>
        <v>37</v>
      </c>
      <c r="V24" s="124">
        <v>5.5</v>
      </c>
      <c r="W24" s="124">
        <v>11.5</v>
      </c>
      <c r="X24" s="124">
        <v>11</v>
      </c>
      <c r="Y24" s="124">
        <f t="shared" si="5"/>
        <v>28</v>
      </c>
      <c r="Z24" s="124">
        <v>3.5</v>
      </c>
      <c r="AA24" s="124">
        <v>2</v>
      </c>
      <c r="AB24" s="124">
        <v>4</v>
      </c>
      <c r="AC24" s="124">
        <f t="shared" si="6"/>
        <v>9.5</v>
      </c>
      <c r="AD24" s="124">
        <v>4</v>
      </c>
      <c r="AE24" s="124">
        <v>2</v>
      </c>
      <c r="AF24" s="124">
        <v>6</v>
      </c>
      <c r="AG24" s="124">
        <f t="shared" si="7"/>
        <v>12</v>
      </c>
      <c r="AH24" s="124">
        <v>3</v>
      </c>
      <c r="AI24" s="124">
        <v>2.5</v>
      </c>
      <c r="AJ24" s="124">
        <v>9.5</v>
      </c>
      <c r="AK24" s="124">
        <f t="shared" si="8"/>
        <v>15</v>
      </c>
      <c r="AL24" s="124">
        <v>2.5</v>
      </c>
      <c r="AM24" s="124">
        <v>4</v>
      </c>
      <c r="AN24" s="124">
        <v>9</v>
      </c>
      <c r="AO24" s="124">
        <f t="shared" si="9"/>
        <v>15.5</v>
      </c>
      <c r="AP24" s="124">
        <v>3.5</v>
      </c>
      <c r="AQ24" s="124">
        <v>10.5</v>
      </c>
      <c r="AR24" s="124">
        <f t="shared" si="10"/>
        <v>14</v>
      </c>
      <c r="AS24" s="124">
        <v>3.5</v>
      </c>
      <c r="AT24" s="124">
        <v>4</v>
      </c>
      <c r="AU24" s="124">
        <v>10</v>
      </c>
      <c r="AV24" s="124">
        <f t="shared" si="11"/>
        <v>17.5</v>
      </c>
      <c r="AW24" s="124">
        <v>4</v>
      </c>
      <c r="AX24" s="124">
        <v>9</v>
      </c>
      <c r="AY24" s="124">
        <f t="shared" si="12"/>
        <v>13</v>
      </c>
      <c r="AZ24" s="124">
        <v>3.5</v>
      </c>
      <c r="BA24" s="124">
        <v>14</v>
      </c>
      <c r="BB24" s="124">
        <f t="shared" si="13"/>
        <v>17.5</v>
      </c>
      <c r="BC24" s="124">
        <f t="shared" si="14"/>
        <v>225</v>
      </c>
      <c r="BD24" s="124">
        <v>3</v>
      </c>
      <c r="BE24" s="124">
        <v>2.5</v>
      </c>
      <c r="BF24" s="124">
        <v>4</v>
      </c>
      <c r="BG24" s="124">
        <v>3</v>
      </c>
      <c r="BH24" s="124">
        <v>4</v>
      </c>
      <c r="BI24" s="124">
        <f t="shared" si="15"/>
        <v>16.5</v>
      </c>
      <c r="BJ24" s="124">
        <v>3.5</v>
      </c>
      <c r="BK24" s="124">
        <v>3</v>
      </c>
      <c r="BL24" s="124">
        <v>6.5</v>
      </c>
      <c r="BM24" s="124">
        <f t="shared" si="16"/>
        <v>13</v>
      </c>
      <c r="BN24" s="124">
        <v>3</v>
      </c>
      <c r="BO24" s="124">
        <v>5.5</v>
      </c>
      <c r="BP24" s="124">
        <v>8</v>
      </c>
      <c r="BQ24" s="124">
        <f t="shared" si="17"/>
        <v>16.5</v>
      </c>
      <c r="BR24" s="124">
        <v>4</v>
      </c>
      <c r="BS24" s="124">
        <v>8</v>
      </c>
      <c r="BT24" s="124">
        <v>8</v>
      </c>
      <c r="BU24" s="124">
        <f t="shared" si="18"/>
        <v>20</v>
      </c>
      <c r="BV24" s="124">
        <v>4</v>
      </c>
      <c r="BW24" s="124">
        <v>8</v>
      </c>
      <c r="BX24" s="124">
        <v>8</v>
      </c>
      <c r="BY24" s="124">
        <f t="shared" si="19"/>
        <v>20</v>
      </c>
      <c r="BZ24" s="155" t="s">
        <v>142</v>
      </c>
      <c r="CA24" s="121"/>
      <c r="CB24" s="127"/>
      <c r="CC24" s="128" t="str">
        <f t="shared" si="20"/>
        <v>ناجح</v>
      </c>
      <c r="CD24" s="128">
        <f t="shared" si="21"/>
        <v>2</v>
      </c>
      <c r="CE24" s="129">
        <f t="shared" si="22"/>
        <v>0</v>
      </c>
      <c r="CF24" s="130">
        <f t="shared" si="23"/>
        <v>0</v>
      </c>
      <c r="CG24" s="131">
        <f t="shared" si="24"/>
        <v>0</v>
      </c>
      <c r="CH24" s="132">
        <f t="shared" si="25"/>
        <v>2</v>
      </c>
      <c r="CI24" s="148" t="s">
        <v>143</v>
      </c>
      <c r="CJ24" s="134" t="s">
        <v>105</v>
      </c>
      <c r="CK24" s="135"/>
      <c r="CL24" s="136" t="str">
        <f t="shared" si="26"/>
        <v/>
      </c>
      <c r="CM24" s="136" t="str">
        <f t="shared" si="26"/>
        <v/>
      </c>
      <c r="CN24" s="136" t="str">
        <f t="shared" si="26"/>
        <v/>
      </c>
      <c r="CO24" s="136" t="str">
        <f t="shared" si="27"/>
        <v>√</v>
      </c>
      <c r="CP24" s="136" t="str">
        <f t="shared" si="27"/>
        <v>√</v>
      </c>
      <c r="CQ24" s="136" t="str">
        <f t="shared" si="27"/>
        <v>√</v>
      </c>
      <c r="CR24" s="70"/>
      <c r="CS24" s="70"/>
      <c r="CT24" s="70"/>
      <c r="CU24" s="70"/>
      <c r="CV24" s="70"/>
      <c r="CW24" s="70"/>
      <c r="CX24" s="70"/>
      <c r="CY24" s="70"/>
      <c r="CZ24" s="70"/>
      <c r="DA24" s="70"/>
      <c r="DB24" s="70"/>
      <c r="DC24" s="70"/>
      <c r="DD24" s="70"/>
      <c r="DE24" s="70"/>
      <c r="DF24" s="70"/>
      <c r="DG24" s="70"/>
      <c r="DH24" s="70"/>
      <c r="DI24" s="70"/>
      <c r="DJ24" s="70"/>
      <c r="DK24" s="70"/>
      <c r="DL24" s="70"/>
      <c r="DM24" s="70"/>
      <c r="DN24" s="70"/>
      <c r="DO24" s="70"/>
      <c r="DP24" s="70"/>
      <c r="DQ24" s="70"/>
      <c r="DR24" s="70"/>
      <c r="DS24" s="70"/>
      <c r="DT24" s="70"/>
      <c r="DU24" s="70"/>
      <c r="DV24" s="70"/>
      <c r="DW24" s="70"/>
      <c r="DX24" s="70"/>
      <c r="DY24" s="70"/>
      <c r="DZ24" s="70"/>
      <c r="EA24" s="70"/>
      <c r="EB24" s="70"/>
      <c r="EC24" s="70"/>
      <c r="ED24" s="70"/>
      <c r="EE24" s="70"/>
      <c r="EF24" s="70"/>
      <c r="EG24" s="70"/>
      <c r="EH24" s="70"/>
      <c r="EI24" s="137">
        <f t="shared" si="28"/>
        <v>6.5</v>
      </c>
      <c r="EJ24" s="42">
        <f t="shared" si="29"/>
        <v>70</v>
      </c>
      <c r="EK24" s="138">
        <f t="shared" si="30"/>
        <v>140</v>
      </c>
      <c r="EL24" s="139">
        <f t="shared" si="31"/>
        <v>1.0606060606060606</v>
      </c>
      <c r="EM24" s="140" t="str">
        <f t="shared" si="32"/>
        <v>ممتاز</v>
      </c>
      <c r="EN24" s="141" t="e">
        <f t="shared" ca="1" si="33"/>
        <v>#NAME?</v>
      </c>
      <c r="EO24" s="142" t="str">
        <f t="shared" si="34"/>
        <v>27/11/1999</v>
      </c>
      <c r="EP24" s="143"/>
      <c r="EQ24" s="143"/>
      <c r="ER24" s="143"/>
      <c r="ES24" s="143"/>
      <c r="ET24" s="143"/>
      <c r="EU24" s="143"/>
      <c r="EV24" s="143"/>
      <c r="EW24" s="143"/>
      <c r="EX24" s="143"/>
      <c r="EY24" s="143"/>
      <c r="EZ24" s="143"/>
      <c r="FA24" s="143"/>
      <c r="FB24" s="143"/>
      <c r="FC24" s="143"/>
      <c r="FD24" s="143"/>
      <c r="FE24" s="143"/>
      <c r="FF24" s="143"/>
      <c r="FG24" s="143"/>
      <c r="FH24" s="143"/>
      <c r="FI24" s="143"/>
      <c r="FJ24" s="143"/>
      <c r="FK24" s="143"/>
      <c r="FL24" s="143"/>
      <c r="FM24" s="143"/>
      <c r="FN24" s="143"/>
      <c r="FO24" s="143"/>
      <c r="FP24" s="143"/>
      <c r="FQ24" s="143"/>
      <c r="FR24" s="143"/>
      <c r="FS24" s="143"/>
      <c r="FT24" s="143"/>
      <c r="FU24" s="143"/>
      <c r="FV24" s="143"/>
      <c r="FW24" s="70"/>
      <c r="FX24" s="144">
        <f t="shared" si="35"/>
        <v>0.75</v>
      </c>
      <c r="FY24" s="140" t="str">
        <f t="shared" si="36"/>
        <v>جيد</v>
      </c>
      <c r="FZ24" s="141"/>
      <c r="GE24" s="263"/>
      <c r="GF24" s="263"/>
      <c r="GG24" s="266"/>
      <c r="GH24" s="267"/>
      <c r="GI24" s="271" t="s">
        <v>162</v>
      </c>
      <c r="GJ24" s="272"/>
      <c r="GK24" s="273"/>
      <c r="GL24" s="145" t="s">
        <v>78</v>
      </c>
      <c r="GM24" s="146" t="s">
        <v>146</v>
      </c>
      <c r="GN24" s="147">
        <v>11.3</v>
      </c>
      <c r="GO24" s="147">
        <v>1</v>
      </c>
      <c r="GZ24" s="263"/>
      <c r="HA24" s="263"/>
      <c r="HB24" s="266"/>
      <c r="HC24" s="267"/>
      <c r="HD24" s="271" t="s">
        <v>162</v>
      </c>
      <c r="HE24" s="272"/>
      <c r="HF24" s="273"/>
      <c r="HG24" s="145" t="s">
        <v>78</v>
      </c>
      <c r="HH24" s="146" t="s">
        <v>146</v>
      </c>
      <c r="HI24" s="147">
        <v>11.3</v>
      </c>
      <c r="HJ24" s="147">
        <v>1</v>
      </c>
    </row>
    <row r="25" spans="1:218" ht="54.95" customHeight="1" thickTop="1" thickBot="1">
      <c r="A25" s="120">
        <v>13</v>
      </c>
      <c r="B25" s="121">
        <v>13</v>
      </c>
      <c r="C25" s="122" t="s">
        <v>180</v>
      </c>
      <c r="D25" s="123" t="s">
        <v>140</v>
      </c>
      <c r="E25" s="121">
        <v>19</v>
      </c>
      <c r="F25" s="121">
        <v>11</v>
      </c>
      <c r="G25" s="121">
        <v>1999</v>
      </c>
      <c r="H25" s="121">
        <f t="shared" si="0"/>
        <v>12</v>
      </c>
      <c r="I25" s="121">
        <f t="shared" si="1"/>
        <v>10</v>
      </c>
      <c r="J25" s="121">
        <f t="shared" si="2"/>
        <v>15</v>
      </c>
      <c r="K25" s="121" t="s">
        <v>141</v>
      </c>
      <c r="L25" s="121">
        <v>73</v>
      </c>
      <c r="M25" s="121">
        <v>73</v>
      </c>
      <c r="N25" s="124">
        <v>10.5</v>
      </c>
      <c r="O25" s="124">
        <v>19.5</v>
      </c>
      <c r="P25" s="124">
        <v>21.5</v>
      </c>
      <c r="Q25" s="124">
        <f t="shared" si="3"/>
        <v>51.5</v>
      </c>
      <c r="R25" s="124">
        <v>8.5</v>
      </c>
      <c r="S25" s="124">
        <v>15</v>
      </c>
      <c r="T25" s="124">
        <v>12</v>
      </c>
      <c r="U25" s="124">
        <f t="shared" si="4"/>
        <v>35.5</v>
      </c>
      <c r="V25" s="124">
        <v>6</v>
      </c>
      <c r="W25" s="124">
        <v>12</v>
      </c>
      <c r="X25" s="124">
        <v>11.5</v>
      </c>
      <c r="Y25" s="124">
        <f t="shared" si="5"/>
        <v>29.5</v>
      </c>
      <c r="Z25" s="124">
        <v>3.5</v>
      </c>
      <c r="AA25" s="124">
        <v>7.5</v>
      </c>
      <c r="AB25" s="124">
        <v>7.5</v>
      </c>
      <c r="AC25" s="124">
        <f t="shared" si="6"/>
        <v>18.5</v>
      </c>
      <c r="AD25" s="124">
        <v>4</v>
      </c>
      <c r="AE25" s="124">
        <v>6.5</v>
      </c>
      <c r="AF25" s="124">
        <v>8</v>
      </c>
      <c r="AG25" s="124">
        <f t="shared" si="7"/>
        <v>18.5</v>
      </c>
      <c r="AH25" s="124">
        <v>3.5</v>
      </c>
      <c r="AI25" s="124">
        <v>4</v>
      </c>
      <c r="AJ25" s="124">
        <v>11.5</v>
      </c>
      <c r="AK25" s="124">
        <f t="shared" si="8"/>
        <v>19</v>
      </c>
      <c r="AL25" s="124">
        <v>4</v>
      </c>
      <c r="AM25" s="124">
        <v>4</v>
      </c>
      <c r="AN25" s="124">
        <v>11</v>
      </c>
      <c r="AO25" s="124">
        <f t="shared" si="9"/>
        <v>19</v>
      </c>
      <c r="AP25" s="124">
        <v>4</v>
      </c>
      <c r="AQ25" s="124">
        <v>14</v>
      </c>
      <c r="AR25" s="124">
        <f t="shared" si="10"/>
        <v>18</v>
      </c>
      <c r="AS25" s="124">
        <v>4</v>
      </c>
      <c r="AT25" s="124">
        <v>4</v>
      </c>
      <c r="AU25" s="124">
        <v>10.5</v>
      </c>
      <c r="AV25" s="124">
        <f t="shared" si="11"/>
        <v>18.5</v>
      </c>
      <c r="AW25" s="124">
        <v>4</v>
      </c>
      <c r="AX25" s="124">
        <v>11</v>
      </c>
      <c r="AY25" s="124">
        <f t="shared" si="12"/>
        <v>15</v>
      </c>
      <c r="AZ25" s="124">
        <v>4</v>
      </c>
      <c r="BA25" s="124">
        <v>15</v>
      </c>
      <c r="BB25" s="124">
        <f t="shared" si="13"/>
        <v>19</v>
      </c>
      <c r="BC25" s="124">
        <f t="shared" si="14"/>
        <v>262</v>
      </c>
      <c r="BD25" s="124">
        <v>3.5</v>
      </c>
      <c r="BE25" s="124">
        <v>2.5</v>
      </c>
      <c r="BF25" s="124">
        <v>4.5</v>
      </c>
      <c r="BG25" s="124">
        <v>3</v>
      </c>
      <c r="BH25" s="124">
        <v>4.5</v>
      </c>
      <c r="BI25" s="124">
        <f t="shared" si="15"/>
        <v>18</v>
      </c>
      <c r="BJ25" s="124">
        <v>3.5</v>
      </c>
      <c r="BK25" s="124">
        <v>5</v>
      </c>
      <c r="BL25" s="124">
        <v>4.5</v>
      </c>
      <c r="BM25" s="124">
        <f t="shared" si="16"/>
        <v>13</v>
      </c>
      <c r="BN25" s="124">
        <v>4</v>
      </c>
      <c r="BO25" s="124">
        <v>8</v>
      </c>
      <c r="BP25" s="124">
        <v>6.5</v>
      </c>
      <c r="BQ25" s="124">
        <f t="shared" si="17"/>
        <v>18.5</v>
      </c>
      <c r="BR25" s="124">
        <v>4</v>
      </c>
      <c r="BS25" s="124">
        <v>8</v>
      </c>
      <c r="BT25" s="124">
        <v>8</v>
      </c>
      <c r="BU25" s="124">
        <f t="shared" si="18"/>
        <v>20</v>
      </c>
      <c r="BV25" s="124">
        <v>4</v>
      </c>
      <c r="BW25" s="124">
        <v>8</v>
      </c>
      <c r="BX25" s="124">
        <v>8</v>
      </c>
      <c r="BY25" s="124">
        <f t="shared" si="19"/>
        <v>20</v>
      </c>
      <c r="BZ25" s="155" t="s">
        <v>142</v>
      </c>
      <c r="CA25" s="121"/>
      <c r="CB25" s="150"/>
      <c r="CC25" s="151" t="str">
        <f t="shared" si="20"/>
        <v>ناجح</v>
      </c>
      <c r="CD25" s="151">
        <f t="shared" si="21"/>
        <v>2</v>
      </c>
      <c r="CE25" s="152">
        <f t="shared" si="22"/>
        <v>0</v>
      </c>
      <c r="CF25" s="153">
        <f t="shared" si="23"/>
        <v>0</v>
      </c>
      <c r="CG25" s="154">
        <f t="shared" si="24"/>
        <v>0</v>
      </c>
      <c r="CH25" s="132">
        <f t="shared" si="25"/>
        <v>2</v>
      </c>
      <c r="CI25" s="158" t="s">
        <v>143</v>
      </c>
      <c r="CJ25" s="134" t="s">
        <v>105</v>
      </c>
      <c r="CK25" s="135"/>
      <c r="CL25" s="136" t="str">
        <f t="shared" si="26"/>
        <v/>
      </c>
      <c r="CM25" s="136" t="str">
        <f t="shared" si="26"/>
        <v/>
      </c>
      <c r="CN25" s="136" t="str">
        <f t="shared" si="26"/>
        <v/>
      </c>
      <c r="CO25" s="136" t="str">
        <f t="shared" si="27"/>
        <v>√</v>
      </c>
      <c r="CP25" s="136" t="str">
        <f t="shared" si="27"/>
        <v>√</v>
      </c>
      <c r="CQ25" s="136" t="str">
        <f t="shared" si="27"/>
        <v>√</v>
      </c>
      <c r="CR25" s="70"/>
      <c r="CS25" s="70"/>
      <c r="CT25" s="70"/>
      <c r="CU25" s="70"/>
      <c r="CV25" s="70"/>
      <c r="CW25" s="70"/>
      <c r="CX25" s="70"/>
      <c r="CY25" s="70"/>
      <c r="CZ25" s="70"/>
      <c r="DA25" s="70"/>
      <c r="DB25" s="70"/>
      <c r="DC25" s="70"/>
      <c r="DD25" s="70"/>
      <c r="DE25" s="70"/>
      <c r="DF25" s="70"/>
      <c r="DG25" s="70"/>
      <c r="DH25" s="70"/>
      <c r="DI25" s="70"/>
      <c r="DJ25" s="70"/>
      <c r="DK25" s="70"/>
      <c r="DL25" s="70"/>
      <c r="DM25" s="70"/>
      <c r="DN25" s="70"/>
      <c r="DO25" s="70"/>
      <c r="DP25" s="70"/>
      <c r="DQ25" s="70"/>
      <c r="DR25" s="70"/>
      <c r="DS25" s="70"/>
      <c r="DT25" s="70"/>
      <c r="DU25" s="70"/>
      <c r="DV25" s="70"/>
      <c r="DW25" s="70"/>
      <c r="DX25" s="70"/>
      <c r="DY25" s="70"/>
      <c r="DZ25" s="70"/>
      <c r="EA25" s="70"/>
      <c r="EB25" s="70"/>
      <c r="EC25" s="70"/>
      <c r="ED25" s="70"/>
      <c r="EE25" s="70"/>
      <c r="EF25" s="70"/>
      <c r="EG25" s="70"/>
      <c r="EH25" s="70"/>
      <c r="EI25" s="137">
        <f t="shared" si="28"/>
        <v>7</v>
      </c>
      <c r="EJ25" s="42">
        <f t="shared" si="29"/>
        <v>40</v>
      </c>
      <c r="EK25" s="138">
        <f t="shared" si="30"/>
        <v>169</v>
      </c>
      <c r="EL25" s="139">
        <f t="shared" si="31"/>
        <v>1.2803030303030303</v>
      </c>
      <c r="EM25" s="140" t="str">
        <f t="shared" si="32"/>
        <v>ممتاز</v>
      </c>
      <c r="EN25" s="141" t="e">
        <f t="shared" ca="1" si="33"/>
        <v>#NAME?</v>
      </c>
      <c r="EO25" s="142" t="str">
        <f t="shared" si="34"/>
        <v>19/11/1999</v>
      </c>
      <c r="EP25" s="143"/>
      <c r="EQ25" s="143"/>
      <c r="ER25" s="143"/>
      <c r="ES25" s="143"/>
      <c r="ET25" s="143"/>
      <c r="EU25" s="143"/>
      <c r="EV25" s="143"/>
      <c r="EW25" s="143"/>
      <c r="EX25" s="143"/>
      <c r="EY25" s="143"/>
      <c r="EZ25" s="143"/>
      <c r="FA25" s="143"/>
      <c r="FB25" s="143"/>
      <c r="FC25" s="143"/>
      <c r="FD25" s="143"/>
      <c r="FE25" s="143"/>
      <c r="FF25" s="143"/>
      <c r="FG25" s="143"/>
      <c r="FH25" s="143"/>
      <c r="FI25" s="143"/>
      <c r="FJ25" s="143"/>
      <c r="FK25" s="143"/>
      <c r="FL25" s="143"/>
      <c r="FM25" s="143"/>
      <c r="FN25" s="143"/>
      <c r="FO25" s="143"/>
      <c r="FP25" s="143"/>
      <c r="FQ25" s="143"/>
      <c r="FR25" s="143"/>
      <c r="FS25" s="143"/>
      <c r="FT25" s="143"/>
      <c r="FU25" s="143"/>
      <c r="FV25" s="143"/>
      <c r="FW25" s="70"/>
      <c r="FX25" s="144">
        <f t="shared" si="35"/>
        <v>0.87333333333333329</v>
      </c>
      <c r="FY25" s="140" t="str">
        <f t="shared" si="36"/>
        <v>جيدجدا</v>
      </c>
      <c r="FZ25" s="141"/>
      <c r="GE25" s="263" t="s">
        <v>144</v>
      </c>
      <c r="GF25" s="263"/>
      <c r="GG25" s="264">
        <v>41290</v>
      </c>
      <c r="GH25" s="265"/>
      <c r="GI25" s="263" t="s">
        <v>3</v>
      </c>
      <c r="GJ25" s="263"/>
      <c r="GK25" s="263"/>
      <c r="GL25" s="145"/>
      <c r="GM25" s="146" t="s">
        <v>152</v>
      </c>
      <c r="GN25" s="147">
        <v>9</v>
      </c>
      <c r="GO25" s="147">
        <v>11</v>
      </c>
      <c r="GZ25" s="263" t="s">
        <v>144</v>
      </c>
      <c r="HA25" s="263"/>
      <c r="HB25" s="264">
        <v>40674</v>
      </c>
      <c r="HC25" s="265"/>
      <c r="HD25" s="263" t="s">
        <v>37</v>
      </c>
      <c r="HE25" s="263"/>
      <c r="HF25" s="263"/>
      <c r="HG25" s="145"/>
      <c r="HH25" s="146" t="s">
        <v>146</v>
      </c>
      <c r="HI25" s="147">
        <v>9</v>
      </c>
      <c r="HJ25" s="147">
        <v>10.3</v>
      </c>
    </row>
    <row r="26" spans="1:218" ht="54.95" customHeight="1" thickTop="1" thickBot="1">
      <c r="A26" s="149">
        <v>14</v>
      </c>
      <c r="B26" s="121">
        <v>14</v>
      </c>
      <c r="C26" s="122" t="s">
        <v>181</v>
      </c>
      <c r="D26" s="123" t="s">
        <v>140</v>
      </c>
      <c r="E26" s="121">
        <v>12</v>
      </c>
      <c r="F26" s="121">
        <v>12</v>
      </c>
      <c r="G26" s="121">
        <v>1999</v>
      </c>
      <c r="H26" s="121">
        <f t="shared" si="0"/>
        <v>19</v>
      </c>
      <c r="I26" s="121">
        <f t="shared" si="1"/>
        <v>9</v>
      </c>
      <c r="J26" s="121">
        <f t="shared" si="2"/>
        <v>15</v>
      </c>
      <c r="K26" s="121" t="s">
        <v>141</v>
      </c>
      <c r="L26" s="121">
        <v>74</v>
      </c>
      <c r="M26" s="121">
        <v>74</v>
      </c>
      <c r="N26" s="124">
        <v>10</v>
      </c>
      <c r="O26" s="124">
        <v>18.5</v>
      </c>
      <c r="P26" s="124">
        <v>18.5</v>
      </c>
      <c r="Q26" s="124">
        <f t="shared" si="3"/>
        <v>47</v>
      </c>
      <c r="R26" s="124">
        <v>8</v>
      </c>
      <c r="S26" s="124">
        <v>17.5</v>
      </c>
      <c r="T26" s="124">
        <v>13</v>
      </c>
      <c r="U26" s="124">
        <f t="shared" si="4"/>
        <v>38.5</v>
      </c>
      <c r="V26" s="124">
        <v>6</v>
      </c>
      <c r="W26" s="124">
        <v>12</v>
      </c>
      <c r="X26" s="124">
        <v>11.5</v>
      </c>
      <c r="Y26" s="124">
        <f t="shared" si="5"/>
        <v>29.5</v>
      </c>
      <c r="Z26" s="124">
        <v>3.5</v>
      </c>
      <c r="AA26" s="124">
        <v>7</v>
      </c>
      <c r="AB26" s="124">
        <v>8</v>
      </c>
      <c r="AC26" s="124">
        <f t="shared" si="6"/>
        <v>18.5</v>
      </c>
      <c r="AD26" s="124">
        <v>4</v>
      </c>
      <c r="AE26" s="124">
        <v>8</v>
      </c>
      <c r="AF26" s="124">
        <v>8</v>
      </c>
      <c r="AG26" s="124">
        <f t="shared" si="7"/>
        <v>20</v>
      </c>
      <c r="AH26" s="124">
        <v>3.5</v>
      </c>
      <c r="AI26" s="124">
        <v>4</v>
      </c>
      <c r="AJ26" s="124">
        <v>11</v>
      </c>
      <c r="AK26" s="124">
        <f t="shared" si="8"/>
        <v>18.5</v>
      </c>
      <c r="AL26" s="124">
        <v>4</v>
      </c>
      <c r="AM26" s="124">
        <v>4</v>
      </c>
      <c r="AN26" s="124">
        <v>11</v>
      </c>
      <c r="AO26" s="124">
        <f t="shared" si="9"/>
        <v>19</v>
      </c>
      <c r="AP26" s="124">
        <v>3.5</v>
      </c>
      <c r="AQ26" s="124">
        <v>14</v>
      </c>
      <c r="AR26" s="124">
        <f t="shared" si="10"/>
        <v>17.5</v>
      </c>
      <c r="AS26" s="124">
        <v>4</v>
      </c>
      <c r="AT26" s="124">
        <v>4</v>
      </c>
      <c r="AU26" s="124">
        <v>11</v>
      </c>
      <c r="AV26" s="124">
        <f t="shared" si="11"/>
        <v>19</v>
      </c>
      <c r="AW26" s="124">
        <v>4</v>
      </c>
      <c r="AX26" s="124">
        <v>12</v>
      </c>
      <c r="AY26" s="124">
        <f t="shared" si="12"/>
        <v>16</v>
      </c>
      <c r="AZ26" s="124">
        <v>3.5</v>
      </c>
      <c r="BA26" s="124">
        <v>15</v>
      </c>
      <c r="BB26" s="124">
        <f t="shared" si="13"/>
        <v>18.5</v>
      </c>
      <c r="BC26" s="124">
        <f t="shared" si="14"/>
        <v>262</v>
      </c>
      <c r="BD26" s="124">
        <v>3.5</v>
      </c>
      <c r="BE26" s="124">
        <v>2.5</v>
      </c>
      <c r="BF26" s="124">
        <v>3.5</v>
      </c>
      <c r="BG26" s="124">
        <v>3</v>
      </c>
      <c r="BH26" s="124">
        <v>5</v>
      </c>
      <c r="BI26" s="124">
        <f t="shared" si="15"/>
        <v>17.5</v>
      </c>
      <c r="BJ26" s="124">
        <v>3.5</v>
      </c>
      <c r="BK26" s="124">
        <v>6.5</v>
      </c>
      <c r="BL26" s="124">
        <v>5.5</v>
      </c>
      <c r="BM26" s="124">
        <f t="shared" si="16"/>
        <v>15.5</v>
      </c>
      <c r="BN26" s="124">
        <v>3.5</v>
      </c>
      <c r="BO26" s="124">
        <v>7</v>
      </c>
      <c r="BP26" s="124">
        <v>8</v>
      </c>
      <c r="BQ26" s="124">
        <f t="shared" si="17"/>
        <v>18.5</v>
      </c>
      <c r="BR26" s="124">
        <v>4</v>
      </c>
      <c r="BS26" s="124">
        <v>8</v>
      </c>
      <c r="BT26" s="124">
        <v>8</v>
      </c>
      <c r="BU26" s="124">
        <f t="shared" si="18"/>
        <v>20</v>
      </c>
      <c r="BV26" s="124">
        <v>4</v>
      </c>
      <c r="BW26" s="124">
        <v>8</v>
      </c>
      <c r="BX26" s="124">
        <v>8</v>
      </c>
      <c r="BY26" s="124">
        <f t="shared" si="19"/>
        <v>20</v>
      </c>
      <c r="BZ26" s="125" t="s">
        <v>142</v>
      </c>
      <c r="CA26" s="126"/>
      <c r="CB26" s="127"/>
      <c r="CC26" s="128" t="str">
        <f t="shared" si="20"/>
        <v>ناجح</v>
      </c>
      <c r="CD26" s="128">
        <f t="shared" si="21"/>
        <v>2</v>
      </c>
      <c r="CE26" s="129">
        <f t="shared" si="22"/>
        <v>0</v>
      </c>
      <c r="CF26" s="130">
        <f t="shared" si="23"/>
        <v>0</v>
      </c>
      <c r="CG26" s="131">
        <f t="shared" si="24"/>
        <v>0</v>
      </c>
      <c r="CH26" s="132">
        <f t="shared" si="25"/>
        <v>2</v>
      </c>
      <c r="CI26" s="148" t="s">
        <v>143</v>
      </c>
      <c r="CJ26" s="134" t="s">
        <v>114</v>
      </c>
      <c r="CK26" s="135"/>
      <c r="CL26" s="136" t="str">
        <f t="shared" si="26"/>
        <v/>
      </c>
      <c r="CM26" s="136" t="str">
        <f t="shared" si="26"/>
        <v/>
      </c>
      <c r="CN26" s="136" t="str">
        <f t="shared" si="26"/>
        <v/>
      </c>
      <c r="CO26" s="136" t="str">
        <f t="shared" si="27"/>
        <v>√</v>
      </c>
      <c r="CP26" s="136" t="str">
        <f t="shared" si="27"/>
        <v>√</v>
      </c>
      <c r="CQ26" s="136" t="str">
        <f t="shared" si="27"/>
        <v>√</v>
      </c>
      <c r="CR26" s="70"/>
      <c r="CS26" s="70"/>
      <c r="CT26" s="70"/>
      <c r="CU26" s="70"/>
      <c r="CV26" s="70"/>
      <c r="CW26" s="70"/>
      <c r="CX26" s="70"/>
      <c r="CY26" s="70"/>
      <c r="CZ26" s="70"/>
      <c r="DA26" s="70"/>
      <c r="DB26" s="70"/>
      <c r="DC26" s="70"/>
      <c r="DD26" s="70"/>
      <c r="DE26" s="70"/>
      <c r="DF26" s="70"/>
      <c r="DG26" s="70"/>
      <c r="DH26" s="70"/>
      <c r="DI26" s="70"/>
      <c r="DJ26" s="70"/>
      <c r="DK26" s="70"/>
      <c r="DL26" s="70"/>
      <c r="DM26" s="70"/>
      <c r="DN26" s="70"/>
      <c r="DO26" s="70"/>
      <c r="DP26" s="70"/>
      <c r="DQ26" s="70"/>
      <c r="DR26" s="70"/>
      <c r="DS26" s="70"/>
      <c r="DT26" s="70"/>
      <c r="DU26" s="70"/>
      <c r="DV26" s="70"/>
      <c r="DW26" s="70"/>
      <c r="DX26" s="70"/>
      <c r="DY26" s="70"/>
      <c r="DZ26" s="70"/>
      <c r="EA26" s="70"/>
      <c r="EB26" s="70"/>
      <c r="EC26" s="70"/>
      <c r="ED26" s="70"/>
      <c r="EE26" s="70"/>
      <c r="EF26" s="70"/>
      <c r="EG26" s="70"/>
      <c r="EH26" s="70"/>
      <c r="EI26" s="137">
        <f t="shared" si="28"/>
        <v>6</v>
      </c>
      <c r="EJ26" s="42">
        <f t="shared" si="29"/>
        <v>40</v>
      </c>
      <c r="EK26" s="138">
        <f t="shared" si="30"/>
        <v>171.5</v>
      </c>
      <c r="EL26" s="139">
        <f t="shared" si="31"/>
        <v>1.2992424242424243</v>
      </c>
      <c r="EM26" s="140" t="str">
        <f t="shared" si="32"/>
        <v>ممتاز</v>
      </c>
      <c r="EN26" s="141" t="e">
        <f t="shared" ca="1" si="33"/>
        <v>#NAME?</v>
      </c>
      <c r="EO26" s="142" t="str">
        <f t="shared" si="34"/>
        <v>12/12/1999</v>
      </c>
      <c r="EP26" s="143"/>
      <c r="EQ26" s="143"/>
      <c r="ER26" s="143"/>
      <c r="ES26" s="143"/>
      <c r="ET26" s="143"/>
      <c r="EU26" s="143"/>
      <c r="EV26" s="143"/>
      <c r="EW26" s="143"/>
      <c r="EX26" s="143"/>
      <c r="EY26" s="143"/>
      <c r="EZ26" s="143"/>
      <c r="FA26" s="143"/>
      <c r="FB26" s="143"/>
      <c r="FC26" s="143"/>
      <c r="FD26" s="143"/>
      <c r="FE26" s="143"/>
      <c r="FF26" s="143"/>
      <c r="FG26" s="143"/>
      <c r="FH26" s="143"/>
      <c r="FI26" s="143"/>
      <c r="FJ26" s="143"/>
      <c r="FK26" s="143"/>
      <c r="FL26" s="143"/>
      <c r="FM26" s="143"/>
      <c r="FN26" s="143"/>
      <c r="FO26" s="143"/>
      <c r="FP26" s="143"/>
      <c r="FQ26" s="143"/>
      <c r="FR26" s="143"/>
      <c r="FS26" s="143"/>
      <c r="FT26" s="143"/>
      <c r="FU26" s="143"/>
      <c r="FV26" s="143"/>
      <c r="FW26" s="70"/>
      <c r="FX26" s="144">
        <f t="shared" si="35"/>
        <v>0.87333333333333329</v>
      </c>
      <c r="FY26" s="140" t="str">
        <f t="shared" si="36"/>
        <v>جيدجدا</v>
      </c>
      <c r="FZ26" s="141"/>
      <c r="GE26" s="263"/>
      <c r="GF26" s="263"/>
      <c r="GG26" s="266"/>
      <c r="GH26" s="267"/>
      <c r="GI26" s="263"/>
      <c r="GJ26" s="263"/>
      <c r="GK26" s="263"/>
      <c r="GL26" s="145" t="s">
        <v>1</v>
      </c>
      <c r="GM26" s="146" t="s">
        <v>152</v>
      </c>
      <c r="GN26" s="147">
        <v>9</v>
      </c>
      <c r="GO26" s="147">
        <v>11</v>
      </c>
      <c r="GZ26" s="263"/>
      <c r="HA26" s="263"/>
      <c r="HB26" s="266"/>
      <c r="HC26" s="267"/>
      <c r="HD26" s="263"/>
      <c r="HE26" s="263"/>
      <c r="HF26" s="263"/>
      <c r="HG26" s="145" t="s">
        <v>3</v>
      </c>
      <c r="HH26" s="146" t="s">
        <v>152</v>
      </c>
      <c r="HI26" s="147">
        <v>9</v>
      </c>
      <c r="HJ26" s="147">
        <v>11</v>
      </c>
    </row>
    <row r="27" spans="1:218" ht="54.95" customHeight="1" thickTop="1" thickBot="1">
      <c r="A27" s="162">
        <v>15</v>
      </c>
      <c r="B27" s="121">
        <v>15</v>
      </c>
      <c r="C27" s="122" t="s">
        <v>182</v>
      </c>
      <c r="D27" s="123" t="s">
        <v>140</v>
      </c>
      <c r="E27" s="121">
        <v>17</v>
      </c>
      <c r="F27" s="121">
        <v>10</v>
      </c>
      <c r="G27" s="121">
        <v>1999</v>
      </c>
      <c r="H27" s="121">
        <f t="shared" si="0"/>
        <v>14</v>
      </c>
      <c r="I27" s="121">
        <f t="shared" si="1"/>
        <v>11</v>
      </c>
      <c r="J27" s="121">
        <f t="shared" si="2"/>
        <v>15</v>
      </c>
      <c r="K27" s="121" t="s">
        <v>141</v>
      </c>
      <c r="L27" s="121">
        <v>75</v>
      </c>
      <c r="M27" s="121">
        <v>75</v>
      </c>
      <c r="N27" s="124">
        <v>11</v>
      </c>
      <c r="O27" s="124">
        <v>20.5</v>
      </c>
      <c r="P27" s="124">
        <v>19.5</v>
      </c>
      <c r="Q27" s="124">
        <f t="shared" si="3"/>
        <v>51</v>
      </c>
      <c r="R27" s="124">
        <v>9.5</v>
      </c>
      <c r="S27" s="124">
        <v>19</v>
      </c>
      <c r="T27" s="124">
        <v>17.5</v>
      </c>
      <c r="U27" s="124">
        <f t="shared" si="4"/>
        <v>46</v>
      </c>
      <c r="V27" s="124">
        <v>6</v>
      </c>
      <c r="W27" s="124">
        <v>12</v>
      </c>
      <c r="X27" s="124">
        <v>10.5</v>
      </c>
      <c r="Y27" s="124">
        <f t="shared" si="5"/>
        <v>28.5</v>
      </c>
      <c r="Z27" s="124">
        <v>4</v>
      </c>
      <c r="AA27" s="124">
        <v>6.5</v>
      </c>
      <c r="AB27" s="124">
        <v>7.5</v>
      </c>
      <c r="AC27" s="124">
        <f t="shared" si="6"/>
        <v>18</v>
      </c>
      <c r="AD27" s="124">
        <v>4</v>
      </c>
      <c r="AE27" s="124">
        <v>6</v>
      </c>
      <c r="AF27" s="124">
        <v>8</v>
      </c>
      <c r="AG27" s="124">
        <f t="shared" si="7"/>
        <v>18</v>
      </c>
      <c r="AH27" s="124">
        <v>3.5</v>
      </c>
      <c r="AI27" s="124">
        <v>4</v>
      </c>
      <c r="AJ27" s="124">
        <v>12</v>
      </c>
      <c r="AK27" s="124">
        <f t="shared" si="8"/>
        <v>19.5</v>
      </c>
      <c r="AL27" s="124">
        <v>3</v>
      </c>
      <c r="AM27" s="124">
        <v>4</v>
      </c>
      <c r="AN27" s="124">
        <v>11.5</v>
      </c>
      <c r="AO27" s="124">
        <f t="shared" si="9"/>
        <v>18.5</v>
      </c>
      <c r="AP27" s="124">
        <v>4</v>
      </c>
      <c r="AQ27" s="124">
        <v>15.5</v>
      </c>
      <c r="AR27" s="124">
        <f t="shared" si="10"/>
        <v>19.5</v>
      </c>
      <c r="AS27" s="124">
        <v>3.5</v>
      </c>
      <c r="AT27" s="124">
        <v>4</v>
      </c>
      <c r="AU27" s="124">
        <v>11</v>
      </c>
      <c r="AV27" s="124">
        <f t="shared" si="11"/>
        <v>18.5</v>
      </c>
      <c r="AW27" s="124">
        <v>4</v>
      </c>
      <c r="AX27" s="124">
        <v>16</v>
      </c>
      <c r="AY27" s="124">
        <f t="shared" si="12"/>
        <v>20</v>
      </c>
      <c r="AZ27" s="124">
        <v>4</v>
      </c>
      <c r="BA27" s="124">
        <v>15.5</v>
      </c>
      <c r="BB27" s="124">
        <f t="shared" si="13"/>
        <v>19.5</v>
      </c>
      <c r="BC27" s="124">
        <f t="shared" si="14"/>
        <v>277</v>
      </c>
      <c r="BD27" s="124">
        <v>3.5</v>
      </c>
      <c r="BE27" s="124">
        <v>3</v>
      </c>
      <c r="BF27" s="124">
        <v>4</v>
      </c>
      <c r="BG27" s="124">
        <v>3</v>
      </c>
      <c r="BH27" s="124">
        <v>4.5</v>
      </c>
      <c r="BI27" s="124">
        <f t="shared" si="15"/>
        <v>18</v>
      </c>
      <c r="BJ27" s="124">
        <v>4</v>
      </c>
      <c r="BK27" s="124">
        <v>5</v>
      </c>
      <c r="BL27" s="124">
        <v>8</v>
      </c>
      <c r="BM27" s="124">
        <f t="shared" si="16"/>
        <v>17</v>
      </c>
      <c r="BN27" s="124">
        <v>4</v>
      </c>
      <c r="BO27" s="124">
        <v>6</v>
      </c>
      <c r="BP27" s="124">
        <v>8</v>
      </c>
      <c r="BQ27" s="124">
        <f t="shared" si="17"/>
        <v>18</v>
      </c>
      <c r="BR27" s="124">
        <v>4</v>
      </c>
      <c r="BS27" s="124">
        <v>8</v>
      </c>
      <c r="BT27" s="124">
        <v>8</v>
      </c>
      <c r="BU27" s="124">
        <f t="shared" si="18"/>
        <v>20</v>
      </c>
      <c r="BV27" s="124">
        <v>4</v>
      </c>
      <c r="BW27" s="124">
        <v>8</v>
      </c>
      <c r="BX27" s="124">
        <v>8</v>
      </c>
      <c r="BY27" s="124">
        <f t="shared" si="19"/>
        <v>20</v>
      </c>
      <c r="BZ27" s="125" t="s">
        <v>142</v>
      </c>
      <c r="CA27" s="126"/>
      <c r="CB27" s="150"/>
      <c r="CC27" s="151" t="str">
        <f t="shared" si="20"/>
        <v>ناجح</v>
      </c>
      <c r="CD27" s="151">
        <f t="shared" si="21"/>
        <v>2</v>
      </c>
      <c r="CE27" s="152">
        <f t="shared" si="22"/>
        <v>0</v>
      </c>
      <c r="CF27" s="153">
        <f t="shared" si="23"/>
        <v>0</v>
      </c>
      <c r="CG27" s="154">
        <f t="shared" si="24"/>
        <v>0</v>
      </c>
      <c r="CH27" s="132">
        <f t="shared" si="25"/>
        <v>2</v>
      </c>
      <c r="CI27" s="148" t="s">
        <v>143</v>
      </c>
      <c r="CJ27" s="134" t="s">
        <v>105</v>
      </c>
      <c r="CK27" s="135"/>
      <c r="CL27" s="136" t="str">
        <f t="shared" si="26"/>
        <v/>
      </c>
      <c r="CM27" s="136" t="str">
        <f t="shared" si="26"/>
        <v/>
      </c>
      <c r="CN27" s="136" t="str">
        <f t="shared" si="26"/>
        <v/>
      </c>
      <c r="CO27" s="136" t="str">
        <f t="shared" si="27"/>
        <v>√</v>
      </c>
      <c r="CP27" s="136" t="str">
        <f t="shared" si="27"/>
        <v>√</v>
      </c>
      <c r="CQ27" s="136" t="str">
        <f t="shared" si="27"/>
        <v>√</v>
      </c>
      <c r="CR27" s="70"/>
      <c r="CS27" s="70"/>
      <c r="CT27" s="70"/>
      <c r="CU27" s="70"/>
      <c r="CV27" s="70"/>
      <c r="CW27" s="70"/>
      <c r="CX27" s="70"/>
      <c r="CY27" s="70"/>
      <c r="CZ27" s="70"/>
      <c r="DA27" s="70"/>
      <c r="DB27" s="70"/>
      <c r="DC27" s="70"/>
      <c r="DD27" s="70"/>
      <c r="DE27" s="70"/>
      <c r="DF27" s="70"/>
      <c r="DG27" s="70"/>
      <c r="DH27" s="70"/>
      <c r="DI27" s="70"/>
      <c r="DJ27" s="70"/>
      <c r="DK27" s="70"/>
      <c r="DL27" s="70"/>
      <c r="DM27" s="70"/>
      <c r="DN27" s="70"/>
      <c r="DO27" s="70"/>
      <c r="DP27" s="70"/>
      <c r="DQ27" s="70"/>
      <c r="DR27" s="70"/>
      <c r="DS27" s="70"/>
      <c r="DT27" s="70"/>
      <c r="DU27" s="70"/>
      <c r="DV27" s="70"/>
      <c r="DW27" s="70"/>
      <c r="DX27" s="70"/>
      <c r="DY27" s="70"/>
      <c r="DZ27" s="70"/>
      <c r="EA27" s="70"/>
      <c r="EB27" s="70"/>
      <c r="EC27" s="70"/>
      <c r="ED27" s="70"/>
      <c r="EE27" s="70"/>
      <c r="EF27" s="70"/>
      <c r="EG27" s="70"/>
      <c r="EH27" s="70"/>
      <c r="EI27" s="137">
        <f t="shared" si="28"/>
        <v>7</v>
      </c>
      <c r="EJ27" s="42">
        <f t="shared" si="29"/>
        <v>24</v>
      </c>
      <c r="EK27" s="138">
        <f t="shared" si="30"/>
        <v>179.5</v>
      </c>
      <c r="EL27" s="139">
        <f t="shared" si="31"/>
        <v>1.3598484848484849</v>
      </c>
      <c r="EM27" s="140" t="str">
        <f t="shared" si="32"/>
        <v>ممتاز</v>
      </c>
      <c r="EN27" s="141" t="e">
        <f t="shared" ca="1" si="33"/>
        <v>#NAME?</v>
      </c>
      <c r="EO27" s="142" t="str">
        <f t="shared" si="34"/>
        <v>17/10/1999</v>
      </c>
      <c r="EP27" s="143"/>
      <c r="EQ27" s="143"/>
      <c r="ER27" s="143"/>
      <c r="ES27" s="143"/>
      <c r="ET27" s="143"/>
      <c r="EU27" s="143"/>
      <c r="EV27" s="143"/>
      <c r="EW27" s="143"/>
      <c r="EX27" s="143"/>
      <c r="EY27" s="143"/>
      <c r="EZ27" s="143"/>
      <c r="FA27" s="143"/>
      <c r="FB27" s="143"/>
      <c r="FC27" s="143"/>
      <c r="FD27" s="143"/>
      <c r="FE27" s="143"/>
      <c r="FF27" s="143"/>
      <c r="FG27" s="143"/>
      <c r="FH27" s="143"/>
      <c r="FI27" s="143"/>
      <c r="FJ27" s="143"/>
      <c r="FK27" s="143"/>
      <c r="FL27" s="143"/>
      <c r="FM27" s="143"/>
      <c r="FN27" s="143"/>
      <c r="FO27" s="143"/>
      <c r="FP27" s="143"/>
      <c r="FQ27" s="143"/>
      <c r="FR27" s="143"/>
      <c r="FS27" s="143"/>
      <c r="FT27" s="143"/>
      <c r="FU27" s="143"/>
      <c r="FV27" s="143"/>
      <c r="FW27" s="70"/>
      <c r="FX27" s="144">
        <f t="shared" si="35"/>
        <v>0.92333333333333334</v>
      </c>
      <c r="FY27" s="140" t="str">
        <f t="shared" si="36"/>
        <v>ممتاز</v>
      </c>
      <c r="FZ27" s="141"/>
    </row>
    <row r="28" spans="1:218" ht="54.95" customHeight="1" thickTop="1" thickBot="1">
      <c r="A28" s="120">
        <v>16</v>
      </c>
      <c r="B28" s="121">
        <v>16</v>
      </c>
      <c r="C28" s="122" t="s">
        <v>183</v>
      </c>
      <c r="D28" s="123" t="s">
        <v>140</v>
      </c>
      <c r="E28" s="121">
        <v>23</v>
      </c>
      <c r="F28" s="121">
        <v>8</v>
      </c>
      <c r="G28" s="121">
        <v>2000</v>
      </c>
      <c r="H28" s="121">
        <f t="shared" si="0"/>
        <v>8</v>
      </c>
      <c r="I28" s="121">
        <f t="shared" si="1"/>
        <v>1</v>
      </c>
      <c r="J28" s="121">
        <f t="shared" si="2"/>
        <v>15</v>
      </c>
      <c r="K28" s="121" t="s">
        <v>141</v>
      </c>
      <c r="L28" s="121">
        <v>1</v>
      </c>
      <c r="M28" s="121">
        <v>1</v>
      </c>
      <c r="N28" s="124">
        <v>10.5</v>
      </c>
      <c r="O28" s="124">
        <v>19</v>
      </c>
      <c r="P28" s="124">
        <v>22</v>
      </c>
      <c r="Q28" s="124">
        <f t="shared" si="3"/>
        <v>51.5</v>
      </c>
      <c r="R28" s="124">
        <v>8</v>
      </c>
      <c r="S28" s="124">
        <v>18</v>
      </c>
      <c r="T28" s="124">
        <v>14.5</v>
      </c>
      <c r="U28" s="124">
        <f t="shared" si="4"/>
        <v>40.5</v>
      </c>
      <c r="V28" s="124">
        <v>6</v>
      </c>
      <c r="W28" s="124">
        <v>12</v>
      </c>
      <c r="X28" s="124">
        <v>11</v>
      </c>
      <c r="Y28" s="124">
        <f t="shared" si="5"/>
        <v>29</v>
      </c>
      <c r="Z28" s="124">
        <v>4</v>
      </c>
      <c r="AA28" s="124">
        <v>7</v>
      </c>
      <c r="AB28" s="124">
        <v>4.5</v>
      </c>
      <c r="AC28" s="124">
        <f t="shared" si="6"/>
        <v>15.5</v>
      </c>
      <c r="AD28" s="124">
        <v>4</v>
      </c>
      <c r="AE28" s="124">
        <v>7</v>
      </c>
      <c r="AF28" s="124">
        <v>7</v>
      </c>
      <c r="AG28" s="124">
        <f t="shared" si="7"/>
        <v>18</v>
      </c>
      <c r="AH28" s="124">
        <v>3.5</v>
      </c>
      <c r="AI28" s="124">
        <v>4</v>
      </c>
      <c r="AJ28" s="124">
        <v>10.5</v>
      </c>
      <c r="AK28" s="124">
        <f t="shared" si="8"/>
        <v>18</v>
      </c>
      <c r="AL28" s="124">
        <v>3</v>
      </c>
      <c r="AM28" s="124">
        <v>4</v>
      </c>
      <c r="AN28" s="124">
        <v>10.5</v>
      </c>
      <c r="AO28" s="124">
        <f t="shared" si="9"/>
        <v>17.5</v>
      </c>
      <c r="AP28" s="124">
        <v>4</v>
      </c>
      <c r="AQ28" s="124">
        <v>11.5</v>
      </c>
      <c r="AR28" s="124">
        <f t="shared" si="10"/>
        <v>15.5</v>
      </c>
      <c r="AS28" s="124">
        <v>3.5</v>
      </c>
      <c r="AT28" s="124">
        <v>4</v>
      </c>
      <c r="AU28" s="124">
        <v>11</v>
      </c>
      <c r="AV28" s="124">
        <f t="shared" si="11"/>
        <v>18.5</v>
      </c>
      <c r="AW28" s="124">
        <v>4</v>
      </c>
      <c r="AX28" s="124">
        <v>14</v>
      </c>
      <c r="AY28" s="124">
        <f t="shared" si="12"/>
        <v>18</v>
      </c>
      <c r="AZ28" s="124">
        <v>4</v>
      </c>
      <c r="BA28" s="124">
        <v>14</v>
      </c>
      <c r="BB28" s="124">
        <f t="shared" si="13"/>
        <v>18</v>
      </c>
      <c r="BC28" s="124">
        <f t="shared" si="14"/>
        <v>260</v>
      </c>
      <c r="BD28" s="124">
        <v>2.5</v>
      </c>
      <c r="BE28" s="124">
        <v>2</v>
      </c>
      <c r="BF28" s="124">
        <v>2.5</v>
      </c>
      <c r="BG28" s="124">
        <v>3</v>
      </c>
      <c r="BH28" s="124">
        <v>4</v>
      </c>
      <c r="BI28" s="124">
        <f t="shared" si="15"/>
        <v>14</v>
      </c>
      <c r="BJ28" s="124">
        <v>3.5</v>
      </c>
      <c r="BK28" s="124">
        <v>5</v>
      </c>
      <c r="BL28" s="124">
        <v>6</v>
      </c>
      <c r="BM28" s="124">
        <f t="shared" si="16"/>
        <v>14.5</v>
      </c>
      <c r="BN28" s="124">
        <v>3</v>
      </c>
      <c r="BO28" s="124">
        <v>7.5</v>
      </c>
      <c r="BP28" s="124">
        <v>8</v>
      </c>
      <c r="BQ28" s="124">
        <f t="shared" si="17"/>
        <v>18.5</v>
      </c>
      <c r="BR28" s="124">
        <v>4</v>
      </c>
      <c r="BS28" s="124">
        <v>8</v>
      </c>
      <c r="BT28" s="124">
        <v>8</v>
      </c>
      <c r="BU28" s="124">
        <f t="shared" si="18"/>
        <v>20</v>
      </c>
      <c r="BV28" s="124">
        <v>4</v>
      </c>
      <c r="BW28" s="124">
        <v>8</v>
      </c>
      <c r="BX28" s="124">
        <v>8</v>
      </c>
      <c r="BY28" s="124">
        <f t="shared" si="19"/>
        <v>20</v>
      </c>
      <c r="BZ28" s="125" t="s">
        <v>142</v>
      </c>
      <c r="CA28" s="126"/>
      <c r="CB28" s="150"/>
      <c r="CC28" s="151" t="str">
        <f t="shared" si="20"/>
        <v>ناجح</v>
      </c>
      <c r="CD28" s="151">
        <f t="shared" si="21"/>
        <v>2</v>
      </c>
      <c r="CE28" s="152">
        <f t="shared" si="22"/>
        <v>0</v>
      </c>
      <c r="CF28" s="153">
        <f t="shared" si="23"/>
        <v>0</v>
      </c>
      <c r="CG28" s="154">
        <f t="shared" si="24"/>
        <v>0</v>
      </c>
      <c r="CH28" s="132">
        <f t="shared" si="25"/>
        <v>2</v>
      </c>
      <c r="CI28" s="156" t="s">
        <v>143</v>
      </c>
      <c r="CJ28" s="157" t="s">
        <v>105</v>
      </c>
      <c r="CK28" s="135"/>
      <c r="CL28" s="136" t="str">
        <f t="shared" si="26"/>
        <v/>
      </c>
      <c r="CM28" s="136" t="str">
        <f t="shared" si="26"/>
        <v/>
      </c>
      <c r="CN28" s="136" t="str">
        <f t="shared" si="26"/>
        <v/>
      </c>
      <c r="CO28" s="136" t="str">
        <f t="shared" si="27"/>
        <v>√</v>
      </c>
      <c r="CP28" s="136" t="str">
        <f t="shared" si="27"/>
        <v>√</v>
      </c>
      <c r="CQ28" s="136" t="str">
        <f t="shared" si="27"/>
        <v>√</v>
      </c>
      <c r="CR28" s="70"/>
      <c r="CS28" s="70"/>
      <c r="CT28" s="70"/>
      <c r="CU28" s="70"/>
      <c r="CV28" s="70"/>
      <c r="CW28" s="70"/>
      <c r="CX28" s="70"/>
      <c r="CY28" s="70"/>
      <c r="CZ28" s="70"/>
      <c r="DA28" s="70"/>
      <c r="DB28" s="70"/>
      <c r="DC28" s="70"/>
      <c r="DD28" s="70"/>
      <c r="DE28" s="70"/>
      <c r="DF28" s="70"/>
      <c r="DG28" s="70"/>
      <c r="DH28" s="70"/>
      <c r="DI28" s="70"/>
      <c r="DJ28" s="70"/>
      <c r="DK28" s="70"/>
      <c r="DL28" s="70"/>
      <c r="DM28" s="70"/>
      <c r="DN28" s="70"/>
      <c r="DO28" s="70"/>
      <c r="DP28" s="70"/>
      <c r="DQ28" s="70"/>
      <c r="DR28" s="70"/>
      <c r="DS28" s="70"/>
      <c r="DT28" s="70"/>
      <c r="DU28" s="70"/>
      <c r="DV28" s="70"/>
      <c r="DW28" s="70"/>
      <c r="DX28" s="70"/>
      <c r="DY28" s="70"/>
      <c r="DZ28" s="70"/>
      <c r="EA28" s="70"/>
      <c r="EB28" s="70"/>
      <c r="EC28" s="70"/>
      <c r="ED28" s="70"/>
      <c r="EE28" s="70"/>
      <c r="EF28" s="70"/>
      <c r="EG28" s="70"/>
      <c r="EH28" s="70"/>
      <c r="EI28" s="137">
        <f t="shared" si="28"/>
        <v>4.5</v>
      </c>
      <c r="EJ28" s="42">
        <f t="shared" si="29"/>
        <v>44</v>
      </c>
      <c r="EK28" s="138">
        <f t="shared" si="30"/>
        <v>168.5</v>
      </c>
      <c r="EL28" s="139">
        <f t="shared" si="31"/>
        <v>1.2765151515151516</v>
      </c>
      <c r="EM28" s="140" t="str">
        <f t="shared" si="32"/>
        <v>ممتاز</v>
      </c>
      <c r="EN28" s="141" t="e">
        <f t="shared" ca="1" si="33"/>
        <v>#NAME?</v>
      </c>
      <c r="EO28" s="142" t="str">
        <f t="shared" si="34"/>
        <v>23/8/2000</v>
      </c>
      <c r="EP28" s="143"/>
      <c r="EQ28" s="143"/>
      <c r="ER28" s="143"/>
      <c r="ES28" s="143"/>
      <c r="ET28" s="143"/>
      <c r="EU28" s="143"/>
      <c r="EV28" s="143"/>
      <c r="EW28" s="143"/>
      <c r="EX28" s="143"/>
      <c r="EY28" s="143"/>
      <c r="EZ28" s="143"/>
      <c r="FA28" s="143"/>
      <c r="FB28" s="143"/>
      <c r="FC28" s="143"/>
      <c r="FD28" s="143"/>
      <c r="FE28" s="143"/>
      <c r="FF28" s="143"/>
      <c r="FG28" s="143"/>
      <c r="FH28" s="143"/>
      <c r="FI28" s="143"/>
      <c r="FJ28" s="143"/>
      <c r="FK28" s="143"/>
      <c r="FL28" s="143"/>
      <c r="FM28" s="143"/>
      <c r="FN28" s="143"/>
      <c r="FO28" s="143"/>
      <c r="FP28" s="143"/>
      <c r="FQ28" s="143"/>
      <c r="FR28" s="143"/>
      <c r="FS28" s="143"/>
      <c r="FT28" s="143"/>
      <c r="FU28" s="143"/>
      <c r="FV28" s="143"/>
      <c r="FW28" s="70"/>
      <c r="FX28" s="144">
        <f t="shared" si="35"/>
        <v>0.8666666666666667</v>
      </c>
      <c r="FY28" s="140" t="str">
        <f t="shared" si="36"/>
        <v>جيدجدا</v>
      </c>
      <c r="FZ28" s="141"/>
    </row>
    <row r="29" spans="1:218" ht="54.95" customHeight="1" thickTop="1" thickBot="1">
      <c r="A29" s="120">
        <v>17</v>
      </c>
      <c r="B29" s="121">
        <v>17</v>
      </c>
      <c r="C29" s="122" t="s">
        <v>184</v>
      </c>
      <c r="D29" s="123" t="s">
        <v>140</v>
      </c>
      <c r="E29" s="121">
        <v>4</v>
      </c>
      <c r="F29" s="121">
        <v>10</v>
      </c>
      <c r="G29" s="121">
        <v>1999</v>
      </c>
      <c r="H29" s="121">
        <f t="shared" si="0"/>
        <v>27</v>
      </c>
      <c r="I29" s="121">
        <f t="shared" si="1"/>
        <v>11</v>
      </c>
      <c r="J29" s="121">
        <f t="shared" si="2"/>
        <v>15</v>
      </c>
      <c r="K29" s="121" t="s">
        <v>141</v>
      </c>
      <c r="L29" s="121">
        <v>2</v>
      </c>
      <c r="M29" s="121">
        <v>2</v>
      </c>
      <c r="N29" s="124">
        <v>10.5</v>
      </c>
      <c r="O29" s="124">
        <v>20</v>
      </c>
      <c r="P29" s="124">
        <v>20</v>
      </c>
      <c r="Q29" s="124">
        <f t="shared" si="3"/>
        <v>50.5</v>
      </c>
      <c r="R29" s="124">
        <v>8</v>
      </c>
      <c r="S29" s="124">
        <v>18</v>
      </c>
      <c r="T29" s="124">
        <v>15</v>
      </c>
      <c r="U29" s="124">
        <f t="shared" si="4"/>
        <v>41</v>
      </c>
      <c r="V29" s="124">
        <v>6</v>
      </c>
      <c r="W29" s="124">
        <v>12</v>
      </c>
      <c r="X29" s="124">
        <v>11</v>
      </c>
      <c r="Y29" s="124">
        <f t="shared" si="5"/>
        <v>29</v>
      </c>
      <c r="Z29" s="124">
        <v>4</v>
      </c>
      <c r="AA29" s="124">
        <v>7</v>
      </c>
      <c r="AB29" s="124">
        <v>8</v>
      </c>
      <c r="AC29" s="124">
        <f t="shared" si="6"/>
        <v>19</v>
      </c>
      <c r="AD29" s="124">
        <v>4</v>
      </c>
      <c r="AE29" s="124">
        <v>6</v>
      </c>
      <c r="AF29" s="124">
        <v>8</v>
      </c>
      <c r="AG29" s="124">
        <f t="shared" si="7"/>
        <v>18</v>
      </c>
      <c r="AH29" s="124">
        <v>3.5</v>
      </c>
      <c r="AI29" s="124">
        <v>4</v>
      </c>
      <c r="AJ29" s="124">
        <v>11.5</v>
      </c>
      <c r="AK29" s="124">
        <f t="shared" si="8"/>
        <v>19</v>
      </c>
      <c r="AL29" s="124">
        <v>3</v>
      </c>
      <c r="AM29" s="124">
        <v>4</v>
      </c>
      <c r="AN29" s="124">
        <v>9.5</v>
      </c>
      <c r="AO29" s="124">
        <f t="shared" si="9"/>
        <v>16.5</v>
      </c>
      <c r="AP29" s="124">
        <v>3.5</v>
      </c>
      <c r="AQ29" s="124">
        <v>14</v>
      </c>
      <c r="AR29" s="124">
        <f t="shared" si="10"/>
        <v>17.5</v>
      </c>
      <c r="AS29" s="124">
        <v>3</v>
      </c>
      <c r="AT29" s="124">
        <v>4</v>
      </c>
      <c r="AU29" s="124">
        <v>11</v>
      </c>
      <c r="AV29" s="124">
        <f t="shared" si="11"/>
        <v>18</v>
      </c>
      <c r="AW29" s="124">
        <v>4</v>
      </c>
      <c r="AX29" s="124">
        <v>11</v>
      </c>
      <c r="AY29" s="124">
        <f t="shared" si="12"/>
        <v>15</v>
      </c>
      <c r="AZ29" s="124">
        <v>4</v>
      </c>
      <c r="BA29" s="124">
        <v>13.5</v>
      </c>
      <c r="BB29" s="124">
        <f t="shared" si="13"/>
        <v>17.5</v>
      </c>
      <c r="BC29" s="124">
        <f t="shared" si="14"/>
        <v>261</v>
      </c>
      <c r="BD29" s="124">
        <v>3</v>
      </c>
      <c r="BE29" s="124">
        <v>2.5</v>
      </c>
      <c r="BF29" s="124">
        <v>3.5</v>
      </c>
      <c r="BG29" s="124">
        <v>3</v>
      </c>
      <c r="BH29" s="124">
        <v>4</v>
      </c>
      <c r="BI29" s="124">
        <f t="shared" si="15"/>
        <v>16</v>
      </c>
      <c r="BJ29" s="124">
        <v>4</v>
      </c>
      <c r="BK29" s="124">
        <v>4.5</v>
      </c>
      <c r="BL29" s="124">
        <v>7.5</v>
      </c>
      <c r="BM29" s="124">
        <f t="shared" si="16"/>
        <v>16</v>
      </c>
      <c r="BN29" s="124">
        <v>3.5</v>
      </c>
      <c r="BO29" s="124">
        <v>7</v>
      </c>
      <c r="BP29" s="124">
        <v>7.5</v>
      </c>
      <c r="BQ29" s="124">
        <f t="shared" si="17"/>
        <v>18</v>
      </c>
      <c r="BR29" s="124">
        <v>4</v>
      </c>
      <c r="BS29" s="124">
        <v>8</v>
      </c>
      <c r="BT29" s="124">
        <v>8</v>
      </c>
      <c r="BU29" s="124">
        <f t="shared" si="18"/>
        <v>20</v>
      </c>
      <c r="BV29" s="124">
        <v>4</v>
      </c>
      <c r="BW29" s="124">
        <v>8</v>
      </c>
      <c r="BX29" s="124">
        <v>8</v>
      </c>
      <c r="BY29" s="124">
        <f t="shared" si="19"/>
        <v>20</v>
      </c>
      <c r="BZ29" s="125" t="s">
        <v>142</v>
      </c>
      <c r="CA29" s="126"/>
      <c r="CB29" s="150"/>
      <c r="CC29" s="151" t="str">
        <f t="shared" si="20"/>
        <v>ناجح</v>
      </c>
      <c r="CD29" s="151">
        <f t="shared" si="21"/>
        <v>2</v>
      </c>
      <c r="CE29" s="152">
        <f t="shared" si="22"/>
        <v>0</v>
      </c>
      <c r="CF29" s="153">
        <f t="shared" si="23"/>
        <v>0</v>
      </c>
      <c r="CG29" s="154">
        <f t="shared" si="24"/>
        <v>0</v>
      </c>
      <c r="CH29" s="132">
        <f t="shared" si="25"/>
        <v>2</v>
      </c>
      <c r="CI29" s="163" t="s">
        <v>143</v>
      </c>
      <c r="CJ29" s="157" t="s">
        <v>105</v>
      </c>
      <c r="CK29" s="135"/>
      <c r="CL29" s="136" t="str">
        <f t="shared" si="26"/>
        <v/>
      </c>
      <c r="CM29" s="136" t="str">
        <f t="shared" si="26"/>
        <v/>
      </c>
      <c r="CN29" s="136" t="str">
        <f t="shared" si="26"/>
        <v/>
      </c>
      <c r="CO29" s="136" t="str">
        <f t="shared" si="27"/>
        <v>√</v>
      </c>
      <c r="CP29" s="136" t="str">
        <f t="shared" si="27"/>
        <v>√</v>
      </c>
      <c r="CQ29" s="136" t="str">
        <f t="shared" si="27"/>
        <v>√</v>
      </c>
      <c r="CR29" s="70"/>
      <c r="CS29" s="70"/>
      <c r="CT29" s="70"/>
      <c r="CU29" s="70"/>
      <c r="CV29" s="70"/>
      <c r="CW29" s="70"/>
      <c r="CX29" s="70"/>
      <c r="CY29" s="70"/>
      <c r="CZ29" s="70"/>
      <c r="DA29" s="70"/>
      <c r="DB29" s="70"/>
      <c r="DC29" s="70"/>
      <c r="DD29" s="70"/>
      <c r="DE29" s="70"/>
      <c r="DF29" s="70"/>
      <c r="DG29" s="70"/>
      <c r="DH29" s="70"/>
      <c r="DI29" s="70"/>
      <c r="DJ29" s="70"/>
      <c r="DK29" s="70"/>
      <c r="DL29" s="70"/>
      <c r="DM29" s="70"/>
      <c r="DN29" s="70"/>
      <c r="DO29" s="70"/>
      <c r="DP29" s="70"/>
      <c r="DQ29" s="70"/>
      <c r="DR29" s="70"/>
      <c r="DS29" s="70"/>
      <c r="DT29" s="70"/>
      <c r="DU29" s="70"/>
      <c r="DV29" s="70"/>
      <c r="DW29" s="70"/>
      <c r="DX29" s="70"/>
      <c r="DY29" s="70"/>
      <c r="DZ29" s="70"/>
      <c r="EA29" s="70"/>
      <c r="EB29" s="70"/>
      <c r="EC29" s="70"/>
      <c r="ED29" s="70"/>
      <c r="EE29" s="70"/>
      <c r="EF29" s="70"/>
      <c r="EG29" s="70"/>
      <c r="EH29" s="70"/>
      <c r="EI29" s="137">
        <f t="shared" si="28"/>
        <v>6</v>
      </c>
      <c r="EJ29" s="42">
        <f t="shared" si="29"/>
        <v>42</v>
      </c>
      <c r="EK29" s="138">
        <f t="shared" si="30"/>
        <v>166.5</v>
      </c>
      <c r="EL29" s="139">
        <f t="shared" si="31"/>
        <v>1.2613636363636365</v>
      </c>
      <c r="EM29" s="140" t="str">
        <f t="shared" si="32"/>
        <v>ممتاز</v>
      </c>
      <c r="EN29" s="141" t="e">
        <f t="shared" ca="1" si="33"/>
        <v>#NAME?</v>
      </c>
      <c r="EO29" s="142" t="str">
        <f t="shared" si="34"/>
        <v>4/10/1999</v>
      </c>
      <c r="EP29" s="143"/>
      <c r="EQ29" s="143"/>
      <c r="ER29" s="143"/>
      <c r="ES29" s="143"/>
      <c r="ET29" s="143"/>
      <c r="EU29" s="143"/>
      <c r="EV29" s="143"/>
      <c r="EW29" s="143"/>
      <c r="EX29" s="143"/>
      <c r="EY29" s="143"/>
      <c r="EZ29" s="143"/>
      <c r="FA29" s="143"/>
      <c r="FB29" s="143"/>
      <c r="FC29" s="143"/>
      <c r="FD29" s="143"/>
      <c r="FE29" s="143"/>
      <c r="FF29" s="143"/>
      <c r="FG29" s="143"/>
      <c r="FH29" s="143"/>
      <c r="FI29" s="143"/>
      <c r="FJ29" s="143"/>
      <c r="FK29" s="143"/>
      <c r="FL29" s="143"/>
      <c r="FM29" s="143"/>
      <c r="FN29" s="143"/>
      <c r="FO29" s="143"/>
      <c r="FP29" s="143"/>
      <c r="FQ29" s="143"/>
      <c r="FR29" s="143"/>
      <c r="FS29" s="143"/>
      <c r="FT29" s="143"/>
      <c r="FU29" s="143"/>
      <c r="FV29" s="143"/>
      <c r="FW29" s="70"/>
      <c r="FX29" s="144">
        <f t="shared" si="35"/>
        <v>0.87</v>
      </c>
      <c r="FY29" s="140" t="str">
        <f t="shared" si="36"/>
        <v>جيدجدا</v>
      </c>
      <c r="FZ29" s="141"/>
    </row>
    <row r="30" spans="1:218" ht="54.95" customHeight="1" thickTop="1" thickBot="1">
      <c r="A30" s="120">
        <v>18</v>
      </c>
      <c r="B30" s="121">
        <v>18</v>
      </c>
      <c r="C30" s="122" t="s">
        <v>185</v>
      </c>
      <c r="D30" s="123" t="s">
        <v>140</v>
      </c>
      <c r="E30" s="121">
        <v>1</v>
      </c>
      <c r="F30" s="121">
        <v>6</v>
      </c>
      <c r="G30" s="121">
        <v>2000</v>
      </c>
      <c r="H30" s="121">
        <f t="shared" si="0"/>
        <v>0</v>
      </c>
      <c r="I30" s="121">
        <f t="shared" si="1"/>
        <v>4</v>
      </c>
      <c r="J30" s="121">
        <f t="shared" si="2"/>
        <v>15</v>
      </c>
      <c r="K30" s="121" t="s">
        <v>141</v>
      </c>
      <c r="L30" s="121">
        <v>3</v>
      </c>
      <c r="M30" s="121">
        <v>3</v>
      </c>
      <c r="N30" s="124">
        <v>10</v>
      </c>
      <c r="O30" s="124">
        <v>17</v>
      </c>
      <c r="P30" s="124">
        <v>19.5</v>
      </c>
      <c r="Q30" s="124">
        <f t="shared" si="3"/>
        <v>46.5</v>
      </c>
      <c r="R30" s="124">
        <v>8.5</v>
      </c>
      <c r="S30" s="124">
        <v>18</v>
      </c>
      <c r="T30" s="124">
        <v>15</v>
      </c>
      <c r="U30" s="124">
        <f t="shared" si="4"/>
        <v>41.5</v>
      </c>
      <c r="V30" s="124">
        <v>6</v>
      </c>
      <c r="W30" s="124">
        <v>12</v>
      </c>
      <c r="X30" s="124">
        <v>10.5</v>
      </c>
      <c r="Y30" s="124">
        <f t="shared" si="5"/>
        <v>28.5</v>
      </c>
      <c r="Z30" s="124">
        <v>3.5</v>
      </c>
      <c r="AA30" s="124">
        <v>4.5</v>
      </c>
      <c r="AB30" s="124">
        <v>5</v>
      </c>
      <c r="AC30" s="124">
        <f t="shared" si="6"/>
        <v>13</v>
      </c>
      <c r="AD30" s="124">
        <v>4</v>
      </c>
      <c r="AE30" s="124">
        <v>4.5</v>
      </c>
      <c r="AF30" s="124">
        <v>7</v>
      </c>
      <c r="AG30" s="124">
        <f t="shared" si="7"/>
        <v>15.5</v>
      </c>
      <c r="AH30" s="124">
        <v>3.5</v>
      </c>
      <c r="AI30" s="124">
        <v>3</v>
      </c>
      <c r="AJ30" s="124">
        <v>11.5</v>
      </c>
      <c r="AK30" s="124">
        <f t="shared" si="8"/>
        <v>18</v>
      </c>
      <c r="AL30" s="124">
        <v>3</v>
      </c>
      <c r="AM30" s="124">
        <v>4</v>
      </c>
      <c r="AN30" s="124">
        <v>9</v>
      </c>
      <c r="AO30" s="124">
        <f t="shared" si="9"/>
        <v>16</v>
      </c>
      <c r="AP30" s="124">
        <v>3.5</v>
      </c>
      <c r="AQ30" s="124">
        <v>13.5</v>
      </c>
      <c r="AR30" s="124">
        <f t="shared" si="10"/>
        <v>17</v>
      </c>
      <c r="AS30" s="124">
        <v>4</v>
      </c>
      <c r="AT30" s="124">
        <v>4</v>
      </c>
      <c r="AU30" s="124">
        <v>9.5</v>
      </c>
      <c r="AV30" s="124">
        <f t="shared" si="11"/>
        <v>17.5</v>
      </c>
      <c r="AW30" s="124">
        <v>4</v>
      </c>
      <c r="AX30" s="124">
        <v>7</v>
      </c>
      <c r="AY30" s="124">
        <f t="shared" si="12"/>
        <v>11</v>
      </c>
      <c r="AZ30" s="124">
        <v>3.5</v>
      </c>
      <c r="BA30" s="124">
        <v>13</v>
      </c>
      <c r="BB30" s="124">
        <f t="shared" si="13"/>
        <v>16.5</v>
      </c>
      <c r="BC30" s="124">
        <f t="shared" si="14"/>
        <v>241</v>
      </c>
      <c r="BD30" s="124">
        <v>3.5</v>
      </c>
      <c r="BE30" s="124">
        <v>3</v>
      </c>
      <c r="BF30" s="124">
        <v>3.5</v>
      </c>
      <c r="BG30" s="124">
        <v>3</v>
      </c>
      <c r="BH30" s="124">
        <v>4</v>
      </c>
      <c r="BI30" s="124">
        <f t="shared" si="15"/>
        <v>17</v>
      </c>
      <c r="BJ30" s="124">
        <v>4</v>
      </c>
      <c r="BK30" s="124">
        <v>7</v>
      </c>
      <c r="BL30" s="124">
        <v>7.5</v>
      </c>
      <c r="BM30" s="124">
        <f t="shared" si="16"/>
        <v>18.5</v>
      </c>
      <c r="BN30" s="124">
        <v>3.5</v>
      </c>
      <c r="BO30" s="124">
        <v>7</v>
      </c>
      <c r="BP30" s="124">
        <v>8</v>
      </c>
      <c r="BQ30" s="124">
        <f t="shared" si="17"/>
        <v>18.5</v>
      </c>
      <c r="BR30" s="124">
        <v>4</v>
      </c>
      <c r="BS30" s="124">
        <v>8</v>
      </c>
      <c r="BT30" s="124">
        <v>8</v>
      </c>
      <c r="BU30" s="124">
        <f t="shared" si="18"/>
        <v>20</v>
      </c>
      <c r="BV30" s="124">
        <v>4</v>
      </c>
      <c r="BW30" s="124">
        <v>8</v>
      </c>
      <c r="BX30" s="124">
        <v>8</v>
      </c>
      <c r="BY30" s="124">
        <f t="shared" si="19"/>
        <v>20</v>
      </c>
      <c r="BZ30" s="125" t="s">
        <v>142</v>
      </c>
      <c r="CA30" s="126"/>
      <c r="CB30" s="127"/>
      <c r="CC30" s="128" t="str">
        <f t="shared" si="20"/>
        <v>ناجح</v>
      </c>
      <c r="CD30" s="128">
        <f t="shared" si="21"/>
        <v>2</v>
      </c>
      <c r="CE30" s="129">
        <f t="shared" si="22"/>
        <v>0</v>
      </c>
      <c r="CF30" s="130">
        <f t="shared" si="23"/>
        <v>0</v>
      </c>
      <c r="CG30" s="131">
        <f t="shared" si="24"/>
        <v>0</v>
      </c>
      <c r="CH30" s="132">
        <f t="shared" si="25"/>
        <v>2</v>
      </c>
      <c r="CI30" s="158" t="s">
        <v>143</v>
      </c>
      <c r="CJ30" s="134" t="s">
        <v>105</v>
      </c>
      <c r="CK30" s="135"/>
      <c r="CL30" s="136" t="str">
        <f t="shared" si="26"/>
        <v/>
      </c>
      <c r="CM30" s="136" t="str">
        <f t="shared" si="26"/>
        <v/>
      </c>
      <c r="CN30" s="136" t="str">
        <f t="shared" si="26"/>
        <v/>
      </c>
      <c r="CO30" s="136" t="str">
        <f t="shared" si="27"/>
        <v>√</v>
      </c>
      <c r="CP30" s="136" t="str">
        <f t="shared" si="27"/>
        <v>√</v>
      </c>
      <c r="CQ30" s="136" t="str">
        <f t="shared" si="27"/>
        <v>√</v>
      </c>
      <c r="CR30" s="70"/>
      <c r="CS30" s="70"/>
      <c r="CT30" s="70"/>
      <c r="CU30" s="70"/>
      <c r="CV30" s="70"/>
      <c r="CW30" s="70"/>
      <c r="CX30" s="70"/>
      <c r="CY30" s="70"/>
      <c r="CZ30" s="70"/>
      <c r="DA30" s="70"/>
      <c r="DB30" s="70"/>
      <c r="DC30" s="70"/>
      <c r="DD30" s="70"/>
      <c r="DE30" s="70"/>
      <c r="DF30" s="70"/>
      <c r="DG30" s="70"/>
      <c r="DH30" s="70"/>
      <c r="DI30" s="70"/>
      <c r="DJ30" s="70"/>
      <c r="DK30" s="70"/>
      <c r="DL30" s="70"/>
      <c r="DM30" s="70"/>
      <c r="DN30" s="70"/>
      <c r="DO30" s="70"/>
      <c r="DP30" s="70"/>
      <c r="DQ30" s="70"/>
      <c r="DR30" s="70"/>
      <c r="DS30" s="70"/>
      <c r="DT30" s="70"/>
      <c r="DU30" s="70"/>
      <c r="DV30" s="70"/>
      <c r="DW30" s="70"/>
      <c r="DX30" s="70"/>
      <c r="DY30" s="70"/>
      <c r="DZ30" s="70"/>
      <c r="EA30" s="70"/>
      <c r="EB30" s="70"/>
      <c r="EC30" s="70"/>
      <c r="ED30" s="70"/>
      <c r="EE30" s="70"/>
      <c r="EF30" s="70"/>
      <c r="EG30" s="70"/>
      <c r="EH30" s="70"/>
      <c r="EI30" s="137">
        <f t="shared" si="28"/>
        <v>6.5</v>
      </c>
      <c r="EJ30" s="42">
        <f t="shared" si="29"/>
        <v>57.000000000000007</v>
      </c>
      <c r="EK30" s="138">
        <f t="shared" si="30"/>
        <v>152</v>
      </c>
      <c r="EL30" s="139">
        <f t="shared" si="31"/>
        <v>1.1515151515151516</v>
      </c>
      <c r="EM30" s="140" t="str">
        <f t="shared" si="32"/>
        <v>ممتاز</v>
      </c>
      <c r="EN30" s="141" t="e">
        <f t="shared" ca="1" si="33"/>
        <v>#NAME?</v>
      </c>
      <c r="EO30" s="142" t="str">
        <f t="shared" si="34"/>
        <v>1/6/2000</v>
      </c>
      <c r="EP30" s="143"/>
      <c r="EQ30" s="143"/>
      <c r="ER30" s="143"/>
      <c r="ES30" s="143"/>
      <c r="ET30" s="143"/>
      <c r="EU30" s="143"/>
      <c r="EV30" s="143"/>
      <c r="EW30" s="143"/>
      <c r="EX30" s="143"/>
      <c r="EY30" s="143"/>
      <c r="EZ30" s="143"/>
      <c r="FA30" s="143"/>
      <c r="FB30" s="143"/>
      <c r="FC30" s="143"/>
      <c r="FD30" s="143"/>
      <c r="FE30" s="143"/>
      <c r="FF30" s="143"/>
      <c r="FG30" s="143"/>
      <c r="FH30" s="143"/>
      <c r="FI30" s="143"/>
      <c r="FJ30" s="143"/>
      <c r="FK30" s="143"/>
      <c r="FL30" s="143"/>
      <c r="FM30" s="143"/>
      <c r="FN30" s="143"/>
      <c r="FO30" s="143"/>
      <c r="FP30" s="143"/>
      <c r="FQ30" s="143"/>
      <c r="FR30" s="143"/>
      <c r="FS30" s="143"/>
      <c r="FT30" s="143"/>
      <c r="FU30" s="143"/>
      <c r="FV30" s="143"/>
      <c r="FW30" s="70"/>
      <c r="FX30" s="144">
        <f t="shared" si="35"/>
        <v>0.80333333333333334</v>
      </c>
      <c r="FY30" s="140" t="str">
        <f t="shared" si="36"/>
        <v>جيدجدا</v>
      </c>
      <c r="FZ30" s="141"/>
    </row>
    <row r="31" spans="1:218" ht="54.95" customHeight="1" thickTop="1" thickBot="1">
      <c r="A31" s="149">
        <v>19</v>
      </c>
      <c r="B31" s="121">
        <v>19</v>
      </c>
      <c r="C31" s="122" t="s">
        <v>186</v>
      </c>
      <c r="D31" s="123" t="s">
        <v>140</v>
      </c>
      <c r="E31" s="121">
        <v>25</v>
      </c>
      <c r="F31" s="121">
        <v>4</v>
      </c>
      <c r="G31" s="121">
        <v>2000</v>
      </c>
      <c r="H31" s="121">
        <f t="shared" si="0"/>
        <v>6</v>
      </c>
      <c r="I31" s="121">
        <f t="shared" si="1"/>
        <v>5</v>
      </c>
      <c r="J31" s="121">
        <f t="shared" si="2"/>
        <v>15</v>
      </c>
      <c r="K31" s="121" t="s">
        <v>141</v>
      </c>
      <c r="L31" s="121">
        <v>4</v>
      </c>
      <c r="M31" s="121">
        <v>4</v>
      </c>
      <c r="N31" s="124">
        <v>10.5</v>
      </c>
      <c r="O31" s="124">
        <v>19</v>
      </c>
      <c r="P31" s="124">
        <v>21</v>
      </c>
      <c r="Q31" s="124">
        <f t="shared" si="3"/>
        <v>50.5</v>
      </c>
      <c r="R31" s="124">
        <v>9</v>
      </c>
      <c r="S31" s="124">
        <v>17.5</v>
      </c>
      <c r="T31" s="124">
        <v>15.5</v>
      </c>
      <c r="U31" s="124">
        <f t="shared" si="4"/>
        <v>42</v>
      </c>
      <c r="V31" s="124">
        <v>6</v>
      </c>
      <c r="W31" s="124">
        <v>12</v>
      </c>
      <c r="X31" s="124">
        <v>12</v>
      </c>
      <c r="Y31" s="124">
        <f t="shared" si="5"/>
        <v>30</v>
      </c>
      <c r="Z31" s="124">
        <v>3.5</v>
      </c>
      <c r="AA31" s="124">
        <v>7.5</v>
      </c>
      <c r="AB31" s="124">
        <v>7</v>
      </c>
      <c r="AC31" s="124">
        <f t="shared" si="6"/>
        <v>18</v>
      </c>
      <c r="AD31" s="124">
        <v>4</v>
      </c>
      <c r="AE31" s="124">
        <v>7</v>
      </c>
      <c r="AF31" s="124">
        <v>8</v>
      </c>
      <c r="AG31" s="124">
        <f t="shared" si="7"/>
        <v>19</v>
      </c>
      <c r="AH31" s="124">
        <v>4</v>
      </c>
      <c r="AI31" s="124">
        <v>4</v>
      </c>
      <c r="AJ31" s="124">
        <v>11.5</v>
      </c>
      <c r="AK31" s="124">
        <f t="shared" si="8"/>
        <v>19.5</v>
      </c>
      <c r="AL31" s="124">
        <v>3.5</v>
      </c>
      <c r="AM31" s="124">
        <v>4</v>
      </c>
      <c r="AN31" s="124">
        <v>10.5</v>
      </c>
      <c r="AO31" s="124">
        <f t="shared" si="9"/>
        <v>18</v>
      </c>
      <c r="AP31" s="124">
        <v>4</v>
      </c>
      <c r="AQ31" s="124">
        <v>14</v>
      </c>
      <c r="AR31" s="124">
        <f t="shared" si="10"/>
        <v>18</v>
      </c>
      <c r="AS31" s="124">
        <v>4</v>
      </c>
      <c r="AT31" s="124">
        <v>4</v>
      </c>
      <c r="AU31" s="124">
        <v>11</v>
      </c>
      <c r="AV31" s="124">
        <f t="shared" si="11"/>
        <v>19</v>
      </c>
      <c r="AW31" s="124">
        <v>4</v>
      </c>
      <c r="AX31" s="124">
        <v>11</v>
      </c>
      <c r="AY31" s="124">
        <f t="shared" si="12"/>
        <v>15</v>
      </c>
      <c r="AZ31" s="124">
        <v>4</v>
      </c>
      <c r="BA31" s="124">
        <v>15.5</v>
      </c>
      <c r="BB31" s="124">
        <f t="shared" si="13"/>
        <v>19.5</v>
      </c>
      <c r="BC31" s="124">
        <f t="shared" si="14"/>
        <v>268.5</v>
      </c>
      <c r="BD31" s="124">
        <v>3</v>
      </c>
      <c r="BE31" s="124">
        <v>2.5</v>
      </c>
      <c r="BF31" s="124">
        <v>3</v>
      </c>
      <c r="BG31" s="124">
        <v>3</v>
      </c>
      <c r="BH31" s="124">
        <v>4</v>
      </c>
      <c r="BI31" s="124">
        <f t="shared" si="15"/>
        <v>15.5</v>
      </c>
      <c r="BJ31" s="124">
        <v>3.5</v>
      </c>
      <c r="BK31" s="124">
        <v>4</v>
      </c>
      <c r="BL31" s="124">
        <v>7</v>
      </c>
      <c r="BM31" s="124">
        <f t="shared" si="16"/>
        <v>14.5</v>
      </c>
      <c r="BN31" s="124">
        <v>3.5</v>
      </c>
      <c r="BO31" s="124">
        <v>6.5</v>
      </c>
      <c r="BP31" s="124">
        <v>7</v>
      </c>
      <c r="BQ31" s="124">
        <f t="shared" si="17"/>
        <v>17</v>
      </c>
      <c r="BR31" s="124">
        <v>4</v>
      </c>
      <c r="BS31" s="124">
        <v>8</v>
      </c>
      <c r="BT31" s="124">
        <v>8</v>
      </c>
      <c r="BU31" s="124">
        <f t="shared" si="18"/>
        <v>20</v>
      </c>
      <c r="BV31" s="124">
        <v>4</v>
      </c>
      <c r="BW31" s="124">
        <v>8</v>
      </c>
      <c r="BX31" s="124">
        <v>8</v>
      </c>
      <c r="BY31" s="124">
        <f t="shared" si="19"/>
        <v>20</v>
      </c>
      <c r="BZ31" s="125" t="s">
        <v>142</v>
      </c>
      <c r="CA31" s="126"/>
      <c r="CB31" s="127"/>
      <c r="CC31" s="128" t="str">
        <f t="shared" si="20"/>
        <v>ناجح</v>
      </c>
      <c r="CD31" s="128">
        <f t="shared" si="21"/>
        <v>2</v>
      </c>
      <c r="CE31" s="129">
        <f t="shared" si="22"/>
        <v>0</v>
      </c>
      <c r="CF31" s="130">
        <f t="shared" si="23"/>
        <v>0</v>
      </c>
      <c r="CG31" s="131">
        <f t="shared" si="24"/>
        <v>0</v>
      </c>
      <c r="CH31" s="132">
        <f t="shared" si="25"/>
        <v>2</v>
      </c>
      <c r="CI31" s="148" t="s">
        <v>143</v>
      </c>
      <c r="CJ31" s="134" t="s">
        <v>105</v>
      </c>
      <c r="CK31" s="135"/>
      <c r="CL31" s="136" t="str">
        <f t="shared" si="26"/>
        <v/>
      </c>
      <c r="CM31" s="136" t="str">
        <f t="shared" si="26"/>
        <v/>
      </c>
      <c r="CN31" s="136" t="str">
        <f t="shared" si="26"/>
        <v/>
      </c>
      <c r="CO31" s="136" t="str">
        <f t="shared" si="27"/>
        <v>√</v>
      </c>
      <c r="CP31" s="136" t="str">
        <f t="shared" si="27"/>
        <v>√</v>
      </c>
      <c r="CQ31" s="136" t="str">
        <f t="shared" si="27"/>
        <v>√</v>
      </c>
      <c r="CR31" s="70"/>
      <c r="CS31" s="70"/>
      <c r="CT31" s="70"/>
      <c r="CU31" s="70"/>
      <c r="CV31" s="70"/>
      <c r="CW31" s="70"/>
      <c r="CX31" s="70"/>
      <c r="CY31" s="70"/>
      <c r="CZ31" s="70"/>
      <c r="DA31" s="70"/>
      <c r="DB31" s="70"/>
      <c r="DC31" s="70"/>
      <c r="DD31" s="70"/>
      <c r="DE31" s="70"/>
      <c r="DF31" s="70"/>
      <c r="DG31" s="70"/>
      <c r="DH31" s="70"/>
      <c r="DI31" s="70"/>
      <c r="DJ31" s="70"/>
      <c r="DK31" s="70"/>
      <c r="DL31" s="70"/>
      <c r="DM31" s="70"/>
      <c r="DN31" s="70"/>
      <c r="DO31" s="70"/>
      <c r="DP31" s="70"/>
      <c r="DQ31" s="70"/>
      <c r="DR31" s="70"/>
      <c r="DS31" s="70"/>
      <c r="DT31" s="70"/>
      <c r="DU31" s="70"/>
      <c r="DV31" s="70"/>
      <c r="DW31" s="70"/>
      <c r="DX31" s="70"/>
      <c r="DY31" s="70"/>
      <c r="DZ31" s="70"/>
      <c r="EA31" s="70"/>
      <c r="EB31" s="70"/>
      <c r="EC31" s="70"/>
      <c r="ED31" s="70"/>
      <c r="EE31" s="70"/>
      <c r="EF31" s="70"/>
      <c r="EG31" s="70"/>
      <c r="EH31" s="70"/>
      <c r="EI31" s="137">
        <f t="shared" si="28"/>
        <v>5.5</v>
      </c>
      <c r="EJ31" s="42">
        <f t="shared" si="29"/>
        <v>31</v>
      </c>
      <c r="EK31" s="138">
        <f t="shared" si="30"/>
        <v>172</v>
      </c>
      <c r="EL31" s="139">
        <f t="shared" si="31"/>
        <v>1.303030303030303</v>
      </c>
      <c r="EM31" s="140" t="str">
        <f t="shared" si="32"/>
        <v>ممتاز</v>
      </c>
      <c r="EN31" s="141" t="e">
        <f t="shared" ca="1" si="33"/>
        <v>#NAME?</v>
      </c>
      <c r="EO31" s="142" t="str">
        <f t="shared" si="34"/>
        <v>25/4/2000</v>
      </c>
      <c r="EP31" s="143"/>
      <c r="EQ31" s="143"/>
      <c r="ER31" s="143"/>
      <c r="ES31" s="143"/>
      <c r="ET31" s="143"/>
      <c r="EU31" s="143"/>
      <c r="EV31" s="143"/>
      <c r="EW31" s="143"/>
      <c r="EX31" s="143"/>
      <c r="EY31" s="143"/>
      <c r="EZ31" s="143"/>
      <c r="FA31" s="143"/>
      <c r="FB31" s="143"/>
      <c r="FC31" s="143"/>
      <c r="FD31" s="143"/>
      <c r="FE31" s="143"/>
      <c r="FF31" s="143"/>
      <c r="FG31" s="143"/>
      <c r="FH31" s="143"/>
      <c r="FI31" s="143"/>
      <c r="FJ31" s="143"/>
      <c r="FK31" s="143"/>
      <c r="FL31" s="143"/>
      <c r="FM31" s="143"/>
      <c r="FN31" s="143"/>
      <c r="FO31" s="143"/>
      <c r="FP31" s="143"/>
      <c r="FQ31" s="143"/>
      <c r="FR31" s="143"/>
      <c r="FS31" s="143"/>
      <c r="FT31" s="143"/>
      <c r="FU31" s="143"/>
      <c r="FV31" s="143"/>
      <c r="FW31" s="70"/>
      <c r="FX31" s="144">
        <f t="shared" si="35"/>
        <v>0.89500000000000002</v>
      </c>
      <c r="FY31" s="140" t="str">
        <f t="shared" si="36"/>
        <v>جيدجدا</v>
      </c>
      <c r="FZ31" s="141"/>
    </row>
    <row r="32" spans="1:218" ht="54.95" customHeight="1" thickTop="1" thickBot="1">
      <c r="A32" s="149">
        <v>20</v>
      </c>
      <c r="B32" s="121">
        <v>20</v>
      </c>
      <c r="C32" s="122" t="s">
        <v>187</v>
      </c>
      <c r="D32" s="123" t="s">
        <v>140</v>
      </c>
      <c r="E32" s="121">
        <v>2</v>
      </c>
      <c r="F32" s="121">
        <v>6</v>
      </c>
      <c r="G32" s="121">
        <v>2000</v>
      </c>
      <c r="H32" s="121">
        <f t="shared" si="0"/>
        <v>29</v>
      </c>
      <c r="I32" s="121">
        <f t="shared" si="1"/>
        <v>3</v>
      </c>
      <c r="J32" s="121">
        <f t="shared" si="2"/>
        <v>15</v>
      </c>
      <c r="K32" s="121" t="s">
        <v>141</v>
      </c>
      <c r="L32" s="121">
        <v>5</v>
      </c>
      <c r="M32" s="121">
        <v>5</v>
      </c>
      <c r="N32" s="124">
        <v>11.5</v>
      </c>
      <c r="O32" s="124">
        <v>22.5</v>
      </c>
      <c r="P32" s="124">
        <v>23</v>
      </c>
      <c r="Q32" s="124">
        <f t="shared" si="3"/>
        <v>57</v>
      </c>
      <c r="R32" s="124">
        <v>9.5</v>
      </c>
      <c r="S32" s="124">
        <v>20</v>
      </c>
      <c r="T32" s="124">
        <v>19.5</v>
      </c>
      <c r="U32" s="124">
        <f t="shared" si="4"/>
        <v>49</v>
      </c>
      <c r="V32" s="124">
        <v>6</v>
      </c>
      <c r="W32" s="124">
        <v>12</v>
      </c>
      <c r="X32" s="124">
        <v>12</v>
      </c>
      <c r="Y32" s="124">
        <f t="shared" si="5"/>
        <v>30</v>
      </c>
      <c r="Z32" s="124">
        <v>4</v>
      </c>
      <c r="AA32" s="124">
        <v>7</v>
      </c>
      <c r="AB32" s="124">
        <v>7.5</v>
      </c>
      <c r="AC32" s="124">
        <f t="shared" si="6"/>
        <v>18.5</v>
      </c>
      <c r="AD32" s="124">
        <v>4</v>
      </c>
      <c r="AE32" s="124">
        <v>8</v>
      </c>
      <c r="AF32" s="124">
        <v>8</v>
      </c>
      <c r="AG32" s="124">
        <f t="shared" si="7"/>
        <v>20</v>
      </c>
      <c r="AH32" s="124">
        <v>3.5</v>
      </c>
      <c r="AI32" s="124">
        <v>4</v>
      </c>
      <c r="AJ32" s="124">
        <v>12</v>
      </c>
      <c r="AK32" s="124">
        <f t="shared" si="8"/>
        <v>19.5</v>
      </c>
      <c r="AL32" s="124">
        <v>3.5</v>
      </c>
      <c r="AM32" s="124">
        <v>4</v>
      </c>
      <c r="AN32" s="124">
        <v>12</v>
      </c>
      <c r="AO32" s="124">
        <f t="shared" si="9"/>
        <v>19.5</v>
      </c>
      <c r="AP32" s="124">
        <v>4</v>
      </c>
      <c r="AQ32" s="124">
        <v>15.5</v>
      </c>
      <c r="AR32" s="124">
        <f t="shared" si="10"/>
        <v>19.5</v>
      </c>
      <c r="AS32" s="124">
        <v>4</v>
      </c>
      <c r="AT32" s="124">
        <v>4</v>
      </c>
      <c r="AU32" s="124">
        <v>11.5</v>
      </c>
      <c r="AV32" s="124">
        <f t="shared" si="11"/>
        <v>19.5</v>
      </c>
      <c r="AW32" s="124">
        <v>4</v>
      </c>
      <c r="AX32" s="124">
        <v>16</v>
      </c>
      <c r="AY32" s="124">
        <f t="shared" si="12"/>
        <v>20</v>
      </c>
      <c r="AZ32" s="124">
        <v>4</v>
      </c>
      <c r="BA32" s="124">
        <v>15.5</v>
      </c>
      <c r="BB32" s="124">
        <f t="shared" si="13"/>
        <v>19.5</v>
      </c>
      <c r="BC32" s="124">
        <f t="shared" si="14"/>
        <v>292</v>
      </c>
      <c r="BD32" s="124">
        <v>3.5</v>
      </c>
      <c r="BE32" s="124">
        <v>3</v>
      </c>
      <c r="BF32" s="124">
        <v>3.5</v>
      </c>
      <c r="BG32" s="124">
        <v>3</v>
      </c>
      <c r="BH32" s="124">
        <v>4</v>
      </c>
      <c r="BI32" s="124">
        <f t="shared" si="15"/>
        <v>17</v>
      </c>
      <c r="BJ32" s="124">
        <v>4</v>
      </c>
      <c r="BK32" s="124">
        <v>5.5</v>
      </c>
      <c r="BL32" s="124">
        <v>7.5</v>
      </c>
      <c r="BM32" s="124">
        <f t="shared" si="16"/>
        <v>17</v>
      </c>
      <c r="BN32" s="124">
        <v>4</v>
      </c>
      <c r="BO32" s="124">
        <v>6.5</v>
      </c>
      <c r="BP32" s="124">
        <v>8</v>
      </c>
      <c r="BQ32" s="124">
        <f t="shared" si="17"/>
        <v>18.5</v>
      </c>
      <c r="BR32" s="124">
        <v>4</v>
      </c>
      <c r="BS32" s="124">
        <v>8</v>
      </c>
      <c r="BT32" s="124">
        <v>8</v>
      </c>
      <c r="BU32" s="124">
        <f t="shared" si="18"/>
        <v>20</v>
      </c>
      <c r="BV32" s="124">
        <v>4</v>
      </c>
      <c r="BW32" s="124">
        <v>8</v>
      </c>
      <c r="BX32" s="124">
        <v>8</v>
      </c>
      <c r="BY32" s="124">
        <f t="shared" si="19"/>
        <v>20</v>
      </c>
      <c r="BZ32" s="125" t="s">
        <v>142</v>
      </c>
      <c r="CA32" s="126"/>
      <c r="CB32" s="127"/>
      <c r="CC32" s="128" t="str">
        <f t="shared" si="20"/>
        <v>ناجح</v>
      </c>
      <c r="CD32" s="128">
        <f t="shared" si="21"/>
        <v>2</v>
      </c>
      <c r="CE32" s="129">
        <f t="shared" si="22"/>
        <v>0</v>
      </c>
      <c r="CF32" s="130">
        <f t="shared" si="23"/>
        <v>0</v>
      </c>
      <c r="CG32" s="131">
        <f t="shared" si="24"/>
        <v>0</v>
      </c>
      <c r="CH32" s="132">
        <f t="shared" si="25"/>
        <v>2</v>
      </c>
      <c r="CI32" s="148" t="s">
        <v>143</v>
      </c>
      <c r="CJ32" s="134" t="s">
        <v>114</v>
      </c>
      <c r="CK32" s="135"/>
      <c r="CL32" s="136" t="str">
        <f t="shared" si="26"/>
        <v/>
      </c>
      <c r="CM32" s="136" t="str">
        <f t="shared" si="26"/>
        <v/>
      </c>
      <c r="CN32" s="136" t="str">
        <f t="shared" si="26"/>
        <v/>
      </c>
      <c r="CO32" s="136" t="str">
        <f t="shared" si="27"/>
        <v>√</v>
      </c>
      <c r="CP32" s="136" t="str">
        <f t="shared" si="27"/>
        <v>√</v>
      </c>
      <c r="CQ32" s="136" t="str">
        <f t="shared" si="27"/>
        <v>√</v>
      </c>
      <c r="CR32" s="70"/>
      <c r="CS32" s="70"/>
      <c r="CT32" s="70"/>
      <c r="CU32" s="70"/>
      <c r="CV32" s="70"/>
      <c r="CW32" s="70"/>
      <c r="CX32" s="70"/>
      <c r="CY32" s="70"/>
      <c r="CZ32" s="70"/>
      <c r="DA32" s="70"/>
      <c r="DB32" s="70"/>
      <c r="DC32" s="70"/>
      <c r="DD32" s="70"/>
      <c r="DE32" s="70"/>
      <c r="DF32" s="70"/>
      <c r="DG32" s="70"/>
      <c r="DH32" s="70"/>
      <c r="DI32" s="70"/>
      <c r="DJ32" s="70"/>
      <c r="DK32" s="70"/>
      <c r="DL32" s="70"/>
      <c r="DM32" s="70"/>
      <c r="DN32" s="70"/>
      <c r="DO32" s="70"/>
      <c r="DP32" s="70"/>
      <c r="DQ32" s="70"/>
      <c r="DR32" s="70"/>
      <c r="DS32" s="70"/>
      <c r="DT32" s="70"/>
      <c r="DU32" s="70"/>
      <c r="DV32" s="70"/>
      <c r="DW32" s="70"/>
      <c r="DX32" s="70"/>
      <c r="DY32" s="70"/>
      <c r="DZ32" s="70"/>
      <c r="EA32" s="70"/>
      <c r="EB32" s="70"/>
      <c r="EC32" s="70"/>
      <c r="ED32" s="70"/>
      <c r="EE32" s="70"/>
      <c r="EF32" s="70"/>
      <c r="EG32" s="70"/>
      <c r="EH32" s="70"/>
      <c r="EI32" s="137">
        <f t="shared" si="28"/>
        <v>6.5</v>
      </c>
      <c r="EJ32" s="42">
        <f t="shared" si="29"/>
        <v>8</v>
      </c>
      <c r="EK32" s="138">
        <f t="shared" si="30"/>
        <v>187</v>
      </c>
      <c r="EL32" s="139">
        <f t="shared" si="31"/>
        <v>1.4166666666666667</v>
      </c>
      <c r="EM32" s="140" t="str">
        <f t="shared" si="32"/>
        <v>ممتاز</v>
      </c>
      <c r="EN32" s="141" t="e">
        <f t="shared" ca="1" si="33"/>
        <v>#NAME?</v>
      </c>
      <c r="EO32" s="142" t="str">
        <f t="shared" si="34"/>
        <v>2/6/2000</v>
      </c>
      <c r="EP32" s="143"/>
      <c r="EQ32" s="143"/>
      <c r="ER32" s="143"/>
      <c r="ES32" s="143"/>
      <c r="ET32" s="143"/>
      <c r="EU32" s="143"/>
      <c r="EV32" s="143"/>
      <c r="EW32" s="143"/>
      <c r="EX32" s="143"/>
      <c r="EY32" s="143"/>
      <c r="EZ32" s="143"/>
      <c r="FA32" s="143"/>
      <c r="FB32" s="143"/>
      <c r="FC32" s="143"/>
      <c r="FD32" s="143"/>
      <c r="FE32" s="143"/>
      <c r="FF32" s="143"/>
      <c r="FG32" s="143"/>
      <c r="FH32" s="143"/>
      <c r="FI32" s="143"/>
      <c r="FJ32" s="143"/>
      <c r="FK32" s="143"/>
      <c r="FL32" s="143"/>
      <c r="FM32" s="143"/>
      <c r="FN32" s="143"/>
      <c r="FO32" s="143"/>
      <c r="FP32" s="143"/>
      <c r="FQ32" s="143"/>
      <c r="FR32" s="143"/>
      <c r="FS32" s="143"/>
      <c r="FT32" s="143"/>
      <c r="FU32" s="143"/>
      <c r="FV32" s="143"/>
      <c r="FW32" s="70"/>
      <c r="FX32" s="144">
        <f t="shared" si="35"/>
        <v>0.97333333333333338</v>
      </c>
      <c r="FY32" s="140" t="str">
        <f t="shared" si="36"/>
        <v>ممتاز</v>
      </c>
      <c r="FZ32" s="141"/>
    </row>
    <row r="33" spans="1:182" ht="54.95" customHeight="1" thickTop="1" thickBot="1">
      <c r="A33" s="120">
        <v>21</v>
      </c>
      <c r="B33" s="121">
        <v>21</v>
      </c>
      <c r="C33" s="122" t="s">
        <v>188</v>
      </c>
      <c r="D33" s="123" t="s">
        <v>140</v>
      </c>
      <c r="E33" s="121">
        <v>18</v>
      </c>
      <c r="F33" s="121">
        <v>6</v>
      </c>
      <c r="G33" s="121">
        <v>2000</v>
      </c>
      <c r="H33" s="121">
        <f t="shared" si="0"/>
        <v>13</v>
      </c>
      <c r="I33" s="121">
        <f t="shared" si="1"/>
        <v>3</v>
      </c>
      <c r="J33" s="121">
        <f t="shared" si="2"/>
        <v>15</v>
      </c>
      <c r="K33" s="121" t="s">
        <v>141</v>
      </c>
      <c r="L33" s="121">
        <v>6</v>
      </c>
      <c r="M33" s="121">
        <v>6</v>
      </c>
      <c r="N33" s="124">
        <v>10</v>
      </c>
      <c r="O33" s="124">
        <v>16.5</v>
      </c>
      <c r="P33" s="124">
        <v>20</v>
      </c>
      <c r="Q33" s="124">
        <f t="shared" si="3"/>
        <v>46.5</v>
      </c>
      <c r="R33" s="124">
        <v>9.5</v>
      </c>
      <c r="S33" s="124">
        <v>19</v>
      </c>
      <c r="T33" s="124">
        <v>17.5</v>
      </c>
      <c r="U33" s="124">
        <f t="shared" si="4"/>
        <v>46</v>
      </c>
      <c r="V33" s="124">
        <v>6</v>
      </c>
      <c r="W33" s="124">
        <v>12</v>
      </c>
      <c r="X33" s="124">
        <v>11.5</v>
      </c>
      <c r="Y33" s="124">
        <f t="shared" si="5"/>
        <v>29.5</v>
      </c>
      <c r="Z33" s="124">
        <v>4</v>
      </c>
      <c r="AA33" s="124">
        <v>4</v>
      </c>
      <c r="AB33" s="124">
        <v>7.5</v>
      </c>
      <c r="AC33" s="124">
        <f t="shared" si="6"/>
        <v>15.5</v>
      </c>
      <c r="AD33" s="124">
        <v>4</v>
      </c>
      <c r="AE33" s="124">
        <v>5.5</v>
      </c>
      <c r="AF33" s="124">
        <v>7</v>
      </c>
      <c r="AG33" s="124">
        <f t="shared" si="7"/>
        <v>16.5</v>
      </c>
      <c r="AH33" s="124">
        <v>3</v>
      </c>
      <c r="AI33" s="124">
        <v>4</v>
      </c>
      <c r="AJ33" s="124">
        <v>10</v>
      </c>
      <c r="AK33" s="124">
        <f t="shared" si="8"/>
        <v>17</v>
      </c>
      <c r="AL33" s="124">
        <v>3</v>
      </c>
      <c r="AM33" s="124">
        <v>4</v>
      </c>
      <c r="AN33" s="124">
        <v>8</v>
      </c>
      <c r="AO33" s="124">
        <f t="shared" si="9"/>
        <v>15</v>
      </c>
      <c r="AP33" s="124">
        <v>3.5</v>
      </c>
      <c r="AQ33" s="124">
        <v>13.5</v>
      </c>
      <c r="AR33" s="124">
        <f t="shared" si="10"/>
        <v>17</v>
      </c>
      <c r="AS33" s="124">
        <v>3.5</v>
      </c>
      <c r="AT33" s="124">
        <v>4</v>
      </c>
      <c r="AU33" s="124">
        <v>8.5</v>
      </c>
      <c r="AV33" s="124">
        <f t="shared" si="11"/>
        <v>16</v>
      </c>
      <c r="AW33" s="124">
        <v>4</v>
      </c>
      <c r="AX33" s="124">
        <v>6</v>
      </c>
      <c r="AY33" s="124">
        <f t="shared" si="12"/>
        <v>10</v>
      </c>
      <c r="AZ33" s="124">
        <v>4</v>
      </c>
      <c r="BA33" s="124">
        <v>12</v>
      </c>
      <c r="BB33" s="124">
        <f t="shared" si="13"/>
        <v>16</v>
      </c>
      <c r="BC33" s="124">
        <f t="shared" si="14"/>
        <v>245</v>
      </c>
      <c r="BD33" s="124">
        <v>3</v>
      </c>
      <c r="BE33" s="124">
        <v>2.5</v>
      </c>
      <c r="BF33" s="124">
        <v>3</v>
      </c>
      <c r="BG33" s="124">
        <v>3</v>
      </c>
      <c r="BH33" s="124">
        <v>3</v>
      </c>
      <c r="BI33" s="124">
        <f t="shared" si="15"/>
        <v>14.5</v>
      </c>
      <c r="BJ33" s="124">
        <v>4</v>
      </c>
      <c r="BK33" s="124">
        <v>5.5</v>
      </c>
      <c r="BL33" s="124">
        <v>8</v>
      </c>
      <c r="BM33" s="124">
        <f t="shared" si="16"/>
        <v>17.5</v>
      </c>
      <c r="BN33" s="124">
        <v>3.5</v>
      </c>
      <c r="BO33" s="124">
        <v>6.5</v>
      </c>
      <c r="BP33" s="124">
        <v>6.5</v>
      </c>
      <c r="BQ33" s="124">
        <f t="shared" si="17"/>
        <v>16.5</v>
      </c>
      <c r="BR33" s="124">
        <v>4</v>
      </c>
      <c r="BS33" s="124">
        <v>8</v>
      </c>
      <c r="BT33" s="124">
        <v>8</v>
      </c>
      <c r="BU33" s="124">
        <f t="shared" si="18"/>
        <v>20</v>
      </c>
      <c r="BV33" s="124">
        <v>4</v>
      </c>
      <c r="BW33" s="124">
        <v>8</v>
      </c>
      <c r="BX33" s="124">
        <v>8</v>
      </c>
      <c r="BY33" s="124">
        <f t="shared" si="19"/>
        <v>20</v>
      </c>
      <c r="BZ33" s="155" t="s">
        <v>142</v>
      </c>
      <c r="CA33" s="121"/>
      <c r="CB33" s="150"/>
      <c r="CC33" s="151" t="str">
        <f t="shared" si="20"/>
        <v>ناجح</v>
      </c>
      <c r="CD33" s="151">
        <f t="shared" si="21"/>
        <v>2</v>
      </c>
      <c r="CE33" s="152">
        <f t="shared" si="22"/>
        <v>0</v>
      </c>
      <c r="CF33" s="153">
        <f t="shared" si="23"/>
        <v>0</v>
      </c>
      <c r="CG33" s="154">
        <f t="shared" si="24"/>
        <v>0</v>
      </c>
      <c r="CH33" s="132">
        <f t="shared" si="25"/>
        <v>2</v>
      </c>
      <c r="CI33" s="163" t="s">
        <v>143</v>
      </c>
      <c r="CJ33" s="157" t="s">
        <v>114</v>
      </c>
      <c r="CK33" s="135"/>
      <c r="CL33" s="136" t="str">
        <f t="shared" ref="CL33:CN51" si="37">IF(OR($CN$8&gt;10,$CH33=1),"√","")</f>
        <v/>
      </c>
      <c r="CM33" s="136" t="str">
        <f t="shared" si="37"/>
        <v/>
      </c>
      <c r="CN33" s="136" t="str">
        <f t="shared" si="37"/>
        <v/>
      </c>
      <c r="CO33" s="136" t="str">
        <f t="shared" ref="CO33:CQ51" si="38">IF(OR($CN$8&lt;6,$CH33=2),"√","")</f>
        <v>√</v>
      </c>
      <c r="CP33" s="136" t="str">
        <f t="shared" si="38"/>
        <v>√</v>
      </c>
      <c r="CQ33" s="136" t="str">
        <f t="shared" si="38"/>
        <v>√</v>
      </c>
      <c r="CR33" s="70"/>
      <c r="CS33" s="70"/>
      <c r="CT33" s="70"/>
      <c r="CU33" s="70"/>
      <c r="CV33" s="70"/>
      <c r="CW33" s="70"/>
      <c r="CX33" s="70"/>
      <c r="CY33" s="70"/>
      <c r="CZ33" s="70"/>
      <c r="DA33" s="70"/>
      <c r="DB33" s="70"/>
      <c r="DC33" s="70"/>
      <c r="DD33" s="70"/>
      <c r="DE33" s="70"/>
      <c r="DF33" s="70"/>
      <c r="DG33" s="70"/>
      <c r="DH33" s="70"/>
      <c r="DI33" s="70"/>
      <c r="DJ33" s="70"/>
      <c r="DK33" s="70"/>
      <c r="DL33" s="70"/>
      <c r="DM33" s="70"/>
      <c r="DN33" s="70"/>
      <c r="DO33" s="70"/>
      <c r="DP33" s="70"/>
      <c r="DQ33" s="70"/>
      <c r="DR33" s="70"/>
      <c r="DS33" s="70"/>
      <c r="DT33" s="70"/>
      <c r="DU33" s="70"/>
      <c r="DV33" s="70"/>
      <c r="DW33" s="70"/>
      <c r="DX33" s="70"/>
      <c r="DY33" s="70"/>
      <c r="DZ33" s="70"/>
      <c r="EA33" s="70"/>
      <c r="EB33" s="70"/>
      <c r="EC33" s="70"/>
      <c r="ED33" s="70"/>
      <c r="EE33" s="70"/>
      <c r="EF33" s="70"/>
      <c r="EG33" s="70"/>
      <c r="EH33" s="70"/>
      <c r="EI33" s="137">
        <f t="shared" si="28"/>
        <v>5.5</v>
      </c>
      <c r="EJ33" s="42">
        <f t="shared" si="29"/>
        <v>55.000000000000007</v>
      </c>
      <c r="EK33" s="138">
        <f t="shared" si="30"/>
        <v>148</v>
      </c>
      <c r="EL33" s="139">
        <f t="shared" si="31"/>
        <v>1.1212121212121211</v>
      </c>
      <c r="EM33" s="140" t="str">
        <f t="shared" si="32"/>
        <v>ممتاز</v>
      </c>
      <c r="EN33" s="141" t="e">
        <f t="shared" ca="1" si="33"/>
        <v>#NAME?</v>
      </c>
      <c r="EO33" s="142" t="str">
        <f t="shared" si="34"/>
        <v>18/6/2000</v>
      </c>
      <c r="EP33" s="143"/>
      <c r="EQ33" s="143"/>
      <c r="ER33" s="143"/>
      <c r="ES33" s="143"/>
      <c r="ET33" s="143"/>
      <c r="EU33" s="143"/>
      <c r="EV33" s="143"/>
      <c r="EW33" s="143"/>
      <c r="EX33" s="143"/>
      <c r="EY33" s="143"/>
      <c r="EZ33" s="143"/>
      <c r="FA33" s="143"/>
      <c r="FB33" s="143"/>
      <c r="FC33" s="143"/>
      <c r="FD33" s="143"/>
      <c r="FE33" s="143"/>
      <c r="FF33" s="143"/>
      <c r="FG33" s="143"/>
      <c r="FH33" s="143"/>
      <c r="FI33" s="143"/>
      <c r="FJ33" s="143"/>
      <c r="FK33" s="143"/>
      <c r="FL33" s="143"/>
      <c r="FM33" s="143"/>
      <c r="FN33" s="143"/>
      <c r="FO33" s="143"/>
      <c r="FP33" s="143"/>
      <c r="FQ33" s="143"/>
      <c r="FR33" s="143"/>
      <c r="FS33" s="143"/>
      <c r="FT33" s="143"/>
      <c r="FU33" s="143"/>
      <c r="FV33" s="143"/>
      <c r="FW33" s="70"/>
      <c r="FX33" s="144">
        <f t="shared" si="35"/>
        <v>0.81666666666666665</v>
      </c>
      <c r="FY33" s="140" t="str">
        <f t="shared" si="36"/>
        <v>جيدجدا</v>
      </c>
      <c r="FZ33" s="141"/>
    </row>
    <row r="34" spans="1:182" ht="54.95" customHeight="1" thickTop="1" thickBot="1">
      <c r="A34" s="120">
        <v>23</v>
      </c>
      <c r="B34" s="121">
        <v>22</v>
      </c>
      <c r="C34" s="122" t="s">
        <v>189</v>
      </c>
      <c r="D34" s="123" t="s">
        <v>140</v>
      </c>
      <c r="E34" s="121">
        <v>1</v>
      </c>
      <c r="F34" s="121">
        <v>1</v>
      </c>
      <c r="G34" s="121">
        <v>2000</v>
      </c>
      <c r="H34" s="121">
        <f t="shared" si="0"/>
        <v>0</v>
      </c>
      <c r="I34" s="121">
        <f t="shared" si="1"/>
        <v>9</v>
      </c>
      <c r="J34" s="121">
        <f t="shared" si="2"/>
        <v>15</v>
      </c>
      <c r="K34" s="121" t="s">
        <v>141</v>
      </c>
      <c r="L34" s="121">
        <v>7</v>
      </c>
      <c r="M34" s="121">
        <v>7</v>
      </c>
      <c r="N34" s="124">
        <v>11.5</v>
      </c>
      <c r="O34" s="124">
        <v>23</v>
      </c>
      <c r="P34" s="124">
        <v>22</v>
      </c>
      <c r="Q34" s="124">
        <f t="shared" si="3"/>
        <v>56.5</v>
      </c>
      <c r="R34" s="124">
        <v>10</v>
      </c>
      <c r="S34" s="124">
        <v>19.5</v>
      </c>
      <c r="T34" s="124">
        <v>18</v>
      </c>
      <c r="U34" s="124">
        <f t="shared" si="4"/>
        <v>47.5</v>
      </c>
      <c r="V34" s="124">
        <v>6</v>
      </c>
      <c r="W34" s="124">
        <v>12</v>
      </c>
      <c r="X34" s="124">
        <v>12</v>
      </c>
      <c r="Y34" s="124">
        <f t="shared" si="5"/>
        <v>30</v>
      </c>
      <c r="Z34" s="124">
        <v>4</v>
      </c>
      <c r="AA34" s="124">
        <v>7.5</v>
      </c>
      <c r="AB34" s="124">
        <v>7.5</v>
      </c>
      <c r="AC34" s="124">
        <f t="shared" si="6"/>
        <v>19</v>
      </c>
      <c r="AD34" s="124">
        <v>4</v>
      </c>
      <c r="AE34" s="124">
        <v>8</v>
      </c>
      <c r="AF34" s="124">
        <v>8</v>
      </c>
      <c r="AG34" s="124">
        <f t="shared" si="7"/>
        <v>20</v>
      </c>
      <c r="AH34" s="124">
        <v>4</v>
      </c>
      <c r="AI34" s="124">
        <v>4</v>
      </c>
      <c r="AJ34" s="124">
        <v>12</v>
      </c>
      <c r="AK34" s="124">
        <f t="shared" si="8"/>
        <v>20</v>
      </c>
      <c r="AL34" s="124">
        <v>4</v>
      </c>
      <c r="AM34" s="124">
        <v>4</v>
      </c>
      <c r="AN34" s="124">
        <v>12</v>
      </c>
      <c r="AO34" s="124">
        <f t="shared" si="9"/>
        <v>20</v>
      </c>
      <c r="AP34" s="124">
        <v>4</v>
      </c>
      <c r="AQ34" s="124">
        <v>15.5</v>
      </c>
      <c r="AR34" s="124">
        <f t="shared" si="10"/>
        <v>19.5</v>
      </c>
      <c r="AS34" s="124">
        <v>4</v>
      </c>
      <c r="AT34" s="124">
        <v>4</v>
      </c>
      <c r="AU34" s="124">
        <v>11.5</v>
      </c>
      <c r="AV34" s="124">
        <f t="shared" si="11"/>
        <v>19.5</v>
      </c>
      <c r="AW34" s="124">
        <v>4</v>
      </c>
      <c r="AX34" s="124">
        <v>16</v>
      </c>
      <c r="AY34" s="124">
        <f t="shared" si="12"/>
        <v>20</v>
      </c>
      <c r="AZ34" s="124">
        <v>4</v>
      </c>
      <c r="BA34" s="124">
        <v>15</v>
      </c>
      <c r="BB34" s="124">
        <f t="shared" si="13"/>
        <v>19</v>
      </c>
      <c r="BC34" s="124">
        <f t="shared" si="14"/>
        <v>291</v>
      </c>
      <c r="BD34" s="124">
        <v>3.5</v>
      </c>
      <c r="BE34" s="124">
        <v>3</v>
      </c>
      <c r="BF34" s="124">
        <v>2</v>
      </c>
      <c r="BG34" s="124">
        <v>3</v>
      </c>
      <c r="BH34" s="124">
        <v>5</v>
      </c>
      <c r="BI34" s="124">
        <f t="shared" si="15"/>
        <v>16.5</v>
      </c>
      <c r="BJ34" s="124">
        <v>4</v>
      </c>
      <c r="BK34" s="124">
        <v>5.5</v>
      </c>
      <c r="BL34" s="124">
        <v>7</v>
      </c>
      <c r="BM34" s="124">
        <f t="shared" si="16"/>
        <v>16.5</v>
      </c>
      <c r="BN34" s="124">
        <v>4</v>
      </c>
      <c r="BO34" s="124">
        <v>7</v>
      </c>
      <c r="BP34" s="124">
        <v>8</v>
      </c>
      <c r="BQ34" s="124">
        <f t="shared" si="17"/>
        <v>19</v>
      </c>
      <c r="BR34" s="124">
        <v>4</v>
      </c>
      <c r="BS34" s="124">
        <v>8</v>
      </c>
      <c r="BT34" s="124">
        <v>8</v>
      </c>
      <c r="BU34" s="124">
        <f t="shared" si="18"/>
        <v>20</v>
      </c>
      <c r="BV34" s="124">
        <v>4</v>
      </c>
      <c r="BW34" s="124">
        <v>8</v>
      </c>
      <c r="BX34" s="124">
        <v>8</v>
      </c>
      <c r="BY34" s="124">
        <f t="shared" si="19"/>
        <v>20</v>
      </c>
      <c r="BZ34" s="125" t="s">
        <v>142</v>
      </c>
      <c r="CA34" s="126"/>
      <c r="CB34" s="127"/>
      <c r="CC34" s="128" t="str">
        <f t="shared" si="20"/>
        <v>ناجح</v>
      </c>
      <c r="CD34" s="128">
        <f t="shared" si="21"/>
        <v>2</v>
      </c>
      <c r="CE34" s="129">
        <f t="shared" si="22"/>
        <v>0</v>
      </c>
      <c r="CF34" s="130">
        <f t="shared" si="23"/>
        <v>0</v>
      </c>
      <c r="CG34" s="131">
        <f t="shared" si="24"/>
        <v>0</v>
      </c>
      <c r="CH34" s="132">
        <f t="shared" si="25"/>
        <v>2</v>
      </c>
      <c r="CI34" s="156" t="s">
        <v>143</v>
      </c>
      <c r="CJ34" s="157" t="s">
        <v>114</v>
      </c>
      <c r="CK34" s="135"/>
      <c r="CL34" s="136" t="str">
        <f t="shared" si="37"/>
        <v/>
      </c>
      <c r="CM34" s="136" t="str">
        <f t="shared" si="37"/>
        <v/>
      </c>
      <c r="CN34" s="136" t="str">
        <f t="shared" si="37"/>
        <v/>
      </c>
      <c r="CO34" s="136" t="str">
        <f t="shared" si="38"/>
        <v>√</v>
      </c>
      <c r="CP34" s="136" t="str">
        <f t="shared" si="38"/>
        <v>√</v>
      </c>
      <c r="CQ34" s="136" t="str">
        <f t="shared" si="38"/>
        <v>√</v>
      </c>
      <c r="CR34" s="70"/>
      <c r="CS34" s="70"/>
      <c r="CT34" s="70"/>
      <c r="CU34" s="70"/>
      <c r="CV34" s="70"/>
      <c r="CW34" s="70"/>
      <c r="CX34" s="70"/>
      <c r="CY34" s="70"/>
      <c r="CZ34" s="70"/>
      <c r="DA34" s="70"/>
      <c r="DB34" s="70"/>
      <c r="DC34" s="70"/>
      <c r="DD34" s="70"/>
      <c r="DE34" s="70"/>
      <c r="DF34" s="70"/>
      <c r="DG34" s="70"/>
      <c r="DH34" s="70"/>
      <c r="DI34" s="70"/>
      <c r="DJ34" s="70"/>
      <c r="DK34" s="70"/>
      <c r="DL34" s="70"/>
      <c r="DM34" s="70"/>
      <c r="DN34" s="70"/>
      <c r="DO34" s="70"/>
      <c r="DP34" s="70"/>
      <c r="DQ34" s="70"/>
      <c r="DR34" s="70"/>
      <c r="DS34" s="70"/>
      <c r="DT34" s="70"/>
      <c r="DU34" s="70"/>
      <c r="DV34" s="70"/>
      <c r="DW34" s="70"/>
      <c r="DX34" s="70"/>
      <c r="DY34" s="70"/>
      <c r="DZ34" s="70"/>
      <c r="EA34" s="70"/>
      <c r="EB34" s="70"/>
      <c r="EC34" s="70"/>
      <c r="ED34" s="70"/>
      <c r="EE34" s="70"/>
      <c r="EF34" s="70"/>
      <c r="EG34" s="70"/>
      <c r="EH34" s="70"/>
      <c r="EI34" s="137">
        <f t="shared" si="28"/>
        <v>5</v>
      </c>
      <c r="EJ34" s="42">
        <f t="shared" si="29"/>
        <v>10</v>
      </c>
      <c r="EK34" s="138">
        <f t="shared" si="30"/>
        <v>188</v>
      </c>
      <c r="EL34" s="139">
        <f t="shared" si="31"/>
        <v>1.4242424242424243</v>
      </c>
      <c r="EM34" s="140" t="str">
        <f t="shared" si="32"/>
        <v>ممتاز</v>
      </c>
      <c r="EN34" s="141" t="e">
        <f t="shared" ca="1" si="33"/>
        <v>#NAME?</v>
      </c>
      <c r="EO34" s="142" t="str">
        <f t="shared" si="34"/>
        <v>1/1/2000</v>
      </c>
      <c r="EP34" s="143"/>
      <c r="EQ34" s="143"/>
      <c r="ER34" s="143"/>
      <c r="ES34" s="143"/>
      <c r="ET34" s="143"/>
      <c r="EU34" s="143"/>
      <c r="EV34" s="143"/>
      <c r="EW34" s="143"/>
      <c r="EX34" s="143"/>
      <c r="EY34" s="143"/>
      <c r="EZ34" s="143"/>
      <c r="FA34" s="143"/>
      <c r="FB34" s="143"/>
      <c r="FC34" s="143"/>
      <c r="FD34" s="143"/>
      <c r="FE34" s="143"/>
      <c r="FF34" s="143"/>
      <c r="FG34" s="143"/>
      <c r="FH34" s="143"/>
      <c r="FI34" s="143"/>
      <c r="FJ34" s="143"/>
      <c r="FK34" s="143"/>
      <c r="FL34" s="143"/>
      <c r="FM34" s="143"/>
      <c r="FN34" s="143"/>
      <c r="FO34" s="143"/>
      <c r="FP34" s="143"/>
      <c r="FQ34" s="143"/>
      <c r="FR34" s="143"/>
      <c r="FS34" s="143"/>
      <c r="FT34" s="143"/>
      <c r="FU34" s="143"/>
      <c r="FV34" s="143"/>
      <c r="FW34" s="70"/>
      <c r="FX34" s="144">
        <f t="shared" si="35"/>
        <v>0.97</v>
      </c>
      <c r="FY34" s="140" t="str">
        <f t="shared" si="36"/>
        <v>ممتاز</v>
      </c>
      <c r="FZ34" s="141"/>
    </row>
    <row r="35" spans="1:182" ht="54.95" customHeight="1" thickTop="1" thickBot="1">
      <c r="A35" s="149">
        <v>24</v>
      </c>
      <c r="B35" s="121">
        <v>23</v>
      </c>
      <c r="C35" s="122" t="s">
        <v>190</v>
      </c>
      <c r="D35" s="123" t="s">
        <v>140</v>
      </c>
      <c r="E35" s="121">
        <v>1</v>
      </c>
      <c r="F35" s="121">
        <v>7</v>
      </c>
      <c r="G35" s="121">
        <v>2000</v>
      </c>
      <c r="H35" s="121">
        <f t="shared" si="0"/>
        <v>0</v>
      </c>
      <c r="I35" s="121">
        <f t="shared" si="1"/>
        <v>3</v>
      </c>
      <c r="J35" s="121">
        <f t="shared" si="2"/>
        <v>15</v>
      </c>
      <c r="K35" s="121" t="s">
        <v>141</v>
      </c>
      <c r="L35" s="121">
        <v>8</v>
      </c>
      <c r="M35" s="121">
        <v>8</v>
      </c>
      <c r="N35" s="124">
        <v>9</v>
      </c>
      <c r="O35" s="124">
        <v>16.5</v>
      </c>
      <c r="P35" s="124">
        <v>15.5</v>
      </c>
      <c r="Q35" s="124">
        <f t="shared" si="3"/>
        <v>41</v>
      </c>
      <c r="R35" s="124">
        <v>6.5</v>
      </c>
      <c r="S35" s="124">
        <v>15</v>
      </c>
      <c r="T35" s="124">
        <v>6</v>
      </c>
      <c r="U35" s="124">
        <f t="shared" si="4"/>
        <v>27.5</v>
      </c>
      <c r="V35" s="124">
        <v>6</v>
      </c>
      <c r="W35" s="124">
        <v>11</v>
      </c>
      <c r="X35" s="124">
        <v>9</v>
      </c>
      <c r="Y35" s="124">
        <f t="shared" si="5"/>
        <v>26</v>
      </c>
      <c r="Z35" s="124">
        <v>3.5</v>
      </c>
      <c r="AA35" s="124">
        <v>3</v>
      </c>
      <c r="AB35" s="124">
        <v>3.5</v>
      </c>
      <c r="AC35" s="124">
        <f t="shared" si="6"/>
        <v>10</v>
      </c>
      <c r="AD35" s="124">
        <v>3.5</v>
      </c>
      <c r="AE35" s="124">
        <v>4</v>
      </c>
      <c r="AF35" s="124">
        <v>3</v>
      </c>
      <c r="AG35" s="124">
        <f t="shared" si="7"/>
        <v>10.5</v>
      </c>
      <c r="AH35" s="124">
        <v>3</v>
      </c>
      <c r="AI35" s="124">
        <v>4</v>
      </c>
      <c r="AJ35" s="124">
        <v>5</v>
      </c>
      <c r="AK35" s="124">
        <f t="shared" si="8"/>
        <v>12</v>
      </c>
      <c r="AL35" s="124">
        <v>2.5</v>
      </c>
      <c r="AM35" s="124">
        <v>3.5</v>
      </c>
      <c r="AN35" s="124">
        <v>3</v>
      </c>
      <c r="AO35" s="124">
        <f t="shared" si="9"/>
        <v>9</v>
      </c>
      <c r="AP35" s="124">
        <v>3.5</v>
      </c>
      <c r="AQ35" s="124">
        <v>10</v>
      </c>
      <c r="AR35" s="124">
        <f t="shared" si="10"/>
        <v>13.5</v>
      </c>
      <c r="AS35" s="124">
        <v>3</v>
      </c>
      <c r="AT35" s="124">
        <v>4</v>
      </c>
      <c r="AU35" s="124">
        <v>7.5</v>
      </c>
      <c r="AV35" s="124">
        <f t="shared" si="11"/>
        <v>14.5</v>
      </c>
      <c r="AW35" s="124">
        <v>4</v>
      </c>
      <c r="AX35" s="124">
        <v>13</v>
      </c>
      <c r="AY35" s="124">
        <f t="shared" si="12"/>
        <v>17</v>
      </c>
      <c r="AZ35" s="124">
        <v>3.5</v>
      </c>
      <c r="BA35" s="124">
        <v>10</v>
      </c>
      <c r="BB35" s="124">
        <f t="shared" si="13"/>
        <v>13.5</v>
      </c>
      <c r="BC35" s="124">
        <f t="shared" si="14"/>
        <v>194.5</v>
      </c>
      <c r="BD35" s="124">
        <v>3</v>
      </c>
      <c r="BE35" s="124">
        <v>3</v>
      </c>
      <c r="BF35" s="124">
        <v>2.5</v>
      </c>
      <c r="BG35" s="124">
        <v>3</v>
      </c>
      <c r="BH35" s="124">
        <v>3.5</v>
      </c>
      <c r="BI35" s="124">
        <f t="shared" si="15"/>
        <v>15</v>
      </c>
      <c r="BJ35" s="124">
        <v>3.5</v>
      </c>
      <c r="BK35" s="124">
        <v>4</v>
      </c>
      <c r="BL35" s="124">
        <v>7</v>
      </c>
      <c r="BM35" s="124">
        <f t="shared" si="16"/>
        <v>14.5</v>
      </c>
      <c r="BN35" s="124">
        <v>3</v>
      </c>
      <c r="BO35" s="124">
        <v>6</v>
      </c>
      <c r="BP35" s="124">
        <v>7</v>
      </c>
      <c r="BQ35" s="124">
        <f t="shared" si="17"/>
        <v>16</v>
      </c>
      <c r="BR35" s="124">
        <v>4</v>
      </c>
      <c r="BS35" s="124">
        <v>8</v>
      </c>
      <c r="BT35" s="124">
        <v>8</v>
      </c>
      <c r="BU35" s="124">
        <f t="shared" si="18"/>
        <v>20</v>
      </c>
      <c r="BV35" s="124">
        <v>4</v>
      </c>
      <c r="BW35" s="124">
        <v>8</v>
      </c>
      <c r="BX35" s="124">
        <v>8</v>
      </c>
      <c r="BY35" s="124">
        <f t="shared" si="19"/>
        <v>20</v>
      </c>
      <c r="BZ35" s="125" t="s">
        <v>142</v>
      </c>
      <c r="CA35" s="126"/>
      <c r="CB35" s="127"/>
      <c r="CC35" s="128" t="str">
        <f t="shared" si="20"/>
        <v>ناجح</v>
      </c>
      <c r="CD35" s="128">
        <f t="shared" si="21"/>
        <v>2</v>
      </c>
      <c r="CE35" s="129">
        <f t="shared" si="22"/>
        <v>0</v>
      </c>
      <c r="CF35" s="130">
        <f t="shared" si="23"/>
        <v>0</v>
      </c>
      <c r="CG35" s="131">
        <f t="shared" si="24"/>
        <v>0</v>
      </c>
      <c r="CH35" s="132">
        <f t="shared" si="25"/>
        <v>2</v>
      </c>
      <c r="CI35" s="156" t="s">
        <v>143</v>
      </c>
      <c r="CJ35" s="157" t="s">
        <v>114</v>
      </c>
      <c r="CK35" s="135"/>
      <c r="CL35" s="136" t="str">
        <f t="shared" si="37"/>
        <v/>
      </c>
      <c r="CM35" s="136" t="str">
        <f t="shared" si="37"/>
        <v/>
      </c>
      <c r="CN35" s="136" t="str">
        <f t="shared" si="37"/>
        <v/>
      </c>
      <c r="CO35" s="136" t="str">
        <f t="shared" si="38"/>
        <v>√</v>
      </c>
      <c r="CP35" s="136" t="str">
        <f t="shared" si="38"/>
        <v>√</v>
      </c>
      <c r="CQ35" s="136" t="str">
        <f t="shared" si="38"/>
        <v>√</v>
      </c>
      <c r="CR35" s="70"/>
      <c r="CS35" s="70"/>
      <c r="CT35" s="70"/>
      <c r="CU35" s="70"/>
      <c r="CV35" s="70"/>
      <c r="CW35" s="70"/>
      <c r="CX35" s="70"/>
      <c r="CY35" s="70"/>
      <c r="CZ35" s="70"/>
      <c r="DA35" s="70"/>
      <c r="DB35" s="70"/>
      <c r="DC35" s="70"/>
      <c r="DD35" s="70"/>
      <c r="DE35" s="70"/>
      <c r="DF35" s="70"/>
      <c r="DG35" s="70"/>
      <c r="DH35" s="70"/>
      <c r="DI35" s="70"/>
      <c r="DJ35" s="70"/>
      <c r="DK35" s="70"/>
      <c r="DL35" s="70"/>
      <c r="DM35" s="70"/>
      <c r="DN35" s="70"/>
      <c r="DO35" s="70"/>
      <c r="DP35" s="70"/>
      <c r="DQ35" s="70"/>
      <c r="DR35" s="70"/>
      <c r="DS35" s="70"/>
      <c r="DT35" s="70"/>
      <c r="DU35" s="70"/>
      <c r="DV35" s="70"/>
      <c r="DW35" s="70"/>
      <c r="DX35" s="70"/>
      <c r="DY35" s="70"/>
      <c r="DZ35" s="70"/>
      <c r="EA35" s="70"/>
      <c r="EB35" s="70"/>
      <c r="EC35" s="70"/>
      <c r="ED35" s="70"/>
      <c r="EE35" s="70"/>
      <c r="EF35" s="70"/>
      <c r="EG35" s="70"/>
      <c r="EH35" s="70"/>
      <c r="EI35" s="137">
        <f t="shared" si="28"/>
        <v>5.5</v>
      </c>
      <c r="EJ35" s="42">
        <f t="shared" si="29"/>
        <v>87.000000000000014</v>
      </c>
      <c r="EK35" s="138">
        <f t="shared" si="30"/>
        <v>129</v>
      </c>
      <c r="EL35" s="139">
        <f t="shared" si="31"/>
        <v>0.97727272727272729</v>
      </c>
      <c r="EM35" s="140" t="str">
        <f t="shared" si="32"/>
        <v>ممتاز</v>
      </c>
      <c r="EN35" s="141" t="e">
        <f t="shared" ca="1" si="33"/>
        <v>#NAME?</v>
      </c>
      <c r="EO35" s="142" t="str">
        <f t="shared" si="34"/>
        <v>1/7/2000</v>
      </c>
      <c r="EP35" s="143"/>
      <c r="EQ35" s="143"/>
      <c r="ER35" s="143"/>
      <c r="ES35" s="143"/>
      <c r="ET35" s="143"/>
      <c r="EU35" s="143"/>
      <c r="EV35" s="143"/>
      <c r="EW35" s="143"/>
      <c r="EX35" s="143"/>
      <c r="EY35" s="143"/>
      <c r="EZ35" s="143"/>
      <c r="FA35" s="143"/>
      <c r="FB35" s="143"/>
      <c r="FC35" s="143"/>
      <c r="FD35" s="143"/>
      <c r="FE35" s="143"/>
      <c r="FF35" s="143"/>
      <c r="FG35" s="143"/>
      <c r="FH35" s="143"/>
      <c r="FI35" s="143"/>
      <c r="FJ35" s="143"/>
      <c r="FK35" s="143"/>
      <c r="FL35" s="143"/>
      <c r="FM35" s="143"/>
      <c r="FN35" s="143"/>
      <c r="FO35" s="143"/>
      <c r="FP35" s="143"/>
      <c r="FQ35" s="143"/>
      <c r="FR35" s="143"/>
      <c r="FS35" s="143"/>
      <c r="FT35" s="143"/>
      <c r="FU35" s="143"/>
      <c r="FV35" s="143"/>
      <c r="FW35" s="70"/>
      <c r="FX35" s="144">
        <f t="shared" si="35"/>
        <v>0.64833333333333332</v>
      </c>
      <c r="FY35" s="140" t="str">
        <f t="shared" si="36"/>
        <v>مقبول</v>
      </c>
      <c r="FZ35" s="141"/>
    </row>
    <row r="36" spans="1:182" ht="54.95" customHeight="1" thickTop="1" thickBot="1">
      <c r="A36" s="120">
        <v>25</v>
      </c>
      <c r="B36" s="121">
        <v>24</v>
      </c>
      <c r="C36" s="122" t="s">
        <v>191</v>
      </c>
      <c r="D36" s="123" t="s">
        <v>140</v>
      </c>
      <c r="E36" s="121">
        <v>25</v>
      </c>
      <c r="F36" s="121">
        <v>8</v>
      </c>
      <c r="G36" s="121">
        <v>2000</v>
      </c>
      <c r="H36" s="121">
        <f t="shared" si="0"/>
        <v>6</v>
      </c>
      <c r="I36" s="121">
        <f t="shared" si="1"/>
        <v>1</v>
      </c>
      <c r="J36" s="121">
        <f t="shared" si="2"/>
        <v>15</v>
      </c>
      <c r="K36" s="121" t="s">
        <v>141</v>
      </c>
      <c r="L36" s="121">
        <v>9</v>
      </c>
      <c r="M36" s="121">
        <v>9</v>
      </c>
      <c r="N36" s="124">
        <v>10.5</v>
      </c>
      <c r="O36" s="124">
        <v>14.5</v>
      </c>
      <c r="P36" s="124">
        <v>17.5</v>
      </c>
      <c r="Q36" s="124">
        <f t="shared" si="3"/>
        <v>42.5</v>
      </c>
      <c r="R36" s="124">
        <v>6.5</v>
      </c>
      <c r="S36" s="124">
        <v>17</v>
      </c>
      <c r="T36" s="124">
        <v>11.5</v>
      </c>
      <c r="U36" s="124">
        <f t="shared" si="4"/>
        <v>35</v>
      </c>
      <c r="V36" s="124">
        <v>5.5</v>
      </c>
      <c r="W36" s="124">
        <v>12</v>
      </c>
      <c r="X36" s="124">
        <v>10.5</v>
      </c>
      <c r="Y36" s="124">
        <f t="shared" si="5"/>
        <v>28</v>
      </c>
      <c r="Z36" s="124">
        <v>4</v>
      </c>
      <c r="AA36" s="124">
        <v>4</v>
      </c>
      <c r="AB36" s="124">
        <v>4</v>
      </c>
      <c r="AC36" s="124">
        <f t="shared" si="6"/>
        <v>12</v>
      </c>
      <c r="AD36" s="124">
        <v>4</v>
      </c>
      <c r="AE36" s="124">
        <v>4</v>
      </c>
      <c r="AF36" s="124">
        <v>6</v>
      </c>
      <c r="AG36" s="124">
        <f t="shared" si="7"/>
        <v>14</v>
      </c>
      <c r="AH36" s="124">
        <v>4</v>
      </c>
      <c r="AI36" s="124">
        <v>4</v>
      </c>
      <c r="AJ36" s="124">
        <v>10</v>
      </c>
      <c r="AK36" s="124">
        <f t="shared" si="8"/>
        <v>18</v>
      </c>
      <c r="AL36" s="124">
        <v>3</v>
      </c>
      <c r="AM36" s="124">
        <v>4</v>
      </c>
      <c r="AN36" s="124">
        <v>9</v>
      </c>
      <c r="AO36" s="124">
        <f t="shared" si="9"/>
        <v>16</v>
      </c>
      <c r="AP36" s="124">
        <v>3.5</v>
      </c>
      <c r="AQ36" s="124">
        <v>13.5</v>
      </c>
      <c r="AR36" s="124">
        <f t="shared" si="10"/>
        <v>17</v>
      </c>
      <c r="AS36" s="124">
        <v>3</v>
      </c>
      <c r="AT36" s="124">
        <v>4</v>
      </c>
      <c r="AU36" s="124">
        <v>10</v>
      </c>
      <c r="AV36" s="124">
        <f t="shared" si="11"/>
        <v>17</v>
      </c>
      <c r="AW36" s="124">
        <v>4</v>
      </c>
      <c r="AX36" s="124">
        <v>13</v>
      </c>
      <c r="AY36" s="124">
        <f t="shared" si="12"/>
        <v>17</v>
      </c>
      <c r="AZ36" s="124">
        <v>4</v>
      </c>
      <c r="BA36" s="124">
        <v>14.5</v>
      </c>
      <c r="BB36" s="124">
        <f t="shared" si="13"/>
        <v>18.5</v>
      </c>
      <c r="BC36" s="124">
        <f t="shared" si="14"/>
        <v>235</v>
      </c>
      <c r="BD36" s="124">
        <v>3.5</v>
      </c>
      <c r="BE36" s="124">
        <v>2.5</v>
      </c>
      <c r="BF36" s="124">
        <v>2.5</v>
      </c>
      <c r="BG36" s="124">
        <v>3</v>
      </c>
      <c r="BH36" s="124">
        <v>4</v>
      </c>
      <c r="BI36" s="124">
        <f t="shared" si="15"/>
        <v>15.5</v>
      </c>
      <c r="BJ36" s="124">
        <v>4</v>
      </c>
      <c r="BK36" s="124">
        <v>5.5</v>
      </c>
      <c r="BL36" s="124">
        <v>7.5</v>
      </c>
      <c r="BM36" s="124">
        <f t="shared" si="16"/>
        <v>17</v>
      </c>
      <c r="BN36" s="124">
        <v>3.5</v>
      </c>
      <c r="BO36" s="124">
        <v>5.5</v>
      </c>
      <c r="BP36" s="124">
        <v>7</v>
      </c>
      <c r="BQ36" s="124">
        <f t="shared" si="17"/>
        <v>16</v>
      </c>
      <c r="BR36" s="124">
        <v>4</v>
      </c>
      <c r="BS36" s="124">
        <v>8</v>
      </c>
      <c r="BT36" s="124">
        <v>8</v>
      </c>
      <c r="BU36" s="124">
        <f t="shared" si="18"/>
        <v>20</v>
      </c>
      <c r="BV36" s="124">
        <v>4</v>
      </c>
      <c r="BW36" s="124">
        <v>8</v>
      </c>
      <c r="BX36" s="124">
        <v>8</v>
      </c>
      <c r="BY36" s="124">
        <f t="shared" si="19"/>
        <v>20</v>
      </c>
      <c r="BZ36" s="125" t="s">
        <v>142</v>
      </c>
      <c r="CA36" s="126"/>
      <c r="CB36" s="150"/>
      <c r="CC36" s="151" t="str">
        <f t="shared" si="20"/>
        <v>ناجح</v>
      </c>
      <c r="CD36" s="151">
        <f t="shared" si="21"/>
        <v>2</v>
      </c>
      <c r="CE36" s="152">
        <f t="shared" si="22"/>
        <v>0</v>
      </c>
      <c r="CF36" s="153">
        <f t="shared" si="23"/>
        <v>0</v>
      </c>
      <c r="CG36" s="154">
        <f t="shared" si="24"/>
        <v>0</v>
      </c>
      <c r="CH36" s="132">
        <f t="shared" si="25"/>
        <v>2</v>
      </c>
      <c r="CI36" s="156" t="s">
        <v>163</v>
      </c>
      <c r="CJ36" s="157" t="s">
        <v>105</v>
      </c>
      <c r="CK36" s="135"/>
      <c r="CL36" s="136" t="str">
        <f t="shared" si="37"/>
        <v/>
      </c>
      <c r="CM36" s="136" t="str">
        <f t="shared" si="37"/>
        <v/>
      </c>
      <c r="CN36" s="136" t="str">
        <f t="shared" si="37"/>
        <v/>
      </c>
      <c r="CO36" s="136" t="str">
        <f t="shared" si="38"/>
        <v>√</v>
      </c>
      <c r="CP36" s="136" t="str">
        <f t="shared" si="38"/>
        <v>√</v>
      </c>
      <c r="CQ36" s="136" t="str">
        <f t="shared" si="38"/>
        <v>√</v>
      </c>
      <c r="CR36" s="70"/>
      <c r="CS36" s="70"/>
      <c r="CT36" s="70"/>
      <c r="CU36" s="70"/>
      <c r="CV36" s="70"/>
      <c r="CW36" s="70"/>
      <c r="CX36" s="70"/>
      <c r="CY36" s="70"/>
      <c r="CZ36" s="70"/>
      <c r="DA36" s="70"/>
      <c r="DB36" s="70"/>
      <c r="DC36" s="70"/>
      <c r="DD36" s="70"/>
      <c r="DE36" s="70"/>
      <c r="DF36" s="70"/>
      <c r="DG36" s="70"/>
      <c r="DH36" s="70"/>
      <c r="DI36" s="70"/>
      <c r="DJ36" s="70"/>
      <c r="DK36" s="70"/>
      <c r="DL36" s="70"/>
      <c r="DM36" s="70"/>
      <c r="DN36" s="70"/>
      <c r="DO36" s="70"/>
      <c r="DP36" s="70"/>
      <c r="DQ36" s="70"/>
      <c r="DR36" s="70"/>
      <c r="DS36" s="70"/>
      <c r="DT36" s="70"/>
      <c r="DU36" s="70"/>
      <c r="DV36" s="70"/>
      <c r="DW36" s="70"/>
      <c r="DX36" s="70"/>
      <c r="DY36" s="70"/>
      <c r="DZ36" s="70"/>
      <c r="EA36" s="70"/>
      <c r="EB36" s="70"/>
      <c r="EC36" s="70"/>
      <c r="ED36" s="70"/>
      <c r="EE36" s="70"/>
      <c r="EF36" s="70"/>
      <c r="EG36" s="70"/>
      <c r="EH36" s="70"/>
      <c r="EI36" s="137">
        <f t="shared" si="28"/>
        <v>5</v>
      </c>
      <c r="EJ36" s="42">
        <f t="shared" si="29"/>
        <v>63.000000000000007</v>
      </c>
      <c r="EK36" s="138">
        <f t="shared" si="30"/>
        <v>155</v>
      </c>
      <c r="EL36" s="139">
        <f t="shared" si="31"/>
        <v>1.1742424242424243</v>
      </c>
      <c r="EM36" s="140" t="str">
        <f t="shared" si="32"/>
        <v>ممتاز</v>
      </c>
      <c r="EN36" s="141" t="e">
        <f t="shared" ca="1" si="33"/>
        <v>#NAME?</v>
      </c>
      <c r="EO36" s="142" t="str">
        <f t="shared" si="34"/>
        <v>25/8/2000</v>
      </c>
      <c r="EP36" s="143"/>
      <c r="EQ36" s="143"/>
      <c r="ER36" s="143"/>
      <c r="ES36" s="143"/>
      <c r="ET36" s="143"/>
      <c r="EU36" s="143"/>
      <c r="EV36" s="143"/>
      <c r="EW36" s="143"/>
      <c r="EX36" s="143"/>
      <c r="EY36" s="143"/>
      <c r="EZ36" s="143"/>
      <c r="FA36" s="143"/>
      <c r="FB36" s="143"/>
      <c r="FC36" s="143"/>
      <c r="FD36" s="143"/>
      <c r="FE36" s="143"/>
      <c r="FF36" s="143"/>
      <c r="FG36" s="143"/>
      <c r="FH36" s="143"/>
      <c r="FI36" s="143"/>
      <c r="FJ36" s="143"/>
      <c r="FK36" s="143"/>
      <c r="FL36" s="143"/>
      <c r="FM36" s="143"/>
      <c r="FN36" s="143"/>
      <c r="FO36" s="143"/>
      <c r="FP36" s="143"/>
      <c r="FQ36" s="143"/>
      <c r="FR36" s="143"/>
      <c r="FS36" s="143"/>
      <c r="FT36" s="143"/>
      <c r="FU36" s="143"/>
      <c r="FV36" s="143"/>
      <c r="FW36" s="70"/>
      <c r="FX36" s="144">
        <f t="shared" si="35"/>
        <v>0.78333333333333333</v>
      </c>
      <c r="FY36" s="140" t="str">
        <f t="shared" si="36"/>
        <v>جيد</v>
      </c>
      <c r="FZ36" s="141"/>
    </row>
    <row r="37" spans="1:182" ht="54.95" customHeight="1" thickTop="1" thickBot="1">
      <c r="A37" s="120">
        <v>26</v>
      </c>
      <c r="B37" s="121">
        <v>25</v>
      </c>
      <c r="C37" s="122" t="s">
        <v>192</v>
      </c>
      <c r="D37" s="123" t="s">
        <v>140</v>
      </c>
      <c r="E37" s="121">
        <v>8</v>
      </c>
      <c r="F37" s="121">
        <v>3</v>
      </c>
      <c r="G37" s="121">
        <v>2000</v>
      </c>
      <c r="H37" s="121">
        <f t="shared" si="0"/>
        <v>23</v>
      </c>
      <c r="I37" s="121">
        <f t="shared" si="1"/>
        <v>6</v>
      </c>
      <c r="J37" s="121">
        <f t="shared" si="2"/>
        <v>15</v>
      </c>
      <c r="K37" s="121" t="s">
        <v>141</v>
      </c>
      <c r="L37" s="121">
        <v>10</v>
      </c>
      <c r="M37" s="121">
        <v>10</v>
      </c>
      <c r="N37" s="124">
        <v>12</v>
      </c>
      <c r="O37" s="124">
        <v>23.5</v>
      </c>
      <c r="P37" s="124">
        <v>23</v>
      </c>
      <c r="Q37" s="124">
        <f t="shared" si="3"/>
        <v>58.5</v>
      </c>
      <c r="R37" s="124">
        <v>10</v>
      </c>
      <c r="S37" s="124">
        <v>20</v>
      </c>
      <c r="T37" s="124">
        <v>19.5</v>
      </c>
      <c r="U37" s="124">
        <f t="shared" si="4"/>
        <v>49.5</v>
      </c>
      <c r="V37" s="124">
        <v>6</v>
      </c>
      <c r="W37" s="124">
        <v>12</v>
      </c>
      <c r="X37" s="124">
        <v>12</v>
      </c>
      <c r="Y37" s="124">
        <f t="shared" si="5"/>
        <v>30</v>
      </c>
      <c r="Z37" s="124">
        <v>4</v>
      </c>
      <c r="AA37" s="124">
        <v>7.5</v>
      </c>
      <c r="AB37" s="124">
        <v>8</v>
      </c>
      <c r="AC37" s="124">
        <f t="shared" si="6"/>
        <v>19.5</v>
      </c>
      <c r="AD37" s="124">
        <v>4</v>
      </c>
      <c r="AE37" s="124">
        <v>8</v>
      </c>
      <c r="AF37" s="124">
        <v>8</v>
      </c>
      <c r="AG37" s="124">
        <f t="shared" si="7"/>
        <v>20</v>
      </c>
      <c r="AH37" s="124">
        <v>4</v>
      </c>
      <c r="AI37" s="124">
        <v>4</v>
      </c>
      <c r="AJ37" s="124">
        <v>12</v>
      </c>
      <c r="AK37" s="124">
        <f t="shared" si="8"/>
        <v>20</v>
      </c>
      <c r="AL37" s="124">
        <v>4</v>
      </c>
      <c r="AM37" s="124">
        <v>4</v>
      </c>
      <c r="AN37" s="124">
        <v>12</v>
      </c>
      <c r="AO37" s="124">
        <f t="shared" si="9"/>
        <v>20</v>
      </c>
      <c r="AP37" s="124">
        <v>4</v>
      </c>
      <c r="AQ37" s="124">
        <v>16</v>
      </c>
      <c r="AR37" s="124">
        <f t="shared" si="10"/>
        <v>20</v>
      </c>
      <c r="AS37" s="124">
        <v>4</v>
      </c>
      <c r="AT37" s="124">
        <v>4</v>
      </c>
      <c r="AU37" s="124">
        <v>11.5</v>
      </c>
      <c r="AV37" s="124">
        <f t="shared" si="11"/>
        <v>19.5</v>
      </c>
      <c r="AW37" s="124">
        <v>4</v>
      </c>
      <c r="AX37" s="124">
        <v>16</v>
      </c>
      <c r="AY37" s="124">
        <f t="shared" si="12"/>
        <v>20</v>
      </c>
      <c r="AZ37" s="124">
        <v>4</v>
      </c>
      <c r="BA37" s="124">
        <v>15.5</v>
      </c>
      <c r="BB37" s="124">
        <f t="shared" si="13"/>
        <v>19.5</v>
      </c>
      <c r="BC37" s="124">
        <f t="shared" si="14"/>
        <v>296.5</v>
      </c>
      <c r="BD37" s="124">
        <v>3.5</v>
      </c>
      <c r="BE37" s="124">
        <v>3</v>
      </c>
      <c r="BF37" s="124">
        <v>3.5</v>
      </c>
      <c r="BG37" s="124">
        <v>3</v>
      </c>
      <c r="BH37" s="124">
        <v>4.5</v>
      </c>
      <c r="BI37" s="124">
        <f t="shared" si="15"/>
        <v>17.5</v>
      </c>
      <c r="BJ37" s="124">
        <v>4</v>
      </c>
      <c r="BK37" s="124">
        <v>4.5</v>
      </c>
      <c r="BL37" s="124">
        <v>7</v>
      </c>
      <c r="BM37" s="124">
        <f t="shared" si="16"/>
        <v>15.5</v>
      </c>
      <c r="BN37" s="124">
        <v>4</v>
      </c>
      <c r="BO37" s="124">
        <v>7.5</v>
      </c>
      <c r="BP37" s="124">
        <v>8</v>
      </c>
      <c r="BQ37" s="124">
        <f t="shared" si="17"/>
        <v>19.5</v>
      </c>
      <c r="BR37" s="124">
        <v>4</v>
      </c>
      <c r="BS37" s="124">
        <v>8</v>
      </c>
      <c r="BT37" s="124">
        <v>8</v>
      </c>
      <c r="BU37" s="124">
        <f t="shared" si="18"/>
        <v>20</v>
      </c>
      <c r="BV37" s="124">
        <v>4</v>
      </c>
      <c r="BW37" s="124">
        <v>8</v>
      </c>
      <c r="BX37" s="124">
        <v>8</v>
      </c>
      <c r="BY37" s="124">
        <f t="shared" si="19"/>
        <v>20</v>
      </c>
      <c r="BZ37" s="125" t="s">
        <v>142</v>
      </c>
      <c r="CA37" s="126"/>
      <c r="CB37" s="150"/>
      <c r="CC37" s="151" t="str">
        <f t="shared" si="20"/>
        <v>ناجح</v>
      </c>
      <c r="CD37" s="151">
        <f t="shared" si="21"/>
        <v>2</v>
      </c>
      <c r="CE37" s="152">
        <f t="shared" si="22"/>
        <v>0</v>
      </c>
      <c r="CF37" s="153">
        <f t="shared" si="23"/>
        <v>0</v>
      </c>
      <c r="CG37" s="154">
        <f t="shared" si="24"/>
        <v>0</v>
      </c>
      <c r="CH37" s="132">
        <f t="shared" si="25"/>
        <v>2</v>
      </c>
      <c r="CI37" s="156" t="s">
        <v>163</v>
      </c>
      <c r="CJ37" s="157" t="s">
        <v>114</v>
      </c>
      <c r="CK37" s="135"/>
      <c r="CL37" s="136" t="str">
        <f t="shared" si="37"/>
        <v/>
      </c>
      <c r="CM37" s="136" t="str">
        <f t="shared" si="37"/>
        <v/>
      </c>
      <c r="CN37" s="136" t="str">
        <f t="shared" si="37"/>
        <v/>
      </c>
      <c r="CO37" s="136" t="str">
        <f t="shared" si="38"/>
        <v>√</v>
      </c>
      <c r="CP37" s="136" t="str">
        <f t="shared" si="38"/>
        <v>√</v>
      </c>
      <c r="CQ37" s="136" t="str">
        <f t="shared" si="38"/>
        <v>√</v>
      </c>
      <c r="CR37" s="70"/>
      <c r="CS37" s="70"/>
      <c r="CT37" s="70"/>
      <c r="CU37" s="70"/>
      <c r="CV37" s="70"/>
      <c r="CW37" s="70"/>
      <c r="CX37" s="70"/>
      <c r="CY37" s="70"/>
      <c r="CZ37" s="70"/>
      <c r="DA37" s="70"/>
      <c r="DB37" s="70"/>
      <c r="DC37" s="70"/>
      <c r="DD37" s="70"/>
      <c r="DE37" s="70"/>
      <c r="DF37" s="70"/>
      <c r="DG37" s="70"/>
      <c r="DH37" s="70"/>
      <c r="DI37" s="70"/>
      <c r="DJ37" s="70"/>
      <c r="DK37" s="70"/>
      <c r="DL37" s="70"/>
      <c r="DM37" s="70"/>
      <c r="DN37" s="70"/>
      <c r="DO37" s="70"/>
      <c r="DP37" s="70"/>
      <c r="DQ37" s="70"/>
      <c r="DR37" s="70"/>
      <c r="DS37" s="70"/>
      <c r="DT37" s="70"/>
      <c r="DU37" s="70"/>
      <c r="DV37" s="70"/>
      <c r="DW37" s="70"/>
      <c r="DX37" s="70"/>
      <c r="DY37" s="70"/>
      <c r="DZ37" s="70"/>
      <c r="EA37" s="70"/>
      <c r="EB37" s="70"/>
      <c r="EC37" s="70"/>
      <c r="ED37" s="70"/>
      <c r="EE37" s="70"/>
      <c r="EF37" s="70"/>
      <c r="EG37" s="70"/>
      <c r="EH37" s="70"/>
      <c r="EI37" s="137">
        <f t="shared" si="28"/>
        <v>6.5</v>
      </c>
      <c r="EJ37" s="42">
        <f t="shared" si="29"/>
        <v>3</v>
      </c>
      <c r="EK37" s="138">
        <f t="shared" si="30"/>
        <v>190</v>
      </c>
      <c r="EL37" s="139">
        <f t="shared" si="31"/>
        <v>1.4393939393939394</v>
      </c>
      <c r="EM37" s="140" t="str">
        <f t="shared" si="32"/>
        <v>ممتاز</v>
      </c>
      <c r="EN37" s="141" t="e">
        <f t="shared" ca="1" si="33"/>
        <v>#NAME?</v>
      </c>
      <c r="EO37" s="142" t="str">
        <f t="shared" si="34"/>
        <v>8/3/2000</v>
      </c>
      <c r="EP37" s="143"/>
      <c r="EQ37" s="143"/>
      <c r="ER37" s="143"/>
      <c r="ES37" s="143"/>
      <c r="ET37" s="143"/>
      <c r="EU37" s="143"/>
      <c r="EV37" s="143"/>
      <c r="EW37" s="143"/>
      <c r="EX37" s="143"/>
      <c r="EY37" s="143"/>
      <c r="EZ37" s="143"/>
      <c r="FA37" s="143"/>
      <c r="FB37" s="143"/>
      <c r="FC37" s="143"/>
      <c r="FD37" s="143"/>
      <c r="FE37" s="143"/>
      <c r="FF37" s="143"/>
      <c r="FG37" s="143"/>
      <c r="FH37" s="143"/>
      <c r="FI37" s="143"/>
      <c r="FJ37" s="143"/>
      <c r="FK37" s="143"/>
      <c r="FL37" s="143"/>
      <c r="FM37" s="143"/>
      <c r="FN37" s="143"/>
      <c r="FO37" s="143"/>
      <c r="FP37" s="143"/>
      <c r="FQ37" s="143"/>
      <c r="FR37" s="143"/>
      <c r="FS37" s="143"/>
      <c r="FT37" s="143"/>
      <c r="FU37" s="143"/>
      <c r="FV37" s="143"/>
      <c r="FW37" s="70"/>
      <c r="FX37" s="144">
        <f t="shared" si="35"/>
        <v>0.98833333333333329</v>
      </c>
      <c r="FY37" s="140" t="str">
        <f t="shared" si="36"/>
        <v>ممتاز</v>
      </c>
      <c r="FZ37" s="141"/>
    </row>
    <row r="38" spans="1:182" ht="54.95" customHeight="1" thickTop="1" thickBot="1">
      <c r="A38" s="120">
        <v>27</v>
      </c>
      <c r="B38" s="121">
        <v>26</v>
      </c>
      <c r="C38" s="122" t="s">
        <v>193</v>
      </c>
      <c r="D38" s="123" t="s">
        <v>140</v>
      </c>
      <c r="E38" s="121">
        <v>9</v>
      </c>
      <c r="F38" s="121">
        <v>6</v>
      </c>
      <c r="G38" s="121">
        <v>2000</v>
      </c>
      <c r="H38" s="121">
        <f t="shared" si="0"/>
        <v>22</v>
      </c>
      <c r="I38" s="121">
        <f t="shared" si="1"/>
        <v>3</v>
      </c>
      <c r="J38" s="121">
        <f t="shared" si="2"/>
        <v>15</v>
      </c>
      <c r="K38" s="121" t="s">
        <v>141</v>
      </c>
      <c r="L38" s="121">
        <v>11</v>
      </c>
      <c r="M38" s="121">
        <v>11</v>
      </c>
      <c r="N38" s="124">
        <v>12</v>
      </c>
      <c r="O38" s="124">
        <v>21</v>
      </c>
      <c r="P38" s="124">
        <v>22</v>
      </c>
      <c r="Q38" s="124">
        <f t="shared" si="3"/>
        <v>55</v>
      </c>
      <c r="R38" s="124">
        <v>9.5</v>
      </c>
      <c r="S38" s="124">
        <v>20</v>
      </c>
      <c r="T38" s="124">
        <v>19</v>
      </c>
      <c r="U38" s="124">
        <f t="shared" si="4"/>
        <v>48.5</v>
      </c>
      <c r="V38" s="124">
        <v>6</v>
      </c>
      <c r="W38" s="124">
        <v>12</v>
      </c>
      <c r="X38" s="124">
        <v>12</v>
      </c>
      <c r="Y38" s="124">
        <f t="shared" si="5"/>
        <v>30</v>
      </c>
      <c r="Z38" s="124">
        <v>4</v>
      </c>
      <c r="AA38" s="124">
        <v>8</v>
      </c>
      <c r="AB38" s="124">
        <v>8</v>
      </c>
      <c r="AC38" s="124">
        <f t="shared" si="6"/>
        <v>20</v>
      </c>
      <c r="AD38" s="124">
        <v>4</v>
      </c>
      <c r="AE38" s="124">
        <v>8</v>
      </c>
      <c r="AF38" s="124">
        <v>8</v>
      </c>
      <c r="AG38" s="124">
        <f t="shared" si="7"/>
        <v>20</v>
      </c>
      <c r="AH38" s="124">
        <v>4</v>
      </c>
      <c r="AI38" s="124">
        <v>4</v>
      </c>
      <c r="AJ38" s="124">
        <v>12</v>
      </c>
      <c r="AK38" s="124">
        <f t="shared" si="8"/>
        <v>20</v>
      </c>
      <c r="AL38" s="124">
        <v>4</v>
      </c>
      <c r="AM38" s="124">
        <v>4</v>
      </c>
      <c r="AN38" s="124">
        <v>12</v>
      </c>
      <c r="AO38" s="124">
        <f t="shared" si="9"/>
        <v>20</v>
      </c>
      <c r="AP38" s="124">
        <v>4</v>
      </c>
      <c r="AQ38" s="124">
        <v>16</v>
      </c>
      <c r="AR38" s="124">
        <f t="shared" si="10"/>
        <v>20</v>
      </c>
      <c r="AS38" s="124">
        <v>4</v>
      </c>
      <c r="AT38" s="124">
        <v>4</v>
      </c>
      <c r="AU38" s="124">
        <v>12</v>
      </c>
      <c r="AV38" s="124">
        <f t="shared" si="11"/>
        <v>20</v>
      </c>
      <c r="AW38" s="124">
        <v>4</v>
      </c>
      <c r="AX38" s="124">
        <v>14</v>
      </c>
      <c r="AY38" s="124">
        <f t="shared" si="12"/>
        <v>18</v>
      </c>
      <c r="AZ38" s="124">
        <v>4</v>
      </c>
      <c r="BA38" s="124">
        <v>16</v>
      </c>
      <c r="BB38" s="124">
        <f t="shared" si="13"/>
        <v>20</v>
      </c>
      <c r="BC38" s="124">
        <f t="shared" si="14"/>
        <v>291.5</v>
      </c>
      <c r="BD38" s="124">
        <v>3.5</v>
      </c>
      <c r="BE38" s="124">
        <v>2.5</v>
      </c>
      <c r="BF38" s="124">
        <v>3.5</v>
      </c>
      <c r="BG38" s="124">
        <v>3</v>
      </c>
      <c r="BH38" s="124">
        <v>5</v>
      </c>
      <c r="BI38" s="124">
        <f t="shared" si="15"/>
        <v>17.5</v>
      </c>
      <c r="BJ38" s="124">
        <v>4</v>
      </c>
      <c r="BK38" s="124">
        <v>5</v>
      </c>
      <c r="BL38" s="124">
        <v>6.5</v>
      </c>
      <c r="BM38" s="124">
        <f t="shared" si="16"/>
        <v>15.5</v>
      </c>
      <c r="BN38" s="124">
        <v>4</v>
      </c>
      <c r="BO38" s="124">
        <v>7.5</v>
      </c>
      <c r="BP38" s="124">
        <v>8</v>
      </c>
      <c r="BQ38" s="124">
        <f t="shared" si="17"/>
        <v>19.5</v>
      </c>
      <c r="BR38" s="124">
        <v>4</v>
      </c>
      <c r="BS38" s="124">
        <v>8</v>
      </c>
      <c r="BT38" s="124">
        <v>8</v>
      </c>
      <c r="BU38" s="124">
        <f t="shared" si="18"/>
        <v>20</v>
      </c>
      <c r="BV38" s="124">
        <v>4</v>
      </c>
      <c r="BW38" s="124">
        <v>8</v>
      </c>
      <c r="BX38" s="124">
        <v>8</v>
      </c>
      <c r="BY38" s="124">
        <f t="shared" si="19"/>
        <v>20</v>
      </c>
      <c r="BZ38" s="125" t="s">
        <v>142</v>
      </c>
      <c r="CA38" s="126"/>
      <c r="CB38" s="127"/>
      <c r="CC38" s="128" t="str">
        <f t="shared" si="20"/>
        <v>ناجح</v>
      </c>
      <c r="CD38" s="128">
        <f t="shared" si="21"/>
        <v>2</v>
      </c>
      <c r="CE38" s="129">
        <f t="shared" si="22"/>
        <v>0</v>
      </c>
      <c r="CF38" s="130">
        <f t="shared" si="23"/>
        <v>0</v>
      </c>
      <c r="CG38" s="131">
        <f t="shared" si="24"/>
        <v>0</v>
      </c>
      <c r="CH38" s="132">
        <f t="shared" si="25"/>
        <v>2</v>
      </c>
      <c r="CI38" s="163" t="s">
        <v>163</v>
      </c>
      <c r="CJ38" s="157" t="s">
        <v>114</v>
      </c>
      <c r="CK38" s="135"/>
      <c r="CL38" s="136" t="str">
        <f t="shared" si="37"/>
        <v/>
      </c>
      <c r="CM38" s="136" t="str">
        <f t="shared" si="37"/>
        <v/>
      </c>
      <c r="CN38" s="136" t="str">
        <f t="shared" si="37"/>
        <v/>
      </c>
      <c r="CO38" s="136" t="str">
        <f t="shared" si="38"/>
        <v>√</v>
      </c>
      <c r="CP38" s="136" t="str">
        <f t="shared" si="38"/>
        <v>√</v>
      </c>
      <c r="CQ38" s="136" t="str">
        <f t="shared" si="38"/>
        <v>√</v>
      </c>
      <c r="CR38" s="70"/>
      <c r="CS38" s="70"/>
      <c r="CT38" s="70"/>
      <c r="CU38" s="70"/>
      <c r="CV38" s="70"/>
      <c r="CW38" s="70"/>
      <c r="CX38" s="70"/>
      <c r="CY38" s="70"/>
      <c r="CZ38" s="70"/>
      <c r="DA38" s="70"/>
      <c r="DB38" s="70"/>
      <c r="DC38" s="70"/>
      <c r="DD38" s="70"/>
      <c r="DE38" s="70"/>
      <c r="DF38" s="70"/>
      <c r="DG38" s="70"/>
      <c r="DH38" s="70"/>
      <c r="DI38" s="70"/>
      <c r="DJ38" s="70"/>
      <c r="DK38" s="70"/>
      <c r="DL38" s="70"/>
      <c r="DM38" s="70"/>
      <c r="DN38" s="70"/>
      <c r="DO38" s="70"/>
      <c r="DP38" s="70"/>
      <c r="DQ38" s="70"/>
      <c r="DR38" s="70"/>
      <c r="DS38" s="70"/>
      <c r="DT38" s="70"/>
      <c r="DU38" s="70"/>
      <c r="DV38" s="70"/>
      <c r="DW38" s="70"/>
      <c r="DX38" s="70"/>
      <c r="DY38" s="70"/>
      <c r="DZ38" s="70"/>
      <c r="EA38" s="70"/>
      <c r="EB38" s="70"/>
      <c r="EC38" s="70"/>
      <c r="ED38" s="70"/>
      <c r="EE38" s="70"/>
      <c r="EF38" s="70"/>
      <c r="EG38" s="70"/>
      <c r="EH38" s="70"/>
      <c r="EI38" s="137">
        <f t="shared" si="28"/>
        <v>6</v>
      </c>
      <c r="EJ38" s="42">
        <f t="shared" si="29"/>
        <v>9</v>
      </c>
      <c r="EK38" s="138">
        <f t="shared" si="30"/>
        <v>187</v>
      </c>
      <c r="EL38" s="139">
        <f t="shared" si="31"/>
        <v>1.4166666666666667</v>
      </c>
      <c r="EM38" s="140" t="str">
        <f t="shared" si="32"/>
        <v>ممتاز</v>
      </c>
      <c r="EN38" s="141" t="e">
        <f t="shared" ca="1" si="33"/>
        <v>#NAME?</v>
      </c>
      <c r="EO38" s="142" t="str">
        <f t="shared" si="34"/>
        <v>9/6/2000</v>
      </c>
      <c r="EP38" s="143"/>
      <c r="EQ38" s="143"/>
      <c r="ER38" s="143"/>
      <c r="ES38" s="143"/>
      <c r="ET38" s="143"/>
      <c r="EU38" s="143"/>
      <c r="EV38" s="143"/>
      <c r="EW38" s="143"/>
      <c r="EX38" s="143"/>
      <c r="EY38" s="143"/>
      <c r="EZ38" s="143"/>
      <c r="FA38" s="143"/>
      <c r="FB38" s="143"/>
      <c r="FC38" s="143"/>
      <c r="FD38" s="143"/>
      <c r="FE38" s="143"/>
      <c r="FF38" s="143"/>
      <c r="FG38" s="143"/>
      <c r="FH38" s="143"/>
      <c r="FI38" s="143"/>
      <c r="FJ38" s="143"/>
      <c r="FK38" s="143"/>
      <c r="FL38" s="143"/>
      <c r="FM38" s="143"/>
      <c r="FN38" s="143"/>
      <c r="FO38" s="143"/>
      <c r="FP38" s="143"/>
      <c r="FQ38" s="143"/>
      <c r="FR38" s="143"/>
      <c r="FS38" s="143"/>
      <c r="FT38" s="143"/>
      <c r="FU38" s="143"/>
      <c r="FV38" s="143"/>
      <c r="FW38" s="70"/>
      <c r="FX38" s="144">
        <f t="shared" si="35"/>
        <v>0.97166666666666668</v>
      </c>
      <c r="FY38" s="140" t="str">
        <f t="shared" si="36"/>
        <v>ممتاز</v>
      </c>
      <c r="FZ38" s="141"/>
    </row>
    <row r="39" spans="1:182" ht="54.95" customHeight="1" thickTop="1" thickBot="1">
      <c r="A39" s="120">
        <v>28</v>
      </c>
      <c r="B39" s="121">
        <v>27</v>
      </c>
      <c r="C39" s="122" t="s">
        <v>194</v>
      </c>
      <c r="D39" s="123" t="s">
        <v>140</v>
      </c>
      <c r="E39" s="121">
        <v>1</v>
      </c>
      <c r="F39" s="121">
        <v>10</v>
      </c>
      <c r="G39" s="121">
        <v>2000</v>
      </c>
      <c r="H39" s="121">
        <f t="shared" si="0"/>
        <v>0</v>
      </c>
      <c r="I39" s="121">
        <f t="shared" si="1"/>
        <v>0</v>
      </c>
      <c r="J39" s="121">
        <f t="shared" si="2"/>
        <v>15</v>
      </c>
      <c r="K39" s="121" t="s">
        <v>141</v>
      </c>
      <c r="L39" s="121">
        <v>12</v>
      </c>
      <c r="M39" s="121">
        <v>12</v>
      </c>
      <c r="N39" s="124">
        <v>10.5</v>
      </c>
      <c r="O39" s="124">
        <v>18</v>
      </c>
      <c r="P39" s="124">
        <v>17</v>
      </c>
      <c r="Q39" s="124">
        <f t="shared" si="3"/>
        <v>45.5</v>
      </c>
      <c r="R39" s="124">
        <v>8.5</v>
      </c>
      <c r="S39" s="124">
        <v>19.5</v>
      </c>
      <c r="T39" s="124">
        <v>17.5</v>
      </c>
      <c r="U39" s="124">
        <f t="shared" si="4"/>
        <v>45.5</v>
      </c>
      <c r="V39" s="124">
        <v>6</v>
      </c>
      <c r="W39" s="124">
        <v>12</v>
      </c>
      <c r="X39" s="124">
        <v>12</v>
      </c>
      <c r="Y39" s="124">
        <f t="shared" si="5"/>
        <v>30</v>
      </c>
      <c r="Z39" s="124">
        <v>4</v>
      </c>
      <c r="AA39" s="124">
        <v>7.5</v>
      </c>
      <c r="AB39" s="124">
        <v>8</v>
      </c>
      <c r="AC39" s="124">
        <f t="shared" si="6"/>
        <v>19.5</v>
      </c>
      <c r="AD39" s="124">
        <v>4</v>
      </c>
      <c r="AE39" s="124">
        <v>8</v>
      </c>
      <c r="AF39" s="124">
        <v>8</v>
      </c>
      <c r="AG39" s="124">
        <f t="shared" si="7"/>
        <v>20</v>
      </c>
      <c r="AH39" s="124">
        <v>3.5</v>
      </c>
      <c r="AI39" s="124">
        <v>4</v>
      </c>
      <c r="AJ39" s="124">
        <v>10</v>
      </c>
      <c r="AK39" s="124">
        <f t="shared" si="8"/>
        <v>17.5</v>
      </c>
      <c r="AL39" s="124">
        <v>3</v>
      </c>
      <c r="AM39" s="124">
        <v>4</v>
      </c>
      <c r="AN39" s="124">
        <v>10.5</v>
      </c>
      <c r="AO39" s="124">
        <f t="shared" si="9"/>
        <v>17.5</v>
      </c>
      <c r="AP39" s="124">
        <v>4</v>
      </c>
      <c r="AQ39" s="124">
        <v>13.5</v>
      </c>
      <c r="AR39" s="124">
        <f t="shared" si="10"/>
        <v>17.5</v>
      </c>
      <c r="AS39" s="124">
        <v>3.5</v>
      </c>
      <c r="AT39" s="124">
        <v>4</v>
      </c>
      <c r="AU39" s="124">
        <v>9.5</v>
      </c>
      <c r="AV39" s="124">
        <f t="shared" si="11"/>
        <v>17</v>
      </c>
      <c r="AW39" s="124">
        <v>4</v>
      </c>
      <c r="AX39" s="124">
        <v>16</v>
      </c>
      <c r="AY39" s="124">
        <f t="shared" si="12"/>
        <v>20</v>
      </c>
      <c r="AZ39" s="124">
        <v>3.5</v>
      </c>
      <c r="BA39" s="124">
        <v>12</v>
      </c>
      <c r="BB39" s="124">
        <f t="shared" si="13"/>
        <v>15.5</v>
      </c>
      <c r="BC39" s="124">
        <f t="shared" si="14"/>
        <v>265.5</v>
      </c>
      <c r="BD39" s="124">
        <v>3.5</v>
      </c>
      <c r="BE39" s="124">
        <v>3</v>
      </c>
      <c r="BF39" s="124">
        <v>3</v>
      </c>
      <c r="BG39" s="124">
        <v>3</v>
      </c>
      <c r="BH39" s="124">
        <v>4</v>
      </c>
      <c r="BI39" s="124">
        <f t="shared" si="15"/>
        <v>16.5</v>
      </c>
      <c r="BJ39" s="124">
        <v>4</v>
      </c>
      <c r="BK39" s="124">
        <v>5</v>
      </c>
      <c r="BL39" s="124">
        <v>7</v>
      </c>
      <c r="BM39" s="124">
        <f t="shared" si="16"/>
        <v>16</v>
      </c>
      <c r="BN39" s="124">
        <v>3.5</v>
      </c>
      <c r="BO39" s="124">
        <v>8</v>
      </c>
      <c r="BP39" s="124">
        <v>7</v>
      </c>
      <c r="BQ39" s="124">
        <f t="shared" si="17"/>
        <v>18.5</v>
      </c>
      <c r="BR39" s="124">
        <v>4</v>
      </c>
      <c r="BS39" s="124">
        <v>8</v>
      </c>
      <c r="BT39" s="124">
        <v>8</v>
      </c>
      <c r="BU39" s="124">
        <f t="shared" si="18"/>
        <v>20</v>
      </c>
      <c r="BV39" s="124">
        <v>4</v>
      </c>
      <c r="BW39" s="124">
        <v>8</v>
      </c>
      <c r="BX39" s="124">
        <v>8</v>
      </c>
      <c r="BY39" s="124">
        <f t="shared" si="19"/>
        <v>20</v>
      </c>
      <c r="BZ39" s="125" t="s">
        <v>142</v>
      </c>
      <c r="CA39" s="126"/>
      <c r="CB39" s="150"/>
      <c r="CC39" s="151" t="str">
        <f t="shared" si="20"/>
        <v>ناجح</v>
      </c>
      <c r="CD39" s="151">
        <f t="shared" si="21"/>
        <v>2</v>
      </c>
      <c r="CE39" s="152">
        <f t="shared" si="22"/>
        <v>0</v>
      </c>
      <c r="CF39" s="153">
        <f t="shared" si="23"/>
        <v>0</v>
      </c>
      <c r="CG39" s="154">
        <f t="shared" si="24"/>
        <v>0</v>
      </c>
      <c r="CH39" s="132">
        <f t="shared" si="25"/>
        <v>2</v>
      </c>
      <c r="CI39" s="163" t="s">
        <v>163</v>
      </c>
      <c r="CJ39" s="157" t="s">
        <v>114</v>
      </c>
      <c r="CK39" s="135"/>
      <c r="CL39" s="136" t="str">
        <f t="shared" si="37"/>
        <v/>
      </c>
      <c r="CM39" s="136" t="str">
        <f t="shared" si="37"/>
        <v/>
      </c>
      <c r="CN39" s="136" t="str">
        <f t="shared" si="37"/>
        <v/>
      </c>
      <c r="CO39" s="136" t="str">
        <f t="shared" si="38"/>
        <v>√</v>
      </c>
      <c r="CP39" s="136" t="str">
        <f t="shared" si="38"/>
        <v>√</v>
      </c>
      <c r="CQ39" s="136" t="str">
        <f t="shared" si="38"/>
        <v>√</v>
      </c>
      <c r="CR39" s="70"/>
      <c r="CS39" s="70"/>
      <c r="CT39" s="70"/>
      <c r="CU39" s="70"/>
      <c r="CV39" s="70"/>
      <c r="CW39" s="70"/>
      <c r="CX39" s="70"/>
      <c r="CY39" s="70"/>
      <c r="CZ39" s="70"/>
      <c r="DA39" s="70"/>
      <c r="DB39" s="70"/>
      <c r="DC39" s="70"/>
      <c r="DD39" s="70"/>
      <c r="DE39" s="70"/>
      <c r="DF39" s="70"/>
      <c r="DG39" s="70"/>
      <c r="DH39" s="70"/>
      <c r="DI39" s="70"/>
      <c r="DJ39" s="70"/>
      <c r="DK39" s="70"/>
      <c r="DL39" s="70"/>
      <c r="DM39" s="70"/>
      <c r="DN39" s="70"/>
      <c r="DO39" s="70"/>
      <c r="DP39" s="70"/>
      <c r="DQ39" s="70"/>
      <c r="DR39" s="70"/>
      <c r="DS39" s="70"/>
      <c r="DT39" s="70"/>
      <c r="DU39" s="70"/>
      <c r="DV39" s="70"/>
      <c r="DW39" s="70"/>
      <c r="DX39" s="70"/>
      <c r="DY39" s="70"/>
      <c r="DZ39" s="70"/>
      <c r="EA39" s="70"/>
      <c r="EB39" s="70"/>
      <c r="EC39" s="70"/>
      <c r="ED39" s="70"/>
      <c r="EE39" s="70"/>
      <c r="EF39" s="70"/>
      <c r="EG39" s="70"/>
      <c r="EH39" s="70"/>
      <c r="EI39" s="137">
        <f t="shared" si="28"/>
        <v>6</v>
      </c>
      <c r="EJ39" s="42">
        <f t="shared" si="29"/>
        <v>36</v>
      </c>
      <c r="EK39" s="138">
        <f t="shared" si="30"/>
        <v>170</v>
      </c>
      <c r="EL39" s="139">
        <f t="shared" si="31"/>
        <v>1.2878787878787878</v>
      </c>
      <c r="EM39" s="140" t="str">
        <f t="shared" si="32"/>
        <v>ممتاز</v>
      </c>
      <c r="EN39" s="141" t="e">
        <f t="shared" ca="1" si="33"/>
        <v>#NAME?</v>
      </c>
      <c r="EO39" s="142" t="str">
        <f t="shared" si="34"/>
        <v>1/10/2000</v>
      </c>
      <c r="EP39" s="143"/>
      <c r="EQ39" s="143"/>
      <c r="ER39" s="143"/>
      <c r="ES39" s="143"/>
      <c r="ET39" s="143"/>
      <c r="EU39" s="143"/>
      <c r="EV39" s="143"/>
      <c r="EW39" s="143"/>
      <c r="EX39" s="143"/>
      <c r="EY39" s="143"/>
      <c r="EZ39" s="143"/>
      <c r="FA39" s="143"/>
      <c r="FB39" s="143"/>
      <c r="FC39" s="143"/>
      <c r="FD39" s="143"/>
      <c r="FE39" s="143"/>
      <c r="FF39" s="143"/>
      <c r="FG39" s="143"/>
      <c r="FH39" s="143"/>
      <c r="FI39" s="143"/>
      <c r="FJ39" s="143"/>
      <c r="FK39" s="143"/>
      <c r="FL39" s="143"/>
      <c r="FM39" s="143"/>
      <c r="FN39" s="143"/>
      <c r="FO39" s="143"/>
      <c r="FP39" s="143"/>
      <c r="FQ39" s="143"/>
      <c r="FR39" s="143"/>
      <c r="FS39" s="143"/>
      <c r="FT39" s="143"/>
      <c r="FU39" s="143"/>
      <c r="FV39" s="143"/>
      <c r="FW39" s="70"/>
      <c r="FX39" s="144">
        <f t="shared" si="35"/>
        <v>0.88500000000000001</v>
      </c>
      <c r="FY39" s="140" t="str">
        <f t="shared" si="36"/>
        <v>جيدجدا</v>
      </c>
      <c r="FZ39" s="141"/>
    </row>
    <row r="40" spans="1:182" ht="54.95" customHeight="1" thickTop="1" thickBot="1">
      <c r="A40" s="120">
        <v>29</v>
      </c>
      <c r="B40" s="121">
        <v>28</v>
      </c>
      <c r="C40" s="122" t="s">
        <v>195</v>
      </c>
      <c r="D40" s="123" t="s">
        <v>140</v>
      </c>
      <c r="E40" s="121">
        <v>2</v>
      </c>
      <c r="F40" s="121">
        <v>1</v>
      </c>
      <c r="G40" s="121">
        <v>2000</v>
      </c>
      <c r="H40" s="121">
        <f t="shared" si="0"/>
        <v>29</v>
      </c>
      <c r="I40" s="121">
        <f t="shared" si="1"/>
        <v>8</v>
      </c>
      <c r="J40" s="121">
        <f t="shared" si="2"/>
        <v>15</v>
      </c>
      <c r="K40" s="121" t="s">
        <v>141</v>
      </c>
      <c r="L40" s="121">
        <v>13</v>
      </c>
      <c r="M40" s="121">
        <v>13</v>
      </c>
      <c r="N40" s="124">
        <v>11</v>
      </c>
      <c r="O40" s="124">
        <v>18.5</v>
      </c>
      <c r="P40" s="124">
        <v>18</v>
      </c>
      <c r="Q40" s="124">
        <f t="shared" si="3"/>
        <v>47.5</v>
      </c>
      <c r="R40" s="124">
        <v>8</v>
      </c>
      <c r="S40" s="124">
        <v>17.5</v>
      </c>
      <c r="T40" s="124">
        <v>13.5</v>
      </c>
      <c r="U40" s="124">
        <f t="shared" si="4"/>
        <v>39</v>
      </c>
      <c r="V40" s="124">
        <v>6</v>
      </c>
      <c r="W40" s="124">
        <v>12</v>
      </c>
      <c r="X40" s="124">
        <v>12</v>
      </c>
      <c r="Y40" s="124">
        <f t="shared" si="5"/>
        <v>30</v>
      </c>
      <c r="Z40" s="124">
        <v>4</v>
      </c>
      <c r="AA40" s="124">
        <v>6.5</v>
      </c>
      <c r="AB40" s="124">
        <v>7</v>
      </c>
      <c r="AC40" s="124">
        <f t="shared" si="6"/>
        <v>17.5</v>
      </c>
      <c r="AD40" s="124">
        <v>4</v>
      </c>
      <c r="AE40" s="124">
        <v>5</v>
      </c>
      <c r="AF40" s="124">
        <v>7.5</v>
      </c>
      <c r="AG40" s="124">
        <f t="shared" si="7"/>
        <v>16.5</v>
      </c>
      <c r="AH40" s="124">
        <v>4</v>
      </c>
      <c r="AI40" s="124">
        <v>3</v>
      </c>
      <c r="AJ40" s="124">
        <v>9.5</v>
      </c>
      <c r="AK40" s="124">
        <f t="shared" si="8"/>
        <v>16.5</v>
      </c>
      <c r="AL40" s="124">
        <v>3.5</v>
      </c>
      <c r="AM40" s="124">
        <v>4</v>
      </c>
      <c r="AN40" s="124">
        <v>11.5</v>
      </c>
      <c r="AO40" s="124">
        <f t="shared" si="9"/>
        <v>19</v>
      </c>
      <c r="AP40" s="124">
        <v>3.5</v>
      </c>
      <c r="AQ40" s="124">
        <v>15.5</v>
      </c>
      <c r="AR40" s="124">
        <f t="shared" si="10"/>
        <v>19</v>
      </c>
      <c r="AS40" s="124">
        <v>3</v>
      </c>
      <c r="AT40" s="124">
        <v>4</v>
      </c>
      <c r="AU40" s="124">
        <v>10</v>
      </c>
      <c r="AV40" s="124">
        <f t="shared" si="11"/>
        <v>17</v>
      </c>
      <c r="AW40" s="124">
        <v>4</v>
      </c>
      <c r="AX40" s="124">
        <v>12</v>
      </c>
      <c r="AY40" s="124">
        <f t="shared" si="12"/>
        <v>16</v>
      </c>
      <c r="AZ40" s="124">
        <v>3.5</v>
      </c>
      <c r="BA40" s="124">
        <v>11.5</v>
      </c>
      <c r="BB40" s="124">
        <f t="shared" si="13"/>
        <v>15</v>
      </c>
      <c r="BC40" s="124">
        <f t="shared" si="14"/>
        <v>253</v>
      </c>
      <c r="BD40" s="124">
        <v>3</v>
      </c>
      <c r="BE40" s="124">
        <v>2.5</v>
      </c>
      <c r="BF40" s="124">
        <v>4</v>
      </c>
      <c r="BG40" s="124">
        <v>3</v>
      </c>
      <c r="BH40" s="124">
        <v>5</v>
      </c>
      <c r="BI40" s="124">
        <f t="shared" si="15"/>
        <v>17.5</v>
      </c>
      <c r="BJ40" s="124">
        <v>4</v>
      </c>
      <c r="BK40" s="124">
        <v>5</v>
      </c>
      <c r="BL40" s="124">
        <v>6</v>
      </c>
      <c r="BM40" s="124">
        <f t="shared" si="16"/>
        <v>15</v>
      </c>
      <c r="BN40" s="124">
        <v>3.5</v>
      </c>
      <c r="BO40" s="124">
        <v>4.5</v>
      </c>
      <c r="BP40" s="124">
        <v>7</v>
      </c>
      <c r="BQ40" s="124">
        <f t="shared" si="17"/>
        <v>15</v>
      </c>
      <c r="BR40" s="124">
        <v>4</v>
      </c>
      <c r="BS40" s="124">
        <v>8</v>
      </c>
      <c r="BT40" s="124">
        <v>8</v>
      </c>
      <c r="BU40" s="124">
        <f t="shared" si="18"/>
        <v>20</v>
      </c>
      <c r="BV40" s="124">
        <v>4</v>
      </c>
      <c r="BW40" s="124">
        <v>8</v>
      </c>
      <c r="BX40" s="124">
        <v>8</v>
      </c>
      <c r="BY40" s="124">
        <f t="shared" si="19"/>
        <v>20</v>
      </c>
      <c r="BZ40" s="155" t="s">
        <v>142</v>
      </c>
      <c r="CA40" s="121"/>
      <c r="CB40" s="150"/>
      <c r="CC40" s="151" t="str">
        <f t="shared" si="20"/>
        <v>ناجح</v>
      </c>
      <c r="CD40" s="151">
        <f t="shared" si="21"/>
        <v>2</v>
      </c>
      <c r="CE40" s="152">
        <f t="shared" si="22"/>
        <v>0</v>
      </c>
      <c r="CF40" s="153">
        <f t="shared" si="23"/>
        <v>0</v>
      </c>
      <c r="CG40" s="154">
        <f t="shared" si="24"/>
        <v>0</v>
      </c>
      <c r="CH40" s="132">
        <f t="shared" si="25"/>
        <v>2</v>
      </c>
      <c r="CI40" s="156" t="s">
        <v>163</v>
      </c>
      <c r="CJ40" s="157" t="s">
        <v>105</v>
      </c>
      <c r="CK40" s="135"/>
      <c r="CL40" s="136" t="str">
        <f t="shared" si="37"/>
        <v/>
      </c>
      <c r="CM40" s="136" t="str">
        <f t="shared" si="37"/>
        <v/>
      </c>
      <c r="CN40" s="136" t="str">
        <f t="shared" si="37"/>
        <v/>
      </c>
      <c r="CO40" s="136" t="str">
        <f t="shared" si="38"/>
        <v>√</v>
      </c>
      <c r="CP40" s="136" t="str">
        <f t="shared" si="38"/>
        <v>√</v>
      </c>
      <c r="CQ40" s="136" t="str">
        <f t="shared" si="38"/>
        <v>√</v>
      </c>
      <c r="CR40" s="70"/>
      <c r="CS40" s="70"/>
      <c r="CT40" s="70"/>
      <c r="CU40" s="70"/>
      <c r="CV40" s="70"/>
      <c r="CW40" s="70"/>
      <c r="CX40" s="70"/>
      <c r="CY40" s="70"/>
      <c r="CZ40" s="70"/>
      <c r="DA40" s="70"/>
      <c r="DB40" s="70"/>
      <c r="DC40" s="70"/>
      <c r="DD40" s="70"/>
      <c r="DE40" s="70"/>
      <c r="DF40" s="70"/>
      <c r="DG40" s="70"/>
      <c r="DH40" s="70"/>
      <c r="DI40" s="70"/>
      <c r="DJ40" s="70"/>
      <c r="DK40" s="70"/>
      <c r="DL40" s="70"/>
      <c r="DM40" s="70"/>
      <c r="DN40" s="70"/>
      <c r="DO40" s="70"/>
      <c r="DP40" s="70"/>
      <c r="DQ40" s="70"/>
      <c r="DR40" s="70"/>
      <c r="DS40" s="70"/>
      <c r="DT40" s="70"/>
      <c r="DU40" s="70"/>
      <c r="DV40" s="70"/>
      <c r="DW40" s="70"/>
      <c r="DX40" s="70"/>
      <c r="DY40" s="70"/>
      <c r="DZ40" s="70"/>
      <c r="EA40" s="70"/>
      <c r="EB40" s="70"/>
      <c r="EC40" s="70"/>
      <c r="ED40" s="70"/>
      <c r="EE40" s="70"/>
      <c r="EF40" s="70"/>
      <c r="EG40" s="70"/>
      <c r="EH40" s="70"/>
      <c r="EI40" s="137">
        <f t="shared" si="28"/>
        <v>6.5</v>
      </c>
      <c r="EJ40" s="42">
        <f t="shared" si="29"/>
        <v>50</v>
      </c>
      <c r="EK40" s="138">
        <f t="shared" si="30"/>
        <v>162</v>
      </c>
      <c r="EL40" s="139">
        <f t="shared" si="31"/>
        <v>1.2272727272727273</v>
      </c>
      <c r="EM40" s="140" t="str">
        <f t="shared" si="32"/>
        <v>ممتاز</v>
      </c>
      <c r="EN40" s="141" t="e">
        <f t="shared" ca="1" si="33"/>
        <v>#NAME?</v>
      </c>
      <c r="EO40" s="142" t="str">
        <f t="shared" si="34"/>
        <v>2/1/2000</v>
      </c>
      <c r="EP40" s="143"/>
      <c r="EQ40" s="143"/>
      <c r="ER40" s="143"/>
      <c r="ES40" s="143"/>
      <c r="ET40" s="143"/>
      <c r="EU40" s="143"/>
      <c r="EV40" s="143"/>
      <c r="EW40" s="143"/>
      <c r="EX40" s="143"/>
      <c r="EY40" s="143"/>
      <c r="EZ40" s="143"/>
      <c r="FA40" s="143"/>
      <c r="FB40" s="143"/>
      <c r="FC40" s="143"/>
      <c r="FD40" s="143"/>
      <c r="FE40" s="143"/>
      <c r="FF40" s="143"/>
      <c r="FG40" s="143"/>
      <c r="FH40" s="143"/>
      <c r="FI40" s="143"/>
      <c r="FJ40" s="143"/>
      <c r="FK40" s="143"/>
      <c r="FL40" s="143"/>
      <c r="FM40" s="143"/>
      <c r="FN40" s="143"/>
      <c r="FO40" s="143"/>
      <c r="FP40" s="143"/>
      <c r="FQ40" s="143"/>
      <c r="FR40" s="143"/>
      <c r="FS40" s="143"/>
      <c r="FT40" s="143"/>
      <c r="FU40" s="143"/>
      <c r="FV40" s="143"/>
      <c r="FW40" s="70"/>
      <c r="FX40" s="144">
        <f t="shared" si="35"/>
        <v>0.84333333333333338</v>
      </c>
      <c r="FY40" s="140" t="str">
        <f t="shared" si="36"/>
        <v>جيدجدا</v>
      </c>
      <c r="FZ40" s="141"/>
    </row>
    <row r="41" spans="1:182" ht="54.95" customHeight="1" thickTop="1" thickBot="1">
      <c r="A41" s="162">
        <v>30</v>
      </c>
      <c r="B41" s="121">
        <v>29</v>
      </c>
      <c r="C41" s="122" t="s">
        <v>196</v>
      </c>
      <c r="D41" s="123" t="s">
        <v>140</v>
      </c>
      <c r="E41" s="121">
        <v>3</v>
      </c>
      <c r="F41" s="121">
        <v>3</v>
      </c>
      <c r="G41" s="121">
        <v>2000</v>
      </c>
      <c r="H41" s="121">
        <f t="shared" si="0"/>
        <v>28</v>
      </c>
      <c r="I41" s="121">
        <f t="shared" si="1"/>
        <v>6</v>
      </c>
      <c r="J41" s="121">
        <f t="shared" si="2"/>
        <v>15</v>
      </c>
      <c r="K41" s="121" t="s">
        <v>141</v>
      </c>
      <c r="L41" s="121">
        <v>14</v>
      </c>
      <c r="M41" s="121">
        <v>14</v>
      </c>
      <c r="N41" s="124">
        <v>11.5</v>
      </c>
      <c r="O41" s="124">
        <v>19</v>
      </c>
      <c r="P41" s="124">
        <v>18</v>
      </c>
      <c r="Q41" s="124">
        <f t="shared" si="3"/>
        <v>48.5</v>
      </c>
      <c r="R41" s="124">
        <v>9</v>
      </c>
      <c r="S41" s="124">
        <v>19</v>
      </c>
      <c r="T41" s="124">
        <v>16.5</v>
      </c>
      <c r="U41" s="124">
        <f t="shared" si="4"/>
        <v>44.5</v>
      </c>
      <c r="V41" s="124">
        <v>6</v>
      </c>
      <c r="W41" s="124">
        <v>11.5</v>
      </c>
      <c r="X41" s="124">
        <v>11.5</v>
      </c>
      <c r="Y41" s="124">
        <f t="shared" si="5"/>
        <v>29</v>
      </c>
      <c r="Z41" s="124">
        <v>4</v>
      </c>
      <c r="AA41" s="124">
        <v>6.5</v>
      </c>
      <c r="AB41" s="124">
        <v>7.5</v>
      </c>
      <c r="AC41" s="124">
        <f t="shared" si="6"/>
        <v>18</v>
      </c>
      <c r="AD41" s="124">
        <v>4</v>
      </c>
      <c r="AE41" s="124">
        <v>8</v>
      </c>
      <c r="AF41" s="124">
        <v>8</v>
      </c>
      <c r="AG41" s="124">
        <f t="shared" si="7"/>
        <v>20</v>
      </c>
      <c r="AH41" s="124">
        <v>3.5</v>
      </c>
      <c r="AI41" s="124">
        <v>3.5</v>
      </c>
      <c r="AJ41" s="124">
        <v>11.5</v>
      </c>
      <c r="AK41" s="124">
        <f t="shared" si="8"/>
        <v>18.5</v>
      </c>
      <c r="AL41" s="124">
        <v>3.5</v>
      </c>
      <c r="AM41" s="124">
        <v>4</v>
      </c>
      <c r="AN41" s="124">
        <v>11.5</v>
      </c>
      <c r="AO41" s="124">
        <f t="shared" si="9"/>
        <v>19</v>
      </c>
      <c r="AP41" s="124">
        <v>4</v>
      </c>
      <c r="AQ41" s="124">
        <v>15.5</v>
      </c>
      <c r="AR41" s="124">
        <f t="shared" si="10"/>
        <v>19.5</v>
      </c>
      <c r="AS41" s="124">
        <v>3.5</v>
      </c>
      <c r="AT41" s="124">
        <v>4</v>
      </c>
      <c r="AU41" s="124">
        <v>11</v>
      </c>
      <c r="AV41" s="124">
        <f t="shared" si="11"/>
        <v>18.5</v>
      </c>
      <c r="AW41" s="124">
        <v>4</v>
      </c>
      <c r="AX41" s="124">
        <v>8</v>
      </c>
      <c r="AY41" s="124">
        <f t="shared" si="12"/>
        <v>12</v>
      </c>
      <c r="AZ41" s="124">
        <v>4</v>
      </c>
      <c r="BA41" s="124">
        <v>15.5</v>
      </c>
      <c r="BB41" s="124">
        <f t="shared" si="13"/>
        <v>19.5</v>
      </c>
      <c r="BC41" s="124">
        <f t="shared" si="14"/>
        <v>267</v>
      </c>
      <c r="BD41" s="124">
        <v>3.5</v>
      </c>
      <c r="BE41" s="124">
        <v>3</v>
      </c>
      <c r="BF41" s="124">
        <v>4</v>
      </c>
      <c r="BG41" s="124">
        <v>3</v>
      </c>
      <c r="BH41" s="124">
        <v>5</v>
      </c>
      <c r="BI41" s="124">
        <f t="shared" si="15"/>
        <v>18.5</v>
      </c>
      <c r="BJ41" s="124">
        <v>4</v>
      </c>
      <c r="BK41" s="124">
        <v>5.5</v>
      </c>
      <c r="BL41" s="124">
        <v>8</v>
      </c>
      <c r="BM41" s="124">
        <f t="shared" si="16"/>
        <v>17.5</v>
      </c>
      <c r="BN41" s="124">
        <v>4</v>
      </c>
      <c r="BO41" s="124">
        <v>7.5</v>
      </c>
      <c r="BP41" s="124">
        <v>8</v>
      </c>
      <c r="BQ41" s="124">
        <f t="shared" si="17"/>
        <v>19.5</v>
      </c>
      <c r="BR41" s="124">
        <v>4</v>
      </c>
      <c r="BS41" s="124">
        <v>8</v>
      </c>
      <c r="BT41" s="124">
        <v>8</v>
      </c>
      <c r="BU41" s="124">
        <f t="shared" si="18"/>
        <v>20</v>
      </c>
      <c r="BV41" s="124">
        <v>4</v>
      </c>
      <c r="BW41" s="124">
        <v>8</v>
      </c>
      <c r="BX41" s="124">
        <v>8</v>
      </c>
      <c r="BY41" s="124">
        <f t="shared" si="19"/>
        <v>20</v>
      </c>
      <c r="BZ41" s="125" t="s">
        <v>142</v>
      </c>
      <c r="CA41" s="126"/>
      <c r="CB41" s="150"/>
      <c r="CC41" s="151" t="str">
        <f t="shared" si="20"/>
        <v>ناجح</v>
      </c>
      <c r="CD41" s="151">
        <f t="shared" si="21"/>
        <v>2</v>
      </c>
      <c r="CE41" s="152">
        <f t="shared" si="22"/>
        <v>0</v>
      </c>
      <c r="CF41" s="153">
        <f t="shared" si="23"/>
        <v>0</v>
      </c>
      <c r="CG41" s="154">
        <f t="shared" si="24"/>
        <v>0</v>
      </c>
      <c r="CH41" s="132">
        <f t="shared" si="25"/>
        <v>2</v>
      </c>
      <c r="CI41" s="156" t="s">
        <v>163</v>
      </c>
      <c r="CJ41" s="157" t="s">
        <v>114</v>
      </c>
      <c r="CK41" s="135"/>
      <c r="CL41" s="136" t="str">
        <f t="shared" si="37"/>
        <v/>
      </c>
      <c r="CM41" s="136" t="str">
        <f t="shared" si="37"/>
        <v/>
      </c>
      <c r="CN41" s="136" t="str">
        <f t="shared" si="37"/>
        <v/>
      </c>
      <c r="CO41" s="136" t="str">
        <f t="shared" si="38"/>
        <v>√</v>
      </c>
      <c r="CP41" s="136" t="str">
        <f t="shared" si="38"/>
        <v>√</v>
      </c>
      <c r="CQ41" s="136" t="str">
        <f t="shared" si="38"/>
        <v>√</v>
      </c>
      <c r="CR41" s="70"/>
      <c r="CS41" s="70"/>
      <c r="CT41" s="70"/>
      <c r="CU41" s="70"/>
      <c r="CV41" s="70"/>
      <c r="CW41" s="70"/>
      <c r="CX41" s="70"/>
      <c r="CY41" s="70"/>
      <c r="CZ41" s="70"/>
      <c r="DA41" s="70"/>
      <c r="DB41" s="70"/>
      <c r="DC41" s="70"/>
      <c r="DD41" s="70"/>
      <c r="DE41" s="70"/>
      <c r="DF41" s="70"/>
      <c r="DG41" s="70"/>
      <c r="DH41" s="70"/>
      <c r="DI41" s="70"/>
      <c r="DJ41" s="70"/>
      <c r="DK41" s="70"/>
      <c r="DL41" s="70"/>
      <c r="DM41" s="70"/>
      <c r="DN41" s="70"/>
      <c r="DO41" s="70"/>
      <c r="DP41" s="70"/>
      <c r="DQ41" s="70"/>
      <c r="DR41" s="70"/>
      <c r="DS41" s="70"/>
      <c r="DT41" s="70"/>
      <c r="DU41" s="70"/>
      <c r="DV41" s="70"/>
      <c r="DW41" s="70"/>
      <c r="DX41" s="70"/>
      <c r="DY41" s="70"/>
      <c r="DZ41" s="70"/>
      <c r="EA41" s="70"/>
      <c r="EB41" s="70"/>
      <c r="EC41" s="70"/>
      <c r="ED41" s="70"/>
      <c r="EE41" s="70"/>
      <c r="EF41" s="70"/>
      <c r="EG41" s="70"/>
      <c r="EH41" s="70"/>
      <c r="EI41" s="137">
        <f t="shared" si="28"/>
        <v>7</v>
      </c>
      <c r="EJ41" s="42">
        <f t="shared" si="29"/>
        <v>34</v>
      </c>
      <c r="EK41" s="138">
        <f t="shared" si="30"/>
        <v>171</v>
      </c>
      <c r="EL41" s="139">
        <f t="shared" si="31"/>
        <v>1.2954545454545454</v>
      </c>
      <c r="EM41" s="140" t="str">
        <f t="shared" si="32"/>
        <v>ممتاز</v>
      </c>
      <c r="EN41" s="141" t="e">
        <f t="shared" ca="1" si="33"/>
        <v>#NAME?</v>
      </c>
      <c r="EO41" s="142" t="str">
        <f t="shared" si="34"/>
        <v>3/3/2000</v>
      </c>
      <c r="EP41" s="143"/>
      <c r="EQ41" s="143"/>
      <c r="ER41" s="143"/>
      <c r="ES41" s="143"/>
      <c r="ET41" s="143"/>
      <c r="EU41" s="143"/>
      <c r="EV41" s="143"/>
      <c r="EW41" s="143"/>
      <c r="EX41" s="143"/>
      <c r="EY41" s="143"/>
      <c r="EZ41" s="143"/>
      <c r="FA41" s="143"/>
      <c r="FB41" s="143"/>
      <c r="FC41" s="143"/>
      <c r="FD41" s="143"/>
      <c r="FE41" s="143"/>
      <c r="FF41" s="143"/>
      <c r="FG41" s="143"/>
      <c r="FH41" s="143"/>
      <c r="FI41" s="143"/>
      <c r="FJ41" s="143"/>
      <c r="FK41" s="143"/>
      <c r="FL41" s="143"/>
      <c r="FM41" s="143"/>
      <c r="FN41" s="143"/>
      <c r="FO41" s="143"/>
      <c r="FP41" s="143"/>
      <c r="FQ41" s="143"/>
      <c r="FR41" s="143"/>
      <c r="FS41" s="143"/>
      <c r="FT41" s="143"/>
      <c r="FU41" s="143"/>
      <c r="FV41" s="143"/>
      <c r="FW41" s="70"/>
      <c r="FX41" s="144">
        <f t="shared" si="35"/>
        <v>0.89</v>
      </c>
      <c r="FY41" s="140" t="str">
        <f t="shared" si="36"/>
        <v>جيدجدا</v>
      </c>
      <c r="FZ41" s="141"/>
    </row>
    <row r="42" spans="1:182" ht="54.95" customHeight="1" thickTop="1" thickBot="1">
      <c r="A42" s="120">
        <v>31</v>
      </c>
      <c r="B42" s="121">
        <v>30</v>
      </c>
      <c r="C42" s="122" t="s">
        <v>197</v>
      </c>
      <c r="D42" s="123" t="s">
        <v>140</v>
      </c>
      <c r="E42" s="121">
        <v>18</v>
      </c>
      <c r="F42" s="121">
        <v>11</v>
      </c>
      <c r="G42" s="121">
        <v>1999</v>
      </c>
      <c r="H42" s="121">
        <f t="shared" si="0"/>
        <v>13</v>
      </c>
      <c r="I42" s="121">
        <f t="shared" si="1"/>
        <v>10</v>
      </c>
      <c r="J42" s="121">
        <f t="shared" si="2"/>
        <v>15</v>
      </c>
      <c r="K42" s="121" t="s">
        <v>141</v>
      </c>
      <c r="L42" s="121">
        <v>15</v>
      </c>
      <c r="M42" s="121">
        <v>15</v>
      </c>
      <c r="N42" s="124">
        <v>12</v>
      </c>
      <c r="O42" s="124">
        <v>23.5</v>
      </c>
      <c r="P42" s="124">
        <v>23</v>
      </c>
      <c r="Q42" s="124">
        <f t="shared" si="3"/>
        <v>58.5</v>
      </c>
      <c r="R42" s="124">
        <v>10</v>
      </c>
      <c r="S42" s="124">
        <v>20</v>
      </c>
      <c r="T42" s="124">
        <v>20</v>
      </c>
      <c r="U42" s="124">
        <f t="shared" si="4"/>
        <v>50</v>
      </c>
      <c r="V42" s="124">
        <v>6</v>
      </c>
      <c r="W42" s="124">
        <v>12</v>
      </c>
      <c r="X42" s="124">
        <v>12</v>
      </c>
      <c r="Y42" s="124">
        <f t="shared" si="5"/>
        <v>30</v>
      </c>
      <c r="Z42" s="124">
        <v>4</v>
      </c>
      <c r="AA42" s="124">
        <v>8</v>
      </c>
      <c r="AB42" s="124">
        <v>8</v>
      </c>
      <c r="AC42" s="124">
        <f t="shared" si="6"/>
        <v>20</v>
      </c>
      <c r="AD42" s="124">
        <v>4</v>
      </c>
      <c r="AE42" s="124">
        <v>8</v>
      </c>
      <c r="AF42" s="124">
        <v>8</v>
      </c>
      <c r="AG42" s="124">
        <f t="shared" si="7"/>
        <v>20</v>
      </c>
      <c r="AH42" s="124">
        <v>4</v>
      </c>
      <c r="AI42" s="124">
        <v>4</v>
      </c>
      <c r="AJ42" s="124">
        <v>12</v>
      </c>
      <c r="AK42" s="124">
        <f t="shared" si="8"/>
        <v>20</v>
      </c>
      <c r="AL42" s="124">
        <v>4</v>
      </c>
      <c r="AM42" s="124">
        <v>4</v>
      </c>
      <c r="AN42" s="124">
        <v>12</v>
      </c>
      <c r="AO42" s="124">
        <f t="shared" si="9"/>
        <v>20</v>
      </c>
      <c r="AP42" s="124">
        <v>3.5</v>
      </c>
      <c r="AQ42" s="124">
        <v>16</v>
      </c>
      <c r="AR42" s="124">
        <f t="shared" si="10"/>
        <v>19.5</v>
      </c>
      <c r="AS42" s="124">
        <v>4</v>
      </c>
      <c r="AT42" s="124">
        <v>4</v>
      </c>
      <c r="AU42" s="124">
        <v>12</v>
      </c>
      <c r="AV42" s="124">
        <f t="shared" si="11"/>
        <v>20</v>
      </c>
      <c r="AW42" s="124">
        <v>4</v>
      </c>
      <c r="AX42" s="124">
        <v>15</v>
      </c>
      <c r="AY42" s="124">
        <f t="shared" si="12"/>
        <v>19</v>
      </c>
      <c r="AZ42" s="124">
        <v>4</v>
      </c>
      <c r="BA42" s="124">
        <v>15</v>
      </c>
      <c r="BB42" s="124">
        <f t="shared" si="13"/>
        <v>19</v>
      </c>
      <c r="BC42" s="124">
        <f t="shared" si="14"/>
        <v>296</v>
      </c>
      <c r="BD42" s="124">
        <v>4</v>
      </c>
      <c r="BE42" s="124">
        <v>3</v>
      </c>
      <c r="BF42" s="124">
        <v>4.5</v>
      </c>
      <c r="BG42" s="124">
        <v>3</v>
      </c>
      <c r="BH42" s="124">
        <v>5</v>
      </c>
      <c r="BI42" s="124">
        <f t="shared" si="15"/>
        <v>19.5</v>
      </c>
      <c r="BJ42" s="124">
        <v>4</v>
      </c>
      <c r="BK42" s="124">
        <v>7</v>
      </c>
      <c r="BL42" s="124">
        <v>6.5</v>
      </c>
      <c r="BM42" s="124">
        <f t="shared" si="16"/>
        <v>17.5</v>
      </c>
      <c r="BN42" s="124">
        <v>4</v>
      </c>
      <c r="BO42" s="124">
        <v>8</v>
      </c>
      <c r="BP42" s="124">
        <v>8</v>
      </c>
      <c r="BQ42" s="124">
        <f t="shared" si="17"/>
        <v>20</v>
      </c>
      <c r="BR42" s="124">
        <v>4</v>
      </c>
      <c r="BS42" s="124">
        <v>8</v>
      </c>
      <c r="BT42" s="124">
        <v>8</v>
      </c>
      <c r="BU42" s="124">
        <f t="shared" si="18"/>
        <v>20</v>
      </c>
      <c r="BV42" s="124">
        <v>4</v>
      </c>
      <c r="BW42" s="124">
        <v>8</v>
      </c>
      <c r="BX42" s="124">
        <v>8</v>
      </c>
      <c r="BY42" s="124">
        <f t="shared" si="19"/>
        <v>20</v>
      </c>
      <c r="BZ42" s="125" t="s">
        <v>142</v>
      </c>
      <c r="CA42" s="126"/>
      <c r="CB42" s="127"/>
      <c r="CC42" s="128" t="str">
        <f t="shared" si="20"/>
        <v>ناجح</v>
      </c>
      <c r="CD42" s="128">
        <f t="shared" si="21"/>
        <v>2</v>
      </c>
      <c r="CE42" s="129">
        <f t="shared" si="22"/>
        <v>0</v>
      </c>
      <c r="CF42" s="130">
        <f t="shared" si="23"/>
        <v>0</v>
      </c>
      <c r="CG42" s="131">
        <f t="shared" si="24"/>
        <v>0</v>
      </c>
      <c r="CH42" s="132">
        <f t="shared" si="25"/>
        <v>2</v>
      </c>
      <c r="CI42" s="156" t="s">
        <v>163</v>
      </c>
      <c r="CJ42" s="157" t="s">
        <v>105</v>
      </c>
      <c r="CK42" s="135"/>
      <c r="CL42" s="136" t="str">
        <f t="shared" si="37"/>
        <v/>
      </c>
      <c r="CM42" s="136" t="str">
        <f t="shared" si="37"/>
        <v/>
      </c>
      <c r="CN42" s="136" t="str">
        <f t="shared" si="37"/>
        <v/>
      </c>
      <c r="CO42" s="136" t="str">
        <f t="shared" si="38"/>
        <v>√</v>
      </c>
      <c r="CP42" s="136" t="str">
        <f t="shared" si="38"/>
        <v>√</v>
      </c>
      <c r="CQ42" s="136" t="str">
        <f t="shared" si="38"/>
        <v>√</v>
      </c>
      <c r="CR42" s="70"/>
      <c r="CS42" s="70"/>
      <c r="CT42" s="70"/>
      <c r="CU42" s="70"/>
      <c r="CV42" s="70"/>
      <c r="CW42" s="70"/>
      <c r="CX42" s="70"/>
      <c r="CY42" s="70"/>
      <c r="CZ42" s="70"/>
      <c r="DA42" s="70"/>
      <c r="DB42" s="70"/>
      <c r="DC42" s="70"/>
      <c r="DD42" s="70"/>
      <c r="DE42" s="70"/>
      <c r="DF42" s="70"/>
      <c r="DG42" s="70"/>
      <c r="DH42" s="70"/>
      <c r="DI42" s="70"/>
      <c r="DJ42" s="70"/>
      <c r="DK42" s="70"/>
      <c r="DL42" s="70"/>
      <c r="DM42" s="70"/>
      <c r="DN42" s="70"/>
      <c r="DO42" s="70"/>
      <c r="DP42" s="70"/>
      <c r="DQ42" s="70"/>
      <c r="DR42" s="70"/>
      <c r="DS42" s="70"/>
      <c r="DT42" s="70"/>
      <c r="DU42" s="70"/>
      <c r="DV42" s="70"/>
      <c r="DW42" s="70"/>
      <c r="DX42" s="70"/>
      <c r="DY42" s="70"/>
      <c r="DZ42" s="70"/>
      <c r="EA42" s="70"/>
      <c r="EB42" s="70"/>
      <c r="EC42" s="70"/>
      <c r="ED42" s="70"/>
      <c r="EE42" s="70"/>
      <c r="EF42" s="70"/>
      <c r="EG42" s="70"/>
      <c r="EH42" s="70"/>
      <c r="EI42" s="137">
        <f t="shared" si="28"/>
        <v>7.5</v>
      </c>
      <c r="EJ42" s="42">
        <f t="shared" si="29"/>
        <v>4</v>
      </c>
      <c r="EK42" s="138">
        <f t="shared" si="30"/>
        <v>189</v>
      </c>
      <c r="EL42" s="139">
        <f t="shared" si="31"/>
        <v>1.4318181818181819</v>
      </c>
      <c r="EM42" s="140" t="str">
        <f t="shared" si="32"/>
        <v>ممتاز</v>
      </c>
      <c r="EN42" s="141" t="e">
        <f t="shared" ca="1" si="33"/>
        <v>#NAME?</v>
      </c>
      <c r="EO42" s="142" t="str">
        <f t="shared" si="34"/>
        <v>18/11/1999</v>
      </c>
      <c r="EP42" s="143"/>
      <c r="EQ42" s="143"/>
      <c r="ER42" s="143"/>
      <c r="ES42" s="143"/>
      <c r="ET42" s="143"/>
      <c r="EU42" s="143"/>
      <c r="EV42" s="143"/>
      <c r="EW42" s="143"/>
      <c r="EX42" s="143"/>
      <c r="EY42" s="143"/>
      <c r="EZ42" s="143"/>
      <c r="FA42" s="143"/>
      <c r="FB42" s="143"/>
      <c r="FC42" s="143"/>
      <c r="FD42" s="143"/>
      <c r="FE42" s="143"/>
      <c r="FF42" s="143"/>
      <c r="FG42" s="143"/>
      <c r="FH42" s="143"/>
      <c r="FI42" s="143"/>
      <c r="FJ42" s="143"/>
      <c r="FK42" s="143"/>
      <c r="FL42" s="143"/>
      <c r="FM42" s="143"/>
      <c r="FN42" s="143"/>
      <c r="FO42" s="143"/>
      <c r="FP42" s="143"/>
      <c r="FQ42" s="143"/>
      <c r="FR42" s="143"/>
      <c r="FS42" s="143"/>
      <c r="FT42" s="143"/>
      <c r="FU42" s="143"/>
      <c r="FV42" s="143"/>
      <c r="FW42" s="70"/>
      <c r="FX42" s="144">
        <f t="shared" si="35"/>
        <v>0.98666666666666669</v>
      </c>
      <c r="FY42" s="140" t="str">
        <f t="shared" si="36"/>
        <v>ممتاز</v>
      </c>
      <c r="FZ42" s="141"/>
    </row>
    <row r="43" spans="1:182" ht="54.95" customHeight="1" thickTop="1" thickBot="1">
      <c r="A43" s="120">
        <v>32</v>
      </c>
      <c r="B43" s="121">
        <v>31</v>
      </c>
      <c r="C43" s="122" t="s">
        <v>198</v>
      </c>
      <c r="D43" s="123" t="s">
        <v>140</v>
      </c>
      <c r="E43" s="121">
        <v>1</v>
      </c>
      <c r="F43" s="121">
        <v>1</v>
      </c>
      <c r="G43" s="121">
        <v>2000</v>
      </c>
      <c r="H43" s="121">
        <f t="shared" si="0"/>
        <v>0</v>
      </c>
      <c r="I43" s="121">
        <f t="shared" si="1"/>
        <v>9</v>
      </c>
      <c r="J43" s="121">
        <f t="shared" si="2"/>
        <v>15</v>
      </c>
      <c r="K43" s="121" t="s">
        <v>141</v>
      </c>
      <c r="L43" s="121">
        <v>46</v>
      </c>
      <c r="M43" s="121">
        <v>46</v>
      </c>
      <c r="N43" s="124">
        <v>10</v>
      </c>
      <c r="O43" s="124">
        <v>16</v>
      </c>
      <c r="P43" s="124">
        <v>15.5</v>
      </c>
      <c r="Q43" s="124">
        <f t="shared" si="3"/>
        <v>41.5</v>
      </c>
      <c r="R43" s="124">
        <v>8.5</v>
      </c>
      <c r="S43" s="124">
        <v>19</v>
      </c>
      <c r="T43" s="124">
        <v>16</v>
      </c>
      <c r="U43" s="124">
        <f t="shared" si="4"/>
        <v>43.5</v>
      </c>
      <c r="V43" s="124">
        <v>6</v>
      </c>
      <c r="W43" s="124">
        <v>12</v>
      </c>
      <c r="X43" s="124">
        <v>12</v>
      </c>
      <c r="Y43" s="124">
        <f t="shared" si="5"/>
        <v>30</v>
      </c>
      <c r="Z43" s="124">
        <v>4</v>
      </c>
      <c r="AA43" s="124">
        <v>6</v>
      </c>
      <c r="AB43" s="124">
        <v>6</v>
      </c>
      <c r="AC43" s="124">
        <f t="shared" si="6"/>
        <v>16</v>
      </c>
      <c r="AD43" s="124">
        <v>4</v>
      </c>
      <c r="AE43" s="124">
        <v>6</v>
      </c>
      <c r="AF43" s="124">
        <v>8</v>
      </c>
      <c r="AG43" s="124">
        <f t="shared" si="7"/>
        <v>18</v>
      </c>
      <c r="AH43" s="124">
        <v>3</v>
      </c>
      <c r="AI43" s="124">
        <v>4</v>
      </c>
      <c r="AJ43" s="124">
        <v>9</v>
      </c>
      <c r="AK43" s="124">
        <f t="shared" si="8"/>
        <v>16</v>
      </c>
      <c r="AL43" s="124">
        <v>3</v>
      </c>
      <c r="AM43" s="124">
        <v>4</v>
      </c>
      <c r="AN43" s="124">
        <v>8</v>
      </c>
      <c r="AO43" s="124">
        <f t="shared" si="9"/>
        <v>15</v>
      </c>
      <c r="AP43" s="124">
        <v>3.5</v>
      </c>
      <c r="AQ43" s="124">
        <v>13.5</v>
      </c>
      <c r="AR43" s="124">
        <f t="shared" si="10"/>
        <v>17</v>
      </c>
      <c r="AS43" s="124">
        <v>3.5</v>
      </c>
      <c r="AT43" s="124">
        <v>4</v>
      </c>
      <c r="AU43" s="124">
        <v>11</v>
      </c>
      <c r="AV43" s="124">
        <f t="shared" si="11"/>
        <v>18.5</v>
      </c>
      <c r="AW43" s="124">
        <v>3.5</v>
      </c>
      <c r="AX43" s="124">
        <v>6</v>
      </c>
      <c r="AY43" s="124">
        <f t="shared" si="12"/>
        <v>9.5</v>
      </c>
      <c r="AZ43" s="124">
        <v>3.5</v>
      </c>
      <c r="BA43" s="124">
        <v>12</v>
      </c>
      <c r="BB43" s="124">
        <f t="shared" si="13"/>
        <v>15.5</v>
      </c>
      <c r="BC43" s="124">
        <f t="shared" si="14"/>
        <v>240.5</v>
      </c>
      <c r="BD43" s="124">
        <v>3.5</v>
      </c>
      <c r="BE43" s="124">
        <v>3</v>
      </c>
      <c r="BF43" s="124">
        <v>3</v>
      </c>
      <c r="BG43" s="124">
        <v>2.5</v>
      </c>
      <c r="BH43" s="124">
        <v>3.5</v>
      </c>
      <c r="BI43" s="124">
        <f t="shared" si="15"/>
        <v>15.5</v>
      </c>
      <c r="BJ43" s="124">
        <v>4</v>
      </c>
      <c r="BK43" s="124">
        <v>6.5</v>
      </c>
      <c r="BL43" s="124">
        <v>6.5</v>
      </c>
      <c r="BM43" s="124">
        <f t="shared" si="16"/>
        <v>17</v>
      </c>
      <c r="BN43" s="124">
        <v>3</v>
      </c>
      <c r="BO43" s="124">
        <v>5.5</v>
      </c>
      <c r="BP43" s="124">
        <v>8</v>
      </c>
      <c r="BQ43" s="124">
        <f t="shared" si="17"/>
        <v>16.5</v>
      </c>
      <c r="BR43" s="124">
        <v>4</v>
      </c>
      <c r="BS43" s="124">
        <v>8</v>
      </c>
      <c r="BT43" s="124">
        <v>8</v>
      </c>
      <c r="BU43" s="124">
        <f t="shared" si="18"/>
        <v>20</v>
      </c>
      <c r="BV43" s="124">
        <v>4</v>
      </c>
      <c r="BW43" s="124">
        <v>8</v>
      </c>
      <c r="BX43" s="124">
        <v>8</v>
      </c>
      <c r="BY43" s="124">
        <f t="shared" si="19"/>
        <v>20</v>
      </c>
      <c r="BZ43" s="125" t="s">
        <v>142</v>
      </c>
      <c r="CA43" s="126"/>
      <c r="CB43" s="127"/>
      <c r="CC43" s="128" t="str">
        <f t="shared" si="20"/>
        <v>ناجح</v>
      </c>
      <c r="CD43" s="128">
        <f t="shared" si="21"/>
        <v>2</v>
      </c>
      <c r="CE43" s="129">
        <f t="shared" si="22"/>
        <v>0</v>
      </c>
      <c r="CF43" s="130">
        <f t="shared" si="23"/>
        <v>0</v>
      </c>
      <c r="CG43" s="131">
        <f t="shared" si="24"/>
        <v>0</v>
      </c>
      <c r="CH43" s="132">
        <f t="shared" si="25"/>
        <v>2</v>
      </c>
      <c r="CI43" s="158" t="s">
        <v>163</v>
      </c>
      <c r="CJ43" s="134" t="s">
        <v>114</v>
      </c>
      <c r="CK43" s="135"/>
      <c r="CL43" s="136" t="str">
        <f t="shared" si="37"/>
        <v/>
      </c>
      <c r="CM43" s="136" t="str">
        <f t="shared" si="37"/>
        <v/>
      </c>
      <c r="CN43" s="136" t="str">
        <f t="shared" si="37"/>
        <v/>
      </c>
      <c r="CO43" s="136" t="str">
        <f t="shared" si="38"/>
        <v>√</v>
      </c>
      <c r="CP43" s="136" t="str">
        <f t="shared" si="38"/>
        <v>√</v>
      </c>
      <c r="CQ43" s="136" t="str">
        <f t="shared" si="38"/>
        <v>√</v>
      </c>
      <c r="CR43" s="70"/>
      <c r="CS43" s="70"/>
      <c r="CT43" s="70"/>
      <c r="CU43" s="70"/>
      <c r="CV43" s="70"/>
      <c r="CW43" s="70"/>
      <c r="CX43" s="70"/>
      <c r="CY43" s="70"/>
      <c r="CZ43" s="70"/>
      <c r="DA43" s="70"/>
      <c r="DB43" s="70"/>
      <c r="DC43" s="70"/>
      <c r="DD43" s="70"/>
      <c r="DE43" s="70"/>
      <c r="DF43" s="70"/>
      <c r="DG43" s="70"/>
      <c r="DH43" s="70"/>
      <c r="DI43" s="70"/>
      <c r="DJ43" s="70"/>
      <c r="DK43" s="70"/>
      <c r="DL43" s="70"/>
      <c r="DM43" s="70"/>
      <c r="DN43" s="70"/>
      <c r="DO43" s="70"/>
      <c r="DP43" s="70"/>
      <c r="DQ43" s="70"/>
      <c r="DR43" s="70"/>
      <c r="DS43" s="70"/>
      <c r="DT43" s="70"/>
      <c r="DU43" s="70"/>
      <c r="DV43" s="70"/>
      <c r="DW43" s="70"/>
      <c r="DX43" s="70"/>
      <c r="DY43" s="70"/>
      <c r="DZ43" s="70"/>
      <c r="EA43" s="70"/>
      <c r="EB43" s="70"/>
      <c r="EC43" s="70"/>
      <c r="ED43" s="70"/>
      <c r="EE43" s="70"/>
      <c r="EF43" s="70"/>
      <c r="EG43" s="70"/>
      <c r="EH43" s="70"/>
      <c r="EI43" s="137">
        <f t="shared" si="28"/>
        <v>6</v>
      </c>
      <c r="EJ43" s="42">
        <f t="shared" si="29"/>
        <v>58.000000000000007</v>
      </c>
      <c r="EK43" s="138">
        <f t="shared" si="30"/>
        <v>150.5</v>
      </c>
      <c r="EL43" s="139">
        <f t="shared" si="31"/>
        <v>1.1401515151515151</v>
      </c>
      <c r="EM43" s="140" t="str">
        <f t="shared" si="32"/>
        <v>ممتاز</v>
      </c>
      <c r="EN43" s="141" t="e">
        <f t="shared" ca="1" si="33"/>
        <v>#NAME?</v>
      </c>
      <c r="EO43" s="142" t="str">
        <f t="shared" si="34"/>
        <v>1/1/2000</v>
      </c>
      <c r="EP43" s="143"/>
      <c r="EQ43" s="143"/>
      <c r="ER43" s="143"/>
      <c r="ES43" s="143"/>
      <c r="ET43" s="143"/>
      <c r="EU43" s="143"/>
      <c r="EV43" s="143"/>
      <c r="EW43" s="143"/>
      <c r="EX43" s="143"/>
      <c r="EY43" s="143"/>
      <c r="EZ43" s="143"/>
      <c r="FA43" s="143"/>
      <c r="FB43" s="143"/>
      <c r="FC43" s="143"/>
      <c r="FD43" s="143"/>
      <c r="FE43" s="143"/>
      <c r="FF43" s="143"/>
      <c r="FG43" s="143"/>
      <c r="FH43" s="143"/>
      <c r="FI43" s="143"/>
      <c r="FJ43" s="143"/>
      <c r="FK43" s="143"/>
      <c r="FL43" s="143"/>
      <c r="FM43" s="143"/>
      <c r="FN43" s="143"/>
      <c r="FO43" s="143"/>
      <c r="FP43" s="143"/>
      <c r="FQ43" s="143"/>
      <c r="FR43" s="143"/>
      <c r="FS43" s="143"/>
      <c r="FT43" s="143"/>
      <c r="FU43" s="143"/>
      <c r="FV43" s="143"/>
      <c r="FW43" s="70"/>
      <c r="FX43" s="144">
        <f t="shared" si="35"/>
        <v>0.80166666666666664</v>
      </c>
      <c r="FY43" s="140" t="str">
        <f t="shared" si="36"/>
        <v>جيدجدا</v>
      </c>
      <c r="FZ43" s="141"/>
    </row>
    <row r="44" spans="1:182" ht="54.95" customHeight="1" thickTop="1" thickBot="1">
      <c r="A44" s="120">
        <v>33</v>
      </c>
      <c r="B44" s="121">
        <v>32</v>
      </c>
      <c r="C44" s="122" t="s">
        <v>199</v>
      </c>
      <c r="D44" s="123" t="s">
        <v>140</v>
      </c>
      <c r="E44" s="121">
        <v>25</v>
      </c>
      <c r="F44" s="121">
        <v>11</v>
      </c>
      <c r="G44" s="121">
        <v>1999</v>
      </c>
      <c r="H44" s="121">
        <f t="shared" si="0"/>
        <v>6</v>
      </c>
      <c r="I44" s="121">
        <f t="shared" si="1"/>
        <v>10</v>
      </c>
      <c r="J44" s="121">
        <f t="shared" si="2"/>
        <v>15</v>
      </c>
      <c r="K44" s="121" t="s">
        <v>141</v>
      </c>
      <c r="L44" s="121">
        <v>47</v>
      </c>
      <c r="M44" s="121">
        <v>47</v>
      </c>
      <c r="N44" s="124">
        <v>12</v>
      </c>
      <c r="O44" s="124">
        <v>22</v>
      </c>
      <c r="P44" s="124">
        <v>22.5</v>
      </c>
      <c r="Q44" s="124">
        <f t="shared" si="3"/>
        <v>56.5</v>
      </c>
      <c r="R44" s="124">
        <v>10</v>
      </c>
      <c r="S44" s="124">
        <v>19.5</v>
      </c>
      <c r="T44" s="124">
        <v>20</v>
      </c>
      <c r="U44" s="124">
        <f t="shared" si="4"/>
        <v>49.5</v>
      </c>
      <c r="V44" s="124">
        <v>6</v>
      </c>
      <c r="W44" s="124">
        <v>12</v>
      </c>
      <c r="X44" s="124">
        <v>12</v>
      </c>
      <c r="Y44" s="124">
        <f t="shared" si="5"/>
        <v>30</v>
      </c>
      <c r="Z44" s="124">
        <v>4</v>
      </c>
      <c r="AA44" s="124">
        <v>8</v>
      </c>
      <c r="AB44" s="124">
        <v>7.5</v>
      </c>
      <c r="AC44" s="124">
        <f t="shared" si="6"/>
        <v>19.5</v>
      </c>
      <c r="AD44" s="124">
        <v>4</v>
      </c>
      <c r="AE44" s="124">
        <v>8</v>
      </c>
      <c r="AF44" s="124">
        <v>8</v>
      </c>
      <c r="AG44" s="124">
        <f t="shared" si="7"/>
        <v>20</v>
      </c>
      <c r="AH44" s="124">
        <v>4</v>
      </c>
      <c r="AI44" s="124">
        <v>3.5</v>
      </c>
      <c r="AJ44" s="124">
        <v>12</v>
      </c>
      <c r="AK44" s="124">
        <f t="shared" si="8"/>
        <v>19.5</v>
      </c>
      <c r="AL44" s="124">
        <v>4</v>
      </c>
      <c r="AM44" s="124">
        <v>4</v>
      </c>
      <c r="AN44" s="124">
        <v>11.5</v>
      </c>
      <c r="AO44" s="124">
        <f t="shared" si="9"/>
        <v>19.5</v>
      </c>
      <c r="AP44" s="124">
        <v>4</v>
      </c>
      <c r="AQ44" s="124">
        <v>16</v>
      </c>
      <c r="AR44" s="124">
        <f t="shared" si="10"/>
        <v>20</v>
      </c>
      <c r="AS44" s="124">
        <v>4</v>
      </c>
      <c r="AT44" s="124">
        <v>4</v>
      </c>
      <c r="AU44" s="124">
        <v>11</v>
      </c>
      <c r="AV44" s="124">
        <f t="shared" si="11"/>
        <v>19</v>
      </c>
      <c r="AW44" s="124">
        <v>4</v>
      </c>
      <c r="AX44" s="124">
        <v>14</v>
      </c>
      <c r="AY44" s="124">
        <f t="shared" si="12"/>
        <v>18</v>
      </c>
      <c r="AZ44" s="124">
        <v>4</v>
      </c>
      <c r="BA44" s="124">
        <v>15.5</v>
      </c>
      <c r="BB44" s="124">
        <f t="shared" si="13"/>
        <v>19.5</v>
      </c>
      <c r="BC44" s="124">
        <f t="shared" si="14"/>
        <v>291</v>
      </c>
      <c r="BD44" s="124">
        <v>3</v>
      </c>
      <c r="BE44" s="124">
        <v>3</v>
      </c>
      <c r="BF44" s="124">
        <v>4</v>
      </c>
      <c r="BG44" s="124">
        <v>3</v>
      </c>
      <c r="BH44" s="124">
        <v>5</v>
      </c>
      <c r="BI44" s="124">
        <f t="shared" si="15"/>
        <v>18</v>
      </c>
      <c r="BJ44" s="124">
        <v>4</v>
      </c>
      <c r="BK44" s="124">
        <v>5</v>
      </c>
      <c r="BL44" s="124">
        <v>6</v>
      </c>
      <c r="BM44" s="124">
        <f t="shared" si="16"/>
        <v>15</v>
      </c>
      <c r="BN44" s="124">
        <v>3.5</v>
      </c>
      <c r="BO44" s="124">
        <v>7</v>
      </c>
      <c r="BP44" s="124">
        <v>8</v>
      </c>
      <c r="BQ44" s="124">
        <f t="shared" si="17"/>
        <v>18.5</v>
      </c>
      <c r="BR44" s="124">
        <v>4</v>
      </c>
      <c r="BS44" s="124">
        <v>8</v>
      </c>
      <c r="BT44" s="124">
        <v>8</v>
      </c>
      <c r="BU44" s="124">
        <f t="shared" si="18"/>
        <v>20</v>
      </c>
      <c r="BV44" s="124">
        <v>4</v>
      </c>
      <c r="BW44" s="124">
        <v>8</v>
      </c>
      <c r="BX44" s="124">
        <v>8</v>
      </c>
      <c r="BY44" s="124">
        <f t="shared" si="19"/>
        <v>20</v>
      </c>
      <c r="BZ44" s="125" t="s">
        <v>142</v>
      </c>
      <c r="CA44" s="126"/>
      <c r="CB44" s="150"/>
      <c r="CC44" s="151" t="str">
        <f t="shared" si="20"/>
        <v>ناجح</v>
      </c>
      <c r="CD44" s="151">
        <f t="shared" si="21"/>
        <v>2</v>
      </c>
      <c r="CE44" s="152">
        <f t="shared" si="22"/>
        <v>0</v>
      </c>
      <c r="CF44" s="153">
        <f t="shared" si="23"/>
        <v>0</v>
      </c>
      <c r="CG44" s="154">
        <f t="shared" si="24"/>
        <v>0</v>
      </c>
      <c r="CH44" s="132">
        <f t="shared" si="25"/>
        <v>2</v>
      </c>
      <c r="CI44" s="158" t="s">
        <v>163</v>
      </c>
      <c r="CJ44" s="134" t="s">
        <v>105</v>
      </c>
      <c r="CK44" s="135"/>
      <c r="CL44" s="136" t="str">
        <f t="shared" si="37"/>
        <v/>
      </c>
      <c r="CM44" s="136" t="str">
        <f t="shared" si="37"/>
        <v/>
      </c>
      <c r="CN44" s="136" t="str">
        <f t="shared" si="37"/>
        <v/>
      </c>
      <c r="CO44" s="136" t="str">
        <f t="shared" si="38"/>
        <v>√</v>
      </c>
      <c r="CP44" s="136" t="str">
        <f t="shared" si="38"/>
        <v>√</v>
      </c>
      <c r="CQ44" s="136" t="str">
        <f t="shared" si="38"/>
        <v>√</v>
      </c>
      <c r="CR44" s="70"/>
      <c r="CS44" s="70"/>
      <c r="CT44" s="70"/>
      <c r="CU44" s="70"/>
      <c r="CV44" s="70"/>
      <c r="CW44" s="70"/>
      <c r="CX44" s="70"/>
      <c r="CY44" s="70"/>
      <c r="CZ44" s="70"/>
      <c r="DA44" s="70"/>
      <c r="DB44" s="70"/>
      <c r="DC44" s="70"/>
      <c r="DD44" s="70"/>
      <c r="DE44" s="70"/>
      <c r="DF44" s="70"/>
      <c r="DG44" s="70"/>
      <c r="DH44" s="70"/>
      <c r="DI44" s="70"/>
      <c r="DJ44" s="70"/>
      <c r="DK44" s="70"/>
      <c r="DL44" s="70"/>
      <c r="DM44" s="70"/>
      <c r="DN44" s="70"/>
      <c r="DO44" s="70"/>
      <c r="DP44" s="70"/>
      <c r="DQ44" s="70"/>
      <c r="DR44" s="70"/>
      <c r="DS44" s="70"/>
      <c r="DT44" s="70"/>
      <c r="DU44" s="70"/>
      <c r="DV44" s="70"/>
      <c r="DW44" s="70"/>
      <c r="DX44" s="70"/>
      <c r="DY44" s="70"/>
      <c r="DZ44" s="70"/>
      <c r="EA44" s="70"/>
      <c r="EB44" s="70"/>
      <c r="EC44" s="70"/>
      <c r="ED44" s="70"/>
      <c r="EE44" s="70"/>
      <c r="EF44" s="70"/>
      <c r="EG44" s="70"/>
      <c r="EH44" s="70"/>
      <c r="EI44" s="137">
        <f t="shared" si="28"/>
        <v>7</v>
      </c>
      <c r="EJ44" s="42">
        <f t="shared" si="29"/>
        <v>10</v>
      </c>
      <c r="EK44" s="138">
        <f t="shared" si="30"/>
        <v>185</v>
      </c>
      <c r="EL44" s="139">
        <f t="shared" si="31"/>
        <v>1.4015151515151516</v>
      </c>
      <c r="EM44" s="140" t="str">
        <f t="shared" si="32"/>
        <v>ممتاز</v>
      </c>
      <c r="EN44" s="141" t="e">
        <f t="shared" ca="1" si="33"/>
        <v>#NAME?</v>
      </c>
      <c r="EO44" s="142" t="str">
        <f t="shared" si="34"/>
        <v>25/11/1999</v>
      </c>
      <c r="EP44" s="143"/>
      <c r="EQ44" s="143"/>
      <c r="ER44" s="143"/>
      <c r="ES44" s="143"/>
      <c r="ET44" s="143"/>
      <c r="EU44" s="143"/>
      <c r="EV44" s="143"/>
      <c r="EW44" s="143"/>
      <c r="EX44" s="143"/>
      <c r="EY44" s="143"/>
      <c r="EZ44" s="143"/>
      <c r="FA44" s="143"/>
      <c r="FB44" s="143"/>
      <c r="FC44" s="143"/>
      <c r="FD44" s="143"/>
      <c r="FE44" s="143"/>
      <c r="FF44" s="143"/>
      <c r="FG44" s="143"/>
      <c r="FH44" s="143"/>
      <c r="FI44" s="143"/>
      <c r="FJ44" s="143"/>
      <c r="FK44" s="143"/>
      <c r="FL44" s="143"/>
      <c r="FM44" s="143"/>
      <c r="FN44" s="143"/>
      <c r="FO44" s="143"/>
      <c r="FP44" s="143"/>
      <c r="FQ44" s="143"/>
      <c r="FR44" s="143"/>
      <c r="FS44" s="143"/>
      <c r="FT44" s="143"/>
      <c r="FU44" s="143"/>
      <c r="FV44" s="143"/>
      <c r="FW44" s="70"/>
      <c r="FX44" s="144">
        <f t="shared" si="35"/>
        <v>0.97</v>
      </c>
      <c r="FY44" s="140" t="str">
        <f t="shared" si="36"/>
        <v>ممتاز</v>
      </c>
      <c r="FZ44" s="141"/>
    </row>
    <row r="45" spans="1:182" ht="54.95" customHeight="1" thickTop="1" thickBot="1">
      <c r="A45" s="120">
        <v>34</v>
      </c>
      <c r="B45" s="121">
        <v>33</v>
      </c>
      <c r="C45" s="122" t="s">
        <v>200</v>
      </c>
      <c r="D45" s="123" t="s">
        <v>140</v>
      </c>
      <c r="E45" s="121">
        <v>13</v>
      </c>
      <c r="F45" s="121">
        <v>3</v>
      </c>
      <c r="G45" s="121">
        <v>2000</v>
      </c>
      <c r="H45" s="121">
        <f t="shared" si="0"/>
        <v>18</v>
      </c>
      <c r="I45" s="121">
        <f t="shared" si="1"/>
        <v>6</v>
      </c>
      <c r="J45" s="121">
        <f t="shared" si="2"/>
        <v>15</v>
      </c>
      <c r="K45" s="121" t="s">
        <v>141</v>
      </c>
      <c r="L45" s="121">
        <v>48</v>
      </c>
      <c r="M45" s="121">
        <v>48</v>
      </c>
      <c r="N45" s="124">
        <v>11</v>
      </c>
      <c r="O45" s="124">
        <v>19.5</v>
      </c>
      <c r="P45" s="124">
        <v>17</v>
      </c>
      <c r="Q45" s="124">
        <f t="shared" si="3"/>
        <v>47.5</v>
      </c>
      <c r="R45" s="124">
        <v>6.5</v>
      </c>
      <c r="S45" s="124">
        <v>14.5</v>
      </c>
      <c r="T45" s="124">
        <v>9</v>
      </c>
      <c r="U45" s="124">
        <f t="shared" si="4"/>
        <v>30</v>
      </c>
      <c r="V45" s="124">
        <v>6</v>
      </c>
      <c r="W45" s="124">
        <v>11.5</v>
      </c>
      <c r="X45" s="124">
        <v>11</v>
      </c>
      <c r="Y45" s="124">
        <f t="shared" si="5"/>
        <v>28.5</v>
      </c>
      <c r="Z45" s="124">
        <v>4</v>
      </c>
      <c r="AA45" s="124">
        <v>6.5</v>
      </c>
      <c r="AB45" s="124">
        <v>6</v>
      </c>
      <c r="AC45" s="124">
        <f t="shared" si="6"/>
        <v>16.5</v>
      </c>
      <c r="AD45" s="124">
        <v>4</v>
      </c>
      <c r="AE45" s="124">
        <v>7.5</v>
      </c>
      <c r="AF45" s="124">
        <v>8</v>
      </c>
      <c r="AG45" s="124">
        <f t="shared" si="7"/>
        <v>19.5</v>
      </c>
      <c r="AH45" s="124">
        <v>3.5</v>
      </c>
      <c r="AI45" s="124">
        <v>3.5</v>
      </c>
      <c r="AJ45" s="124">
        <v>9.5</v>
      </c>
      <c r="AK45" s="124">
        <f t="shared" si="8"/>
        <v>16.5</v>
      </c>
      <c r="AL45" s="124">
        <v>3.5</v>
      </c>
      <c r="AM45" s="124">
        <v>4</v>
      </c>
      <c r="AN45" s="124">
        <v>8</v>
      </c>
      <c r="AO45" s="124">
        <f t="shared" si="9"/>
        <v>15.5</v>
      </c>
      <c r="AP45" s="124">
        <v>3.5</v>
      </c>
      <c r="AQ45" s="124">
        <v>14.5</v>
      </c>
      <c r="AR45" s="124">
        <f t="shared" si="10"/>
        <v>18</v>
      </c>
      <c r="AS45" s="124">
        <v>3.5</v>
      </c>
      <c r="AT45" s="124">
        <v>4</v>
      </c>
      <c r="AU45" s="124">
        <v>9</v>
      </c>
      <c r="AV45" s="124">
        <f t="shared" si="11"/>
        <v>16.5</v>
      </c>
      <c r="AW45" s="124">
        <v>4</v>
      </c>
      <c r="AX45" s="124">
        <v>9</v>
      </c>
      <c r="AY45" s="124">
        <f t="shared" si="12"/>
        <v>13</v>
      </c>
      <c r="AZ45" s="124">
        <v>3.5</v>
      </c>
      <c r="BA45" s="124">
        <v>15</v>
      </c>
      <c r="BB45" s="124">
        <f t="shared" si="13"/>
        <v>18.5</v>
      </c>
      <c r="BC45" s="124">
        <f t="shared" si="14"/>
        <v>240</v>
      </c>
      <c r="BD45" s="124">
        <v>3.5</v>
      </c>
      <c r="BE45" s="124">
        <v>2.5</v>
      </c>
      <c r="BF45" s="124">
        <v>3.5</v>
      </c>
      <c r="BG45" s="124">
        <v>3</v>
      </c>
      <c r="BH45" s="124">
        <v>5</v>
      </c>
      <c r="BI45" s="124">
        <f t="shared" si="15"/>
        <v>17.5</v>
      </c>
      <c r="BJ45" s="124">
        <v>4</v>
      </c>
      <c r="BK45" s="124">
        <v>4.5</v>
      </c>
      <c r="BL45" s="124">
        <v>8</v>
      </c>
      <c r="BM45" s="124">
        <f t="shared" si="16"/>
        <v>16.5</v>
      </c>
      <c r="BN45" s="124">
        <v>3.5</v>
      </c>
      <c r="BO45" s="124">
        <v>7</v>
      </c>
      <c r="BP45" s="124">
        <v>6.5</v>
      </c>
      <c r="BQ45" s="124">
        <f t="shared" si="17"/>
        <v>17</v>
      </c>
      <c r="BR45" s="124">
        <v>4</v>
      </c>
      <c r="BS45" s="124">
        <v>8</v>
      </c>
      <c r="BT45" s="124">
        <v>8</v>
      </c>
      <c r="BU45" s="124">
        <f t="shared" si="18"/>
        <v>20</v>
      </c>
      <c r="BV45" s="124">
        <v>4</v>
      </c>
      <c r="BW45" s="124">
        <v>8</v>
      </c>
      <c r="BX45" s="124">
        <v>8</v>
      </c>
      <c r="BY45" s="124">
        <f t="shared" si="19"/>
        <v>20</v>
      </c>
      <c r="BZ45" s="125" t="s">
        <v>142</v>
      </c>
      <c r="CA45" s="126"/>
      <c r="CB45" s="127"/>
      <c r="CC45" s="128" t="str">
        <f t="shared" si="20"/>
        <v>ناجح</v>
      </c>
      <c r="CD45" s="128">
        <f t="shared" si="21"/>
        <v>2</v>
      </c>
      <c r="CE45" s="129">
        <f t="shared" si="22"/>
        <v>0</v>
      </c>
      <c r="CF45" s="130">
        <f t="shared" si="23"/>
        <v>0</v>
      </c>
      <c r="CG45" s="131">
        <f t="shared" si="24"/>
        <v>0</v>
      </c>
      <c r="CH45" s="132">
        <f t="shared" si="25"/>
        <v>2</v>
      </c>
      <c r="CI45" s="158" t="s">
        <v>163</v>
      </c>
      <c r="CJ45" s="134" t="s">
        <v>105</v>
      </c>
      <c r="CK45" s="135"/>
      <c r="CL45" s="136" t="str">
        <f t="shared" si="37"/>
        <v/>
      </c>
      <c r="CM45" s="136" t="str">
        <f t="shared" si="37"/>
        <v/>
      </c>
      <c r="CN45" s="136" t="str">
        <f t="shared" si="37"/>
        <v/>
      </c>
      <c r="CO45" s="136" t="str">
        <f t="shared" si="38"/>
        <v>√</v>
      </c>
      <c r="CP45" s="136" t="str">
        <f t="shared" si="38"/>
        <v>√</v>
      </c>
      <c r="CQ45" s="136" t="str">
        <f t="shared" si="38"/>
        <v>√</v>
      </c>
      <c r="CR45" s="70"/>
      <c r="CS45" s="70"/>
      <c r="CT45" s="70"/>
      <c r="CU45" s="70"/>
      <c r="CV45" s="70"/>
      <c r="CW45" s="70"/>
      <c r="CX45" s="70"/>
      <c r="CY45" s="70"/>
      <c r="CZ45" s="70"/>
      <c r="DA45" s="70"/>
      <c r="DB45" s="70"/>
      <c r="DC45" s="70"/>
      <c r="DD45" s="70"/>
      <c r="DE45" s="70"/>
      <c r="DF45" s="70"/>
      <c r="DG45" s="70"/>
      <c r="DH45" s="70"/>
      <c r="DI45" s="70"/>
      <c r="DJ45" s="70"/>
      <c r="DK45" s="70"/>
      <c r="DL45" s="70"/>
      <c r="DM45" s="70"/>
      <c r="DN45" s="70"/>
      <c r="DO45" s="70"/>
      <c r="DP45" s="70"/>
      <c r="DQ45" s="70"/>
      <c r="DR45" s="70"/>
      <c r="DS45" s="70"/>
      <c r="DT45" s="70"/>
      <c r="DU45" s="70"/>
      <c r="DV45" s="70"/>
      <c r="DW45" s="70"/>
      <c r="DX45" s="70"/>
      <c r="DY45" s="70"/>
      <c r="DZ45" s="70"/>
      <c r="EA45" s="70"/>
      <c r="EB45" s="70"/>
      <c r="EC45" s="70"/>
      <c r="ED45" s="70"/>
      <c r="EE45" s="70"/>
      <c r="EF45" s="70"/>
      <c r="EG45" s="70"/>
      <c r="EH45" s="70"/>
      <c r="EI45" s="137">
        <f t="shared" si="28"/>
        <v>6</v>
      </c>
      <c r="EJ45" s="42">
        <f t="shared" si="29"/>
        <v>59.000000000000007</v>
      </c>
      <c r="EK45" s="138">
        <f t="shared" si="30"/>
        <v>157.5</v>
      </c>
      <c r="EL45" s="139">
        <f t="shared" si="31"/>
        <v>1.1931818181818181</v>
      </c>
      <c r="EM45" s="140" t="str">
        <f t="shared" si="32"/>
        <v>ممتاز</v>
      </c>
      <c r="EN45" s="141" t="e">
        <f t="shared" ref="EN45:EN76" ca="1" si="39">RANKING(EJ45,$EJ$13:$EJ$999,TRUE)</f>
        <v>#NAME?</v>
      </c>
      <c r="EO45" s="142" t="str">
        <f t="shared" si="34"/>
        <v>13/3/2000</v>
      </c>
      <c r="EP45" s="143"/>
      <c r="EQ45" s="143"/>
      <c r="ER45" s="143"/>
      <c r="ES45" s="143"/>
      <c r="ET45" s="143"/>
      <c r="EU45" s="143"/>
      <c r="EV45" s="143"/>
      <c r="EW45" s="143"/>
      <c r="EX45" s="143"/>
      <c r="EY45" s="143"/>
      <c r="EZ45" s="143"/>
      <c r="FA45" s="143"/>
      <c r="FB45" s="143"/>
      <c r="FC45" s="143"/>
      <c r="FD45" s="143"/>
      <c r="FE45" s="143"/>
      <c r="FF45" s="143"/>
      <c r="FG45" s="143"/>
      <c r="FH45" s="143"/>
      <c r="FI45" s="143"/>
      <c r="FJ45" s="143"/>
      <c r="FK45" s="143"/>
      <c r="FL45" s="143"/>
      <c r="FM45" s="143"/>
      <c r="FN45" s="143"/>
      <c r="FO45" s="143"/>
      <c r="FP45" s="143"/>
      <c r="FQ45" s="143"/>
      <c r="FR45" s="143"/>
      <c r="FS45" s="143"/>
      <c r="FT45" s="143"/>
      <c r="FU45" s="143"/>
      <c r="FV45" s="143"/>
      <c r="FW45" s="70"/>
      <c r="FX45" s="144">
        <f t="shared" si="35"/>
        <v>0.8</v>
      </c>
      <c r="FY45" s="140" t="str">
        <f t="shared" si="36"/>
        <v>جيدجدا</v>
      </c>
      <c r="FZ45" s="141"/>
    </row>
    <row r="46" spans="1:182" ht="54.95" customHeight="1" thickTop="1" thickBot="1">
      <c r="A46" s="120">
        <v>35</v>
      </c>
      <c r="B46" s="121">
        <v>34</v>
      </c>
      <c r="C46" s="122" t="s">
        <v>201</v>
      </c>
      <c r="D46" s="123" t="s">
        <v>140</v>
      </c>
      <c r="E46" s="121">
        <v>3</v>
      </c>
      <c r="F46" s="121">
        <v>5</v>
      </c>
      <c r="G46" s="121">
        <v>2000</v>
      </c>
      <c r="H46" s="121">
        <f t="shared" si="0"/>
        <v>28</v>
      </c>
      <c r="I46" s="121">
        <f t="shared" si="1"/>
        <v>4</v>
      </c>
      <c r="J46" s="121">
        <f t="shared" si="2"/>
        <v>15</v>
      </c>
      <c r="K46" s="121" t="s">
        <v>141</v>
      </c>
      <c r="L46" s="121">
        <v>49</v>
      </c>
      <c r="M46" s="121">
        <v>49</v>
      </c>
      <c r="N46" s="124">
        <v>10.5</v>
      </c>
      <c r="O46" s="124">
        <v>16</v>
      </c>
      <c r="P46" s="124">
        <v>15</v>
      </c>
      <c r="Q46" s="124">
        <f t="shared" si="3"/>
        <v>41.5</v>
      </c>
      <c r="R46" s="124">
        <v>6.5</v>
      </c>
      <c r="S46" s="124">
        <v>10</v>
      </c>
      <c r="T46" s="124">
        <v>9</v>
      </c>
      <c r="U46" s="124">
        <f t="shared" si="4"/>
        <v>25.5</v>
      </c>
      <c r="V46" s="124">
        <v>5.5</v>
      </c>
      <c r="W46" s="124">
        <v>11</v>
      </c>
      <c r="X46" s="124">
        <v>10</v>
      </c>
      <c r="Y46" s="124">
        <f t="shared" si="5"/>
        <v>26.5</v>
      </c>
      <c r="Z46" s="124">
        <v>4</v>
      </c>
      <c r="AA46" s="124">
        <v>4.5</v>
      </c>
      <c r="AB46" s="124">
        <v>6.5</v>
      </c>
      <c r="AC46" s="124">
        <f t="shared" si="6"/>
        <v>15</v>
      </c>
      <c r="AD46" s="124">
        <v>4</v>
      </c>
      <c r="AE46" s="124">
        <v>3.5</v>
      </c>
      <c r="AF46" s="124">
        <v>5</v>
      </c>
      <c r="AG46" s="124">
        <f t="shared" si="7"/>
        <v>12.5</v>
      </c>
      <c r="AH46" s="124">
        <v>3.5</v>
      </c>
      <c r="AI46" s="124">
        <v>4</v>
      </c>
      <c r="AJ46" s="124">
        <v>10</v>
      </c>
      <c r="AK46" s="124">
        <f t="shared" si="8"/>
        <v>17.5</v>
      </c>
      <c r="AL46" s="124">
        <v>3</v>
      </c>
      <c r="AM46" s="124">
        <v>3</v>
      </c>
      <c r="AN46" s="124">
        <v>5</v>
      </c>
      <c r="AO46" s="124">
        <f t="shared" si="9"/>
        <v>11</v>
      </c>
      <c r="AP46" s="124">
        <v>3</v>
      </c>
      <c r="AQ46" s="124">
        <v>14.5</v>
      </c>
      <c r="AR46" s="124">
        <f t="shared" si="10"/>
        <v>17.5</v>
      </c>
      <c r="AS46" s="124">
        <v>3</v>
      </c>
      <c r="AT46" s="124">
        <v>3.5</v>
      </c>
      <c r="AU46" s="124">
        <v>9</v>
      </c>
      <c r="AV46" s="124">
        <f t="shared" si="11"/>
        <v>15.5</v>
      </c>
      <c r="AW46" s="124">
        <v>4</v>
      </c>
      <c r="AX46" s="124">
        <v>11</v>
      </c>
      <c r="AY46" s="124">
        <f t="shared" si="12"/>
        <v>15</v>
      </c>
      <c r="AZ46" s="124">
        <v>3.5</v>
      </c>
      <c r="BA46" s="124">
        <v>12</v>
      </c>
      <c r="BB46" s="124">
        <f t="shared" si="13"/>
        <v>15.5</v>
      </c>
      <c r="BC46" s="124">
        <f t="shared" si="14"/>
        <v>213</v>
      </c>
      <c r="BD46" s="124">
        <v>3</v>
      </c>
      <c r="BE46" s="124">
        <v>2.5</v>
      </c>
      <c r="BF46" s="124">
        <v>2.5</v>
      </c>
      <c r="BG46" s="124">
        <v>3</v>
      </c>
      <c r="BH46" s="124">
        <v>5</v>
      </c>
      <c r="BI46" s="124">
        <f t="shared" si="15"/>
        <v>16</v>
      </c>
      <c r="BJ46" s="124">
        <v>4</v>
      </c>
      <c r="BK46" s="124">
        <v>5.5</v>
      </c>
      <c r="BL46" s="124">
        <v>7</v>
      </c>
      <c r="BM46" s="124">
        <f t="shared" si="16"/>
        <v>16.5</v>
      </c>
      <c r="BN46" s="124">
        <v>3</v>
      </c>
      <c r="BO46" s="124">
        <v>7.5</v>
      </c>
      <c r="BP46" s="124">
        <v>8</v>
      </c>
      <c r="BQ46" s="124">
        <f t="shared" si="17"/>
        <v>18.5</v>
      </c>
      <c r="BR46" s="124">
        <v>4</v>
      </c>
      <c r="BS46" s="124">
        <v>8</v>
      </c>
      <c r="BT46" s="124">
        <v>8</v>
      </c>
      <c r="BU46" s="124">
        <f t="shared" si="18"/>
        <v>20</v>
      </c>
      <c r="BV46" s="124">
        <v>4</v>
      </c>
      <c r="BW46" s="124">
        <v>8</v>
      </c>
      <c r="BX46" s="124">
        <v>8</v>
      </c>
      <c r="BY46" s="124">
        <f t="shared" si="19"/>
        <v>20</v>
      </c>
      <c r="BZ46" s="125" t="s">
        <v>142</v>
      </c>
      <c r="CA46" s="126"/>
      <c r="CB46" s="127"/>
      <c r="CC46" s="128" t="str">
        <f t="shared" si="20"/>
        <v>ناجح</v>
      </c>
      <c r="CD46" s="128">
        <f t="shared" si="21"/>
        <v>2</v>
      </c>
      <c r="CE46" s="129">
        <f t="shared" si="22"/>
        <v>0</v>
      </c>
      <c r="CF46" s="130">
        <f t="shared" si="23"/>
        <v>0</v>
      </c>
      <c r="CG46" s="131">
        <f t="shared" si="24"/>
        <v>0</v>
      </c>
      <c r="CH46" s="132">
        <f t="shared" si="25"/>
        <v>2</v>
      </c>
      <c r="CI46" s="148" t="s">
        <v>163</v>
      </c>
      <c r="CJ46" s="134" t="s">
        <v>105</v>
      </c>
      <c r="CK46" s="135"/>
      <c r="CL46" s="136" t="str">
        <f t="shared" si="37"/>
        <v/>
      </c>
      <c r="CM46" s="136" t="str">
        <f t="shared" si="37"/>
        <v/>
      </c>
      <c r="CN46" s="136" t="str">
        <f t="shared" si="37"/>
        <v/>
      </c>
      <c r="CO46" s="136" t="str">
        <f t="shared" si="38"/>
        <v>√</v>
      </c>
      <c r="CP46" s="136" t="str">
        <f t="shared" si="38"/>
        <v>√</v>
      </c>
      <c r="CQ46" s="136" t="str">
        <f t="shared" si="38"/>
        <v>√</v>
      </c>
      <c r="CR46" s="70"/>
      <c r="CS46" s="70"/>
      <c r="CT46" s="70"/>
      <c r="CU46" s="70"/>
      <c r="CV46" s="70"/>
      <c r="CW46" s="70"/>
      <c r="CX46" s="70"/>
      <c r="CY46" s="70"/>
      <c r="CZ46" s="70"/>
      <c r="DA46" s="70"/>
      <c r="DB46" s="70"/>
      <c r="DC46" s="70"/>
      <c r="DD46" s="70"/>
      <c r="DE46" s="70"/>
      <c r="DF46" s="70"/>
      <c r="DG46" s="70"/>
      <c r="DH46" s="70"/>
      <c r="DI46" s="70"/>
      <c r="DJ46" s="70"/>
      <c r="DK46" s="70"/>
      <c r="DL46" s="70"/>
      <c r="DM46" s="70"/>
      <c r="DN46" s="70"/>
      <c r="DO46" s="70"/>
      <c r="DP46" s="70"/>
      <c r="DQ46" s="70"/>
      <c r="DR46" s="70"/>
      <c r="DS46" s="70"/>
      <c r="DT46" s="70"/>
      <c r="DU46" s="70"/>
      <c r="DV46" s="70"/>
      <c r="DW46" s="70"/>
      <c r="DX46" s="70"/>
      <c r="DY46" s="70"/>
      <c r="DZ46" s="70"/>
      <c r="EA46" s="70"/>
      <c r="EB46" s="70"/>
      <c r="EC46" s="70"/>
      <c r="ED46" s="70"/>
      <c r="EE46" s="70"/>
      <c r="EF46" s="70"/>
      <c r="EG46" s="70"/>
      <c r="EH46" s="70"/>
      <c r="EI46" s="137">
        <f t="shared" si="28"/>
        <v>5</v>
      </c>
      <c r="EJ46" s="42">
        <f t="shared" si="29"/>
        <v>77</v>
      </c>
      <c r="EK46" s="138">
        <f t="shared" si="30"/>
        <v>137</v>
      </c>
      <c r="EL46" s="139">
        <f t="shared" si="31"/>
        <v>1.0378787878787878</v>
      </c>
      <c r="EM46" s="140" t="str">
        <f t="shared" si="32"/>
        <v>ممتاز</v>
      </c>
      <c r="EN46" s="141" t="e">
        <f t="shared" ca="1" si="39"/>
        <v>#NAME?</v>
      </c>
      <c r="EO46" s="142" t="str">
        <f t="shared" si="34"/>
        <v>3/5/2000</v>
      </c>
      <c r="EP46" s="143"/>
      <c r="EQ46" s="143"/>
      <c r="ER46" s="143"/>
      <c r="ES46" s="143"/>
      <c r="ET46" s="143"/>
      <c r="EU46" s="143"/>
      <c r="EV46" s="143"/>
      <c r="EW46" s="143"/>
      <c r="EX46" s="143"/>
      <c r="EY46" s="143"/>
      <c r="EZ46" s="143"/>
      <c r="FA46" s="143"/>
      <c r="FB46" s="143"/>
      <c r="FC46" s="143"/>
      <c r="FD46" s="143"/>
      <c r="FE46" s="143"/>
      <c r="FF46" s="143"/>
      <c r="FG46" s="143"/>
      <c r="FH46" s="143"/>
      <c r="FI46" s="143"/>
      <c r="FJ46" s="143"/>
      <c r="FK46" s="143"/>
      <c r="FL46" s="143"/>
      <c r="FM46" s="143"/>
      <c r="FN46" s="143"/>
      <c r="FO46" s="143"/>
      <c r="FP46" s="143"/>
      <c r="FQ46" s="143"/>
      <c r="FR46" s="143"/>
      <c r="FS46" s="143"/>
      <c r="FT46" s="143"/>
      <c r="FU46" s="143"/>
      <c r="FV46" s="143"/>
      <c r="FW46" s="70"/>
      <c r="FX46" s="144">
        <f t="shared" si="35"/>
        <v>0.71</v>
      </c>
      <c r="FY46" s="140" t="str">
        <f t="shared" si="36"/>
        <v>جيد</v>
      </c>
      <c r="FZ46" s="141"/>
    </row>
    <row r="47" spans="1:182" ht="54.95" customHeight="1" thickTop="1" thickBot="1">
      <c r="A47" s="120">
        <v>36</v>
      </c>
      <c r="B47" s="121">
        <v>35</v>
      </c>
      <c r="C47" s="122" t="s">
        <v>202</v>
      </c>
      <c r="D47" s="123" t="s">
        <v>140</v>
      </c>
      <c r="E47" s="121">
        <v>9</v>
      </c>
      <c r="F47" s="121">
        <v>5</v>
      </c>
      <c r="G47" s="121">
        <v>2000</v>
      </c>
      <c r="H47" s="121">
        <f t="shared" si="0"/>
        <v>22</v>
      </c>
      <c r="I47" s="121">
        <f t="shared" si="1"/>
        <v>4</v>
      </c>
      <c r="J47" s="121">
        <f t="shared" si="2"/>
        <v>15</v>
      </c>
      <c r="K47" s="121" t="s">
        <v>141</v>
      </c>
      <c r="L47" s="121">
        <v>50</v>
      </c>
      <c r="M47" s="121">
        <v>50</v>
      </c>
      <c r="N47" s="124">
        <v>11.5</v>
      </c>
      <c r="O47" s="124">
        <v>19</v>
      </c>
      <c r="P47" s="124">
        <v>19.5</v>
      </c>
      <c r="Q47" s="124">
        <f t="shared" si="3"/>
        <v>50</v>
      </c>
      <c r="R47" s="124">
        <v>8</v>
      </c>
      <c r="S47" s="124">
        <v>19.5</v>
      </c>
      <c r="T47" s="124">
        <v>12.5</v>
      </c>
      <c r="U47" s="124">
        <f t="shared" si="4"/>
        <v>40</v>
      </c>
      <c r="V47" s="124">
        <v>6</v>
      </c>
      <c r="W47" s="124">
        <v>12</v>
      </c>
      <c r="X47" s="124">
        <v>11.5</v>
      </c>
      <c r="Y47" s="124">
        <f t="shared" si="5"/>
        <v>29.5</v>
      </c>
      <c r="Z47" s="124">
        <v>4</v>
      </c>
      <c r="AA47" s="124">
        <v>5.5</v>
      </c>
      <c r="AB47" s="124">
        <v>6</v>
      </c>
      <c r="AC47" s="124">
        <f t="shared" si="6"/>
        <v>15.5</v>
      </c>
      <c r="AD47" s="124">
        <v>4</v>
      </c>
      <c r="AE47" s="124">
        <v>5</v>
      </c>
      <c r="AF47" s="124">
        <v>7</v>
      </c>
      <c r="AG47" s="124">
        <f t="shared" si="7"/>
        <v>16</v>
      </c>
      <c r="AH47" s="124">
        <v>3.5</v>
      </c>
      <c r="AI47" s="124">
        <v>3.5</v>
      </c>
      <c r="AJ47" s="124">
        <v>10</v>
      </c>
      <c r="AK47" s="124">
        <f t="shared" si="8"/>
        <v>17</v>
      </c>
      <c r="AL47" s="124">
        <v>3</v>
      </c>
      <c r="AM47" s="124">
        <v>4</v>
      </c>
      <c r="AN47" s="124">
        <v>7</v>
      </c>
      <c r="AO47" s="124">
        <f t="shared" si="9"/>
        <v>14</v>
      </c>
      <c r="AP47" s="124">
        <v>3.5</v>
      </c>
      <c r="AQ47" s="124">
        <v>13.5</v>
      </c>
      <c r="AR47" s="124">
        <f t="shared" si="10"/>
        <v>17</v>
      </c>
      <c r="AS47" s="124">
        <v>3</v>
      </c>
      <c r="AT47" s="124">
        <v>4</v>
      </c>
      <c r="AU47" s="124">
        <v>11.5</v>
      </c>
      <c r="AV47" s="124">
        <f t="shared" si="11"/>
        <v>18.5</v>
      </c>
      <c r="AW47" s="124">
        <v>4</v>
      </c>
      <c r="AX47" s="124">
        <v>14</v>
      </c>
      <c r="AY47" s="124">
        <f t="shared" si="12"/>
        <v>18</v>
      </c>
      <c r="AZ47" s="124">
        <v>3.5</v>
      </c>
      <c r="BA47" s="124">
        <v>12.5</v>
      </c>
      <c r="BB47" s="124">
        <f t="shared" si="13"/>
        <v>16</v>
      </c>
      <c r="BC47" s="124">
        <f t="shared" si="14"/>
        <v>251.5</v>
      </c>
      <c r="BD47" s="124">
        <v>3.5</v>
      </c>
      <c r="BE47" s="124">
        <v>3</v>
      </c>
      <c r="BF47" s="124">
        <v>2.5</v>
      </c>
      <c r="BG47" s="124">
        <v>3</v>
      </c>
      <c r="BH47" s="124">
        <v>4.5</v>
      </c>
      <c r="BI47" s="124">
        <f t="shared" si="15"/>
        <v>16.5</v>
      </c>
      <c r="BJ47" s="124">
        <v>4</v>
      </c>
      <c r="BK47" s="124">
        <v>6</v>
      </c>
      <c r="BL47" s="124">
        <v>8</v>
      </c>
      <c r="BM47" s="124">
        <f t="shared" si="16"/>
        <v>18</v>
      </c>
      <c r="BN47" s="124">
        <v>3.5</v>
      </c>
      <c r="BO47" s="124">
        <v>6</v>
      </c>
      <c r="BP47" s="124">
        <v>8</v>
      </c>
      <c r="BQ47" s="124">
        <f t="shared" si="17"/>
        <v>17.5</v>
      </c>
      <c r="BR47" s="124">
        <v>4</v>
      </c>
      <c r="BS47" s="124">
        <v>8</v>
      </c>
      <c r="BT47" s="124">
        <v>8</v>
      </c>
      <c r="BU47" s="124">
        <f t="shared" si="18"/>
        <v>20</v>
      </c>
      <c r="BV47" s="124">
        <v>4</v>
      </c>
      <c r="BW47" s="124">
        <v>8</v>
      </c>
      <c r="BX47" s="124">
        <v>8</v>
      </c>
      <c r="BY47" s="124">
        <f t="shared" si="19"/>
        <v>20</v>
      </c>
      <c r="BZ47" s="155" t="s">
        <v>142</v>
      </c>
      <c r="CA47" s="121"/>
      <c r="CB47" s="127"/>
      <c r="CC47" s="128" t="str">
        <f t="shared" si="20"/>
        <v>ناجح</v>
      </c>
      <c r="CD47" s="128">
        <f t="shared" si="21"/>
        <v>2</v>
      </c>
      <c r="CE47" s="129">
        <f t="shared" si="22"/>
        <v>0</v>
      </c>
      <c r="CF47" s="130">
        <f t="shared" si="23"/>
        <v>0</v>
      </c>
      <c r="CG47" s="131">
        <f t="shared" si="24"/>
        <v>0</v>
      </c>
      <c r="CH47" s="132">
        <f t="shared" si="25"/>
        <v>2</v>
      </c>
      <c r="CI47" s="148" t="s">
        <v>163</v>
      </c>
      <c r="CJ47" s="134" t="s">
        <v>114</v>
      </c>
      <c r="CK47" s="135"/>
      <c r="CL47" s="136" t="str">
        <f t="shared" si="37"/>
        <v/>
      </c>
      <c r="CM47" s="136" t="str">
        <f t="shared" si="37"/>
        <v/>
      </c>
      <c r="CN47" s="136" t="str">
        <f t="shared" si="37"/>
        <v/>
      </c>
      <c r="CO47" s="136" t="str">
        <f t="shared" si="38"/>
        <v>√</v>
      </c>
      <c r="CP47" s="136" t="str">
        <f t="shared" si="38"/>
        <v>√</v>
      </c>
      <c r="CQ47" s="136" t="str">
        <f t="shared" si="38"/>
        <v>√</v>
      </c>
      <c r="CR47" s="70"/>
      <c r="CS47" s="70"/>
      <c r="CT47" s="70"/>
      <c r="CU47" s="70"/>
      <c r="CV47" s="70"/>
      <c r="CW47" s="70"/>
      <c r="CX47" s="70"/>
      <c r="CY47" s="70"/>
      <c r="CZ47" s="70"/>
      <c r="DA47" s="70"/>
      <c r="DB47" s="70"/>
      <c r="DC47" s="70"/>
      <c r="DD47" s="70"/>
      <c r="DE47" s="70"/>
      <c r="DF47" s="70"/>
      <c r="DG47" s="70"/>
      <c r="DH47" s="70"/>
      <c r="DI47" s="70"/>
      <c r="DJ47" s="70"/>
      <c r="DK47" s="70"/>
      <c r="DL47" s="70"/>
      <c r="DM47" s="70"/>
      <c r="DN47" s="70"/>
      <c r="DO47" s="70"/>
      <c r="DP47" s="70"/>
      <c r="DQ47" s="70"/>
      <c r="DR47" s="70"/>
      <c r="DS47" s="70"/>
      <c r="DT47" s="70"/>
      <c r="DU47" s="70"/>
      <c r="DV47" s="70"/>
      <c r="DW47" s="70"/>
      <c r="DX47" s="70"/>
      <c r="DY47" s="70"/>
      <c r="DZ47" s="70"/>
      <c r="EA47" s="70"/>
      <c r="EB47" s="70"/>
      <c r="EC47" s="70"/>
      <c r="ED47" s="70"/>
      <c r="EE47" s="70"/>
      <c r="EF47" s="70"/>
      <c r="EG47" s="70"/>
      <c r="EH47" s="70"/>
      <c r="EI47" s="137">
        <f t="shared" si="28"/>
        <v>5.5</v>
      </c>
      <c r="EJ47" s="42">
        <f t="shared" si="29"/>
        <v>52.000000000000007</v>
      </c>
      <c r="EK47" s="138">
        <f t="shared" si="30"/>
        <v>161.5</v>
      </c>
      <c r="EL47" s="139">
        <f t="shared" si="31"/>
        <v>1.2234848484848484</v>
      </c>
      <c r="EM47" s="140" t="str">
        <f t="shared" si="32"/>
        <v>ممتاز</v>
      </c>
      <c r="EN47" s="141" t="e">
        <f t="shared" ca="1" si="39"/>
        <v>#NAME?</v>
      </c>
      <c r="EO47" s="142" t="str">
        <f t="shared" si="34"/>
        <v>9/5/2000</v>
      </c>
      <c r="EP47" s="143"/>
      <c r="EQ47" s="143"/>
      <c r="ER47" s="143"/>
      <c r="ES47" s="143"/>
      <c r="ET47" s="143"/>
      <c r="EU47" s="143"/>
      <c r="EV47" s="143"/>
      <c r="EW47" s="143"/>
      <c r="EX47" s="143"/>
      <c r="EY47" s="143"/>
      <c r="EZ47" s="143"/>
      <c r="FA47" s="143"/>
      <c r="FB47" s="143"/>
      <c r="FC47" s="143"/>
      <c r="FD47" s="143"/>
      <c r="FE47" s="143"/>
      <c r="FF47" s="143"/>
      <c r="FG47" s="143"/>
      <c r="FH47" s="143"/>
      <c r="FI47" s="143"/>
      <c r="FJ47" s="143"/>
      <c r="FK47" s="143"/>
      <c r="FL47" s="143"/>
      <c r="FM47" s="143"/>
      <c r="FN47" s="143"/>
      <c r="FO47" s="143"/>
      <c r="FP47" s="143"/>
      <c r="FQ47" s="143"/>
      <c r="FR47" s="143"/>
      <c r="FS47" s="143"/>
      <c r="FT47" s="143"/>
      <c r="FU47" s="143"/>
      <c r="FV47" s="143"/>
      <c r="FW47" s="70"/>
      <c r="FX47" s="144">
        <f t="shared" si="35"/>
        <v>0.83833333333333337</v>
      </c>
      <c r="FY47" s="140" t="str">
        <f t="shared" si="36"/>
        <v>جيدجدا</v>
      </c>
      <c r="FZ47" s="141"/>
    </row>
    <row r="48" spans="1:182" ht="54.95" customHeight="1" thickTop="1" thickBot="1">
      <c r="A48" s="120">
        <v>37</v>
      </c>
      <c r="B48" s="121">
        <v>36</v>
      </c>
      <c r="C48" s="122" t="s">
        <v>203</v>
      </c>
      <c r="D48" s="123" t="s">
        <v>140</v>
      </c>
      <c r="E48" s="121">
        <v>8</v>
      </c>
      <c r="F48" s="121">
        <v>10</v>
      </c>
      <c r="G48" s="121">
        <v>1999</v>
      </c>
      <c r="H48" s="121">
        <f t="shared" si="0"/>
        <v>23</v>
      </c>
      <c r="I48" s="121">
        <f t="shared" si="1"/>
        <v>11</v>
      </c>
      <c r="J48" s="121">
        <f t="shared" si="2"/>
        <v>15</v>
      </c>
      <c r="K48" s="121" t="s">
        <v>141</v>
      </c>
      <c r="L48" s="121">
        <v>51</v>
      </c>
      <c r="M48" s="121">
        <v>51</v>
      </c>
      <c r="N48" s="124">
        <v>10.5</v>
      </c>
      <c r="O48" s="124">
        <v>19</v>
      </c>
      <c r="P48" s="124">
        <v>18</v>
      </c>
      <c r="Q48" s="124">
        <f t="shared" si="3"/>
        <v>47.5</v>
      </c>
      <c r="R48" s="124">
        <v>7.5</v>
      </c>
      <c r="S48" s="124">
        <v>18</v>
      </c>
      <c r="T48" s="124">
        <v>12</v>
      </c>
      <c r="U48" s="124">
        <f t="shared" si="4"/>
        <v>37.5</v>
      </c>
      <c r="V48" s="124">
        <v>6</v>
      </c>
      <c r="W48" s="124">
        <v>12</v>
      </c>
      <c r="X48" s="124">
        <v>11</v>
      </c>
      <c r="Y48" s="124">
        <f t="shared" si="5"/>
        <v>29</v>
      </c>
      <c r="Z48" s="124">
        <v>4</v>
      </c>
      <c r="AA48" s="124">
        <v>3</v>
      </c>
      <c r="AB48" s="124">
        <v>5.5</v>
      </c>
      <c r="AC48" s="124">
        <f t="shared" si="6"/>
        <v>12.5</v>
      </c>
      <c r="AD48" s="124">
        <v>4</v>
      </c>
      <c r="AE48" s="124">
        <v>4</v>
      </c>
      <c r="AF48" s="124">
        <v>5</v>
      </c>
      <c r="AG48" s="124">
        <f t="shared" si="7"/>
        <v>13</v>
      </c>
      <c r="AH48" s="124">
        <v>3</v>
      </c>
      <c r="AI48" s="124">
        <v>2</v>
      </c>
      <c r="AJ48" s="124">
        <v>7</v>
      </c>
      <c r="AK48" s="124">
        <f t="shared" si="8"/>
        <v>12</v>
      </c>
      <c r="AL48" s="124">
        <v>2</v>
      </c>
      <c r="AM48" s="124">
        <v>4</v>
      </c>
      <c r="AN48" s="124">
        <v>5.5</v>
      </c>
      <c r="AO48" s="124">
        <f t="shared" si="9"/>
        <v>11.5</v>
      </c>
      <c r="AP48" s="124">
        <v>3.5</v>
      </c>
      <c r="AQ48" s="124">
        <v>11</v>
      </c>
      <c r="AR48" s="124">
        <f t="shared" si="10"/>
        <v>14.5</v>
      </c>
      <c r="AS48" s="124">
        <v>2.5</v>
      </c>
      <c r="AT48" s="124">
        <v>3.5</v>
      </c>
      <c r="AU48" s="124">
        <v>7.5</v>
      </c>
      <c r="AV48" s="124">
        <f t="shared" si="11"/>
        <v>13.5</v>
      </c>
      <c r="AW48" s="124">
        <v>4</v>
      </c>
      <c r="AX48" s="124">
        <v>13</v>
      </c>
      <c r="AY48" s="124">
        <f t="shared" si="12"/>
        <v>17</v>
      </c>
      <c r="AZ48" s="124">
        <v>4</v>
      </c>
      <c r="BA48" s="124">
        <v>12</v>
      </c>
      <c r="BB48" s="124">
        <f t="shared" si="13"/>
        <v>16</v>
      </c>
      <c r="BC48" s="124">
        <f t="shared" si="14"/>
        <v>224</v>
      </c>
      <c r="BD48" s="124">
        <v>3</v>
      </c>
      <c r="BE48" s="124">
        <v>3</v>
      </c>
      <c r="BF48" s="124">
        <v>2</v>
      </c>
      <c r="BG48" s="124">
        <v>3</v>
      </c>
      <c r="BH48" s="124">
        <v>5</v>
      </c>
      <c r="BI48" s="124">
        <f t="shared" si="15"/>
        <v>16</v>
      </c>
      <c r="BJ48" s="124">
        <v>4</v>
      </c>
      <c r="BK48" s="124">
        <v>4.5</v>
      </c>
      <c r="BL48" s="124">
        <v>8</v>
      </c>
      <c r="BM48" s="124">
        <f t="shared" si="16"/>
        <v>16.5</v>
      </c>
      <c r="BN48" s="124">
        <v>3</v>
      </c>
      <c r="BO48" s="124">
        <v>6.5</v>
      </c>
      <c r="BP48" s="124">
        <v>7</v>
      </c>
      <c r="BQ48" s="124">
        <f t="shared" si="17"/>
        <v>16.5</v>
      </c>
      <c r="BR48" s="124">
        <v>4</v>
      </c>
      <c r="BS48" s="124">
        <v>8</v>
      </c>
      <c r="BT48" s="124">
        <v>8</v>
      </c>
      <c r="BU48" s="124">
        <f t="shared" si="18"/>
        <v>20</v>
      </c>
      <c r="BV48" s="124">
        <v>4</v>
      </c>
      <c r="BW48" s="124">
        <v>8</v>
      </c>
      <c r="BX48" s="124">
        <v>8</v>
      </c>
      <c r="BY48" s="124">
        <f t="shared" si="19"/>
        <v>20</v>
      </c>
      <c r="BZ48" s="125" t="s">
        <v>142</v>
      </c>
      <c r="CA48" s="126"/>
      <c r="CB48" s="127"/>
      <c r="CC48" s="128" t="str">
        <f t="shared" si="20"/>
        <v>ناجح</v>
      </c>
      <c r="CD48" s="128">
        <f t="shared" si="21"/>
        <v>2</v>
      </c>
      <c r="CE48" s="129">
        <f t="shared" si="22"/>
        <v>0</v>
      </c>
      <c r="CF48" s="130">
        <f t="shared" si="23"/>
        <v>0</v>
      </c>
      <c r="CG48" s="131">
        <f t="shared" si="24"/>
        <v>0</v>
      </c>
      <c r="CH48" s="132">
        <f t="shared" si="25"/>
        <v>2</v>
      </c>
      <c r="CI48" s="148" t="s">
        <v>163</v>
      </c>
      <c r="CJ48" s="134" t="s">
        <v>105</v>
      </c>
      <c r="CK48" s="135"/>
      <c r="CL48" s="136" t="str">
        <f t="shared" si="37"/>
        <v/>
      </c>
      <c r="CM48" s="136" t="str">
        <f t="shared" si="37"/>
        <v/>
      </c>
      <c r="CN48" s="136" t="str">
        <f t="shared" si="37"/>
        <v/>
      </c>
      <c r="CO48" s="136" t="str">
        <f t="shared" si="38"/>
        <v>√</v>
      </c>
      <c r="CP48" s="136" t="str">
        <f t="shared" si="38"/>
        <v>√</v>
      </c>
      <c r="CQ48" s="136" t="str">
        <f t="shared" si="38"/>
        <v>√</v>
      </c>
      <c r="CR48" s="70"/>
      <c r="CS48" s="70"/>
      <c r="CT48" s="70"/>
      <c r="CU48" s="70"/>
      <c r="CV48" s="70"/>
      <c r="CW48" s="70"/>
      <c r="CX48" s="70"/>
      <c r="CY48" s="70"/>
      <c r="CZ48" s="70"/>
      <c r="DA48" s="70"/>
      <c r="DB48" s="70"/>
      <c r="DC48" s="70"/>
      <c r="DD48" s="70"/>
      <c r="DE48" s="70"/>
      <c r="DF48" s="70"/>
      <c r="DG48" s="70"/>
      <c r="DH48" s="70"/>
      <c r="DI48" s="70"/>
      <c r="DJ48" s="70"/>
      <c r="DK48" s="70"/>
      <c r="DL48" s="70"/>
      <c r="DM48" s="70"/>
      <c r="DN48" s="70"/>
      <c r="DO48" s="70"/>
      <c r="DP48" s="70"/>
      <c r="DQ48" s="70"/>
      <c r="DR48" s="70"/>
      <c r="DS48" s="70"/>
      <c r="DT48" s="70"/>
      <c r="DU48" s="70"/>
      <c r="DV48" s="70"/>
      <c r="DW48" s="70"/>
      <c r="DX48" s="70"/>
      <c r="DY48" s="70"/>
      <c r="DZ48" s="70"/>
      <c r="EA48" s="70"/>
      <c r="EB48" s="70"/>
      <c r="EC48" s="70"/>
      <c r="ED48" s="70"/>
      <c r="EE48" s="70"/>
      <c r="EF48" s="70"/>
      <c r="EG48" s="70"/>
      <c r="EH48" s="70"/>
      <c r="EI48" s="137">
        <f t="shared" si="28"/>
        <v>5</v>
      </c>
      <c r="EJ48" s="42">
        <f t="shared" si="29"/>
        <v>71</v>
      </c>
      <c r="EK48" s="138">
        <f t="shared" si="30"/>
        <v>140.5</v>
      </c>
      <c r="EL48" s="139">
        <f t="shared" si="31"/>
        <v>1.0643939393939394</v>
      </c>
      <c r="EM48" s="140" t="str">
        <f t="shared" si="32"/>
        <v>ممتاز</v>
      </c>
      <c r="EN48" s="141" t="e">
        <f t="shared" ca="1" si="39"/>
        <v>#NAME?</v>
      </c>
      <c r="EO48" s="142" t="str">
        <f t="shared" si="34"/>
        <v>8/10/1999</v>
      </c>
      <c r="EP48" s="143"/>
      <c r="EQ48" s="143"/>
      <c r="ER48" s="143"/>
      <c r="ES48" s="143"/>
      <c r="ET48" s="143"/>
      <c r="EU48" s="143"/>
      <c r="EV48" s="143"/>
      <c r="EW48" s="143"/>
      <c r="EX48" s="143"/>
      <c r="EY48" s="143"/>
      <c r="EZ48" s="143"/>
      <c r="FA48" s="143"/>
      <c r="FB48" s="143"/>
      <c r="FC48" s="143"/>
      <c r="FD48" s="143"/>
      <c r="FE48" s="143"/>
      <c r="FF48" s="143"/>
      <c r="FG48" s="143"/>
      <c r="FH48" s="143"/>
      <c r="FI48" s="143"/>
      <c r="FJ48" s="143"/>
      <c r="FK48" s="143"/>
      <c r="FL48" s="143"/>
      <c r="FM48" s="143"/>
      <c r="FN48" s="143"/>
      <c r="FO48" s="143"/>
      <c r="FP48" s="143"/>
      <c r="FQ48" s="143"/>
      <c r="FR48" s="143"/>
      <c r="FS48" s="143"/>
      <c r="FT48" s="143"/>
      <c r="FU48" s="143"/>
      <c r="FV48" s="143"/>
      <c r="FW48" s="70"/>
      <c r="FX48" s="144">
        <f t="shared" si="35"/>
        <v>0.7466666666666667</v>
      </c>
      <c r="FY48" s="140" t="str">
        <f t="shared" si="36"/>
        <v>جيد</v>
      </c>
      <c r="FZ48" s="141"/>
    </row>
    <row r="49" spans="1:182" ht="54.95" customHeight="1" thickTop="1" thickBot="1">
      <c r="A49" s="149">
        <v>38</v>
      </c>
      <c r="B49" s="121">
        <v>37</v>
      </c>
      <c r="C49" s="122" t="s">
        <v>204</v>
      </c>
      <c r="D49" s="123" t="s">
        <v>140</v>
      </c>
      <c r="E49" s="121">
        <v>18</v>
      </c>
      <c r="F49" s="121">
        <v>3</v>
      </c>
      <c r="G49" s="121">
        <v>2000</v>
      </c>
      <c r="H49" s="121">
        <f t="shared" si="0"/>
        <v>13</v>
      </c>
      <c r="I49" s="121">
        <f t="shared" si="1"/>
        <v>6</v>
      </c>
      <c r="J49" s="121">
        <f t="shared" si="2"/>
        <v>15</v>
      </c>
      <c r="K49" s="121" t="s">
        <v>141</v>
      </c>
      <c r="L49" s="121">
        <v>52</v>
      </c>
      <c r="M49" s="121">
        <v>52</v>
      </c>
      <c r="N49" s="124">
        <v>10.5</v>
      </c>
      <c r="O49" s="124">
        <v>17</v>
      </c>
      <c r="P49" s="124">
        <v>16</v>
      </c>
      <c r="Q49" s="124">
        <f t="shared" si="3"/>
        <v>43.5</v>
      </c>
      <c r="R49" s="124">
        <v>7.5</v>
      </c>
      <c r="S49" s="124">
        <v>18</v>
      </c>
      <c r="T49" s="124">
        <v>12.5</v>
      </c>
      <c r="U49" s="124">
        <f t="shared" si="4"/>
        <v>38</v>
      </c>
      <c r="V49" s="124">
        <v>6</v>
      </c>
      <c r="W49" s="124">
        <v>12</v>
      </c>
      <c r="X49" s="124">
        <v>10.5</v>
      </c>
      <c r="Y49" s="124">
        <f t="shared" si="5"/>
        <v>28.5</v>
      </c>
      <c r="Z49" s="124">
        <v>4</v>
      </c>
      <c r="AA49" s="124">
        <v>4.5</v>
      </c>
      <c r="AB49" s="124">
        <v>4</v>
      </c>
      <c r="AC49" s="124">
        <f t="shared" si="6"/>
        <v>12.5</v>
      </c>
      <c r="AD49" s="124">
        <v>4</v>
      </c>
      <c r="AE49" s="124">
        <v>3.5</v>
      </c>
      <c r="AF49" s="124">
        <v>3</v>
      </c>
      <c r="AG49" s="124">
        <f t="shared" si="7"/>
        <v>10.5</v>
      </c>
      <c r="AH49" s="124">
        <v>3.5</v>
      </c>
      <c r="AI49" s="124">
        <v>3</v>
      </c>
      <c r="AJ49" s="124">
        <v>10</v>
      </c>
      <c r="AK49" s="124">
        <f t="shared" si="8"/>
        <v>16.5</v>
      </c>
      <c r="AL49" s="124">
        <v>2.5</v>
      </c>
      <c r="AM49" s="124">
        <v>4</v>
      </c>
      <c r="AN49" s="124">
        <v>5.5</v>
      </c>
      <c r="AO49" s="124">
        <f t="shared" si="9"/>
        <v>12</v>
      </c>
      <c r="AP49" s="124">
        <v>3.5</v>
      </c>
      <c r="AQ49" s="124">
        <v>11</v>
      </c>
      <c r="AR49" s="124">
        <f t="shared" si="10"/>
        <v>14.5</v>
      </c>
      <c r="AS49" s="124">
        <v>3</v>
      </c>
      <c r="AT49" s="124">
        <v>3.5</v>
      </c>
      <c r="AU49" s="124">
        <v>9</v>
      </c>
      <c r="AV49" s="124">
        <f t="shared" si="11"/>
        <v>15.5</v>
      </c>
      <c r="AW49" s="124">
        <v>4</v>
      </c>
      <c r="AX49" s="124">
        <v>6</v>
      </c>
      <c r="AY49" s="124">
        <f t="shared" si="12"/>
        <v>10</v>
      </c>
      <c r="AZ49" s="124">
        <v>3.5</v>
      </c>
      <c r="BA49" s="124">
        <v>12</v>
      </c>
      <c r="BB49" s="124">
        <f t="shared" si="13"/>
        <v>15.5</v>
      </c>
      <c r="BC49" s="124">
        <f t="shared" si="14"/>
        <v>217</v>
      </c>
      <c r="BD49" s="124">
        <v>3</v>
      </c>
      <c r="BE49" s="124">
        <v>3</v>
      </c>
      <c r="BF49" s="124">
        <v>2.5</v>
      </c>
      <c r="BG49" s="124">
        <v>3</v>
      </c>
      <c r="BH49" s="124">
        <v>5</v>
      </c>
      <c r="BI49" s="124">
        <f t="shared" si="15"/>
        <v>16.5</v>
      </c>
      <c r="BJ49" s="124">
        <v>4</v>
      </c>
      <c r="BK49" s="124">
        <v>5</v>
      </c>
      <c r="BL49" s="124">
        <v>7</v>
      </c>
      <c r="BM49" s="124">
        <f t="shared" si="16"/>
        <v>16</v>
      </c>
      <c r="BN49" s="124">
        <v>3</v>
      </c>
      <c r="BO49" s="124">
        <v>6</v>
      </c>
      <c r="BP49" s="124">
        <v>8</v>
      </c>
      <c r="BQ49" s="124">
        <f t="shared" si="17"/>
        <v>17</v>
      </c>
      <c r="BR49" s="124">
        <v>4</v>
      </c>
      <c r="BS49" s="124">
        <v>8</v>
      </c>
      <c r="BT49" s="124">
        <v>8</v>
      </c>
      <c r="BU49" s="124">
        <f t="shared" si="18"/>
        <v>20</v>
      </c>
      <c r="BV49" s="124">
        <v>4</v>
      </c>
      <c r="BW49" s="124">
        <v>8</v>
      </c>
      <c r="BX49" s="124">
        <v>8</v>
      </c>
      <c r="BY49" s="124">
        <f t="shared" si="19"/>
        <v>20</v>
      </c>
      <c r="BZ49" s="155" t="s">
        <v>142</v>
      </c>
      <c r="CA49" s="121"/>
      <c r="CB49" s="150"/>
      <c r="CC49" s="151" t="str">
        <f t="shared" si="20"/>
        <v>ناجح</v>
      </c>
      <c r="CD49" s="151">
        <f t="shared" si="21"/>
        <v>2</v>
      </c>
      <c r="CE49" s="152">
        <f t="shared" si="22"/>
        <v>0</v>
      </c>
      <c r="CF49" s="153">
        <f t="shared" si="23"/>
        <v>0</v>
      </c>
      <c r="CG49" s="154">
        <f t="shared" si="24"/>
        <v>0</v>
      </c>
      <c r="CH49" s="132">
        <f t="shared" si="25"/>
        <v>2</v>
      </c>
      <c r="CI49" s="156" t="s">
        <v>163</v>
      </c>
      <c r="CJ49" s="157" t="s">
        <v>114</v>
      </c>
      <c r="CK49" s="135"/>
      <c r="CL49" s="136" t="str">
        <f t="shared" si="37"/>
        <v/>
      </c>
      <c r="CM49" s="136" t="str">
        <f t="shared" si="37"/>
        <v/>
      </c>
      <c r="CN49" s="136" t="str">
        <f t="shared" si="37"/>
        <v/>
      </c>
      <c r="CO49" s="136" t="str">
        <f t="shared" si="38"/>
        <v>√</v>
      </c>
      <c r="CP49" s="136" t="str">
        <f t="shared" si="38"/>
        <v>√</v>
      </c>
      <c r="CQ49" s="136" t="str">
        <f t="shared" si="38"/>
        <v>√</v>
      </c>
      <c r="CR49" s="70"/>
      <c r="CS49" s="70"/>
      <c r="CT49" s="70"/>
      <c r="CU49" s="70"/>
      <c r="CV49" s="70"/>
      <c r="CW49" s="70"/>
      <c r="CX49" s="70"/>
      <c r="CY49" s="70"/>
      <c r="CZ49" s="70"/>
      <c r="DA49" s="70"/>
      <c r="DB49" s="70"/>
      <c r="DC49" s="70"/>
      <c r="DD49" s="70"/>
      <c r="DE49" s="70"/>
      <c r="DF49" s="70"/>
      <c r="DG49" s="70"/>
      <c r="DH49" s="70"/>
      <c r="DI49" s="70"/>
      <c r="DJ49" s="70"/>
      <c r="DK49" s="70"/>
      <c r="DL49" s="70"/>
      <c r="DM49" s="70"/>
      <c r="DN49" s="70"/>
      <c r="DO49" s="70"/>
      <c r="DP49" s="70"/>
      <c r="DQ49" s="70"/>
      <c r="DR49" s="70"/>
      <c r="DS49" s="70"/>
      <c r="DT49" s="70"/>
      <c r="DU49" s="70"/>
      <c r="DV49" s="70"/>
      <c r="DW49" s="70"/>
      <c r="DX49" s="70"/>
      <c r="DY49" s="70"/>
      <c r="DZ49" s="70"/>
      <c r="EA49" s="70"/>
      <c r="EB49" s="70"/>
      <c r="EC49" s="70"/>
      <c r="ED49" s="70"/>
      <c r="EE49" s="70"/>
      <c r="EF49" s="70"/>
      <c r="EG49" s="70"/>
      <c r="EH49" s="70"/>
      <c r="EI49" s="137">
        <f t="shared" si="28"/>
        <v>5.5</v>
      </c>
      <c r="EJ49" s="42">
        <f t="shared" si="29"/>
        <v>74</v>
      </c>
      <c r="EK49" s="138">
        <f t="shared" si="30"/>
        <v>139</v>
      </c>
      <c r="EL49" s="139">
        <f t="shared" si="31"/>
        <v>1.053030303030303</v>
      </c>
      <c r="EM49" s="140" t="str">
        <f t="shared" si="32"/>
        <v>ممتاز</v>
      </c>
      <c r="EN49" s="141" t="e">
        <f t="shared" ca="1" si="39"/>
        <v>#NAME?</v>
      </c>
      <c r="EO49" s="142" t="str">
        <f t="shared" si="34"/>
        <v>18/3/2000</v>
      </c>
      <c r="EP49" s="143"/>
      <c r="EQ49" s="143"/>
      <c r="ER49" s="143"/>
      <c r="ES49" s="143"/>
      <c r="ET49" s="143"/>
      <c r="EU49" s="143"/>
      <c r="EV49" s="143"/>
      <c r="EW49" s="143"/>
      <c r="EX49" s="143"/>
      <c r="EY49" s="143"/>
      <c r="EZ49" s="143"/>
      <c r="FA49" s="143"/>
      <c r="FB49" s="143"/>
      <c r="FC49" s="143"/>
      <c r="FD49" s="143"/>
      <c r="FE49" s="143"/>
      <c r="FF49" s="143"/>
      <c r="FG49" s="143"/>
      <c r="FH49" s="143"/>
      <c r="FI49" s="143"/>
      <c r="FJ49" s="143"/>
      <c r="FK49" s="143"/>
      <c r="FL49" s="143"/>
      <c r="FM49" s="143"/>
      <c r="FN49" s="143"/>
      <c r="FO49" s="143"/>
      <c r="FP49" s="143"/>
      <c r="FQ49" s="143"/>
      <c r="FR49" s="143"/>
      <c r="FS49" s="143"/>
      <c r="FT49" s="143"/>
      <c r="FU49" s="143"/>
      <c r="FV49" s="143"/>
      <c r="FW49" s="70"/>
      <c r="FX49" s="144">
        <f t="shared" si="35"/>
        <v>0.72333333333333338</v>
      </c>
      <c r="FY49" s="140" t="str">
        <f t="shared" si="36"/>
        <v>جيد</v>
      </c>
      <c r="FZ49" s="141"/>
    </row>
    <row r="50" spans="1:182" ht="54.95" customHeight="1" thickTop="1" thickBot="1">
      <c r="A50" s="120">
        <v>39</v>
      </c>
      <c r="B50" s="121">
        <v>38</v>
      </c>
      <c r="C50" s="122" t="s">
        <v>205</v>
      </c>
      <c r="D50" s="123" t="s">
        <v>140</v>
      </c>
      <c r="E50" s="121">
        <v>26</v>
      </c>
      <c r="F50" s="121">
        <v>4</v>
      </c>
      <c r="G50" s="121">
        <v>2000</v>
      </c>
      <c r="H50" s="121">
        <f t="shared" si="0"/>
        <v>5</v>
      </c>
      <c r="I50" s="121">
        <f t="shared" si="1"/>
        <v>5</v>
      </c>
      <c r="J50" s="121">
        <f t="shared" si="2"/>
        <v>15</v>
      </c>
      <c r="K50" s="121" t="s">
        <v>141</v>
      </c>
      <c r="L50" s="121">
        <v>53</v>
      </c>
      <c r="M50" s="121">
        <v>53</v>
      </c>
      <c r="N50" s="124">
        <v>10.5</v>
      </c>
      <c r="O50" s="124">
        <v>20.5</v>
      </c>
      <c r="P50" s="124">
        <v>19</v>
      </c>
      <c r="Q50" s="124">
        <f t="shared" si="3"/>
        <v>50</v>
      </c>
      <c r="R50" s="124">
        <v>8</v>
      </c>
      <c r="S50" s="124">
        <v>18.5</v>
      </c>
      <c r="T50" s="124">
        <v>13.5</v>
      </c>
      <c r="U50" s="124">
        <f t="shared" si="4"/>
        <v>40</v>
      </c>
      <c r="V50" s="124">
        <v>6</v>
      </c>
      <c r="W50" s="124">
        <v>12</v>
      </c>
      <c r="X50" s="124">
        <v>12</v>
      </c>
      <c r="Y50" s="124">
        <f t="shared" si="5"/>
        <v>30</v>
      </c>
      <c r="Z50" s="124">
        <v>4</v>
      </c>
      <c r="AA50" s="124">
        <v>6.5</v>
      </c>
      <c r="AB50" s="124">
        <v>8</v>
      </c>
      <c r="AC50" s="124">
        <f t="shared" si="6"/>
        <v>18.5</v>
      </c>
      <c r="AD50" s="124">
        <v>4</v>
      </c>
      <c r="AE50" s="124">
        <v>8</v>
      </c>
      <c r="AF50" s="124">
        <v>8</v>
      </c>
      <c r="AG50" s="124">
        <f t="shared" si="7"/>
        <v>20</v>
      </c>
      <c r="AH50" s="124">
        <v>4</v>
      </c>
      <c r="AI50" s="124">
        <v>4</v>
      </c>
      <c r="AJ50" s="124">
        <v>12</v>
      </c>
      <c r="AK50" s="124">
        <f t="shared" si="8"/>
        <v>20</v>
      </c>
      <c r="AL50" s="124">
        <v>3.5</v>
      </c>
      <c r="AM50" s="124">
        <v>4</v>
      </c>
      <c r="AN50" s="124">
        <v>8.5</v>
      </c>
      <c r="AO50" s="124">
        <f t="shared" si="9"/>
        <v>16</v>
      </c>
      <c r="AP50" s="124">
        <v>4</v>
      </c>
      <c r="AQ50" s="124">
        <v>16</v>
      </c>
      <c r="AR50" s="124">
        <f t="shared" si="10"/>
        <v>20</v>
      </c>
      <c r="AS50" s="124">
        <v>3.5</v>
      </c>
      <c r="AT50" s="124">
        <v>4</v>
      </c>
      <c r="AU50" s="124">
        <v>12</v>
      </c>
      <c r="AV50" s="124">
        <f t="shared" si="11"/>
        <v>19.5</v>
      </c>
      <c r="AW50" s="124">
        <v>4</v>
      </c>
      <c r="AX50" s="124">
        <v>12</v>
      </c>
      <c r="AY50" s="124">
        <f t="shared" si="12"/>
        <v>16</v>
      </c>
      <c r="AZ50" s="124">
        <v>4</v>
      </c>
      <c r="BA50" s="124">
        <v>16</v>
      </c>
      <c r="BB50" s="124">
        <f t="shared" si="13"/>
        <v>20</v>
      </c>
      <c r="BC50" s="124">
        <f t="shared" si="14"/>
        <v>270</v>
      </c>
      <c r="BD50" s="124">
        <v>3.5</v>
      </c>
      <c r="BE50" s="124">
        <v>2.5</v>
      </c>
      <c r="BF50" s="124">
        <v>2.5</v>
      </c>
      <c r="BG50" s="124">
        <v>3</v>
      </c>
      <c r="BH50" s="124">
        <v>4.5</v>
      </c>
      <c r="BI50" s="124">
        <f t="shared" si="15"/>
        <v>16</v>
      </c>
      <c r="BJ50" s="124">
        <v>4</v>
      </c>
      <c r="BK50" s="124">
        <v>4</v>
      </c>
      <c r="BL50" s="124">
        <v>7</v>
      </c>
      <c r="BM50" s="124">
        <f t="shared" si="16"/>
        <v>15</v>
      </c>
      <c r="BN50" s="124">
        <v>3.5</v>
      </c>
      <c r="BO50" s="124">
        <v>7</v>
      </c>
      <c r="BP50" s="124">
        <v>8</v>
      </c>
      <c r="BQ50" s="124">
        <f t="shared" si="17"/>
        <v>18.5</v>
      </c>
      <c r="BR50" s="124">
        <v>4</v>
      </c>
      <c r="BS50" s="124">
        <v>8</v>
      </c>
      <c r="BT50" s="124">
        <v>8</v>
      </c>
      <c r="BU50" s="124">
        <f t="shared" si="18"/>
        <v>20</v>
      </c>
      <c r="BV50" s="124">
        <v>4</v>
      </c>
      <c r="BW50" s="124">
        <v>8</v>
      </c>
      <c r="BX50" s="124">
        <v>8</v>
      </c>
      <c r="BY50" s="124">
        <f t="shared" si="19"/>
        <v>20</v>
      </c>
      <c r="BZ50" s="155" t="s">
        <v>142</v>
      </c>
      <c r="CA50" s="121"/>
      <c r="CB50" s="150"/>
      <c r="CC50" s="151" t="str">
        <f t="shared" si="20"/>
        <v>ناجح</v>
      </c>
      <c r="CD50" s="151">
        <f t="shared" si="21"/>
        <v>2</v>
      </c>
      <c r="CE50" s="152">
        <f t="shared" si="22"/>
        <v>0</v>
      </c>
      <c r="CF50" s="153">
        <f t="shared" si="23"/>
        <v>0</v>
      </c>
      <c r="CG50" s="154">
        <f t="shared" si="24"/>
        <v>0</v>
      </c>
      <c r="CH50" s="132">
        <f t="shared" si="25"/>
        <v>2</v>
      </c>
      <c r="CI50" s="156" t="s">
        <v>163</v>
      </c>
      <c r="CJ50" s="157" t="s">
        <v>105</v>
      </c>
      <c r="CK50" s="135"/>
      <c r="CL50" s="136" t="str">
        <f t="shared" si="37"/>
        <v/>
      </c>
      <c r="CM50" s="136" t="str">
        <f t="shared" si="37"/>
        <v/>
      </c>
      <c r="CN50" s="136" t="str">
        <f t="shared" si="37"/>
        <v/>
      </c>
      <c r="CO50" s="136" t="str">
        <f t="shared" si="38"/>
        <v>√</v>
      </c>
      <c r="CP50" s="136" t="str">
        <f t="shared" si="38"/>
        <v>√</v>
      </c>
      <c r="CQ50" s="136" t="str">
        <f t="shared" si="38"/>
        <v>√</v>
      </c>
      <c r="CR50" s="70"/>
      <c r="CS50" s="70"/>
      <c r="CT50" s="70"/>
      <c r="CU50" s="70"/>
      <c r="CV50" s="70"/>
      <c r="CW50" s="70"/>
      <c r="CX50" s="70"/>
      <c r="CY50" s="70"/>
      <c r="CZ50" s="70"/>
      <c r="DA50" s="70"/>
      <c r="DB50" s="70"/>
      <c r="DC50" s="70"/>
      <c r="DD50" s="70"/>
      <c r="DE50" s="70"/>
      <c r="DF50" s="70"/>
      <c r="DG50" s="70"/>
      <c r="DH50" s="70"/>
      <c r="DI50" s="70"/>
      <c r="DJ50" s="70"/>
      <c r="DK50" s="70"/>
      <c r="DL50" s="70"/>
      <c r="DM50" s="70"/>
      <c r="DN50" s="70"/>
      <c r="DO50" s="70"/>
      <c r="DP50" s="70"/>
      <c r="DQ50" s="70"/>
      <c r="DR50" s="70"/>
      <c r="DS50" s="70"/>
      <c r="DT50" s="70"/>
      <c r="DU50" s="70"/>
      <c r="DV50" s="70"/>
      <c r="DW50" s="70"/>
      <c r="DX50" s="70"/>
      <c r="DY50" s="70"/>
      <c r="DZ50" s="70"/>
      <c r="EA50" s="70"/>
      <c r="EB50" s="70"/>
      <c r="EC50" s="70"/>
      <c r="ED50" s="70"/>
      <c r="EE50" s="70"/>
      <c r="EF50" s="70"/>
      <c r="EG50" s="70"/>
      <c r="EH50" s="70"/>
      <c r="EI50" s="137">
        <f t="shared" si="28"/>
        <v>5</v>
      </c>
      <c r="EJ50" s="42">
        <f t="shared" si="29"/>
        <v>29</v>
      </c>
      <c r="EK50" s="138">
        <f t="shared" si="30"/>
        <v>177</v>
      </c>
      <c r="EL50" s="139">
        <f t="shared" si="31"/>
        <v>1.3409090909090908</v>
      </c>
      <c r="EM50" s="140" t="str">
        <f t="shared" si="32"/>
        <v>ممتاز</v>
      </c>
      <c r="EN50" s="141" t="e">
        <f t="shared" ca="1" si="39"/>
        <v>#NAME?</v>
      </c>
      <c r="EO50" s="142" t="str">
        <f t="shared" si="34"/>
        <v>26/4/2000</v>
      </c>
      <c r="EP50" s="143"/>
      <c r="EQ50" s="143"/>
      <c r="ER50" s="143"/>
      <c r="ES50" s="143"/>
      <c r="ET50" s="143"/>
      <c r="EU50" s="143"/>
      <c r="EV50" s="143"/>
      <c r="EW50" s="143"/>
      <c r="EX50" s="143"/>
      <c r="EY50" s="143"/>
      <c r="EZ50" s="143"/>
      <c r="FA50" s="143"/>
      <c r="FB50" s="143"/>
      <c r="FC50" s="143"/>
      <c r="FD50" s="143"/>
      <c r="FE50" s="143"/>
      <c r="FF50" s="143"/>
      <c r="FG50" s="143"/>
      <c r="FH50" s="143"/>
      <c r="FI50" s="143"/>
      <c r="FJ50" s="143"/>
      <c r="FK50" s="143"/>
      <c r="FL50" s="143"/>
      <c r="FM50" s="143"/>
      <c r="FN50" s="143"/>
      <c r="FO50" s="143"/>
      <c r="FP50" s="143"/>
      <c r="FQ50" s="143"/>
      <c r="FR50" s="143"/>
      <c r="FS50" s="143"/>
      <c r="FT50" s="143"/>
      <c r="FU50" s="143"/>
      <c r="FV50" s="143"/>
      <c r="FW50" s="70"/>
      <c r="FX50" s="144">
        <f t="shared" si="35"/>
        <v>0.9</v>
      </c>
      <c r="FY50" s="140" t="str">
        <f t="shared" si="36"/>
        <v>ممتاز</v>
      </c>
      <c r="FZ50" s="141"/>
    </row>
    <row r="51" spans="1:182" ht="54.95" customHeight="1" thickTop="1" thickBot="1">
      <c r="A51" s="120">
        <v>40</v>
      </c>
      <c r="B51" s="121">
        <v>39</v>
      </c>
      <c r="C51" s="122" t="s">
        <v>206</v>
      </c>
      <c r="D51" s="123" t="s">
        <v>140</v>
      </c>
      <c r="E51" s="121">
        <v>28</v>
      </c>
      <c r="F51" s="121">
        <v>5</v>
      </c>
      <c r="G51" s="121">
        <v>2000</v>
      </c>
      <c r="H51" s="121">
        <f t="shared" si="0"/>
        <v>3</v>
      </c>
      <c r="I51" s="121">
        <f t="shared" si="1"/>
        <v>4</v>
      </c>
      <c r="J51" s="121">
        <f t="shared" si="2"/>
        <v>15</v>
      </c>
      <c r="K51" s="121" t="s">
        <v>141</v>
      </c>
      <c r="L51" s="121">
        <v>54</v>
      </c>
      <c r="M51" s="121">
        <v>54</v>
      </c>
      <c r="N51" s="124">
        <v>11.5</v>
      </c>
      <c r="O51" s="124">
        <v>22.5</v>
      </c>
      <c r="P51" s="124">
        <v>21</v>
      </c>
      <c r="Q51" s="124">
        <f t="shared" si="3"/>
        <v>55</v>
      </c>
      <c r="R51" s="124">
        <v>10</v>
      </c>
      <c r="S51" s="124">
        <v>20</v>
      </c>
      <c r="T51" s="124">
        <v>20</v>
      </c>
      <c r="U51" s="124">
        <f t="shared" si="4"/>
        <v>50</v>
      </c>
      <c r="V51" s="124">
        <v>6</v>
      </c>
      <c r="W51" s="124">
        <v>12</v>
      </c>
      <c r="X51" s="124">
        <v>12</v>
      </c>
      <c r="Y51" s="124">
        <f t="shared" si="5"/>
        <v>30</v>
      </c>
      <c r="Z51" s="124">
        <v>4</v>
      </c>
      <c r="AA51" s="124">
        <v>8</v>
      </c>
      <c r="AB51" s="124">
        <v>8</v>
      </c>
      <c r="AC51" s="124">
        <f t="shared" si="6"/>
        <v>20</v>
      </c>
      <c r="AD51" s="124">
        <v>4</v>
      </c>
      <c r="AE51" s="124">
        <v>8</v>
      </c>
      <c r="AF51" s="124">
        <v>8</v>
      </c>
      <c r="AG51" s="124">
        <f t="shared" si="7"/>
        <v>20</v>
      </c>
      <c r="AH51" s="124">
        <v>4</v>
      </c>
      <c r="AI51" s="124">
        <v>4</v>
      </c>
      <c r="AJ51" s="124">
        <v>12</v>
      </c>
      <c r="AK51" s="124">
        <f t="shared" si="8"/>
        <v>20</v>
      </c>
      <c r="AL51" s="124">
        <v>4</v>
      </c>
      <c r="AM51" s="124">
        <v>4</v>
      </c>
      <c r="AN51" s="124">
        <v>11.5</v>
      </c>
      <c r="AO51" s="124">
        <f t="shared" si="9"/>
        <v>19.5</v>
      </c>
      <c r="AP51" s="124">
        <v>3.5</v>
      </c>
      <c r="AQ51" s="124">
        <v>15.5</v>
      </c>
      <c r="AR51" s="124">
        <f t="shared" si="10"/>
        <v>19</v>
      </c>
      <c r="AS51" s="124">
        <v>4</v>
      </c>
      <c r="AT51" s="124">
        <v>4</v>
      </c>
      <c r="AU51" s="124">
        <v>11.5</v>
      </c>
      <c r="AV51" s="124">
        <f t="shared" si="11"/>
        <v>19.5</v>
      </c>
      <c r="AW51" s="124">
        <v>4</v>
      </c>
      <c r="AX51" s="124">
        <v>14</v>
      </c>
      <c r="AY51" s="124">
        <f t="shared" si="12"/>
        <v>18</v>
      </c>
      <c r="AZ51" s="124">
        <v>4</v>
      </c>
      <c r="BA51" s="124">
        <v>15.5</v>
      </c>
      <c r="BB51" s="124">
        <f t="shared" si="13"/>
        <v>19.5</v>
      </c>
      <c r="BC51" s="124">
        <f t="shared" si="14"/>
        <v>290.5</v>
      </c>
      <c r="BD51" s="124">
        <v>3.5</v>
      </c>
      <c r="BE51" s="124">
        <v>2.5</v>
      </c>
      <c r="BF51" s="124">
        <v>3.5</v>
      </c>
      <c r="BG51" s="124">
        <v>3</v>
      </c>
      <c r="BH51" s="124">
        <v>5</v>
      </c>
      <c r="BI51" s="124">
        <f t="shared" si="15"/>
        <v>17.5</v>
      </c>
      <c r="BJ51" s="124">
        <v>4</v>
      </c>
      <c r="BK51" s="124">
        <v>5.5</v>
      </c>
      <c r="BL51" s="124">
        <v>8</v>
      </c>
      <c r="BM51" s="124">
        <f t="shared" si="16"/>
        <v>17.5</v>
      </c>
      <c r="BN51" s="124">
        <v>4</v>
      </c>
      <c r="BO51" s="124">
        <v>8</v>
      </c>
      <c r="BP51" s="124">
        <v>8</v>
      </c>
      <c r="BQ51" s="124">
        <f t="shared" si="17"/>
        <v>20</v>
      </c>
      <c r="BR51" s="124">
        <v>4</v>
      </c>
      <c r="BS51" s="124">
        <v>8</v>
      </c>
      <c r="BT51" s="124">
        <v>8</v>
      </c>
      <c r="BU51" s="124">
        <f t="shared" si="18"/>
        <v>20</v>
      </c>
      <c r="BV51" s="124">
        <v>4</v>
      </c>
      <c r="BW51" s="124">
        <v>8</v>
      </c>
      <c r="BX51" s="124">
        <v>8</v>
      </c>
      <c r="BY51" s="124">
        <f t="shared" si="19"/>
        <v>20</v>
      </c>
      <c r="BZ51" s="155" t="s">
        <v>142</v>
      </c>
      <c r="CA51" s="121"/>
      <c r="CB51" s="150"/>
      <c r="CC51" s="151" t="str">
        <f t="shared" si="20"/>
        <v>ناجح</v>
      </c>
      <c r="CD51" s="151">
        <f t="shared" si="21"/>
        <v>2</v>
      </c>
      <c r="CE51" s="152">
        <f t="shared" si="22"/>
        <v>0</v>
      </c>
      <c r="CF51" s="153">
        <f t="shared" si="23"/>
        <v>0</v>
      </c>
      <c r="CG51" s="154">
        <f t="shared" si="24"/>
        <v>0</v>
      </c>
      <c r="CH51" s="132">
        <f t="shared" si="25"/>
        <v>2</v>
      </c>
      <c r="CI51" s="158" t="s">
        <v>163</v>
      </c>
      <c r="CJ51" s="134" t="s">
        <v>105</v>
      </c>
      <c r="CK51" s="135"/>
      <c r="CL51" s="136" t="str">
        <f t="shared" si="37"/>
        <v/>
      </c>
      <c r="CM51" s="136" t="str">
        <f t="shared" si="37"/>
        <v/>
      </c>
      <c r="CN51" s="136" t="str">
        <f t="shared" si="37"/>
        <v/>
      </c>
      <c r="CO51" s="136" t="str">
        <f t="shared" si="38"/>
        <v>√</v>
      </c>
      <c r="CP51" s="136" t="str">
        <f t="shared" si="38"/>
        <v>√</v>
      </c>
      <c r="CQ51" s="136" t="str">
        <f t="shared" si="38"/>
        <v>√</v>
      </c>
      <c r="CR51" s="70"/>
      <c r="CS51" s="70"/>
      <c r="CT51" s="70"/>
      <c r="CU51" s="70"/>
      <c r="CV51" s="70"/>
      <c r="CW51" s="70"/>
      <c r="CX51" s="70"/>
      <c r="CY51" s="70"/>
      <c r="CZ51" s="70"/>
      <c r="DA51" s="70"/>
      <c r="DB51" s="70"/>
      <c r="DC51" s="70"/>
      <c r="DD51" s="70"/>
      <c r="DE51" s="70"/>
      <c r="DF51" s="70"/>
      <c r="DG51" s="70"/>
      <c r="DH51" s="70"/>
      <c r="DI51" s="70"/>
      <c r="DJ51" s="70"/>
      <c r="DK51" s="70"/>
      <c r="DL51" s="70"/>
      <c r="DM51" s="70"/>
      <c r="DN51" s="70"/>
      <c r="DO51" s="70"/>
      <c r="DP51" s="70"/>
      <c r="DQ51" s="70"/>
      <c r="DR51" s="70"/>
      <c r="DS51" s="70"/>
      <c r="DT51" s="70"/>
      <c r="DU51" s="70"/>
      <c r="DV51" s="70"/>
      <c r="DW51" s="70"/>
      <c r="DX51" s="70"/>
      <c r="DY51" s="70"/>
      <c r="DZ51" s="70"/>
      <c r="EA51" s="70"/>
      <c r="EB51" s="70"/>
      <c r="EC51" s="70"/>
      <c r="ED51" s="70"/>
      <c r="EE51" s="70"/>
      <c r="EF51" s="70"/>
      <c r="EG51" s="70"/>
      <c r="EH51" s="70"/>
      <c r="EI51" s="137">
        <f t="shared" si="28"/>
        <v>6</v>
      </c>
      <c r="EJ51" s="42">
        <f t="shared" si="29"/>
        <v>11</v>
      </c>
      <c r="EK51" s="138">
        <f t="shared" si="30"/>
        <v>186</v>
      </c>
      <c r="EL51" s="139">
        <f t="shared" si="31"/>
        <v>1.4090909090909092</v>
      </c>
      <c r="EM51" s="140" t="str">
        <f t="shared" si="32"/>
        <v>ممتاز</v>
      </c>
      <c r="EN51" s="141" t="e">
        <f t="shared" ca="1" si="39"/>
        <v>#NAME?</v>
      </c>
      <c r="EO51" s="142" t="str">
        <f t="shared" si="34"/>
        <v>28/5/2000</v>
      </c>
      <c r="EP51" s="143"/>
      <c r="EQ51" s="143"/>
      <c r="ER51" s="143"/>
      <c r="ES51" s="143"/>
      <c r="ET51" s="143"/>
      <c r="EU51" s="143"/>
      <c r="EV51" s="143"/>
      <c r="EW51" s="143"/>
      <c r="EX51" s="143"/>
      <c r="EY51" s="143"/>
      <c r="EZ51" s="143"/>
      <c r="FA51" s="143"/>
      <c r="FB51" s="143"/>
      <c r="FC51" s="143"/>
      <c r="FD51" s="143"/>
      <c r="FE51" s="143"/>
      <c r="FF51" s="143"/>
      <c r="FG51" s="143"/>
      <c r="FH51" s="143"/>
      <c r="FI51" s="143"/>
      <c r="FJ51" s="143"/>
      <c r="FK51" s="143"/>
      <c r="FL51" s="143"/>
      <c r="FM51" s="143"/>
      <c r="FN51" s="143"/>
      <c r="FO51" s="143"/>
      <c r="FP51" s="143"/>
      <c r="FQ51" s="143"/>
      <c r="FR51" s="143"/>
      <c r="FS51" s="143"/>
      <c r="FT51" s="143"/>
      <c r="FU51" s="143"/>
      <c r="FV51" s="143"/>
      <c r="FW51" s="70"/>
      <c r="FX51" s="144">
        <f t="shared" si="35"/>
        <v>0.96833333333333338</v>
      </c>
      <c r="FY51" s="140" t="str">
        <f t="shared" si="36"/>
        <v>ممتاز</v>
      </c>
      <c r="FZ51" s="141"/>
    </row>
    <row r="52" spans="1:182" ht="54.95" customHeight="1" thickTop="1" thickBot="1">
      <c r="A52" s="120">
        <v>41</v>
      </c>
      <c r="B52" s="121">
        <v>40</v>
      </c>
      <c r="C52" s="122" t="s">
        <v>207</v>
      </c>
      <c r="D52" s="123" t="s">
        <v>140</v>
      </c>
      <c r="E52" s="121">
        <v>23</v>
      </c>
      <c r="F52" s="121">
        <v>6</v>
      </c>
      <c r="G52" s="121">
        <v>2000</v>
      </c>
      <c r="H52" s="121">
        <f t="shared" si="0"/>
        <v>8</v>
      </c>
      <c r="I52" s="121">
        <f t="shared" si="1"/>
        <v>3</v>
      </c>
      <c r="J52" s="121">
        <f t="shared" si="2"/>
        <v>15</v>
      </c>
      <c r="K52" s="121" t="s">
        <v>141</v>
      </c>
      <c r="L52" s="121">
        <v>55</v>
      </c>
      <c r="M52" s="121">
        <v>55</v>
      </c>
      <c r="N52" s="124">
        <v>11</v>
      </c>
      <c r="O52" s="124">
        <v>22</v>
      </c>
      <c r="P52" s="124">
        <v>20.5</v>
      </c>
      <c r="Q52" s="124">
        <f t="shared" si="3"/>
        <v>53.5</v>
      </c>
      <c r="R52" s="124">
        <v>9</v>
      </c>
      <c r="S52" s="124">
        <v>18.5</v>
      </c>
      <c r="T52" s="124">
        <v>17</v>
      </c>
      <c r="U52" s="124">
        <f t="shared" si="4"/>
        <v>44.5</v>
      </c>
      <c r="V52" s="124">
        <v>6</v>
      </c>
      <c r="W52" s="124">
        <v>12</v>
      </c>
      <c r="X52" s="124">
        <v>10.5</v>
      </c>
      <c r="Y52" s="124">
        <f t="shared" si="5"/>
        <v>28.5</v>
      </c>
      <c r="Z52" s="124">
        <v>4</v>
      </c>
      <c r="AA52" s="124">
        <v>6</v>
      </c>
      <c r="AB52" s="124">
        <v>7.5</v>
      </c>
      <c r="AC52" s="124">
        <f t="shared" si="6"/>
        <v>17.5</v>
      </c>
      <c r="AD52" s="124">
        <v>4</v>
      </c>
      <c r="AE52" s="124">
        <v>5</v>
      </c>
      <c r="AF52" s="124">
        <v>8</v>
      </c>
      <c r="AG52" s="124">
        <f t="shared" si="7"/>
        <v>17</v>
      </c>
      <c r="AH52" s="124">
        <v>4</v>
      </c>
      <c r="AI52" s="124">
        <v>4</v>
      </c>
      <c r="AJ52" s="124">
        <v>12</v>
      </c>
      <c r="AK52" s="124">
        <f t="shared" si="8"/>
        <v>20</v>
      </c>
      <c r="AL52" s="124">
        <v>3.5</v>
      </c>
      <c r="AM52" s="124">
        <v>4</v>
      </c>
      <c r="AN52" s="124">
        <v>11</v>
      </c>
      <c r="AO52" s="124">
        <f t="shared" si="9"/>
        <v>18.5</v>
      </c>
      <c r="AP52" s="124">
        <v>4</v>
      </c>
      <c r="AQ52" s="124">
        <v>16</v>
      </c>
      <c r="AR52" s="124">
        <f t="shared" si="10"/>
        <v>20</v>
      </c>
      <c r="AS52" s="124">
        <v>4</v>
      </c>
      <c r="AT52" s="124">
        <v>3.5</v>
      </c>
      <c r="AU52" s="124">
        <v>10</v>
      </c>
      <c r="AV52" s="124">
        <f t="shared" si="11"/>
        <v>17.5</v>
      </c>
      <c r="AW52" s="124">
        <v>4</v>
      </c>
      <c r="AX52" s="124">
        <v>16</v>
      </c>
      <c r="AY52" s="124">
        <f t="shared" si="12"/>
        <v>20</v>
      </c>
      <c r="AZ52" s="124">
        <v>4</v>
      </c>
      <c r="BA52" s="124">
        <v>15.5</v>
      </c>
      <c r="BB52" s="124">
        <f t="shared" si="13"/>
        <v>19.5</v>
      </c>
      <c r="BC52" s="124">
        <f t="shared" si="14"/>
        <v>276.5</v>
      </c>
      <c r="BD52" s="124">
        <v>3.5</v>
      </c>
      <c r="BE52" s="124">
        <v>3</v>
      </c>
      <c r="BF52" s="124">
        <v>4</v>
      </c>
      <c r="BG52" s="124">
        <v>3</v>
      </c>
      <c r="BH52" s="124">
        <v>4.5</v>
      </c>
      <c r="BI52" s="124">
        <f t="shared" si="15"/>
        <v>18</v>
      </c>
      <c r="BJ52" s="124">
        <v>4</v>
      </c>
      <c r="BK52" s="124">
        <v>6.5</v>
      </c>
      <c r="BL52" s="124">
        <v>8</v>
      </c>
      <c r="BM52" s="124">
        <f t="shared" si="16"/>
        <v>18.5</v>
      </c>
      <c r="BN52" s="124">
        <v>4</v>
      </c>
      <c r="BO52" s="124">
        <v>8</v>
      </c>
      <c r="BP52" s="124">
        <v>8</v>
      </c>
      <c r="BQ52" s="124">
        <f t="shared" si="17"/>
        <v>20</v>
      </c>
      <c r="BR52" s="124">
        <v>4</v>
      </c>
      <c r="BS52" s="124">
        <v>8</v>
      </c>
      <c r="BT52" s="124">
        <v>8</v>
      </c>
      <c r="BU52" s="124">
        <f t="shared" si="18"/>
        <v>20</v>
      </c>
      <c r="BV52" s="124">
        <v>4</v>
      </c>
      <c r="BW52" s="124">
        <v>8</v>
      </c>
      <c r="BX52" s="124">
        <v>8</v>
      </c>
      <c r="BY52" s="124">
        <f t="shared" si="19"/>
        <v>20</v>
      </c>
      <c r="BZ52" s="125" t="s">
        <v>142</v>
      </c>
      <c r="CA52" s="126"/>
      <c r="CB52" s="127"/>
      <c r="CC52" s="128" t="str">
        <f t="shared" si="20"/>
        <v>ناجح</v>
      </c>
      <c r="CD52" s="128">
        <f t="shared" si="21"/>
        <v>2</v>
      </c>
      <c r="CE52" s="129">
        <f t="shared" si="22"/>
        <v>0</v>
      </c>
      <c r="CF52" s="130">
        <f t="shared" si="23"/>
        <v>0</v>
      </c>
      <c r="CG52" s="131">
        <f t="shared" si="24"/>
        <v>0</v>
      </c>
      <c r="CH52" s="132">
        <f t="shared" si="25"/>
        <v>2</v>
      </c>
      <c r="CI52" s="156" t="s">
        <v>163</v>
      </c>
      <c r="CJ52" s="157" t="s">
        <v>114</v>
      </c>
      <c r="CK52" s="135"/>
      <c r="CL52" s="136" t="str">
        <f t="shared" ref="CL52:CN71" si="40">IF(OR($CN$8&gt;10,$CH52=1),"√","")</f>
        <v/>
      </c>
      <c r="CM52" s="136" t="str">
        <f t="shared" si="40"/>
        <v/>
      </c>
      <c r="CN52" s="136" t="str">
        <f t="shared" si="40"/>
        <v/>
      </c>
      <c r="CO52" s="136" t="str">
        <f t="shared" ref="CO52:CQ71" si="41">IF(OR($CN$8&lt;6,$CH52=2),"√","")</f>
        <v>√</v>
      </c>
      <c r="CP52" s="136" t="str">
        <f t="shared" si="41"/>
        <v>√</v>
      </c>
      <c r="CQ52" s="136" t="str">
        <f t="shared" si="41"/>
        <v>√</v>
      </c>
      <c r="CR52" s="70"/>
      <c r="CS52" s="70"/>
      <c r="CT52" s="70"/>
      <c r="CU52" s="70"/>
      <c r="CV52" s="70"/>
      <c r="CW52" s="70"/>
      <c r="CX52" s="70"/>
      <c r="CY52" s="70"/>
      <c r="CZ52" s="70"/>
      <c r="DA52" s="70"/>
      <c r="DB52" s="70"/>
      <c r="DC52" s="70"/>
      <c r="DD52" s="70"/>
      <c r="DE52" s="70"/>
      <c r="DF52" s="70"/>
      <c r="DG52" s="70"/>
      <c r="DH52" s="70"/>
      <c r="DI52" s="70"/>
      <c r="DJ52" s="70"/>
      <c r="DK52" s="70"/>
      <c r="DL52" s="70"/>
      <c r="DM52" s="70"/>
      <c r="DN52" s="70"/>
      <c r="DO52" s="70"/>
      <c r="DP52" s="70"/>
      <c r="DQ52" s="70"/>
      <c r="DR52" s="70"/>
      <c r="DS52" s="70"/>
      <c r="DT52" s="70"/>
      <c r="DU52" s="70"/>
      <c r="DV52" s="70"/>
      <c r="DW52" s="70"/>
      <c r="DX52" s="70"/>
      <c r="DY52" s="70"/>
      <c r="DZ52" s="70"/>
      <c r="EA52" s="70"/>
      <c r="EB52" s="70"/>
      <c r="EC52" s="70"/>
      <c r="ED52" s="70"/>
      <c r="EE52" s="70"/>
      <c r="EF52" s="70"/>
      <c r="EG52" s="70"/>
      <c r="EH52" s="70"/>
      <c r="EI52" s="137">
        <f t="shared" si="28"/>
        <v>7</v>
      </c>
      <c r="EJ52" s="42">
        <f t="shared" si="29"/>
        <v>25</v>
      </c>
      <c r="EK52" s="138">
        <f t="shared" si="30"/>
        <v>179</v>
      </c>
      <c r="EL52" s="139">
        <f t="shared" si="31"/>
        <v>1.356060606060606</v>
      </c>
      <c r="EM52" s="140" t="str">
        <f t="shared" si="32"/>
        <v>ممتاز</v>
      </c>
      <c r="EN52" s="141" t="e">
        <f t="shared" ca="1" si="39"/>
        <v>#NAME?</v>
      </c>
      <c r="EO52" s="142" t="str">
        <f t="shared" si="34"/>
        <v>23/6/2000</v>
      </c>
      <c r="EP52" s="143"/>
      <c r="EQ52" s="143"/>
      <c r="ER52" s="143"/>
      <c r="ES52" s="143"/>
      <c r="ET52" s="143"/>
      <c r="EU52" s="143"/>
      <c r="EV52" s="143"/>
      <c r="EW52" s="143"/>
      <c r="EX52" s="143"/>
      <c r="EY52" s="143"/>
      <c r="EZ52" s="143"/>
      <c r="FA52" s="143"/>
      <c r="FB52" s="143"/>
      <c r="FC52" s="143"/>
      <c r="FD52" s="143"/>
      <c r="FE52" s="143"/>
      <c r="FF52" s="143"/>
      <c r="FG52" s="143"/>
      <c r="FH52" s="143"/>
      <c r="FI52" s="143"/>
      <c r="FJ52" s="143"/>
      <c r="FK52" s="143"/>
      <c r="FL52" s="143"/>
      <c r="FM52" s="143"/>
      <c r="FN52" s="143"/>
      <c r="FO52" s="143"/>
      <c r="FP52" s="143"/>
      <c r="FQ52" s="143"/>
      <c r="FR52" s="143"/>
      <c r="FS52" s="143"/>
      <c r="FT52" s="143"/>
      <c r="FU52" s="143"/>
      <c r="FV52" s="143"/>
      <c r="FW52" s="70"/>
      <c r="FX52" s="144">
        <f t="shared" si="35"/>
        <v>0.92166666666666663</v>
      </c>
      <c r="FY52" s="140" t="str">
        <f t="shared" si="36"/>
        <v>ممتاز</v>
      </c>
      <c r="FZ52" s="141"/>
    </row>
    <row r="53" spans="1:182" ht="54.95" customHeight="1" thickTop="1" thickBot="1">
      <c r="A53" s="120">
        <v>42</v>
      </c>
      <c r="B53" s="121">
        <v>41</v>
      </c>
      <c r="C53" s="122" t="s">
        <v>208</v>
      </c>
      <c r="D53" s="123" t="s">
        <v>140</v>
      </c>
      <c r="E53" s="121">
        <v>1</v>
      </c>
      <c r="F53" s="121">
        <v>1</v>
      </c>
      <c r="G53" s="121">
        <v>2000</v>
      </c>
      <c r="H53" s="121">
        <f t="shared" si="0"/>
        <v>0</v>
      </c>
      <c r="I53" s="121">
        <f t="shared" si="1"/>
        <v>9</v>
      </c>
      <c r="J53" s="121">
        <f t="shared" si="2"/>
        <v>15</v>
      </c>
      <c r="K53" s="121" t="s">
        <v>141</v>
      </c>
      <c r="L53" s="121">
        <v>56</v>
      </c>
      <c r="M53" s="121">
        <v>56</v>
      </c>
      <c r="N53" s="124">
        <v>11.5</v>
      </c>
      <c r="O53" s="124">
        <v>22.5</v>
      </c>
      <c r="P53" s="124">
        <v>20.5</v>
      </c>
      <c r="Q53" s="124">
        <f t="shared" si="3"/>
        <v>54.5</v>
      </c>
      <c r="R53" s="124">
        <v>8.5</v>
      </c>
      <c r="S53" s="124">
        <v>20</v>
      </c>
      <c r="T53" s="124">
        <v>16.5</v>
      </c>
      <c r="U53" s="124">
        <f t="shared" si="4"/>
        <v>45</v>
      </c>
      <c r="V53" s="124">
        <v>6</v>
      </c>
      <c r="W53" s="124">
        <v>12</v>
      </c>
      <c r="X53" s="124">
        <v>11.5</v>
      </c>
      <c r="Y53" s="124">
        <f t="shared" si="5"/>
        <v>29.5</v>
      </c>
      <c r="Z53" s="124">
        <v>4</v>
      </c>
      <c r="AA53" s="124">
        <v>6</v>
      </c>
      <c r="AB53" s="124">
        <v>7.5</v>
      </c>
      <c r="AC53" s="124">
        <f t="shared" si="6"/>
        <v>17.5</v>
      </c>
      <c r="AD53" s="124">
        <v>4</v>
      </c>
      <c r="AE53" s="124">
        <v>6</v>
      </c>
      <c r="AF53" s="124">
        <v>7</v>
      </c>
      <c r="AG53" s="124">
        <f t="shared" si="7"/>
        <v>17</v>
      </c>
      <c r="AH53" s="124">
        <v>4</v>
      </c>
      <c r="AI53" s="124">
        <v>3.5</v>
      </c>
      <c r="AJ53" s="124">
        <v>12</v>
      </c>
      <c r="AK53" s="124">
        <f t="shared" si="8"/>
        <v>19.5</v>
      </c>
      <c r="AL53" s="124">
        <v>4</v>
      </c>
      <c r="AM53" s="124">
        <v>4</v>
      </c>
      <c r="AN53" s="124">
        <v>10.5</v>
      </c>
      <c r="AO53" s="124">
        <f t="shared" si="9"/>
        <v>18.5</v>
      </c>
      <c r="AP53" s="124">
        <v>4</v>
      </c>
      <c r="AQ53" s="124">
        <v>15.5</v>
      </c>
      <c r="AR53" s="124">
        <f t="shared" si="10"/>
        <v>19.5</v>
      </c>
      <c r="AS53" s="124">
        <v>4</v>
      </c>
      <c r="AT53" s="124">
        <v>4</v>
      </c>
      <c r="AU53" s="124">
        <v>12</v>
      </c>
      <c r="AV53" s="124">
        <f t="shared" si="11"/>
        <v>20</v>
      </c>
      <c r="AW53" s="124">
        <v>4</v>
      </c>
      <c r="AX53" s="124">
        <v>11</v>
      </c>
      <c r="AY53" s="124">
        <f t="shared" si="12"/>
        <v>15</v>
      </c>
      <c r="AZ53" s="124">
        <v>4</v>
      </c>
      <c r="BA53" s="124">
        <v>16</v>
      </c>
      <c r="BB53" s="124">
        <f t="shared" si="13"/>
        <v>20</v>
      </c>
      <c r="BC53" s="124">
        <f t="shared" si="14"/>
        <v>276</v>
      </c>
      <c r="BD53" s="124">
        <v>3.5</v>
      </c>
      <c r="BE53" s="124">
        <v>3</v>
      </c>
      <c r="BF53" s="124">
        <v>3</v>
      </c>
      <c r="BG53" s="124">
        <v>3</v>
      </c>
      <c r="BH53" s="124">
        <v>5</v>
      </c>
      <c r="BI53" s="124">
        <f t="shared" si="15"/>
        <v>17.5</v>
      </c>
      <c r="BJ53" s="124">
        <v>4</v>
      </c>
      <c r="BK53" s="124">
        <v>6.5</v>
      </c>
      <c r="BL53" s="124">
        <v>6.5</v>
      </c>
      <c r="BM53" s="124">
        <f t="shared" si="16"/>
        <v>17</v>
      </c>
      <c r="BN53" s="124">
        <v>4</v>
      </c>
      <c r="BO53" s="124">
        <v>7</v>
      </c>
      <c r="BP53" s="124">
        <v>7</v>
      </c>
      <c r="BQ53" s="124">
        <f t="shared" si="17"/>
        <v>18</v>
      </c>
      <c r="BR53" s="124">
        <v>4</v>
      </c>
      <c r="BS53" s="124">
        <v>8</v>
      </c>
      <c r="BT53" s="124">
        <v>8</v>
      </c>
      <c r="BU53" s="124">
        <f t="shared" si="18"/>
        <v>20</v>
      </c>
      <c r="BV53" s="124">
        <v>4</v>
      </c>
      <c r="BW53" s="124">
        <v>8</v>
      </c>
      <c r="BX53" s="124">
        <v>8</v>
      </c>
      <c r="BY53" s="124">
        <f t="shared" si="19"/>
        <v>20</v>
      </c>
      <c r="BZ53" s="125" t="s">
        <v>142</v>
      </c>
      <c r="CA53" s="126"/>
      <c r="CB53" s="150"/>
      <c r="CC53" s="151" t="str">
        <f t="shared" si="20"/>
        <v>ناجح</v>
      </c>
      <c r="CD53" s="151">
        <f t="shared" si="21"/>
        <v>2</v>
      </c>
      <c r="CE53" s="152">
        <f t="shared" si="22"/>
        <v>0</v>
      </c>
      <c r="CF53" s="153">
        <f t="shared" si="23"/>
        <v>0</v>
      </c>
      <c r="CG53" s="154">
        <f t="shared" si="24"/>
        <v>0</v>
      </c>
      <c r="CH53" s="132">
        <f t="shared" si="25"/>
        <v>2</v>
      </c>
      <c r="CI53" s="158" t="s">
        <v>163</v>
      </c>
      <c r="CJ53" s="134" t="s">
        <v>105</v>
      </c>
      <c r="CK53" s="135"/>
      <c r="CL53" s="136" t="str">
        <f t="shared" si="40"/>
        <v/>
      </c>
      <c r="CM53" s="136" t="str">
        <f t="shared" si="40"/>
        <v/>
      </c>
      <c r="CN53" s="136" t="str">
        <f t="shared" si="40"/>
        <v/>
      </c>
      <c r="CO53" s="136" t="str">
        <f t="shared" si="41"/>
        <v>√</v>
      </c>
      <c r="CP53" s="136" t="str">
        <f t="shared" si="41"/>
        <v>√</v>
      </c>
      <c r="CQ53" s="136" t="str">
        <f t="shared" si="41"/>
        <v>√</v>
      </c>
      <c r="CR53" s="70"/>
      <c r="CS53" s="70"/>
      <c r="CT53" s="70"/>
      <c r="CU53" s="70"/>
      <c r="CV53" s="70"/>
      <c r="CW53" s="70"/>
      <c r="CX53" s="70"/>
      <c r="CY53" s="70"/>
      <c r="CZ53" s="70"/>
      <c r="DA53" s="70"/>
      <c r="DB53" s="70"/>
      <c r="DC53" s="70"/>
      <c r="DD53" s="70"/>
      <c r="DE53" s="70"/>
      <c r="DF53" s="70"/>
      <c r="DG53" s="70"/>
      <c r="DH53" s="70"/>
      <c r="DI53" s="70"/>
      <c r="DJ53" s="70"/>
      <c r="DK53" s="70"/>
      <c r="DL53" s="70"/>
      <c r="DM53" s="70"/>
      <c r="DN53" s="70"/>
      <c r="DO53" s="70"/>
      <c r="DP53" s="70"/>
      <c r="DQ53" s="70"/>
      <c r="DR53" s="70"/>
      <c r="DS53" s="70"/>
      <c r="DT53" s="70"/>
      <c r="DU53" s="70"/>
      <c r="DV53" s="70"/>
      <c r="DW53" s="70"/>
      <c r="DX53" s="70"/>
      <c r="DY53" s="70"/>
      <c r="DZ53" s="70"/>
      <c r="EA53" s="70"/>
      <c r="EB53" s="70"/>
      <c r="EC53" s="70"/>
      <c r="ED53" s="70"/>
      <c r="EE53" s="70"/>
      <c r="EF53" s="70"/>
      <c r="EG53" s="70"/>
      <c r="EH53" s="70"/>
      <c r="EI53" s="137">
        <f t="shared" si="28"/>
        <v>6</v>
      </c>
      <c r="EJ53" s="42">
        <f t="shared" si="29"/>
        <v>26</v>
      </c>
      <c r="EK53" s="138">
        <f t="shared" si="30"/>
        <v>179</v>
      </c>
      <c r="EL53" s="139">
        <f t="shared" si="31"/>
        <v>1.356060606060606</v>
      </c>
      <c r="EM53" s="140" t="str">
        <f t="shared" si="32"/>
        <v>ممتاز</v>
      </c>
      <c r="EN53" s="141" t="e">
        <f t="shared" ca="1" si="39"/>
        <v>#NAME?</v>
      </c>
      <c r="EO53" s="142" t="str">
        <f t="shared" si="34"/>
        <v>1/1/2000</v>
      </c>
      <c r="EP53" s="143"/>
      <c r="EQ53" s="143"/>
      <c r="ER53" s="143"/>
      <c r="ES53" s="143"/>
      <c r="ET53" s="143"/>
      <c r="EU53" s="143"/>
      <c r="EV53" s="143"/>
      <c r="EW53" s="143"/>
      <c r="EX53" s="143"/>
      <c r="EY53" s="143"/>
      <c r="EZ53" s="143"/>
      <c r="FA53" s="143"/>
      <c r="FB53" s="143"/>
      <c r="FC53" s="143"/>
      <c r="FD53" s="143"/>
      <c r="FE53" s="143"/>
      <c r="FF53" s="143"/>
      <c r="FG53" s="143"/>
      <c r="FH53" s="143"/>
      <c r="FI53" s="143"/>
      <c r="FJ53" s="143"/>
      <c r="FK53" s="143"/>
      <c r="FL53" s="143"/>
      <c r="FM53" s="143"/>
      <c r="FN53" s="143"/>
      <c r="FO53" s="143"/>
      <c r="FP53" s="143"/>
      <c r="FQ53" s="143"/>
      <c r="FR53" s="143"/>
      <c r="FS53" s="143"/>
      <c r="FT53" s="143"/>
      <c r="FU53" s="143"/>
      <c r="FV53" s="143"/>
      <c r="FW53" s="70"/>
      <c r="FX53" s="144">
        <f t="shared" si="35"/>
        <v>0.92</v>
      </c>
      <c r="FY53" s="140" t="str">
        <f t="shared" si="36"/>
        <v>ممتاز</v>
      </c>
      <c r="FZ53" s="141"/>
    </row>
    <row r="54" spans="1:182" ht="54.95" customHeight="1" thickTop="1" thickBot="1">
      <c r="A54" s="120">
        <v>43</v>
      </c>
      <c r="B54" s="121">
        <v>42</v>
      </c>
      <c r="C54" s="122" t="s">
        <v>209</v>
      </c>
      <c r="D54" s="123" t="s">
        <v>140</v>
      </c>
      <c r="E54" s="121">
        <v>1</v>
      </c>
      <c r="F54" s="121">
        <v>10</v>
      </c>
      <c r="G54" s="121">
        <v>2000</v>
      </c>
      <c r="H54" s="121">
        <f t="shared" si="0"/>
        <v>0</v>
      </c>
      <c r="I54" s="121">
        <f t="shared" si="1"/>
        <v>0</v>
      </c>
      <c r="J54" s="121">
        <f t="shared" si="2"/>
        <v>15</v>
      </c>
      <c r="K54" s="121" t="s">
        <v>141</v>
      </c>
      <c r="L54" s="121">
        <v>57</v>
      </c>
      <c r="M54" s="121">
        <v>57</v>
      </c>
      <c r="N54" s="124">
        <v>10</v>
      </c>
      <c r="O54" s="124">
        <v>17.5</v>
      </c>
      <c r="P54" s="124">
        <v>15</v>
      </c>
      <c r="Q54" s="124">
        <f t="shared" si="3"/>
        <v>42.5</v>
      </c>
      <c r="R54" s="124">
        <v>6</v>
      </c>
      <c r="S54" s="124">
        <v>15</v>
      </c>
      <c r="T54" s="124">
        <v>9.5</v>
      </c>
      <c r="U54" s="124">
        <f t="shared" si="4"/>
        <v>30.5</v>
      </c>
      <c r="V54" s="124">
        <v>6</v>
      </c>
      <c r="W54" s="124">
        <v>12</v>
      </c>
      <c r="X54" s="124">
        <v>11</v>
      </c>
      <c r="Y54" s="124">
        <f t="shared" si="5"/>
        <v>29</v>
      </c>
      <c r="Z54" s="124">
        <v>4</v>
      </c>
      <c r="AA54" s="124">
        <v>5.5</v>
      </c>
      <c r="AB54" s="124">
        <v>8</v>
      </c>
      <c r="AC54" s="124">
        <f t="shared" si="6"/>
        <v>17.5</v>
      </c>
      <c r="AD54" s="124">
        <v>4</v>
      </c>
      <c r="AE54" s="124">
        <v>5.5</v>
      </c>
      <c r="AF54" s="124">
        <v>8</v>
      </c>
      <c r="AG54" s="124">
        <f t="shared" si="7"/>
        <v>17.5</v>
      </c>
      <c r="AH54" s="124">
        <v>3</v>
      </c>
      <c r="AI54" s="124">
        <v>4</v>
      </c>
      <c r="AJ54" s="124">
        <v>10</v>
      </c>
      <c r="AK54" s="124">
        <f t="shared" si="8"/>
        <v>17</v>
      </c>
      <c r="AL54" s="124">
        <v>3</v>
      </c>
      <c r="AM54" s="124">
        <v>4</v>
      </c>
      <c r="AN54" s="124">
        <v>7.5</v>
      </c>
      <c r="AO54" s="124">
        <f t="shared" si="9"/>
        <v>14.5</v>
      </c>
      <c r="AP54" s="124">
        <v>3.5</v>
      </c>
      <c r="AQ54" s="124">
        <v>12</v>
      </c>
      <c r="AR54" s="124">
        <f t="shared" si="10"/>
        <v>15.5</v>
      </c>
      <c r="AS54" s="124">
        <v>3.5</v>
      </c>
      <c r="AT54" s="124">
        <v>4</v>
      </c>
      <c r="AU54" s="124">
        <v>10.5</v>
      </c>
      <c r="AV54" s="124">
        <f t="shared" si="11"/>
        <v>18</v>
      </c>
      <c r="AW54" s="124">
        <v>4</v>
      </c>
      <c r="AX54" s="124">
        <v>10</v>
      </c>
      <c r="AY54" s="124">
        <f t="shared" si="12"/>
        <v>14</v>
      </c>
      <c r="AZ54" s="124">
        <v>3.5</v>
      </c>
      <c r="BA54" s="124">
        <v>11.5</v>
      </c>
      <c r="BB54" s="124">
        <f t="shared" si="13"/>
        <v>15</v>
      </c>
      <c r="BC54" s="124">
        <f t="shared" si="14"/>
        <v>231</v>
      </c>
      <c r="BD54" s="124">
        <v>3</v>
      </c>
      <c r="BE54" s="124">
        <v>2.5</v>
      </c>
      <c r="BF54" s="124">
        <v>3</v>
      </c>
      <c r="BG54" s="124">
        <v>3</v>
      </c>
      <c r="BH54" s="124">
        <v>4.5</v>
      </c>
      <c r="BI54" s="124">
        <f t="shared" si="15"/>
        <v>16</v>
      </c>
      <c r="BJ54" s="124">
        <v>4</v>
      </c>
      <c r="BK54" s="124">
        <v>4</v>
      </c>
      <c r="BL54" s="124">
        <v>6.5</v>
      </c>
      <c r="BM54" s="124">
        <f t="shared" si="16"/>
        <v>14.5</v>
      </c>
      <c r="BN54" s="124">
        <v>3.5</v>
      </c>
      <c r="BO54" s="124">
        <v>6.5</v>
      </c>
      <c r="BP54" s="124">
        <v>5.5</v>
      </c>
      <c r="BQ54" s="124">
        <f t="shared" si="17"/>
        <v>15.5</v>
      </c>
      <c r="BR54" s="124">
        <v>4</v>
      </c>
      <c r="BS54" s="124">
        <v>8</v>
      </c>
      <c r="BT54" s="124">
        <v>8</v>
      </c>
      <c r="BU54" s="124">
        <f t="shared" si="18"/>
        <v>20</v>
      </c>
      <c r="BV54" s="124">
        <v>4</v>
      </c>
      <c r="BW54" s="124">
        <v>8</v>
      </c>
      <c r="BX54" s="124">
        <v>8</v>
      </c>
      <c r="BY54" s="124">
        <f t="shared" si="19"/>
        <v>20</v>
      </c>
      <c r="BZ54" s="125" t="s">
        <v>142</v>
      </c>
      <c r="CA54" s="126"/>
      <c r="CB54" s="127"/>
      <c r="CC54" s="128" t="str">
        <f t="shared" si="20"/>
        <v>ناجح</v>
      </c>
      <c r="CD54" s="128">
        <f t="shared" si="21"/>
        <v>2</v>
      </c>
      <c r="CE54" s="129">
        <f t="shared" si="22"/>
        <v>0</v>
      </c>
      <c r="CF54" s="130">
        <f t="shared" si="23"/>
        <v>0</v>
      </c>
      <c r="CG54" s="131">
        <f t="shared" si="24"/>
        <v>0</v>
      </c>
      <c r="CH54" s="132">
        <f t="shared" si="25"/>
        <v>2</v>
      </c>
      <c r="CI54" s="163" t="s">
        <v>163</v>
      </c>
      <c r="CJ54" s="157" t="s">
        <v>105</v>
      </c>
      <c r="CK54" s="135"/>
      <c r="CL54" s="136" t="str">
        <f t="shared" si="40"/>
        <v/>
      </c>
      <c r="CM54" s="136" t="str">
        <f t="shared" si="40"/>
        <v/>
      </c>
      <c r="CN54" s="136" t="str">
        <f t="shared" si="40"/>
        <v/>
      </c>
      <c r="CO54" s="136" t="str">
        <f t="shared" si="41"/>
        <v>√</v>
      </c>
      <c r="CP54" s="136" t="str">
        <f t="shared" si="41"/>
        <v>√</v>
      </c>
      <c r="CQ54" s="136" t="str">
        <f t="shared" si="41"/>
        <v>√</v>
      </c>
      <c r="CR54" s="70"/>
      <c r="CS54" s="70"/>
      <c r="CT54" s="70"/>
      <c r="CU54" s="70"/>
      <c r="CV54" s="70"/>
      <c r="CW54" s="70"/>
      <c r="CX54" s="70"/>
      <c r="CY54" s="70"/>
      <c r="CZ54" s="70"/>
      <c r="DA54" s="70"/>
      <c r="DB54" s="70"/>
      <c r="DC54" s="70"/>
      <c r="DD54" s="70"/>
      <c r="DE54" s="70"/>
      <c r="DF54" s="70"/>
      <c r="DG54" s="70"/>
      <c r="DH54" s="70"/>
      <c r="DI54" s="70"/>
      <c r="DJ54" s="70"/>
      <c r="DK54" s="70"/>
      <c r="DL54" s="70"/>
      <c r="DM54" s="70"/>
      <c r="DN54" s="70"/>
      <c r="DO54" s="70"/>
      <c r="DP54" s="70"/>
      <c r="DQ54" s="70"/>
      <c r="DR54" s="70"/>
      <c r="DS54" s="70"/>
      <c r="DT54" s="70"/>
      <c r="DU54" s="70"/>
      <c r="DV54" s="70"/>
      <c r="DW54" s="70"/>
      <c r="DX54" s="70"/>
      <c r="DY54" s="70"/>
      <c r="DZ54" s="70"/>
      <c r="EA54" s="70"/>
      <c r="EB54" s="70"/>
      <c r="EC54" s="70"/>
      <c r="ED54" s="70"/>
      <c r="EE54" s="70"/>
      <c r="EF54" s="70"/>
      <c r="EG54" s="70"/>
      <c r="EH54" s="70"/>
      <c r="EI54" s="137">
        <f t="shared" si="28"/>
        <v>5.5</v>
      </c>
      <c r="EJ54" s="42">
        <f t="shared" si="29"/>
        <v>66</v>
      </c>
      <c r="EK54" s="138">
        <f t="shared" si="30"/>
        <v>149.5</v>
      </c>
      <c r="EL54" s="139">
        <f t="shared" si="31"/>
        <v>1.1325757575757576</v>
      </c>
      <c r="EM54" s="140" t="str">
        <f t="shared" si="32"/>
        <v>ممتاز</v>
      </c>
      <c r="EN54" s="141" t="e">
        <f t="shared" ca="1" si="39"/>
        <v>#NAME?</v>
      </c>
      <c r="EO54" s="142" t="str">
        <f t="shared" si="34"/>
        <v>1/10/2000</v>
      </c>
      <c r="EP54" s="143"/>
      <c r="EQ54" s="143"/>
      <c r="ER54" s="143"/>
      <c r="ES54" s="143"/>
      <c r="ET54" s="143"/>
      <c r="EU54" s="143"/>
      <c r="EV54" s="143"/>
      <c r="EW54" s="143"/>
      <c r="EX54" s="143"/>
      <c r="EY54" s="143"/>
      <c r="EZ54" s="143"/>
      <c r="FA54" s="143"/>
      <c r="FB54" s="143"/>
      <c r="FC54" s="143"/>
      <c r="FD54" s="143"/>
      <c r="FE54" s="143"/>
      <c r="FF54" s="143"/>
      <c r="FG54" s="143"/>
      <c r="FH54" s="143"/>
      <c r="FI54" s="143"/>
      <c r="FJ54" s="143"/>
      <c r="FK54" s="143"/>
      <c r="FL54" s="143"/>
      <c r="FM54" s="143"/>
      <c r="FN54" s="143"/>
      <c r="FO54" s="143"/>
      <c r="FP54" s="143"/>
      <c r="FQ54" s="143"/>
      <c r="FR54" s="143"/>
      <c r="FS54" s="143"/>
      <c r="FT54" s="143"/>
      <c r="FU54" s="143"/>
      <c r="FV54" s="143"/>
      <c r="FW54" s="70"/>
      <c r="FX54" s="144">
        <f t="shared" si="35"/>
        <v>0.77</v>
      </c>
      <c r="FY54" s="140" t="str">
        <f t="shared" si="36"/>
        <v>جيد</v>
      </c>
      <c r="FZ54" s="141"/>
    </row>
    <row r="55" spans="1:182" ht="54.95" customHeight="1" thickTop="1" thickBot="1">
      <c r="A55" s="120">
        <v>44</v>
      </c>
      <c r="B55" s="121">
        <v>43</v>
      </c>
      <c r="C55" s="122" t="s">
        <v>210</v>
      </c>
      <c r="D55" s="123" t="s">
        <v>140</v>
      </c>
      <c r="E55" s="121">
        <v>19</v>
      </c>
      <c r="F55" s="121">
        <v>11</v>
      </c>
      <c r="G55" s="121">
        <v>1999</v>
      </c>
      <c r="H55" s="121">
        <f t="shared" si="0"/>
        <v>12</v>
      </c>
      <c r="I55" s="121">
        <f t="shared" si="1"/>
        <v>10</v>
      </c>
      <c r="J55" s="121">
        <f t="shared" si="2"/>
        <v>15</v>
      </c>
      <c r="K55" s="121" t="s">
        <v>141</v>
      </c>
      <c r="L55" s="121">
        <v>58</v>
      </c>
      <c r="M55" s="121">
        <v>58</v>
      </c>
      <c r="N55" s="124">
        <v>11</v>
      </c>
      <c r="O55" s="124">
        <v>20</v>
      </c>
      <c r="P55" s="124">
        <v>19</v>
      </c>
      <c r="Q55" s="124">
        <f t="shared" si="3"/>
        <v>50</v>
      </c>
      <c r="R55" s="124">
        <v>7.5</v>
      </c>
      <c r="S55" s="124">
        <v>16.5</v>
      </c>
      <c r="T55" s="124">
        <v>15</v>
      </c>
      <c r="U55" s="124">
        <f t="shared" si="4"/>
        <v>39</v>
      </c>
      <c r="V55" s="124">
        <v>6</v>
      </c>
      <c r="W55" s="124">
        <v>12</v>
      </c>
      <c r="X55" s="124">
        <v>11.5</v>
      </c>
      <c r="Y55" s="124">
        <f t="shared" si="5"/>
        <v>29.5</v>
      </c>
      <c r="Z55" s="124">
        <v>4</v>
      </c>
      <c r="AA55" s="124">
        <v>5.5</v>
      </c>
      <c r="AB55" s="124">
        <v>7.5</v>
      </c>
      <c r="AC55" s="124">
        <f t="shared" si="6"/>
        <v>17</v>
      </c>
      <c r="AD55" s="124">
        <v>4</v>
      </c>
      <c r="AE55" s="124">
        <v>6.5</v>
      </c>
      <c r="AF55" s="124">
        <v>7</v>
      </c>
      <c r="AG55" s="124">
        <f t="shared" si="7"/>
        <v>17.5</v>
      </c>
      <c r="AH55" s="124">
        <v>3.5</v>
      </c>
      <c r="AI55" s="124">
        <v>4</v>
      </c>
      <c r="AJ55" s="124">
        <v>10.5</v>
      </c>
      <c r="AK55" s="124">
        <f t="shared" si="8"/>
        <v>18</v>
      </c>
      <c r="AL55" s="124">
        <v>3.5</v>
      </c>
      <c r="AM55" s="124">
        <v>3.5</v>
      </c>
      <c r="AN55" s="124">
        <v>10.5</v>
      </c>
      <c r="AO55" s="124">
        <f t="shared" si="9"/>
        <v>17.5</v>
      </c>
      <c r="AP55" s="124">
        <v>3.5</v>
      </c>
      <c r="AQ55" s="124">
        <v>16</v>
      </c>
      <c r="AR55" s="124">
        <f t="shared" si="10"/>
        <v>19.5</v>
      </c>
      <c r="AS55" s="124">
        <v>3.5</v>
      </c>
      <c r="AT55" s="124">
        <v>4</v>
      </c>
      <c r="AU55" s="124">
        <v>10.5</v>
      </c>
      <c r="AV55" s="124">
        <f t="shared" si="11"/>
        <v>18</v>
      </c>
      <c r="AW55" s="124">
        <v>4</v>
      </c>
      <c r="AX55" s="124">
        <v>11</v>
      </c>
      <c r="AY55" s="124">
        <f t="shared" si="12"/>
        <v>15</v>
      </c>
      <c r="AZ55" s="124">
        <v>4</v>
      </c>
      <c r="BA55" s="124">
        <v>14.5</v>
      </c>
      <c r="BB55" s="124">
        <f t="shared" si="13"/>
        <v>18.5</v>
      </c>
      <c r="BC55" s="124">
        <f t="shared" si="14"/>
        <v>259.5</v>
      </c>
      <c r="BD55" s="124">
        <v>3</v>
      </c>
      <c r="BE55" s="124">
        <v>2</v>
      </c>
      <c r="BF55" s="124">
        <v>3.5</v>
      </c>
      <c r="BG55" s="124">
        <v>3</v>
      </c>
      <c r="BH55" s="124">
        <v>5</v>
      </c>
      <c r="BI55" s="124">
        <f t="shared" si="15"/>
        <v>16.5</v>
      </c>
      <c r="BJ55" s="124">
        <v>4</v>
      </c>
      <c r="BK55" s="124">
        <v>5</v>
      </c>
      <c r="BL55" s="124">
        <v>8</v>
      </c>
      <c r="BM55" s="124">
        <f t="shared" si="16"/>
        <v>17</v>
      </c>
      <c r="BN55" s="124">
        <v>4</v>
      </c>
      <c r="BO55" s="124">
        <v>7</v>
      </c>
      <c r="BP55" s="124">
        <v>7</v>
      </c>
      <c r="BQ55" s="124">
        <f t="shared" si="17"/>
        <v>18</v>
      </c>
      <c r="BR55" s="124">
        <v>4</v>
      </c>
      <c r="BS55" s="124">
        <v>8</v>
      </c>
      <c r="BT55" s="124">
        <v>8</v>
      </c>
      <c r="BU55" s="124">
        <f t="shared" si="18"/>
        <v>20</v>
      </c>
      <c r="BV55" s="124">
        <v>4</v>
      </c>
      <c r="BW55" s="124">
        <v>8</v>
      </c>
      <c r="BX55" s="124">
        <v>8</v>
      </c>
      <c r="BY55" s="124">
        <f t="shared" si="19"/>
        <v>20</v>
      </c>
      <c r="BZ55" s="125" t="s">
        <v>142</v>
      </c>
      <c r="CA55" s="126"/>
      <c r="CB55" s="127"/>
      <c r="CC55" s="128" t="str">
        <f t="shared" si="20"/>
        <v>ناجح</v>
      </c>
      <c r="CD55" s="128">
        <f t="shared" si="21"/>
        <v>2</v>
      </c>
      <c r="CE55" s="129">
        <f t="shared" si="22"/>
        <v>0</v>
      </c>
      <c r="CF55" s="130">
        <f t="shared" si="23"/>
        <v>0</v>
      </c>
      <c r="CG55" s="131">
        <f t="shared" si="24"/>
        <v>0</v>
      </c>
      <c r="CH55" s="132">
        <f t="shared" si="25"/>
        <v>2</v>
      </c>
      <c r="CI55" s="156" t="s">
        <v>163</v>
      </c>
      <c r="CJ55" s="157" t="s">
        <v>114</v>
      </c>
      <c r="CK55" s="164"/>
      <c r="CL55" s="136" t="str">
        <f t="shared" si="40"/>
        <v/>
      </c>
      <c r="CM55" s="136" t="str">
        <f t="shared" si="40"/>
        <v/>
      </c>
      <c r="CN55" s="136" t="str">
        <f t="shared" si="40"/>
        <v/>
      </c>
      <c r="CO55" s="136" t="str">
        <f t="shared" si="41"/>
        <v>√</v>
      </c>
      <c r="CP55" s="136" t="str">
        <f t="shared" si="41"/>
        <v>√</v>
      </c>
      <c r="CQ55" s="136" t="str">
        <f t="shared" si="41"/>
        <v>√</v>
      </c>
      <c r="CR55" s="70"/>
      <c r="CS55" s="70"/>
      <c r="CT55" s="70"/>
      <c r="CU55" s="70"/>
      <c r="CV55" s="70"/>
      <c r="CW55" s="70"/>
      <c r="CX55" s="70"/>
      <c r="CY55" s="70"/>
      <c r="CZ55" s="70"/>
      <c r="DA55" s="70"/>
      <c r="DB55" s="70"/>
      <c r="DC55" s="70"/>
      <c r="DD55" s="70"/>
      <c r="DE55" s="70"/>
      <c r="DF55" s="70"/>
      <c r="DG55" s="70"/>
      <c r="DH55" s="70"/>
      <c r="DI55" s="70"/>
      <c r="DJ55" s="70"/>
      <c r="DK55" s="70"/>
      <c r="DL55" s="70"/>
      <c r="DM55" s="70"/>
      <c r="DN55" s="70"/>
      <c r="DO55" s="70"/>
      <c r="DP55" s="70"/>
      <c r="DQ55" s="70"/>
      <c r="DR55" s="70"/>
      <c r="DS55" s="70"/>
      <c r="DT55" s="70"/>
      <c r="DU55" s="70"/>
      <c r="DV55" s="70"/>
      <c r="DW55" s="70"/>
      <c r="DX55" s="70"/>
      <c r="DY55" s="70"/>
      <c r="DZ55" s="70"/>
      <c r="EA55" s="70"/>
      <c r="EB55" s="70"/>
      <c r="EC55" s="70"/>
      <c r="ED55" s="70"/>
      <c r="EE55" s="70"/>
      <c r="EF55" s="70"/>
      <c r="EG55" s="70"/>
      <c r="EH55" s="70"/>
      <c r="EI55" s="137">
        <f t="shared" si="28"/>
        <v>5.5</v>
      </c>
      <c r="EJ55" s="42">
        <f t="shared" si="29"/>
        <v>45</v>
      </c>
      <c r="EK55" s="138">
        <f t="shared" si="30"/>
        <v>167</v>
      </c>
      <c r="EL55" s="139">
        <f t="shared" si="31"/>
        <v>1.2651515151515151</v>
      </c>
      <c r="EM55" s="140" t="str">
        <f t="shared" si="32"/>
        <v>ممتاز</v>
      </c>
      <c r="EN55" s="141" t="e">
        <f t="shared" ca="1" si="39"/>
        <v>#NAME?</v>
      </c>
      <c r="EO55" s="142" t="str">
        <f t="shared" si="34"/>
        <v>19/11/1999</v>
      </c>
      <c r="EP55" s="143"/>
      <c r="EQ55" s="143"/>
      <c r="ER55" s="143"/>
      <c r="ES55" s="143"/>
      <c r="ET55" s="143"/>
      <c r="EU55" s="143"/>
      <c r="EV55" s="143"/>
      <c r="EW55" s="143"/>
      <c r="EX55" s="143"/>
      <c r="EY55" s="143"/>
      <c r="EZ55" s="143"/>
      <c r="FA55" s="143"/>
      <c r="FB55" s="143"/>
      <c r="FC55" s="143"/>
      <c r="FD55" s="143"/>
      <c r="FE55" s="143"/>
      <c r="FF55" s="143"/>
      <c r="FG55" s="143"/>
      <c r="FH55" s="143"/>
      <c r="FI55" s="143"/>
      <c r="FJ55" s="143"/>
      <c r="FK55" s="143"/>
      <c r="FL55" s="143"/>
      <c r="FM55" s="143"/>
      <c r="FN55" s="143"/>
      <c r="FO55" s="143"/>
      <c r="FP55" s="143"/>
      <c r="FQ55" s="143"/>
      <c r="FR55" s="143"/>
      <c r="FS55" s="143"/>
      <c r="FT55" s="143"/>
      <c r="FU55" s="143"/>
      <c r="FV55" s="143"/>
      <c r="FW55" s="70"/>
      <c r="FX55" s="144">
        <f t="shared" si="35"/>
        <v>0.86499999999999999</v>
      </c>
      <c r="FY55" s="140" t="str">
        <f t="shared" si="36"/>
        <v>جيدجدا</v>
      </c>
      <c r="FZ55" s="141"/>
    </row>
    <row r="56" spans="1:182" ht="54.95" customHeight="1" thickTop="1" thickBot="1">
      <c r="A56" s="162">
        <v>45</v>
      </c>
      <c r="B56" s="121">
        <v>44</v>
      </c>
      <c r="C56" s="122" t="s">
        <v>211</v>
      </c>
      <c r="D56" s="123" t="s">
        <v>140</v>
      </c>
      <c r="E56" s="121">
        <v>24</v>
      </c>
      <c r="F56" s="121">
        <v>9</v>
      </c>
      <c r="G56" s="121">
        <v>2000</v>
      </c>
      <c r="H56" s="121">
        <f t="shared" si="0"/>
        <v>7</v>
      </c>
      <c r="I56" s="121">
        <f t="shared" si="1"/>
        <v>0</v>
      </c>
      <c r="J56" s="121">
        <f t="shared" si="2"/>
        <v>15</v>
      </c>
      <c r="K56" s="121" t="s">
        <v>141</v>
      </c>
      <c r="L56" s="121">
        <v>59</v>
      </c>
      <c r="M56" s="121">
        <v>59</v>
      </c>
      <c r="N56" s="124">
        <v>11.5</v>
      </c>
      <c r="O56" s="124">
        <v>21.5</v>
      </c>
      <c r="P56" s="124">
        <v>21</v>
      </c>
      <c r="Q56" s="124">
        <f t="shared" si="3"/>
        <v>54</v>
      </c>
      <c r="R56" s="124">
        <v>10</v>
      </c>
      <c r="S56" s="124">
        <v>20</v>
      </c>
      <c r="T56" s="124">
        <v>17.5</v>
      </c>
      <c r="U56" s="124">
        <f t="shared" si="4"/>
        <v>47.5</v>
      </c>
      <c r="V56" s="124">
        <v>6</v>
      </c>
      <c r="W56" s="124">
        <v>12</v>
      </c>
      <c r="X56" s="124">
        <v>12</v>
      </c>
      <c r="Y56" s="124">
        <f t="shared" si="5"/>
        <v>30</v>
      </c>
      <c r="Z56" s="124">
        <v>4</v>
      </c>
      <c r="AA56" s="124">
        <v>7</v>
      </c>
      <c r="AB56" s="124">
        <v>7</v>
      </c>
      <c r="AC56" s="124">
        <f t="shared" si="6"/>
        <v>18</v>
      </c>
      <c r="AD56" s="124">
        <v>4</v>
      </c>
      <c r="AE56" s="124">
        <v>6</v>
      </c>
      <c r="AF56" s="124">
        <v>8</v>
      </c>
      <c r="AG56" s="124">
        <f t="shared" si="7"/>
        <v>18</v>
      </c>
      <c r="AH56" s="124">
        <v>4</v>
      </c>
      <c r="AI56" s="124">
        <v>4</v>
      </c>
      <c r="AJ56" s="124">
        <v>11</v>
      </c>
      <c r="AK56" s="124">
        <f t="shared" si="8"/>
        <v>19</v>
      </c>
      <c r="AL56" s="124">
        <v>4</v>
      </c>
      <c r="AM56" s="124">
        <v>4</v>
      </c>
      <c r="AN56" s="124">
        <v>10</v>
      </c>
      <c r="AO56" s="124">
        <f t="shared" si="9"/>
        <v>18</v>
      </c>
      <c r="AP56" s="124">
        <v>4</v>
      </c>
      <c r="AQ56" s="124">
        <v>15</v>
      </c>
      <c r="AR56" s="124">
        <f t="shared" si="10"/>
        <v>19</v>
      </c>
      <c r="AS56" s="124">
        <v>4</v>
      </c>
      <c r="AT56" s="124">
        <v>4</v>
      </c>
      <c r="AU56" s="124">
        <v>11</v>
      </c>
      <c r="AV56" s="124">
        <f t="shared" si="11"/>
        <v>19</v>
      </c>
      <c r="AW56" s="124">
        <v>4</v>
      </c>
      <c r="AX56" s="124">
        <v>16</v>
      </c>
      <c r="AY56" s="124">
        <f t="shared" si="12"/>
        <v>20</v>
      </c>
      <c r="AZ56" s="124">
        <v>4</v>
      </c>
      <c r="BA56" s="124">
        <v>15</v>
      </c>
      <c r="BB56" s="124">
        <f t="shared" si="13"/>
        <v>19</v>
      </c>
      <c r="BC56" s="124">
        <f t="shared" si="14"/>
        <v>281.5</v>
      </c>
      <c r="BD56" s="124">
        <v>3.5</v>
      </c>
      <c r="BE56" s="124">
        <v>3</v>
      </c>
      <c r="BF56" s="124">
        <v>3</v>
      </c>
      <c r="BG56" s="124">
        <v>3</v>
      </c>
      <c r="BH56" s="124">
        <v>5</v>
      </c>
      <c r="BI56" s="124">
        <f t="shared" si="15"/>
        <v>17.5</v>
      </c>
      <c r="BJ56" s="124">
        <v>4</v>
      </c>
      <c r="BK56" s="124">
        <v>6</v>
      </c>
      <c r="BL56" s="124">
        <v>8</v>
      </c>
      <c r="BM56" s="124">
        <f t="shared" si="16"/>
        <v>18</v>
      </c>
      <c r="BN56" s="124">
        <v>4</v>
      </c>
      <c r="BO56" s="124">
        <v>8</v>
      </c>
      <c r="BP56" s="124">
        <v>8</v>
      </c>
      <c r="BQ56" s="124">
        <f t="shared" si="17"/>
        <v>20</v>
      </c>
      <c r="BR56" s="124">
        <v>4</v>
      </c>
      <c r="BS56" s="124">
        <v>8</v>
      </c>
      <c r="BT56" s="124">
        <v>8</v>
      </c>
      <c r="BU56" s="124">
        <f t="shared" si="18"/>
        <v>20</v>
      </c>
      <c r="BV56" s="124">
        <v>4</v>
      </c>
      <c r="BW56" s="124">
        <v>8</v>
      </c>
      <c r="BX56" s="124">
        <v>8</v>
      </c>
      <c r="BY56" s="124">
        <f t="shared" si="19"/>
        <v>20</v>
      </c>
      <c r="BZ56" s="125" t="s">
        <v>142</v>
      </c>
      <c r="CA56" s="126"/>
      <c r="CB56" s="150"/>
      <c r="CC56" s="151" t="str">
        <f t="shared" si="20"/>
        <v>ناجح</v>
      </c>
      <c r="CD56" s="151">
        <f t="shared" si="21"/>
        <v>2</v>
      </c>
      <c r="CE56" s="152">
        <f t="shared" si="22"/>
        <v>0</v>
      </c>
      <c r="CF56" s="153">
        <f t="shared" si="23"/>
        <v>0</v>
      </c>
      <c r="CG56" s="154">
        <f t="shared" si="24"/>
        <v>0</v>
      </c>
      <c r="CH56" s="132">
        <f t="shared" si="25"/>
        <v>2</v>
      </c>
      <c r="CI56" s="158" t="s">
        <v>163</v>
      </c>
      <c r="CJ56" s="134" t="s">
        <v>105</v>
      </c>
      <c r="CK56" s="135"/>
      <c r="CL56" s="136" t="str">
        <f t="shared" si="40"/>
        <v/>
      </c>
      <c r="CM56" s="136" t="str">
        <f t="shared" si="40"/>
        <v/>
      </c>
      <c r="CN56" s="136" t="str">
        <f t="shared" si="40"/>
        <v/>
      </c>
      <c r="CO56" s="136" t="str">
        <f t="shared" si="41"/>
        <v>√</v>
      </c>
      <c r="CP56" s="136" t="str">
        <f t="shared" si="41"/>
        <v>√</v>
      </c>
      <c r="CQ56" s="136" t="str">
        <f t="shared" si="41"/>
        <v>√</v>
      </c>
      <c r="CR56" s="70"/>
      <c r="CS56" s="70"/>
      <c r="CT56" s="70"/>
      <c r="CU56" s="70"/>
      <c r="CV56" s="70"/>
      <c r="CW56" s="70"/>
      <c r="CX56" s="70"/>
      <c r="CY56" s="70"/>
      <c r="CZ56" s="70"/>
      <c r="DA56" s="70"/>
      <c r="DB56" s="70"/>
      <c r="DC56" s="70"/>
      <c r="DD56" s="70"/>
      <c r="DE56" s="70"/>
      <c r="DF56" s="70"/>
      <c r="DG56" s="70"/>
      <c r="DH56" s="70"/>
      <c r="DI56" s="70"/>
      <c r="DJ56" s="70"/>
      <c r="DK56" s="70"/>
      <c r="DL56" s="70"/>
      <c r="DM56" s="70"/>
      <c r="DN56" s="70"/>
      <c r="DO56" s="70"/>
      <c r="DP56" s="70"/>
      <c r="DQ56" s="70"/>
      <c r="DR56" s="70"/>
      <c r="DS56" s="70"/>
      <c r="DT56" s="70"/>
      <c r="DU56" s="70"/>
      <c r="DV56" s="70"/>
      <c r="DW56" s="70"/>
      <c r="DX56" s="70"/>
      <c r="DY56" s="70"/>
      <c r="DZ56" s="70"/>
      <c r="EA56" s="70"/>
      <c r="EB56" s="70"/>
      <c r="EC56" s="70"/>
      <c r="ED56" s="70"/>
      <c r="EE56" s="70"/>
      <c r="EF56" s="70"/>
      <c r="EG56" s="70"/>
      <c r="EH56" s="70"/>
      <c r="EI56" s="137">
        <f t="shared" si="28"/>
        <v>6</v>
      </c>
      <c r="EJ56" s="42">
        <f t="shared" si="29"/>
        <v>18.999999999999996</v>
      </c>
      <c r="EK56" s="138">
        <f t="shared" si="30"/>
        <v>180.5</v>
      </c>
      <c r="EL56" s="139">
        <f t="shared" si="31"/>
        <v>1.3674242424242424</v>
      </c>
      <c r="EM56" s="140" t="str">
        <f t="shared" si="32"/>
        <v>ممتاز</v>
      </c>
      <c r="EN56" s="141" t="e">
        <f t="shared" ca="1" si="39"/>
        <v>#NAME?</v>
      </c>
      <c r="EO56" s="142" t="str">
        <f t="shared" si="34"/>
        <v>24/9/2000</v>
      </c>
      <c r="EP56" s="143"/>
      <c r="EQ56" s="143"/>
      <c r="ER56" s="143"/>
      <c r="ES56" s="143"/>
      <c r="ET56" s="143"/>
      <c r="EU56" s="143"/>
      <c r="EV56" s="143"/>
      <c r="EW56" s="143"/>
      <c r="EX56" s="143"/>
      <c r="EY56" s="143"/>
      <c r="EZ56" s="143"/>
      <c r="FA56" s="143"/>
      <c r="FB56" s="143"/>
      <c r="FC56" s="143"/>
      <c r="FD56" s="143"/>
      <c r="FE56" s="143"/>
      <c r="FF56" s="143"/>
      <c r="FG56" s="143"/>
      <c r="FH56" s="143"/>
      <c r="FI56" s="143"/>
      <c r="FJ56" s="143"/>
      <c r="FK56" s="143"/>
      <c r="FL56" s="143"/>
      <c r="FM56" s="143"/>
      <c r="FN56" s="143"/>
      <c r="FO56" s="143"/>
      <c r="FP56" s="143"/>
      <c r="FQ56" s="143"/>
      <c r="FR56" s="143"/>
      <c r="FS56" s="143"/>
      <c r="FT56" s="143"/>
      <c r="FU56" s="143"/>
      <c r="FV56" s="143"/>
      <c r="FW56" s="70"/>
      <c r="FX56" s="144">
        <f t="shared" si="35"/>
        <v>0.93833333333333335</v>
      </c>
      <c r="FY56" s="140" t="str">
        <f t="shared" si="36"/>
        <v>ممتاز</v>
      </c>
      <c r="FZ56" s="141"/>
    </row>
    <row r="57" spans="1:182" ht="54.95" customHeight="1" thickTop="1" thickBot="1">
      <c r="A57" s="120">
        <v>46</v>
      </c>
      <c r="B57" s="121">
        <v>45</v>
      </c>
      <c r="C57" s="122" t="s">
        <v>212</v>
      </c>
      <c r="D57" s="123" t="s">
        <v>140</v>
      </c>
      <c r="E57" s="121">
        <v>25</v>
      </c>
      <c r="F57" s="121">
        <v>4</v>
      </c>
      <c r="G57" s="121">
        <v>2000</v>
      </c>
      <c r="H57" s="121">
        <f t="shared" si="0"/>
        <v>6</v>
      </c>
      <c r="I57" s="121">
        <f t="shared" si="1"/>
        <v>5</v>
      </c>
      <c r="J57" s="121">
        <f t="shared" si="2"/>
        <v>15</v>
      </c>
      <c r="K57" s="121" t="s">
        <v>141</v>
      </c>
      <c r="L57" s="121">
        <v>60</v>
      </c>
      <c r="M57" s="121">
        <v>60</v>
      </c>
      <c r="N57" s="124">
        <v>11.5</v>
      </c>
      <c r="O57" s="124">
        <v>21.5</v>
      </c>
      <c r="P57" s="124">
        <v>21.5</v>
      </c>
      <c r="Q57" s="124">
        <f t="shared" si="3"/>
        <v>54.5</v>
      </c>
      <c r="R57" s="124">
        <v>9</v>
      </c>
      <c r="S57" s="124">
        <v>19.5</v>
      </c>
      <c r="T57" s="124">
        <v>17.5</v>
      </c>
      <c r="U57" s="124">
        <f t="shared" si="4"/>
        <v>46</v>
      </c>
      <c r="V57" s="124">
        <v>6</v>
      </c>
      <c r="W57" s="124">
        <v>12</v>
      </c>
      <c r="X57" s="124">
        <v>12</v>
      </c>
      <c r="Y57" s="124">
        <f t="shared" si="5"/>
        <v>30</v>
      </c>
      <c r="Z57" s="124">
        <v>4</v>
      </c>
      <c r="AA57" s="124">
        <v>7</v>
      </c>
      <c r="AB57" s="124">
        <v>8</v>
      </c>
      <c r="AC57" s="124">
        <f t="shared" si="6"/>
        <v>19</v>
      </c>
      <c r="AD57" s="124">
        <v>4</v>
      </c>
      <c r="AE57" s="124">
        <v>7</v>
      </c>
      <c r="AF57" s="124">
        <v>8</v>
      </c>
      <c r="AG57" s="124">
        <f t="shared" si="7"/>
        <v>19</v>
      </c>
      <c r="AH57" s="124">
        <v>4</v>
      </c>
      <c r="AI57" s="124">
        <v>4</v>
      </c>
      <c r="AJ57" s="124">
        <v>12</v>
      </c>
      <c r="AK57" s="124">
        <f t="shared" si="8"/>
        <v>20</v>
      </c>
      <c r="AL57" s="124">
        <v>4</v>
      </c>
      <c r="AM57" s="124">
        <v>4</v>
      </c>
      <c r="AN57" s="124">
        <v>12</v>
      </c>
      <c r="AO57" s="124">
        <f t="shared" si="9"/>
        <v>20</v>
      </c>
      <c r="AP57" s="124">
        <v>3.5</v>
      </c>
      <c r="AQ57" s="124">
        <v>15</v>
      </c>
      <c r="AR57" s="124">
        <f t="shared" si="10"/>
        <v>18.5</v>
      </c>
      <c r="AS57" s="124">
        <v>4</v>
      </c>
      <c r="AT57" s="124">
        <v>4</v>
      </c>
      <c r="AU57" s="124">
        <v>12</v>
      </c>
      <c r="AV57" s="124">
        <f t="shared" si="11"/>
        <v>20</v>
      </c>
      <c r="AW57" s="124">
        <v>4</v>
      </c>
      <c r="AX57" s="124">
        <v>14</v>
      </c>
      <c r="AY57" s="124">
        <f t="shared" si="12"/>
        <v>18</v>
      </c>
      <c r="AZ57" s="124">
        <v>4</v>
      </c>
      <c r="BA57" s="124">
        <v>15.5</v>
      </c>
      <c r="BB57" s="124">
        <f t="shared" si="13"/>
        <v>19.5</v>
      </c>
      <c r="BC57" s="124">
        <f t="shared" si="14"/>
        <v>284.5</v>
      </c>
      <c r="BD57" s="124">
        <v>3.5</v>
      </c>
      <c r="BE57" s="124">
        <v>2.5</v>
      </c>
      <c r="BF57" s="124">
        <v>2.5</v>
      </c>
      <c r="BG57" s="124">
        <v>3</v>
      </c>
      <c r="BH57" s="124">
        <v>4.5</v>
      </c>
      <c r="BI57" s="124">
        <f t="shared" si="15"/>
        <v>16</v>
      </c>
      <c r="BJ57" s="124">
        <v>4</v>
      </c>
      <c r="BK57" s="124">
        <v>5.5</v>
      </c>
      <c r="BL57" s="124">
        <v>8</v>
      </c>
      <c r="BM57" s="124">
        <f t="shared" si="16"/>
        <v>17.5</v>
      </c>
      <c r="BN57" s="124">
        <v>3.5</v>
      </c>
      <c r="BO57" s="124">
        <v>8</v>
      </c>
      <c r="BP57" s="124">
        <v>8</v>
      </c>
      <c r="BQ57" s="124">
        <f t="shared" si="17"/>
        <v>19.5</v>
      </c>
      <c r="BR57" s="124">
        <v>4</v>
      </c>
      <c r="BS57" s="124">
        <v>8</v>
      </c>
      <c r="BT57" s="124">
        <v>8</v>
      </c>
      <c r="BU57" s="124">
        <f t="shared" si="18"/>
        <v>20</v>
      </c>
      <c r="BV57" s="124">
        <v>4</v>
      </c>
      <c r="BW57" s="124">
        <v>8</v>
      </c>
      <c r="BX57" s="124">
        <v>8</v>
      </c>
      <c r="BY57" s="124">
        <f t="shared" si="19"/>
        <v>20</v>
      </c>
      <c r="BZ57" s="125" t="s">
        <v>142</v>
      </c>
      <c r="CA57" s="126"/>
      <c r="CB57" s="150"/>
      <c r="CC57" s="128" t="str">
        <f t="shared" si="20"/>
        <v>ناجح</v>
      </c>
      <c r="CD57" s="128">
        <f t="shared" si="21"/>
        <v>2</v>
      </c>
      <c r="CE57" s="129">
        <f t="shared" si="22"/>
        <v>0</v>
      </c>
      <c r="CF57" s="130">
        <f t="shared" si="23"/>
        <v>0</v>
      </c>
      <c r="CG57" s="131">
        <f t="shared" si="24"/>
        <v>0</v>
      </c>
      <c r="CH57" s="132">
        <f t="shared" si="25"/>
        <v>2</v>
      </c>
      <c r="CI57" s="148" t="s">
        <v>163</v>
      </c>
      <c r="CJ57" s="134" t="s">
        <v>114</v>
      </c>
      <c r="CK57" s="135"/>
      <c r="CL57" s="136" t="str">
        <f t="shared" si="40"/>
        <v/>
      </c>
      <c r="CM57" s="136" t="str">
        <f t="shared" si="40"/>
        <v/>
      </c>
      <c r="CN57" s="136" t="str">
        <f t="shared" si="40"/>
        <v/>
      </c>
      <c r="CO57" s="136" t="str">
        <f t="shared" si="41"/>
        <v>√</v>
      </c>
      <c r="CP57" s="136" t="str">
        <f t="shared" si="41"/>
        <v>√</v>
      </c>
      <c r="CQ57" s="136" t="str">
        <f t="shared" si="41"/>
        <v>√</v>
      </c>
      <c r="CR57" s="70"/>
      <c r="CS57" s="70"/>
      <c r="CT57" s="70"/>
      <c r="CU57" s="70"/>
      <c r="CV57" s="70"/>
      <c r="CW57" s="70"/>
      <c r="CX57" s="70"/>
      <c r="CY57" s="70"/>
      <c r="CZ57" s="70"/>
      <c r="DA57" s="70"/>
      <c r="DB57" s="70"/>
      <c r="DC57" s="70"/>
      <c r="DD57" s="70"/>
      <c r="DE57" s="70"/>
      <c r="DF57" s="70"/>
      <c r="DG57" s="70"/>
      <c r="DH57" s="70"/>
      <c r="DI57" s="70"/>
      <c r="DJ57" s="70"/>
      <c r="DK57" s="70"/>
      <c r="DL57" s="70"/>
      <c r="DM57" s="70"/>
      <c r="DN57" s="70"/>
      <c r="DO57" s="70"/>
      <c r="DP57" s="70"/>
      <c r="DQ57" s="70"/>
      <c r="DR57" s="70"/>
      <c r="DS57" s="70"/>
      <c r="DT57" s="70"/>
      <c r="DU57" s="70"/>
      <c r="DV57" s="70"/>
      <c r="DW57" s="70"/>
      <c r="DX57" s="70"/>
      <c r="DY57" s="70"/>
      <c r="DZ57" s="70"/>
      <c r="EA57" s="70"/>
      <c r="EB57" s="70"/>
      <c r="EC57" s="70"/>
      <c r="ED57" s="70"/>
      <c r="EE57" s="70"/>
      <c r="EF57" s="70"/>
      <c r="EG57" s="70"/>
      <c r="EH57" s="70"/>
      <c r="EI57" s="137">
        <f t="shared" si="28"/>
        <v>5</v>
      </c>
      <c r="EJ57" s="42">
        <f t="shared" si="29"/>
        <v>16</v>
      </c>
      <c r="EK57" s="138">
        <f t="shared" si="30"/>
        <v>183</v>
      </c>
      <c r="EL57" s="139">
        <f t="shared" si="31"/>
        <v>1.3863636363636365</v>
      </c>
      <c r="EM57" s="140" t="str">
        <f t="shared" si="32"/>
        <v>ممتاز</v>
      </c>
      <c r="EN57" s="141" t="e">
        <f t="shared" ca="1" si="39"/>
        <v>#NAME?</v>
      </c>
      <c r="EO57" s="142" t="str">
        <f t="shared" si="34"/>
        <v>25/4/2000</v>
      </c>
      <c r="EP57" s="143"/>
      <c r="EQ57" s="143"/>
      <c r="ER57" s="143"/>
      <c r="ES57" s="143"/>
      <c r="ET57" s="143"/>
      <c r="EU57" s="143"/>
      <c r="EV57" s="143"/>
      <c r="EW57" s="143"/>
      <c r="EX57" s="143"/>
      <c r="EY57" s="143"/>
      <c r="EZ57" s="143"/>
      <c r="FA57" s="143"/>
      <c r="FB57" s="143"/>
      <c r="FC57" s="143"/>
      <c r="FD57" s="143"/>
      <c r="FE57" s="143"/>
      <c r="FF57" s="143"/>
      <c r="FG57" s="143"/>
      <c r="FH57" s="143"/>
      <c r="FI57" s="143"/>
      <c r="FJ57" s="143"/>
      <c r="FK57" s="143"/>
      <c r="FL57" s="143"/>
      <c r="FM57" s="143"/>
      <c r="FN57" s="143"/>
      <c r="FO57" s="143"/>
      <c r="FP57" s="143"/>
      <c r="FQ57" s="143"/>
      <c r="FR57" s="143"/>
      <c r="FS57" s="143"/>
      <c r="FT57" s="143"/>
      <c r="FU57" s="143"/>
      <c r="FV57" s="143"/>
      <c r="FW57" s="70"/>
      <c r="FX57" s="144">
        <f t="shared" si="35"/>
        <v>0.94833333333333336</v>
      </c>
      <c r="FY57" s="140" t="str">
        <f t="shared" si="36"/>
        <v>ممتاز</v>
      </c>
      <c r="FZ57" s="141"/>
    </row>
    <row r="58" spans="1:182" ht="54.95" customHeight="1" thickTop="1" thickBot="1">
      <c r="A58" s="120">
        <v>47</v>
      </c>
      <c r="B58" s="126">
        <v>46</v>
      </c>
      <c r="C58" s="122" t="s">
        <v>213</v>
      </c>
      <c r="D58" s="123" t="s">
        <v>140</v>
      </c>
      <c r="E58" s="126">
        <v>9</v>
      </c>
      <c r="F58" s="126">
        <v>9</v>
      </c>
      <c r="G58" s="126">
        <v>2000</v>
      </c>
      <c r="H58" s="126">
        <f t="shared" si="0"/>
        <v>22</v>
      </c>
      <c r="I58" s="126">
        <f t="shared" si="1"/>
        <v>0</v>
      </c>
      <c r="J58" s="126">
        <f t="shared" si="2"/>
        <v>15</v>
      </c>
      <c r="K58" s="121" t="s">
        <v>141</v>
      </c>
      <c r="L58" s="126">
        <v>91</v>
      </c>
      <c r="M58" s="126">
        <v>91</v>
      </c>
      <c r="N58" s="166">
        <v>12</v>
      </c>
      <c r="O58" s="166">
        <v>23.5</v>
      </c>
      <c r="P58" s="166">
        <v>23</v>
      </c>
      <c r="Q58" s="166">
        <f t="shared" si="3"/>
        <v>58.5</v>
      </c>
      <c r="R58" s="166">
        <v>10</v>
      </c>
      <c r="S58" s="166">
        <v>20</v>
      </c>
      <c r="T58" s="166">
        <v>20</v>
      </c>
      <c r="U58" s="166">
        <f t="shared" si="4"/>
        <v>50</v>
      </c>
      <c r="V58" s="166">
        <v>6</v>
      </c>
      <c r="W58" s="166">
        <v>12</v>
      </c>
      <c r="X58" s="166">
        <v>12</v>
      </c>
      <c r="Y58" s="166">
        <f t="shared" si="5"/>
        <v>30</v>
      </c>
      <c r="Z58" s="166">
        <v>4</v>
      </c>
      <c r="AA58" s="166">
        <v>7.5</v>
      </c>
      <c r="AB58" s="166">
        <v>8</v>
      </c>
      <c r="AC58" s="166">
        <f t="shared" si="6"/>
        <v>19.5</v>
      </c>
      <c r="AD58" s="166">
        <v>4</v>
      </c>
      <c r="AE58" s="166">
        <v>8</v>
      </c>
      <c r="AF58" s="166">
        <v>8</v>
      </c>
      <c r="AG58" s="166">
        <f t="shared" si="7"/>
        <v>20</v>
      </c>
      <c r="AH58" s="166">
        <v>4</v>
      </c>
      <c r="AI58" s="166">
        <v>4</v>
      </c>
      <c r="AJ58" s="166">
        <v>12</v>
      </c>
      <c r="AK58" s="166">
        <f t="shared" si="8"/>
        <v>20</v>
      </c>
      <c r="AL58" s="166">
        <v>4</v>
      </c>
      <c r="AM58" s="166">
        <v>4</v>
      </c>
      <c r="AN58" s="166">
        <v>12</v>
      </c>
      <c r="AO58" s="166">
        <f t="shared" si="9"/>
        <v>20</v>
      </c>
      <c r="AP58" s="166">
        <v>4</v>
      </c>
      <c r="AQ58" s="166">
        <v>16</v>
      </c>
      <c r="AR58" s="166">
        <f t="shared" si="10"/>
        <v>20</v>
      </c>
      <c r="AS58" s="166">
        <v>4</v>
      </c>
      <c r="AT58" s="166">
        <v>4</v>
      </c>
      <c r="AU58" s="166">
        <v>12</v>
      </c>
      <c r="AV58" s="166">
        <f t="shared" si="11"/>
        <v>20</v>
      </c>
      <c r="AW58" s="166">
        <v>4</v>
      </c>
      <c r="AX58" s="166">
        <v>16</v>
      </c>
      <c r="AY58" s="166">
        <f t="shared" si="12"/>
        <v>20</v>
      </c>
      <c r="AZ58" s="166">
        <v>4</v>
      </c>
      <c r="BA58" s="166">
        <v>16</v>
      </c>
      <c r="BB58" s="166">
        <f t="shared" si="13"/>
        <v>20</v>
      </c>
      <c r="BC58" s="166">
        <f t="shared" si="14"/>
        <v>298</v>
      </c>
      <c r="BD58" s="166">
        <v>3.5</v>
      </c>
      <c r="BE58" s="166">
        <v>3</v>
      </c>
      <c r="BF58" s="166">
        <v>3.5</v>
      </c>
      <c r="BG58" s="166">
        <v>3</v>
      </c>
      <c r="BH58" s="166">
        <v>5</v>
      </c>
      <c r="BI58" s="166">
        <f t="shared" si="15"/>
        <v>18</v>
      </c>
      <c r="BJ58" s="166">
        <v>4</v>
      </c>
      <c r="BK58" s="166">
        <v>5</v>
      </c>
      <c r="BL58" s="166">
        <v>7.5</v>
      </c>
      <c r="BM58" s="166">
        <f t="shared" si="16"/>
        <v>16.5</v>
      </c>
      <c r="BN58" s="166">
        <v>4</v>
      </c>
      <c r="BO58" s="166">
        <v>8</v>
      </c>
      <c r="BP58" s="166">
        <v>8</v>
      </c>
      <c r="BQ58" s="166">
        <f t="shared" si="17"/>
        <v>20</v>
      </c>
      <c r="BR58" s="166">
        <v>4</v>
      </c>
      <c r="BS58" s="166">
        <v>8</v>
      </c>
      <c r="BT58" s="166">
        <v>8</v>
      </c>
      <c r="BU58" s="166">
        <f t="shared" si="18"/>
        <v>20</v>
      </c>
      <c r="BV58" s="166">
        <v>4</v>
      </c>
      <c r="BW58" s="166">
        <v>8</v>
      </c>
      <c r="BX58" s="166">
        <v>8</v>
      </c>
      <c r="BY58" s="166">
        <f t="shared" si="19"/>
        <v>20</v>
      </c>
      <c r="BZ58" s="125" t="s">
        <v>142</v>
      </c>
      <c r="CA58" s="126"/>
      <c r="CB58" s="127"/>
      <c r="CC58" s="128" t="str">
        <f t="shared" si="20"/>
        <v>ناجح</v>
      </c>
      <c r="CD58" s="128">
        <f t="shared" si="21"/>
        <v>2</v>
      </c>
      <c r="CE58" s="129">
        <f t="shared" si="22"/>
        <v>0</v>
      </c>
      <c r="CF58" s="130">
        <f t="shared" si="23"/>
        <v>0</v>
      </c>
      <c r="CG58" s="131">
        <f t="shared" si="24"/>
        <v>0</v>
      </c>
      <c r="CH58" s="132">
        <f t="shared" si="25"/>
        <v>1</v>
      </c>
      <c r="CI58" s="148" t="s">
        <v>164</v>
      </c>
      <c r="CJ58" s="134" t="s">
        <v>105</v>
      </c>
      <c r="CK58" s="135"/>
      <c r="CL58" s="136" t="str">
        <f t="shared" si="40"/>
        <v>√</v>
      </c>
      <c r="CM58" s="136" t="str">
        <f t="shared" si="40"/>
        <v>√</v>
      </c>
      <c r="CN58" s="136" t="str">
        <f t="shared" si="40"/>
        <v>√</v>
      </c>
      <c r="CO58" s="136" t="str">
        <f t="shared" si="41"/>
        <v/>
      </c>
      <c r="CP58" s="136" t="str">
        <f t="shared" si="41"/>
        <v/>
      </c>
      <c r="CQ58" s="136" t="str">
        <f t="shared" si="41"/>
        <v/>
      </c>
      <c r="CR58" s="70"/>
      <c r="CS58" s="70"/>
      <c r="CT58" s="70"/>
      <c r="CU58" s="70"/>
      <c r="CV58" s="70"/>
      <c r="CW58" s="70"/>
      <c r="CX58" s="70"/>
      <c r="CY58" s="70"/>
      <c r="CZ58" s="70"/>
      <c r="DA58" s="70"/>
      <c r="DB58" s="70"/>
      <c r="DC58" s="70"/>
      <c r="DD58" s="70"/>
      <c r="DE58" s="70"/>
      <c r="DF58" s="70"/>
      <c r="DG58" s="70"/>
      <c r="DH58" s="70"/>
      <c r="DI58" s="70"/>
      <c r="DJ58" s="70"/>
      <c r="DK58" s="70"/>
      <c r="DL58" s="70"/>
      <c r="DM58" s="70"/>
      <c r="DN58" s="70"/>
      <c r="DO58" s="70"/>
      <c r="DP58" s="70"/>
      <c r="DQ58" s="70"/>
      <c r="DR58" s="70"/>
      <c r="DS58" s="70"/>
      <c r="DT58" s="70"/>
      <c r="DU58" s="70"/>
      <c r="DV58" s="70"/>
      <c r="DW58" s="70"/>
      <c r="DX58" s="70"/>
      <c r="DY58" s="70"/>
      <c r="DZ58" s="70"/>
      <c r="EA58" s="70"/>
      <c r="EB58" s="70"/>
      <c r="EC58" s="70"/>
      <c r="ED58" s="70"/>
      <c r="EE58" s="70"/>
      <c r="EF58" s="70"/>
      <c r="EG58" s="70"/>
      <c r="EH58" s="70"/>
      <c r="EI58" s="137">
        <f t="shared" si="28"/>
        <v>6.5</v>
      </c>
      <c r="EJ58" s="42">
        <f t="shared" si="29"/>
        <v>1</v>
      </c>
      <c r="EK58" s="138">
        <f t="shared" si="30"/>
        <v>191</v>
      </c>
      <c r="EL58" s="139">
        <f t="shared" si="31"/>
        <v>1.446969696969697</v>
      </c>
      <c r="EM58" s="140" t="str">
        <f t="shared" si="32"/>
        <v>ممتاز</v>
      </c>
      <c r="EN58" s="141" t="e">
        <f t="shared" ca="1" si="39"/>
        <v>#NAME?</v>
      </c>
      <c r="EO58" s="142" t="str">
        <f t="shared" si="34"/>
        <v>9/9/2000</v>
      </c>
      <c r="EP58" s="143"/>
      <c r="EQ58" s="143"/>
      <c r="ER58" s="143"/>
      <c r="ES58" s="143"/>
      <c r="ET58" s="143"/>
      <c r="EU58" s="143"/>
      <c r="EV58" s="143"/>
      <c r="EW58" s="143"/>
      <c r="EX58" s="143"/>
      <c r="EY58" s="143"/>
      <c r="EZ58" s="143"/>
      <c r="FA58" s="143"/>
      <c r="FB58" s="143"/>
      <c r="FC58" s="143"/>
      <c r="FD58" s="143"/>
      <c r="FE58" s="143"/>
      <c r="FF58" s="143"/>
      <c r="FG58" s="143"/>
      <c r="FH58" s="143"/>
      <c r="FI58" s="143"/>
      <c r="FJ58" s="143"/>
      <c r="FK58" s="143"/>
      <c r="FL58" s="143"/>
      <c r="FM58" s="143"/>
      <c r="FN58" s="143"/>
      <c r="FO58" s="143"/>
      <c r="FP58" s="143"/>
      <c r="FQ58" s="143"/>
      <c r="FR58" s="143"/>
      <c r="FS58" s="143"/>
      <c r="FT58" s="143"/>
      <c r="FU58" s="143"/>
      <c r="FV58" s="143"/>
      <c r="FW58" s="70"/>
      <c r="FX58" s="144">
        <f t="shared" si="35"/>
        <v>0.99333333333333329</v>
      </c>
      <c r="FY58" s="140" t="str">
        <f t="shared" si="36"/>
        <v>ممتاز</v>
      </c>
      <c r="FZ58" s="141"/>
    </row>
    <row r="59" spans="1:182" ht="54.95" customHeight="1" thickTop="1" thickBot="1">
      <c r="A59" s="120">
        <v>48</v>
      </c>
      <c r="B59" s="126">
        <v>47</v>
      </c>
      <c r="C59" s="122" t="s">
        <v>214</v>
      </c>
      <c r="D59" s="123" t="s">
        <v>140</v>
      </c>
      <c r="E59" s="126">
        <v>1</v>
      </c>
      <c r="F59" s="126">
        <v>7</v>
      </c>
      <c r="G59" s="126">
        <v>2000</v>
      </c>
      <c r="H59" s="126">
        <f t="shared" si="0"/>
        <v>0</v>
      </c>
      <c r="I59" s="126">
        <f t="shared" si="1"/>
        <v>3</v>
      </c>
      <c r="J59" s="126">
        <f t="shared" si="2"/>
        <v>15</v>
      </c>
      <c r="K59" s="121" t="s">
        <v>141</v>
      </c>
      <c r="L59" s="126">
        <v>92</v>
      </c>
      <c r="M59" s="126">
        <v>92</v>
      </c>
      <c r="N59" s="166">
        <v>9</v>
      </c>
      <c r="O59" s="166">
        <v>17.5</v>
      </c>
      <c r="P59" s="166">
        <v>13.5</v>
      </c>
      <c r="Q59" s="166">
        <f t="shared" si="3"/>
        <v>40</v>
      </c>
      <c r="R59" s="166">
        <v>8</v>
      </c>
      <c r="S59" s="166">
        <v>17.5</v>
      </c>
      <c r="T59" s="166">
        <v>12.5</v>
      </c>
      <c r="U59" s="166">
        <f t="shared" si="4"/>
        <v>38</v>
      </c>
      <c r="V59" s="166">
        <v>6</v>
      </c>
      <c r="W59" s="166">
        <v>12</v>
      </c>
      <c r="X59" s="166">
        <v>12</v>
      </c>
      <c r="Y59" s="166">
        <f t="shared" si="5"/>
        <v>30</v>
      </c>
      <c r="Z59" s="166">
        <v>3</v>
      </c>
      <c r="AA59" s="166">
        <v>2</v>
      </c>
      <c r="AB59" s="166">
        <v>3</v>
      </c>
      <c r="AC59" s="166">
        <f t="shared" si="6"/>
        <v>8</v>
      </c>
      <c r="AD59" s="166">
        <v>3.5</v>
      </c>
      <c r="AE59" s="166">
        <v>5</v>
      </c>
      <c r="AF59" s="166">
        <v>5</v>
      </c>
      <c r="AG59" s="166">
        <f t="shared" si="7"/>
        <v>13.5</v>
      </c>
      <c r="AH59" s="166">
        <v>3.5</v>
      </c>
      <c r="AI59" s="166">
        <v>4</v>
      </c>
      <c r="AJ59" s="166">
        <v>11</v>
      </c>
      <c r="AK59" s="166">
        <f t="shared" si="8"/>
        <v>18.5</v>
      </c>
      <c r="AL59" s="166">
        <v>3</v>
      </c>
      <c r="AM59" s="166">
        <v>4</v>
      </c>
      <c r="AN59" s="166">
        <v>7.5</v>
      </c>
      <c r="AO59" s="166">
        <f t="shared" si="9"/>
        <v>14.5</v>
      </c>
      <c r="AP59" s="166">
        <v>4</v>
      </c>
      <c r="AQ59" s="166">
        <v>12.5</v>
      </c>
      <c r="AR59" s="166">
        <f t="shared" si="10"/>
        <v>16.5</v>
      </c>
      <c r="AS59" s="166">
        <v>3.5</v>
      </c>
      <c r="AT59" s="166">
        <v>4</v>
      </c>
      <c r="AU59" s="166">
        <v>8.5</v>
      </c>
      <c r="AV59" s="166">
        <f t="shared" si="11"/>
        <v>16</v>
      </c>
      <c r="AW59" s="166">
        <v>2.5</v>
      </c>
      <c r="AX59" s="166">
        <v>14</v>
      </c>
      <c r="AY59" s="166">
        <f t="shared" si="12"/>
        <v>16.5</v>
      </c>
      <c r="AZ59" s="166">
        <v>4</v>
      </c>
      <c r="BA59" s="166">
        <v>15.5</v>
      </c>
      <c r="BB59" s="166">
        <f t="shared" si="13"/>
        <v>19.5</v>
      </c>
      <c r="BC59" s="166">
        <f t="shared" si="14"/>
        <v>231</v>
      </c>
      <c r="BD59" s="166">
        <v>3</v>
      </c>
      <c r="BE59" s="166">
        <v>2.5</v>
      </c>
      <c r="BF59" s="166">
        <v>1.5</v>
      </c>
      <c r="BG59" s="166">
        <v>3</v>
      </c>
      <c r="BH59" s="166">
        <v>4</v>
      </c>
      <c r="BI59" s="166">
        <f t="shared" si="15"/>
        <v>14</v>
      </c>
      <c r="BJ59" s="166">
        <v>4</v>
      </c>
      <c r="BK59" s="166">
        <v>4</v>
      </c>
      <c r="BL59" s="166">
        <v>7.5</v>
      </c>
      <c r="BM59" s="166">
        <f t="shared" si="16"/>
        <v>15.5</v>
      </c>
      <c r="BN59" s="166">
        <v>3.5</v>
      </c>
      <c r="BO59" s="166">
        <v>8</v>
      </c>
      <c r="BP59" s="166">
        <v>7</v>
      </c>
      <c r="BQ59" s="166">
        <f t="shared" si="17"/>
        <v>18.5</v>
      </c>
      <c r="BR59" s="166">
        <v>4</v>
      </c>
      <c r="BS59" s="166">
        <v>8</v>
      </c>
      <c r="BT59" s="166">
        <v>8</v>
      </c>
      <c r="BU59" s="166">
        <f t="shared" si="18"/>
        <v>20</v>
      </c>
      <c r="BV59" s="166">
        <v>4</v>
      </c>
      <c r="BW59" s="166">
        <v>8</v>
      </c>
      <c r="BX59" s="166">
        <v>8</v>
      </c>
      <c r="BY59" s="166">
        <f t="shared" si="19"/>
        <v>20</v>
      </c>
      <c r="BZ59" s="125" t="s">
        <v>142</v>
      </c>
      <c r="CA59" s="126"/>
      <c r="CB59" s="127"/>
      <c r="CC59" s="128" t="str">
        <f t="shared" si="20"/>
        <v>ناجح</v>
      </c>
      <c r="CD59" s="128">
        <f t="shared" si="21"/>
        <v>2</v>
      </c>
      <c r="CE59" s="129">
        <f t="shared" si="22"/>
        <v>0</v>
      </c>
      <c r="CF59" s="130">
        <f t="shared" si="23"/>
        <v>0</v>
      </c>
      <c r="CG59" s="131">
        <f t="shared" si="24"/>
        <v>0</v>
      </c>
      <c r="CH59" s="132">
        <f t="shared" si="25"/>
        <v>1</v>
      </c>
      <c r="CI59" s="148" t="s">
        <v>164</v>
      </c>
      <c r="CJ59" s="134" t="s">
        <v>114</v>
      </c>
      <c r="CK59" s="135"/>
      <c r="CL59" s="136" t="str">
        <f t="shared" si="40"/>
        <v>√</v>
      </c>
      <c r="CM59" s="136" t="str">
        <f t="shared" si="40"/>
        <v>√</v>
      </c>
      <c r="CN59" s="136" t="str">
        <f t="shared" si="40"/>
        <v>√</v>
      </c>
      <c r="CO59" s="136" t="str">
        <f t="shared" si="41"/>
        <v/>
      </c>
      <c r="CP59" s="136" t="str">
        <f t="shared" si="41"/>
        <v/>
      </c>
      <c r="CQ59" s="136" t="str">
        <f t="shared" si="41"/>
        <v/>
      </c>
      <c r="CR59" s="70"/>
      <c r="CS59" s="70"/>
      <c r="CT59" s="70"/>
      <c r="CU59" s="70"/>
      <c r="CV59" s="70"/>
      <c r="CW59" s="70"/>
      <c r="CX59" s="70"/>
      <c r="CY59" s="70"/>
      <c r="CZ59" s="70"/>
      <c r="DA59" s="70"/>
      <c r="DB59" s="70"/>
      <c r="DC59" s="70"/>
      <c r="DD59" s="70"/>
      <c r="DE59" s="70"/>
      <c r="DF59" s="70"/>
      <c r="DG59" s="70"/>
      <c r="DH59" s="70"/>
      <c r="DI59" s="70"/>
      <c r="DJ59" s="70"/>
      <c r="DK59" s="70"/>
      <c r="DL59" s="70"/>
      <c r="DM59" s="70"/>
      <c r="DN59" s="70"/>
      <c r="DO59" s="70"/>
      <c r="DP59" s="70"/>
      <c r="DQ59" s="70"/>
      <c r="DR59" s="70"/>
      <c r="DS59" s="70"/>
      <c r="DT59" s="70"/>
      <c r="DU59" s="70"/>
      <c r="DV59" s="70"/>
      <c r="DW59" s="70"/>
      <c r="DX59" s="70"/>
      <c r="DY59" s="70"/>
      <c r="DZ59" s="70"/>
      <c r="EA59" s="70"/>
      <c r="EB59" s="70"/>
      <c r="EC59" s="70"/>
      <c r="ED59" s="70"/>
      <c r="EE59" s="70"/>
      <c r="EF59" s="70"/>
      <c r="EG59" s="70"/>
      <c r="EH59" s="70"/>
      <c r="EI59" s="137">
        <f t="shared" si="28"/>
        <v>4</v>
      </c>
      <c r="EJ59" s="42">
        <f t="shared" si="29"/>
        <v>66</v>
      </c>
      <c r="EK59" s="138">
        <f t="shared" si="30"/>
        <v>155.5</v>
      </c>
      <c r="EL59" s="139">
        <f t="shared" si="31"/>
        <v>1.178030303030303</v>
      </c>
      <c r="EM59" s="140" t="str">
        <f t="shared" si="32"/>
        <v>ممتاز</v>
      </c>
      <c r="EN59" s="141" t="e">
        <f t="shared" ca="1" si="39"/>
        <v>#NAME?</v>
      </c>
      <c r="EO59" s="142" t="str">
        <f t="shared" si="34"/>
        <v>1/7/2000</v>
      </c>
      <c r="EP59" s="143"/>
      <c r="EQ59" s="143"/>
      <c r="ER59" s="143"/>
      <c r="ES59" s="143"/>
      <c r="ET59" s="143"/>
      <c r="EU59" s="143"/>
      <c r="EV59" s="143"/>
      <c r="EW59" s="143"/>
      <c r="EX59" s="143"/>
      <c r="EY59" s="143"/>
      <c r="EZ59" s="143"/>
      <c r="FA59" s="143"/>
      <c r="FB59" s="143"/>
      <c r="FC59" s="143"/>
      <c r="FD59" s="143"/>
      <c r="FE59" s="143"/>
      <c r="FF59" s="143"/>
      <c r="FG59" s="143"/>
      <c r="FH59" s="143"/>
      <c r="FI59" s="143"/>
      <c r="FJ59" s="143"/>
      <c r="FK59" s="143"/>
      <c r="FL59" s="143"/>
      <c r="FM59" s="143"/>
      <c r="FN59" s="143"/>
      <c r="FO59" s="143"/>
      <c r="FP59" s="143"/>
      <c r="FQ59" s="143"/>
      <c r="FR59" s="143"/>
      <c r="FS59" s="143"/>
      <c r="FT59" s="143"/>
      <c r="FU59" s="143"/>
      <c r="FV59" s="143"/>
      <c r="FW59" s="70"/>
      <c r="FX59" s="144">
        <f t="shared" si="35"/>
        <v>0.77</v>
      </c>
      <c r="FY59" s="140" t="str">
        <f t="shared" si="36"/>
        <v>جيد</v>
      </c>
      <c r="FZ59" s="141"/>
    </row>
    <row r="60" spans="1:182" ht="54.95" customHeight="1" thickTop="1" thickBot="1">
      <c r="A60" s="120">
        <v>49</v>
      </c>
      <c r="B60" s="126">
        <v>48</v>
      </c>
      <c r="C60" s="122" t="s">
        <v>215</v>
      </c>
      <c r="D60" s="123" t="s">
        <v>140</v>
      </c>
      <c r="E60" s="126">
        <v>30</v>
      </c>
      <c r="F60" s="126">
        <v>9</v>
      </c>
      <c r="G60" s="126">
        <v>2000</v>
      </c>
      <c r="H60" s="126">
        <f t="shared" si="0"/>
        <v>1</v>
      </c>
      <c r="I60" s="126">
        <f t="shared" si="1"/>
        <v>0</v>
      </c>
      <c r="J60" s="126">
        <f t="shared" si="2"/>
        <v>15</v>
      </c>
      <c r="K60" s="121" t="s">
        <v>141</v>
      </c>
      <c r="L60" s="126">
        <v>93</v>
      </c>
      <c r="M60" s="126">
        <v>93</v>
      </c>
      <c r="N60" s="166">
        <v>11</v>
      </c>
      <c r="O60" s="166">
        <v>22.5</v>
      </c>
      <c r="P60" s="166">
        <v>23</v>
      </c>
      <c r="Q60" s="166">
        <f t="shared" si="3"/>
        <v>56.5</v>
      </c>
      <c r="R60" s="166">
        <v>10</v>
      </c>
      <c r="S60" s="166">
        <v>20</v>
      </c>
      <c r="T60" s="166">
        <v>20</v>
      </c>
      <c r="U60" s="166">
        <f t="shared" si="4"/>
        <v>50</v>
      </c>
      <c r="V60" s="166">
        <v>6</v>
      </c>
      <c r="W60" s="166">
        <v>12</v>
      </c>
      <c r="X60" s="166">
        <v>12</v>
      </c>
      <c r="Y60" s="166">
        <f t="shared" si="5"/>
        <v>30</v>
      </c>
      <c r="Z60" s="166">
        <v>4</v>
      </c>
      <c r="AA60" s="166">
        <v>7.5</v>
      </c>
      <c r="AB60" s="166">
        <v>8</v>
      </c>
      <c r="AC60" s="166">
        <f t="shared" si="6"/>
        <v>19.5</v>
      </c>
      <c r="AD60" s="166">
        <v>4</v>
      </c>
      <c r="AE60" s="166">
        <v>7.5</v>
      </c>
      <c r="AF60" s="166">
        <v>8</v>
      </c>
      <c r="AG60" s="166">
        <f t="shared" si="7"/>
        <v>19.5</v>
      </c>
      <c r="AH60" s="166">
        <v>4</v>
      </c>
      <c r="AI60" s="166">
        <v>4</v>
      </c>
      <c r="AJ60" s="166">
        <v>12</v>
      </c>
      <c r="AK60" s="166">
        <f t="shared" si="8"/>
        <v>20</v>
      </c>
      <c r="AL60" s="166">
        <v>4</v>
      </c>
      <c r="AM60" s="166">
        <v>4</v>
      </c>
      <c r="AN60" s="166">
        <v>11</v>
      </c>
      <c r="AO60" s="166">
        <f t="shared" si="9"/>
        <v>19</v>
      </c>
      <c r="AP60" s="166">
        <v>4</v>
      </c>
      <c r="AQ60" s="166">
        <v>15.5</v>
      </c>
      <c r="AR60" s="166">
        <f t="shared" si="10"/>
        <v>19.5</v>
      </c>
      <c r="AS60" s="166">
        <v>4</v>
      </c>
      <c r="AT60" s="166">
        <v>4</v>
      </c>
      <c r="AU60" s="166">
        <v>11</v>
      </c>
      <c r="AV60" s="166">
        <f t="shared" si="11"/>
        <v>19</v>
      </c>
      <c r="AW60" s="166">
        <v>4</v>
      </c>
      <c r="AX60" s="166">
        <v>16</v>
      </c>
      <c r="AY60" s="166">
        <f t="shared" si="12"/>
        <v>20</v>
      </c>
      <c r="AZ60" s="166">
        <v>4</v>
      </c>
      <c r="BA60" s="166">
        <v>15</v>
      </c>
      <c r="BB60" s="166">
        <f t="shared" si="13"/>
        <v>19</v>
      </c>
      <c r="BC60" s="166">
        <f t="shared" si="14"/>
        <v>292</v>
      </c>
      <c r="BD60" s="166">
        <v>3.5</v>
      </c>
      <c r="BE60" s="166">
        <v>3</v>
      </c>
      <c r="BF60" s="166">
        <v>4</v>
      </c>
      <c r="BG60" s="166">
        <v>3</v>
      </c>
      <c r="BH60" s="166">
        <v>5</v>
      </c>
      <c r="BI60" s="166">
        <f t="shared" si="15"/>
        <v>18.5</v>
      </c>
      <c r="BJ60" s="166">
        <v>4</v>
      </c>
      <c r="BK60" s="166">
        <v>5.5</v>
      </c>
      <c r="BL60" s="166">
        <v>8</v>
      </c>
      <c r="BM60" s="166">
        <f t="shared" si="16"/>
        <v>17.5</v>
      </c>
      <c r="BN60" s="166">
        <v>4</v>
      </c>
      <c r="BO60" s="166">
        <v>8</v>
      </c>
      <c r="BP60" s="166">
        <v>8</v>
      </c>
      <c r="BQ60" s="166">
        <f t="shared" si="17"/>
        <v>20</v>
      </c>
      <c r="BR60" s="166">
        <v>4</v>
      </c>
      <c r="BS60" s="166">
        <v>8</v>
      </c>
      <c r="BT60" s="166">
        <v>8</v>
      </c>
      <c r="BU60" s="166">
        <f t="shared" si="18"/>
        <v>20</v>
      </c>
      <c r="BV60" s="166">
        <v>4</v>
      </c>
      <c r="BW60" s="166">
        <v>8</v>
      </c>
      <c r="BX60" s="166">
        <v>8</v>
      </c>
      <c r="BY60" s="166">
        <f t="shared" si="19"/>
        <v>20</v>
      </c>
      <c r="BZ60" s="155" t="s">
        <v>142</v>
      </c>
      <c r="CA60" s="121"/>
      <c r="CB60" s="127"/>
      <c r="CC60" s="128" t="str">
        <f t="shared" si="20"/>
        <v>ناجح</v>
      </c>
      <c r="CD60" s="128">
        <f t="shared" si="21"/>
        <v>2</v>
      </c>
      <c r="CE60" s="129">
        <f t="shared" si="22"/>
        <v>0</v>
      </c>
      <c r="CF60" s="130">
        <f t="shared" si="23"/>
        <v>0</v>
      </c>
      <c r="CG60" s="131">
        <f t="shared" si="24"/>
        <v>0</v>
      </c>
      <c r="CH60" s="132">
        <f t="shared" si="25"/>
        <v>1</v>
      </c>
      <c r="CI60" s="148" t="s">
        <v>164</v>
      </c>
      <c r="CJ60" s="134" t="s">
        <v>114</v>
      </c>
      <c r="CK60" s="135"/>
      <c r="CL60" s="136" t="str">
        <f t="shared" si="40"/>
        <v>√</v>
      </c>
      <c r="CM60" s="136" t="str">
        <f t="shared" si="40"/>
        <v>√</v>
      </c>
      <c r="CN60" s="136" t="str">
        <f t="shared" si="40"/>
        <v>√</v>
      </c>
      <c r="CO60" s="136" t="str">
        <f t="shared" si="41"/>
        <v/>
      </c>
      <c r="CP60" s="136" t="str">
        <f t="shared" si="41"/>
        <v/>
      </c>
      <c r="CQ60" s="136" t="str">
        <f t="shared" si="41"/>
        <v/>
      </c>
      <c r="CR60" s="70"/>
      <c r="CS60" s="70"/>
      <c r="CT60" s="70"/>
      <c r="CU60" s="70"/>
      <c r="CV60" s="70"/>
      <c r="CW60" s="70"/>
      <c r="CX60" s="70"/>
      <c r="CY60" s="70"/>
      <c r="CZ60" s="70"/>
      <c r="DA60" s="70"/>
      <c r="DB60" s="70"/>
      <c r="DC60" s="70"/>
      <c r="DD60" s="70"/>
      <c r="DE60" s="70"/>
      <c r="DF60" s="70"/>
      <c r="DG60" s="70"/>
      <c r="DH60" s="70"/>
      <c r="DI60" s="70"/>
      <c r="DJ60" s="70"/>
      <c r="DK60" s="70"/>
      <c r="DL60" s="70"/>
      <c r="DM60" s="70"/>
      <c r="DN60" s="70"/>
      <c r="DO60" s="70"/>
      <c r="DP60" s="70"/>
      <c r="DQ60" s="70"/>
      <c r="DR60" s="70"/>
      <c r="DS60" s="70"/>
      <c r="DT60" s="70"/>
      <c r="DU60" s="70"/>
      <c r="DV60" s="70"/>
      <c r="DW60" s="70"/>
      <c r="DX60" s="70"/>
      <c r="DY60" s="70"/>
      <c r="DZ60" s="70"/>
      <c r="EA60" s="70"/>
      <c r="EB60" s="70"/>
      <c r="EC60" s="70"/>
      <c r="ED60" s="70"/>
      <c r="EE60" s="70"/>
      <c r="EF60" s="70"/>
      <c r="EG60" s="70"/>
      <c r="EH60" s="70"/>
      <c r="EI60" s="137">
        <f t="shared" si="28"/>
        <v>7</v>
      </c>
      <c r="EJ60" s="42">
        <f t="shared" si="29"/>
        <v>8</v>
      </c>
      <c r="EK60" s="138">
        <f t="shared" si="30"/>
        <v>186</v>
      </c>
      <c r="EL60" s="139">
        <f t="shared" si="31"/>
        <v>1.4090909090909092</v>
      </c>
      <c r="EM60" s="140" t="str">
        <f t="shared" si="32"/>
        <v>ممتاز</v>
      </c>
      <c r="EN60" s="141" t="e">
        <f t="shared" ca="1" si="39"/>
        <v>#NAME?</v>
      </c>
      <c r="EO60" s="142" t="str">
        <f t="shared" si="34"/>
        <v>30/9/2000</v>
      </c>
      <c r="EP60" s="143"/>
      <c r="EQ60" s="143"/>
      <c r="ER60" s="143"/>
      <c r="ES60" s="143"/>
      <c r="ET60" s="143"/>
      <c r="EU60" s="143"/>
      <c r="EV60" s="143"/>
      <c r="EW60" s="143"/>
      <c r="EX60" s="143"/>
      <c r="EY60" s="143"/>
      <c r="EZ60" s="143"/>
      <c r="FA60" s="143"/>
      <c r="FB60" s="143"/>
      <c r="FC60" s="143"/>
      <c r="FD60" s="143"/>
      <c r="FE60" s="143"/>
      <c r="FF60" s="143"/>
      <c r="FG60" s="143"/>
      <c r="FH60" s="143"/>
      <c r="FI60" s="143"/>
      <c r="FJ60" s="143"/>
      <c r="FK60" s="143"/>
      <c r="FL60" s="143"/>
      <c r="FM60" s="143"/>
      <c r="FN60" s="143"/>
      <c r="FO60" s="143"/>
      <c r="FP60" s="143"/>
      <c r="FQ60" s="143"/>
      <c r="FR60" s="143"/>
      <c r="FS60" s="143"/>
      <c r="FT60" s="143"/>
      <c r="FU60" s="143"/>
      <c r="FV60" s="143"/>
      <c r="FW60" s="70"/>
      <c r="FX60" s="144">
        <f t="shared" si="35"/>
        <v>0.97333333333333338</v>
      </c>
      <c r="FY60" s="140" t="str">
        <f t="shared" si="36"/>
        <v>ممتاز</v>
      </c>
      <c r="FZ60" s="141"/>
    </row>
    <row r="61" spans="1:182" ht="54.95" customHeight="1" thickTop="1" thickBot="1">
      <c r="A61" s="120">
        <v>50</v>
      </c>
      <c r="B61" s="126">
        <v>49</v>
      </c>
      <c r="C61" s="122" t="s">
        <v>216</v>
      </c>
      <c r="D61" s="123" t="s">
        <v>140</v>
      </c>
      <c r="E61" s="126">
        <v>27</v>
      </c>
      <c r="F61" s="126">
        <v>3</v>
      </c>
      <c r="G61" s="126">
        <v>2000</v>
      </c>
      <c r="H61" s="126">
        <f t="shared" si="0"/>
        <v>4</v>
      </c>
      <c r="I61" s="126">
        <f t="shared" si="1"/>
        <v>6</v>
      </c>
      <c r="J61" s="126">
        <f t="shared" si="2"/>
        <v>15</v>
      </c>
      <c r="K61" s="121" t="s">
        <v>141</v>
      </c>
      <c r="L61" s="126">
        <v>94</v>
      </c>
      <c r="M61" s="126">
        <v>94</v>
      </c>
      <c r="N61" s="166">
        <v>7.5</v>
      </c>
      <c r="O61" s="166">
        <v>16</v>
      </c>
      <c r="P61" s="166">
        <v>15.5</v>
      </c>
      <c r="Q61" s="166">
        <f t="shared" si="3"/>
        <v>39</v>
      </c>
      <c r="R61" s="166">
        <v>6.5</v>
      </c>
      <c r="S61" s="166">
        <v>11.5</v>
      </c>
      <c r="T61" s="166">
        <v>8.5</v>
      </c>
      <c r="U61" s="166">
        <f t="shared" si="4"/>
        <v>26.5</v>
      </c>
      <c r="V61" s="166">
        <v>5</v>
      </c>
      <c r="W61" s="166">
        <v>11</v>
      </c>
      <c r="X61" s="166">
        <v>7</v>
      </c>
      <c r="Y61" s="166">
        <f t="shared" si="5"/>
        <v>23</v>
      </c>
      <c r="Z61" s="166">
        <v>3</v>
      </c>
      <c r="AA61" s="166">
        <v>6</v>
      </c>
      <c r="AB61" s="166">
        <v>4.5</v>
      </c>
      <c r="AC61" s="166">
        <f t="shared" si="6"/>
        <v>13.5</v>
      </c>
      <c r="AD61" s="166">
        <v>3</v>
      </c>
      <c r="AE61" s="166">
        <v>3</v>
      </c>
      <c r="AF61" s="166">
        <v>2.5</v>
      </c>
      <c r="AG61" s="166">
        <f t="shared" si="7"/>
        <v>8.5</v>
      </c>
      <c r="AH61" s="166">
        <v>4</v>
      </c>
      <c r="AI61" s="166">
        <v>4</v>
      </c>
      <c r="AJ61" s="166">
        <v>5</v>
      </c>
      <c r="AK61" s="166">
        <f t="shared" si="8"/>
        <v>13</v>
      </c>
      <c r="AL61" s="166">
        <v>2</v>
      </c>
      <c r="AM61" s="166">
        <v>3</v>
      </c>
      <c r="AN61" s="166">
        <v>5.5</v>
      </c>
      <c r="AO61" s="166">
        <f t="shared" si="9"/>
        <v>10.5</v>
      </c>
      <c r="AP61" s="166">
        <v>2.5</v>
      </c>
      <c r="AQ61" s="166">
        <v>13.5</v>
      </c>
      <c r="AR61" s="166">
        <f t="shared" si="10"/>
        <v>16</v>
      </c>
      <c r="AS61" s="166">
        <v>2.5</v>
      </c>
      <c r="AT61" s="166">
        <v>3.5</v>
      </c>
      <c r="AU61" s="166">
        <v>5</v>
      </c>
      <c r="AV61" s="166">
        <f t="shared" si="11"/>
        <v>11</v>
      </c>
      <c r="AW61" s="166">
        <v>2</v>
      </c>
      <c r="AX61" s="166">
        <v>12</v>
      </c>
      <c r="AY61" s="166">
        <f t="shared" si="12"/>
        <v>14</v>
      </c>
      <c r="AZ61" s="166">
        <v>4</v>
      </c>
      <c r="BA61" s="166">
        <v>13</v>
      </c>
      <c r="BB61" s="166">
        <f t="shared" si="13"/>
        <v>17</v>
      </c>
      <c r="BC61" s="166">
        <f t="shared" si="14"/>
        <v>192</v>
      </c>
      <c r="BD61" s="166">
        <v>3</v>
      </c>
      <c r="BE61" s="166">
        <v>2.5</v>
      </c>
      <c r="BF61" s="166">
        <v>3.5</v>
      </c>
      <c r="BG61" s="166">
        <v>2.5</v>
      </c>
      <c r="BH61" s="166">
        <v>4.5</v>
      </c>
      <c r="BI61" s="166">
        <f t="shared" si="15"/>
        <v>16</v>
      </c>
      <c r="BJ61" s="166">
        <v>4</v>
      </c>
      <c r="BK61" s="166">
        <v>5</v>
      </c>
      <c r="BL61" s="166">
        <v>8</v>
      </c>
      <c r="BM61" s="166">
        <f t="shared" si="16"/>
        <v>17</v>
      </c>
      <c r="BN61" s="166">
        <v>3</v>
      </c>
      <c r="BO61" s="166">
        <v>6</v>
      </c>
      <c r="BP61" s="166">
        <v>6</v>
      </c>
      <c r="BQ61" s="166">
        <f t="shared" si="17"/>
        <v>15</v>
      </c>
      <c r="BR61" s="166">
        <v>4</v>
      </c>
      <c r="BS61" s="166">
        <v>8</v>
      </c>
      <c r="BT61" s="166">
        <v>8</v>
      </c>
      <c r="BU61" s="166">
        <f t="shared" si="18"/>
        <v>20</v>
      </c>
      <c r="BV61" s="166">
        <v>4</v>
      </c>
      <c r="BW61" s="166">
        <v>8</v>
      </c>
      <c r="BX61" s="166">
        <v>8</v>
      </c>
      <c r="BY61" s="166">
        <f t="shared" si="19"/>
        <v>20</v>
      </c>
      <c r="BZ61" s="125" t="s">
        <v>142</v>
      </c>
      <c r="CA61" s="126"/>
      <c r="CB61" s="150"/>
      <c r="CC61" s="151" t="str">
        <f t="shared" si="20"/>
        <v>ناجح</v>
      </c>
      <c r="CD61" s="151">
        <f t="shared" si="21"/>
        <v>2</v>
      </c>
      <c r="CE61" s="152">
        <f t="shared" si="22"/>
        <v>0</v>
      </c>
      <c r="CF61" s="153">
        <f t="shared" si="23"/>
        <v>0</v>
      </c>
      <c r="CG61" s="154">
        <f t="shared" si="24"/>
        <v>0</v>
      </c>
      <c r="CH61" s="132">
        <f t="shared" si="25"/>
        <v>1</v>
      </c>
      <c r="CI61" s="156" t="s">
        <v>164</v>
      </c>
      <c r="CJ61" s="157" t="s">
        <v>105</v>
      </c>
      <c r="CK61" s="135"/>
      <c r="CL61" s="136" t="str">
        <f t="shared" si="40"/>
        <v>√</v>
      </c>
      <c r="CM61" s="136" t="str">
        <f t="shared" si="40"/>
        <v>√</v>
      </c>
      <c r="CN61" s="136" t="str">
        <f t="shared" si="40"/>
        <v>√</v>
      </c>
      <c r="CO61" s="136" t="str">
        <f t="shared" si="41"/>
        <v/>
      </c>
      <c r="CP61" s="136" t="str">
        <f t="shared" si="41"/>
        <v/>
      </c>
      <c r="CQ61" s="136" t="str">
        <f t="shared" si="41"/>
        <v/>
      </c>
      <c r="CR61" s="70"/>
      <c r="CS61" s="70"/>
      <c r="CT61" s="70"/>
      <c r="CU61" s="70"/>
      <c r="CV61" s="70"/>
      <c r="CW61" s="70"/>
      <c r="CX61" s="70"/>
      <c r="CY61" s="70"/>
      <c r="CZ61" s="70"/>
      <c r="DA61" s="70"/>
      <c r="DB61" s="70"/>
      <c r="DC61" s="70"/>
      <c r="DD61" s="70"/>
      <c r="DE61" s="70"/>
      <c r="DF61" s="70"/>
      <c r="DG61" s="70"/>
      <c r="DH61" s="70"/>
      <c r="DI61" s="70"/>
      <c r="DJ61" s="70"/>
      <c r="DK61" s="70"/>
      <c r="DL61" s="70"/>
      <c r="DM61" s="70"/>
      <c r="DN61" s="70"/>
      <c r="DO61" s="70"/>
      <c r="DP61" s="70"/>
      <c r="DQ61" s="70"/>
      <c r="DR61" s="70"/>
      <c r="DS61" s="70"/>
      <c r="DT61" s="70"/>
      <c r="DU61" s="70"/>
      <c r="DV61" s="70"/>
      <c r="DW61" s="70"/>
      <c r="DX61" s="70"/>
      <c r="DY61" s="70"/>
      <c r="DZ61" s="70"/>
      <c r="EA61" s="70"/>
      <c r="EB61" s="70"/>
      <c r="EC61" s="70"/>
      <c r="ED61" s="70"/>
      <c r="EE61" s="70"/>
      <c r="EF61" s="70"/>
      <c r="EG61" s="70"/>
      <c r="EH61" s="70"/>
      <c r="EI61" s="137">
        <f t="shared" si="28"/>
        <v>6</v>
      </c>
      <c r="EJ61" s="42">
        <f t="shared" si="29"/>
        <v>90.000000000000014</v>
      </c>
      <c r="EK61" s="138">
        <f t="shared" si="30"/>
        <v>129</v>
      </c>
      <c r="EL61" s="139">
        <f t="shared" si="31"/>
        <v>0.97727272727272729</v>
      </c>
      <c r="EM61" s="140" t="str">
        <f t="shared" si="32"/>
        <v>ممتاز</v>
      </c>
      <c r="EN61" s="141" t="e">
        <f t="shared" ca="1" si="39"/>
        <v>#NAME?</v>
      </c>
      <c r="EO61" s="142" t="str">
        <f t="shared" si="34"/>
        <v>27/3/2000</v>
      </c>
      <c r="EP61" s="143"/>
      <c r="EQ61" s="143"/>
      <c r="ER61" s="143"/>
      <c r="ES61" s="143"/>
      <c r="ET61" s="143"/>
      <c r="EU61" s="143"/>
      <c r="EV61" s="143"/>
      <c r="EW61" s="143"/>
      <c r="EX61" s="143"/>
      <c r="EY61" s="143"/>
      <c r="EZ61" s="143"/>
      <c r="FA61" s="143"/>
      <c r="FB61" s="143"/>
      <c r="FC61" s="143"/>
      <c r="FD61" s="143"/>
      <c r="FE61" s="143"/>
      <c r="FF61" s="143"/>
      <c r="FG61" s="143"/>
      <c r="FH61" s="143"/>
      <c r="FI61" s="143"/>
      <c r="FJ61" s="143"/>
      <c r="FK61" s="143"/>
      <c r="FL61" s="143"/>
      <c r="FM61" s="143"/>
      <c r="FN61" s="143"/>
      <c r="FO61" s="143"/>
      <c r="FP61" s="143"/>
      <c r="FQ61" s="143"/>
      <c r="FR61" s="143"/>
      <c r="FS61" s="143"/>
      <c r="FT61" s="143"/>
      <c r="FU61" s="143"/>
      <c r="FV61" s="143"/>
      <c r="FW61" s="70"/>
      <c r="FX61" s="144">
        <f t="shared" si="35"/>
        <v>0.64</v>
      </c>
      <c r="FY61" s="140" t="str">
        <f t="shared" si="36"/>
        <v>مقبول</v>
      </c>
      <c r="FZ61" s="141"/>
    </row>
    <row r="62" spans="1:182" ht="54.95" customHeight="1" thickTop="1" thickBot="1">
      <c r="A62" s="120">
        <v>51</v>
      </c>
      <c r="B62" s="126">
        <v>50</v>
      </c>
      <c r="C62" s="122" t="s">
        <v>217</v>
      </c>
      <c r="D62" s="123" t="s">
        <v>140</v>
      </c>
      <c r="E62" s="126">
        <v>13</v>
      </c>
      <c r="F62" s="126">
        <v>5</v>
      </c>
      <c r="G62" s="126">
        <v>2000</v>
      </c>
      <c r="H62" s="126">
        <f t="shared" si="0"/>
        <v>18</v>
      </c>
      <c r="I62" s="126">
        <f t="shared" si="1"/>
        <v>4</v>
      </c>
      <c r="J62" s="126">
        <f t="shared" si="2"/>
        <v>15</v>
      </c>
      <c r="K62" s="121" t="s">
        <v>141</v>
      </c>
      <c r="L62" s="126">
        <v>95</v>
      </c>
      <c r="M62" s="126">
        <v>95</v>
      </c>
      <c r="N62" s="166">
        <v>8</v>
      </c>
      <c r="O62" s="166">
        <v>13</v>
      </c>
      <c r="P62" s="166">
        <v>15</v>
      </c>
      <c r="Q62" s="166">
        <f t="shared" si="3"/>
        <v>36</v>
      </c>
      <c r="R62" s="166">
        <v>5.5</v>
      </c>
      <c r="S62" s="166">
        <v>7</v>
      </c>
      <c r="T62" s="166">
        <v>4</v>
      </c>
      <c r="U62" s="166">
        <f t="shared" si="4"/>
        <v>16.5</v>
      </c>
      <c r="V62" s="166">
        <v>6</v>
      </c>
      <c r="W62" s="166">
        <v>11.5</v>
      </c>
      <c r="X62" s="166">
        <v>8</v>
      </c>
      <c r="Y62" s="166">
        <f t="shared" si="5"/>
        <v>25.5</v>
      </c>
      <c r="Z62" s="166">
        <v>4</v>
      </c>
      <c r="AA62" s="166">
        <v>5</v>
      </c>
      <c r="AB62" s="166">
        <v>5</v>
      </c>
      <c r="AC62" s="166">
        <f t="shared" si="6"/>
        <v>14</v>
      </c>
      <c r="AD62" s="166">
        <v>4</v>
      </c>
      <c r="AE62" s="166">
        <v>3</v>
      </c>
      <c r="AF62" s="166">
        <v>6</v>
      </c>
      <c r="AG62" s="166">
        <f t="shared" si="7"/>
        <v>13</v>
      </c>
      <c r="AH62" s="166">
        <v>2.5</v>
      </c>
      <c r="AI62" s="166">
        <v>4</v>
      </c>
      <c r="AJ62" s="166">
        <v>8</v>
      </c>
      <c r="AK62" s="166">
        <f t="shared" si="8"/>
        <v>14.5</v>
      </c>
      <c r="AL62" s="166">
        <v>2.5</v>
      </c>
      <c r="AM62" s="166">
        <v>3</v>
      </c>
      <c r="AN62" s="166">
        <v>4.5</v>
      </c>
      <c r="AO62" s="166">
        <f t="shared" si="9"/>
        <v>10</v>
      </c>
      <c r="AP62" s="166">
        <v>3.5</v>
      </c>
      <c r="AQ62" s="166">
        <v>13</v>
      </c>
      <c r="AR62" s="166">
        <f t="shared" si="10"/>
        <v>16.5</v>
      </c>
      <c r="AS62" s="166">
        <v>3</v>
      </c>
      <c r="AT62" s="166">
        <v>4</v>
      </c>
      <c r="AU62" s="166">
        <v>5</v>
      </c>
      <c r="AV62" s="166">
        <f t="shared" si="11"/>
        <v>12</v>
      </c>
      <c r="AW62" s="166">
        <v>2.5</v>
      </c>
      <c r="AX62" s="166">
        <v>8</v>
      </c>
      <c r="AY62" s="166">
        <f t="shared" si="12"/>
        <v>10.5</v>
      </c>
      <c r="AZ62" s="166">
        <v>3.5</v>
      </c>
      <c r="BA62" s="166">
        <v>13</v>
      </c>
      <c r="BB62" s="166">
        <f t="shared" si="13"/>
        <v>16.5</v>
      </c>
      <c r="BC62" s="166">
        <f t="shared" si="14"/>
        <v>185</v>
      </c>
      <c r="BD62" s="166">
        <v>3</v>
      </c>
      <c r="BE62" s="166">
        <v>2.5</v>
      </c>
      <c r="BF62" s="166">
        <v>2</v>
      </c>
      <c r="BG62" s="166">
        <v>3</v>
      </c>
      <c r="BH62" s="166">
        <v>4</v>
      </c>
      <c r="BI62" s="166">
        <f t="shared" si="15"/>
        <v>14.5</v>
      </c>
      <c r="BJ62" s="166">
        <v>4</v>
      </c>
      <c r="BK62" s="166">
        <v>5</v>
      </c>
      <c r="BL62" s="166">
        <v>6</v>
      </c>
      <c r="BM62" s="166">
        <f t="shared" si="16"/>
        <v>15</v>
      </c>
      <c r="BN62" s="166">
        <v>3</v>
      </c>
      <c r="BO62" s="166">
        <v>5</v>
      </c>
      <c r="BP62" s="166">
        <v>8</v>
      </c>
      <c r="BQ62" s="166">
        <f t="shared" si="17"/>
        <v>16</v>
      </c>
      <c r="BR62" s="166">
        <v>4</v>
      </c>
      <c r="BS62" s="166">
        <v>8</v>
      </c>
      <c r="BT62" s="166">
        <v>8</v>
      </c>
      <c r="BU62" s="166">
        <f t="shared" si="18"/>
        <v>20</v>
      </c>
      <c r="BV62" s="166">
        <v>4</v>
      </c>
      <c r="BW62" s="166">
        <v>8</v>
      </c>
      <c r="BX62" s="166">
        <v>8</v>
      </c>
      <c r="BY62" s="166">
        <f t="shared" si="19"/>
        <v>20</v>
      </c>
      <c r="BZ62" s="155" t="s">
        <v>165</v>
      </c>
      <c r="CA62" s="121" t="s">
        <v>61</v>
      </c>
      <c r="CB62" s="127"/>
      <c r="CC62" s="128" t="str">
        <f t="shared" si="20"/>
        <v>راسب</v>
      </c>
      <c r="CD62" s="128">
        <f t="shared" si="21"/>
        <v>1</v>
      </c>
      <c r="CE62" s="129">
        <f t="shared" si="22"/>
        <v>1</v>
      </c>
      <c r="CF62" s="130">
        <f t="shared" si="23"/>
        <v>0</v>
      </c>
      <c r="CG62" s="131">
        <f t="shared" si="24"/>
        <v>1</v>
      </c>
      <c r="CH62" s="132">
        <f t="shared" si="25"/>
        <v>1</v>
      </c>
      <c r="CI62" s="148" t="s">
        <v>164</v>
      </c>
      <c r="CJ62" s="134" t="s">
        <v>114</v>
      </c>
      <c r="CK62" s="135"/>
      <c r="CL62" s="136" t="str">
        <f t="shared" si="40"/>
        <v>√</v>
      </c>
      <c r="CM62" s="136" t="str">
        <f t="shared" si="40"/>
        <v>√</v>
      </c>
      <c r="CN62" s="136" t="str">
        <f t="shared" si="40"/>
        <v>√</v>
      </c>
      <c r="CO62" s="136" t="str">
        <f t="shared" si="41"/>
        <v/>
      </c>
      <c r="CP62" s="136" t="str">
        <f t="shared" si="41"/>
        <v/>
      </c>
      <c r="CQ62" s="136" t="str">
        <f t="shared" si="41"/>
        <v/>
      </c>
      <c r="CR62" s="70"/>
      <c r="CS62" s="70"/>
      <c r="CT62" s="70"/>
      <c r="CU62" s="70"/>
      <c r="CV62" s="70"/>
      <c r="CW62" s="70"/>
      <c r="CX62" s="70"/>
      <c r="CY62" s="70"/>
      <c r="CZ62" s="70"/>
      <c r="DA62" s="70"/>
      <c r="DB62" s="70"/>
      <c r="DC62" s="70"/>
      <c r="DD62" s="70"/>
      <c r="DE62" s="70"/>
      <c r="DF62" s="70"/>
      <c r="DG62" s="70"/>
      <c r="DH62" s="70"/>
      <c r="DI62" s="70"/>
      <c r="DJ62" s="70"/>
      <c r="DK62" s="70"/>
      <c r="DL62" s="70"/>
      <c r="DM62" s="70"/>
      <c r="DN62" s="70"/>
      <c r="DO62" s="70"/>
      <c r="DP62" s="70"/>
      <c r="DQ62" s="70"/>
      <c r="DR62" s="70"/>
      <c r="DS62" s="70"/>
      <c r="DT62" s="70"/>
      <c r="DU62" s="70"/>
      <c r="DV62" s="70"/>
      <c r="DW62" s="70"/>
      <c r="DX62" s="70"/>
      <c r="DY62" s="70"/>
      <c r="DZ62" s="70"/>
      <c r="EA62" s="70"/>
      <c r="EB62" s="70"/>
      <c r="EC62" s="70"/>
      <c r="ED62" s="70"/>
      <c r="EE62" s="70"/>
      <c r="EF62" s="70"/>
      <c r="EG62" s="70"/>
      <c r="EH62" s="70"/>
      <c r="EI62" s="137">
        <f t="shared" si="28"/>
        <v>4.5</v>
      </c>
      <c r="EJ62" s="42">
        <f t="shared" si="29"/>
        <v>95.000000000000014</v>
      </c>
      <c r="EK62" s="138">
        <f t="shared" si="30"/>
        <v>119.5</v>
      </c>
      <c r="EL62" s="139">
        <f t="shared" si="31"/>
        <v>0.90530303030303028</v>
      </c>
      <c r="EM62" s="140" t="str">
        <f t="shared" si="32"/>
        <v>ممتاز</v>
      </c>
      <c r="EN62" s="141" t="e">
        <f t="shared" ca="1" si="39"/>
        <v>#NAME?</v>
      </c>
      <c r="EO62" s="142" t="str">
        <f t="shared" si="34"/>
        <v>13/5/2000</v>
      </c>
      <c r="EP62" s="143"/>
      <c r="EQ62" s="143"/>
      <c r="ER62" s="143"/>
      <c r="ES62" s="143"/>
      <c r="ET62" s="143"/>
      <c r="EU62" s="143"/>
      <c r="EV62" s="143"/>
      <c r="EW62" s="143"/>
      <c r="EX62" s="143"/>
      <c r="EY62" s="143"/>
      <c r="EZ62" s="143"/>
      <c r="FA62" s="143"/>
      <c r="FB62" s="143"/>
      <c r="FC62" s="143"/>
      <c r="FD62" s="143"/>
      <c r="FE62" s="143"/>
      <c r="FF62" s="143"/>
      <c r="FG62" s="143"/>
      <c r="FH62" s="143"/>
      <c r="FI62" s="143"/>
      <c r="FJ62" s="143"/>
      <c r="FK62" s="143"/>
      <c r="FL62" s="143"/>
      <c r="FM62" s="143"/>
      <c r="FN62" s="143"/>
      <c r="FO62" s="143"/>
      <c r="FP62" s="143"/>
      <c r="FQ62" s="143"/>
      <c r="FR62" s="143"/>
      <c r="FS62" s="143"/>
      <c r="FT62" s="143"/>
      <c r="FU62" s="143"/>
      <c r="FV62" s="143"/>
      <c r="FW62" s="70"/>
      <c r="FX62" s="144">
        <f t="shared" si="35"/>
        <v>0.6166666666666667</v>
      </c>
      <c r="FY62" s="140" t="str">
        <f t="shared" si="36"/>
        <v>له دور ثاني</v>
      </c>
      <c r="FZ62" s="141"/>
    </row>
    <row r="63" spans="1:182" ht="54.95" customHeight="1" thickTop="1" thickBot="1">
      <c r="A63" s="120">
        <v>52</v>
      </c>
      <c r="B63" s="126">
        <v>51</v>
      </c>
      <c r="C63" s="122" t="s">
        <v>218</v>
      </c>
      <c r="D63" s="123" t="s">
        <v>140</v>
      </c>
      <c r="E63" s="126">
        <v>10</v>
      </c>
      <c r="F63" s="126">
        <v>11</v>
      </c>
      <c r="G63" s="126">
        <v>1999</v>
      </c>
      <c r="H63" s="126">
        <f t="shared" si="0"/>
        <v>21</v>
      </c>
      <c r="I63" s="126">
        <f t="shared" si="1"/>
        <v>10</v>
      </c>
      <c r="J63" s="126">
        <f t="shared" si="2"/>
        <v>15</v>
      </c>
      <c r="K63" s="121" t="s">
        <v>141</v>
      </c>
      <c r="L63" s="126">
        <v>96</v>
      </c>
      <c r="M63" s="126">
        <v>96</v>
      </c>
      <c r="N63" s="166">
        <v>10.5</v>
      </c>
      <c r="O63" s="166">
        <v>22.5</v>
      </c>
      <c r="P63" s="166">
        <v>22</v>
      </c>
      <c r="Q63" s="166">
        <f t="shared" si="3"/>
        <v>55</v>
      </c>
      <c r="R63" s="166">
        <v>9.5</v>
      </c>
      <c r="S63" s="166">
        <v>19</v>
      </c>
      <c r="T63" s="166">
        <v>18</v>
      </c>
      <c r="U63" s="166">
        <f t="shared" si="4"/>
        <v>46.5</v>
      </c>
      <c r="V63" s="166">
        <v>6</v>
      </c>
      <c r="W63" s="166">
        <v>12</v>
      </c>
      <c r="X63" s="166">
        <v>12</v>
      </c>
      <c r="Y63" s="166">
        <f t="shared" si="5"/>
        <v>30</v>
      </c>
      <c r="Z63" s="166">
        <v>4</v>
      </c>
      <c r="AA63" s="166">
        <v>6.5</v>
      </c>
      <c r="AB63" s="166">
        <v>8</v>
      </c>
      <c r="AC63" s="166">
        <f t="shared" si="6"/>
        <v>18.5</v>
      </c>
      <c r="AD63" s="166">
        <v>4</v>
      </c>
      <c r="AE63" s="166">
        <v>8</v>
      </c>
      <c r="AF63" s="166">
        <v>8</v>
      </c>
      <c r="AG63" s="166">
        <f t="shared" si="7"/>
        <v>20</v>
      </c>
      <c r="AH63" s="166">
        <v>3.5</v>
      </c>
      <c r="AI63" s="166">
        <v>4</v>
      </c>
      <c r="AJ63" s="166">
        <v>11.5</v>
      </c>
      <c r="AK63" s="166">
        <f t="shared" si="8"/>
        <v>19</v>
      </c>
      <c r="AL63" s="166">
        <v>4</v>
      </c>
      <c r="AM63" s="166">
        <v>4</v>
      </c>
      <c r="AN63" s="166">
        <v>12</v>
      </c>
      <c r="AO63" s="166">
        <f t="shared" si="9"/>
        <v>20</v>
      </c>
      <c r="AP63" s="166">
        <v>4</v>
      </c>
      <c r="AQ63" s="166">
        <v>15</v>
      </c>
      <c r="AR63" s="166">
        <f t="shared" si="10"/>
        <v>19</v>
      </c>
      <c r="AS63" s="166">
        <v>4</v>
      </c>
      <c r="AT63" s="166">
        <v>4</v>
      </c>
      <c r="AU63" s="166">
        <v>10.5</v>
      </c>
      <c r="AV63" s="166">
        <f t="shared" si="11"/>
        <v>18.5</v>
      </c>
      <c r="AW63" s="166">
        <v>4</v>
      </c>
      <c r="AX63" s="166">
        <v>15</v>
      </c>
      <c r="AY63" s="166">
        <f t="shared" si="12"/>
        <v>19</v>
      </c>
      <c r="AZ63" s="166">
        <v>4</v>
      </c>
      <c r="BA63" s="166">
        <v>15</v>
      </c>
      <c r="BB63" s="166">
        <f t="shared" si="13"/>
        <v>19</v>
      </c>
      <c r="BC63" s="166">
        <f t="shared" si="14"/>
        <v>284.5</v>
      </c>
      <c r="BD63" s="166">
        <v>3.5</v>
      </c>
      <c r="BE63" s="166">
        <v>3</v>
      </c>
      <c r="BF63" s="166">
        <v>4</v>
      </c>
      <c r="BG63" s="166">
        <v>3</v>
      </c>
      <c r="BH63" s="166">
        <v>5</v>
      </c>
      <c r="BI63" s="166">
        <f t="shared" si="15"/>
        <v>18.5</v>
      </c>
      <c r="BJ63" s="166">
        <v>4</v>
      </c>
      <c r="BK63" s="166">
        <v>6</v>
      </c>
      <c r="BL63" s="166">
        <v>6.5</v>
      </c>
      <c r="BM63" s="166">
        <f t="shared" si="16"/>
        <v>16.5</v>
      </c>
      <c r="BN63" s="166">
        <v>4</v>
      </c>
      <c r="BO63" s="166">
        <v>7</v>
      </c>
      <c r="BP63" s="166">
        <v>6.5</v>
      </c>
      <c r="BQ63" s="166">
        <f t="shared" si="17"/>
        <v>17.5</v>
      </c>
      <c r="BR63" s="166">
        <v>4</v>
      </c>
      <c r="BS63" s="166">
        <v>8</v>
      </c>
      <c r="BT63" s="166">
        <v>8</v>
      </c>
      <c r="BU63" s="166">
        <f t="shared" si="18"/>
        <v>20</v>
      </c>
      <c r="BV63" s="166">
        <v>4</v>
      </c>
      <c r="BW63" s="166">
        <v>8</v>
      </c>
      <c r="BX63" s="166">
        <v>8</v>
      </c>
      <c r="BY63" s="166">
        <f t="shared" si="19"/>
        <v>20</v>
      </c>
      <c r="BZ63" s="125" t="s">
        <v>142</v>
      </c>
      <c r="CA63" s="126"/>
      <c r="CB63" s="150"/>
      <c r="CC63" s="151" t="str">
        <f t="shared" si="20"/>
        <v>ناجح</v>
      </c>
      <c r="CD63" s="151">
        <f t="shared" si="21"/>
        <v>2</v>
      </c>
      <c r="CE63" s="152">
        <f t="shared" si="22"/>
        <v>0</v>
      </c>
      <c r="CF63" s="153">
        <f t="shared" si="23"/>
        <v>0</v>
      </c>
      <c r="CG63" s="154">
        <f t="shared" si="24"/>
        <v>0</v>
      </c>
      <c r="CH63" s="132">
        <f t="shared" si="25"/>
        <v>1</v>
      </c>
      <c r="CI63" s="158" t="s">
        <v>164</v>
      </c>
      <c r="CJ63" s="134" t="s">
        <v>105</v>
      </c>
      <c r="CK63" s="135"/>
      <c r="CL63" s="136" t="str">
        <f t="shared" si="40"/>
        <v>√</v>
      </c>
      <c r="CM63" s="136" t="str">
        <f t="shared" si="40"/>
        <v>√</v>
      </c>
      <c r="CN63" s="136" t="str">
        <f t="shared" si="40"/>
        <v>√</v>
      </c>
      <c r="CO63" s="136" t="str">
        <f t="shared" si="41"/>
        <v/>
      </c>
      <c r="CP63" s="136" t="str">
        <f t="shared" si="41"/>
        <v/>
      </c>
      <c r="CQ63" s="136" t="str">
        <f t="shared" si="41"/>
        <v/>
      </c>
      <c r="CR63" s="70"/>
      <c r="CS63" s="70"/>
      <c r="CT63" s="70"/>
      <c r="CU63" s="70"/>
      <c r="CV63" s="70"/>
      <c r="CW63" s="70"/>
      <c r="CX63" s="70"/>
      <c r="CY63" s="70"/>
      <c r="CZ63" s="70"/>
      <c r="DA63" s="70"/>
      <c r="DB63" s="70"/>
      <c r="DC63" s="70"/>
      <c r="DD63" s="70"/>
      <c r="DE63" s="70"/>
      <c r="DF63" s="70"/>
      <c r="DG63" s="70"/>
      <c r="DH63" s="70"/>
      <c r="DI63" s="70"/>
      <c r="DJ63" s="70"/>
      <c r="DK63" s="70"/>
      <c r="DL63" s="70"/>
      <c r="DM63" s="70"/>
      <c r="DN63" s="70"/>
      <c r="DO63" s="70"/>
      <c r="DP63" s="70"/>
      <c r="DQ63" s="70"/>
      <c r="DR63" s="70"/>
      <c r="DS63" s="70"/>
      <c r="DT63" s="70"/>
      <c r="DU63" s="70"/>
      <c r="DV63" s="70"/>
      <c r="DW63" s="70"/>
      <c r="DX63" s="70"/>
      <c r="DY63" s="70"/>
      <c r="DZ63" s="70"/>
      <c r="EA63" s="70"/>
      <c r="EB63" s="70"/>
      <c r="EC63" s="70"/>
      <c r="ED63" s="70"/>
      <c r="EE63" s="70"/>
      <c r="EF63" s="70"/>
      <c r="EG63" s="70"/>
      <c r="EH63" s="70"/>
      <c r="EI63" s="137">
        <f t="shared" si="28"/>
        <v>7</v>
      </c>
      <c r="EJ63" s="42">
        <f t="shared" si="29"/>
        <v>16</v>
      </c>
      <c r="EK63" s="138">
        <f t="shared" si="30"/>
        <v>182.5</v>
      </c>
      <c r="EL63" s="139">
        <f t="shared" si="31"/>
        <v>1.3825757575757576</v>
      </c>
      <c r="EM63" s="140" t="str">
        <f t="shared" si="32"/>
        <v>ممتاز</v>
      </c>
      <c r="EN63" s="141" t="e">
        <f t="shared" ca="1" si="39"/>
        <v>#NAME?</v>
      </c>
      <c r="EO63" s="142" t="str">
        <f t="shared" si="34"/>
        <v>10/11/1999</v>
      </c>
      <c r="EP63" s="143"/>
      <c r="EQ63" s="143"/>
      <c r="ER63" s="143"/>
      <c r="ES63" s="143"/>
      <c r="ET63" s="143"/>
      <c r="EU63" s="143"/>
      <c r="EV63" s="143"/>
      <c r="EW63" s="143"/>
      <c r="EX63" s="143"/>
      <c r="EY63" s="143"/>
      <c r="EZ63" s="143"/>
      <c r="FA63" s="143"/>
      <c r="FB63" s="143"/>
      <c r="FC63" s="143"/>
      <c r="FD63" s="143"/>
      <c r="FE63" s="143"/>
      <c r="FF63" s="143"/>
      <c r="FG63" s="143"/>
      <c r="FH63" s="143"/>
      <c r="FI63" s="143"/>
      <c r="FJ63" s="143"/>
      <c r="FK63" s="143"/>
      <c r="FL63" s="143"/>
      <c r="FM63" s="143"/>
      <c r="FN63" s="143"/>
      <c r="FO63" s="143"/>
      <c r="FP63" s="143"/>
      <c r="FQ63" s="143"/>
      <c r="FR63" s="143"/>
      <c r="FS63" s="143"/>
      <c r="FT63" s="143"/>
      <c r="FU63" s="143"/>
      <c r="FV63" s="143"/>
      <c r="FW63" s="70"/>
      <c r="FX63" s="144">
        <f t="shared" si="35"/>
        <v>0.94833333333333336</v>
      </c>
      <c r="FY63" s="140" t="str">
        <f t="shared" si="36"/>
        <v>ممتاز</v>
      </c>
      <c r="FZ63" s="141"/>
    </row>
    <row r="64" spans="1:182" ht="54.95" customHeight="1" thickTop="1" thickBot="1">
      <c r="A64" s="120">
        <v>53</v>
      </c>
      <c r="B64" s="126">
        <v>52</v>
      </c>
      <c r="C64" s="122" t="s">
        <v>219</v>
      </c>
      <c r="D64" s="123" t="s">
        <v>140</v>
      </c>
      <c r="E64" s="126">
        <v>18</v>
      </c>
      <c r="F64" s="126">
        <v>12</v>
      </c>
      <c r="G64" s="126">
        <v>1999</v>
      </c>
      <c r="H64" s="126">
        <f t="shared" si="0"/>
        <v>13</v>
      </c>
      <c r="I64" s="126">
        <f t="shared" si="1"/>
        <v>9</v>
      </c>
      <c r="J64" s="126">
        <f t="shared" si="2"/>
        <v>15</v>
      </c>
      <c r="K64" s="121" t="s">
        <v>141</v>
      </c>
      <c r="L64" s="126">
        <v>97</v>
      </c>
      <c r="M64" s="126">
        <v>97</v>
      </c>
      <c r="N64" s="166">
        <v>12</v>
      </c>
      <c r="O64" s="166">
        <v>23</v>
      </c>
      <c r="P64" s="166">
        <v>23.5</v>
      </c>
      <c r="Q64" s="166">
        <f t="shared" si="3"/>
        <v>58.5</v>
      </c>
      <c r="R64" s="166">
        <v>10</v>
      </c>
      <c r="S64" s="166">
        <v>20</v>
      </c>
      <c r="T64" s="166">
        <v>19</v>
      </c>
      <c r="U64" s="166">
        <f t="shared" si="4"/>
        <v>49</v>
      </c>
      <c r="V64" s="166">
        <v>6</v>
      </c>
      <c r="W64" s="166">
        <v>12</v>
      </c>
      <c r="X64" s="166">
        <v>12</v>
      </c>
      <c r="Y64" s="166">
        <f t="shared" si="5"/>
        <v>30</v>
      </c>
      <c r="Z64" s="166">
        <v>4</v>
      </c>
      <c r="AA64" s="166">
        <v>8</v>
      </c>
      <c r="AB64" s="166">
        <v>8</v>
      </c>
      <c r="AC64" s="166">
        <f t="shared" si="6"/>
        <v>20</v>
      </c>
      <c r="AD64" s="166">
        <v>4</v>
      </c>
      <c r="AE64" s="166">
        <v>8</v>
      </c>
      <c r="AF64" s="166">
        <v>8</v>
      </c>
      <c r="AG64" s="166">
        <f t="shared" si="7"/>
        <v>20</v>
      </c>
      <c r="AH64" s="166">
        <v>4</v>
      </c>
      <c r="AI64" s="166">
        <v>4</v>
      </c>
      <c r="AJ64" s="166">
        <v>12</v>
      </c>
      <c r="AK64" s="166">
        <f t="shared" si="8"/>
        <v>20</v>
      </c>
      <c r="AL64" s="166">
        <v>4</v>
      </c>
      <c r="AM64" s="166">
        <v>4</v>
      </c>
      <c r="AN64" s="166">
        <v>11</v>
      </c>
      <c r="AO64" s="166">
        <f t="shared" si="9"/>
        <v>19</v>
      </c>
      <c r="AP64" s="166">
        <v>4</v>
      </c>
      <c r="AQ64" s="166">
        <v>16</v>
      </c>
      <c r="AR64" s="166">
        <f t="shared" si="10"/>
        <v>20</v>
      </c>
      <c r="AS64" s="166">
        <v>4</v>
      </c>
      <c r="AT64" s="166">
        <v>4</v>
      </c>
      <c r="AU64" s="166">
        <v>12</v>
      </c>
      <c r="AV64" s="166">
        <f t="shared" si="11"/>
        <v>20</v>
      </c>
      <c r="AW64" s="166">
        <v>4</v>
      </c>
      <c r="AX64" s="166">
        <v>16</v>
      </c>
      <c r="AY64" s="166">
        <f t="shared" si="12"/>
        <v>20</v>
      </c>
      <c r="AZ64" s="166">
        <v>4</v>
      </c>
      <c r="BA64" s="166">
        <v>16</v>
      </c>
      <c r="BB64" s="166">
        <f t="shared" si="13"/>
        <v>20</v>
      </c>
      <c r="BC64" s="166">
        <f t="shared" si="14"/>
        <v>296.5</v>
      </c>
      <c r="BD64" s="166">
        <v>3.5</v>
      </c>
      <c r="BE64" s="166">
        <v>2.5</v>
      </c>
      <c r="BF64" s="166">
        <v>3</v>
      </c>
      <c r="BG64" s="166">
        <v>3</v>
      </c>
      <c r="BH64" s="166">
        <v>4</v>
      </c>
      <c r="BI64" s="166">
        <f t="shared" si="15"/>
        <v>16</v>
      </c>
      <c r="BJ64" s="166">
        <v>4</v>
      </c>
      <c r="BK64" s="166">
        <v>5.5</v>
      </c>
      <c r="BL64" s="166">
        <v>7.5</v>
      </c>
      <c r="BM64" s="166">
        <f t="shared" si="16"/>
        <v>17</v>
      </c>
      <c r="BN64" s="166">
        <v>4</v>
      </c>
      <c r="BO64" s="166">
        <v>7</v>
      </c>
      <c r="BP64" s="166">
        <v>8</v>
      </c>
      <c r="BQ64" s="166">
        <f t="shared" si="17"/>
        <v>19</v>
      </c>
      <c r="BR64" s="166">
        <v>4</v>
      </c>
      <c r="BS64" s="166">
        <v>8</v>
      </c>
      <c r="BT64" s="166">
        <v>8</v>
      </c>
      <c r="BU64" s="166">
        <f t="shared" si="18"/>
        <v>20</v>
      </c>
      <c r="BV64" s="166">
        <v>4</v>
      </c>
      <c r="BW64" s="166">
        <v>8</v>
      </c>
      <c r="BX64" s="166">
        <v>8</v>
      </c>
      <c r="BY64" s="166">
        <f t="shared" si="19"/>
        <v>20</v>
      </c>
      <c r="BZ64" s="125" t="s">
        <v>142</v>
      </c>
      <c r="CA64" s="126"/>
      <c r="CB64" s="150"/>
      <c r="CC64" s="151" t="str">
        <f t="shared" si="20"/>
        <v>ناجح</v>
      </c>
      <c r="CD64" s="151">
        <f t="shared" si="21"/>
        <v>2</v>
      </c>
      <c r="CE64" s="152">
        <f t="shared" si="22"/>
        <v>0</v>
      </c>
      <c r="CF64" s="153">
        <f t="shared" si="23"/>
        <v>0</v>
      </c>
      <c r="CG64" s="154">
        <f t="shared" si="24"/>
        <v>0</v>
      </c>
      <c r="CH64" s="132">
        <f t="shared" si="25"/>
        <v>1</v>
      </c>
      <c r="CI64" s="163" t="s">
        <v>164</v>
      </c>
      <c r="CJ64" s="157" t="s">
        <v>105</v>
      </c>
      <c r="CK64" s="135"/>
      <c r="CL64" s="136" t="str">
        <f t="shared" si="40"/>
        <v>√</v>
      </c>
      <c r="CM64" s="136" t="str">
        <f t="shared" si="40"/>
        <v>√</v>
      </c>
      <c r="CN64" s="136" t="str">
        <f t="shared" si="40"/>
        <v>√</v>
      </c>
      <c r="CO64" s="136" t="str">
        <f t="shared" si="41"/>
        <v/>
      </c>
      <c r="CP64" s="136" t="str">
        <f t="shared" si="41"/>
        <v/>
      </c>
      <c r="CQ64" s="136" t="str">
        <f t="shared" si="41"/>
        <v/>
      </c>
      <c r="CR64" s="70"/>
      <c r="CS64" s="70"/>
      <c r="CT64" s="70"/>
      <c r="CU64" s="70"/>
      <c r="CV64" s="70"/>
      <c r="CW64" s="70"/>
      <c r="CX64" s="70"/>
      <c r="CY64" s="70"/>
      <c r="CZ64" s="70"/>
      <c r="DA64" s="70"/>
      <c r="DB64" s="70"/>
      <c r="DC64" s="70"/>
      <c r="DD64" s="70"/>
      <c r="DE64" s="70"/>
      <c r="DF64" s="70"/>
      <c r="DG64" s="70"/>
      <c r="DH64" s="70"/>
      <c r="DI64" s="70"/>
      <c r="DJ64" s="70"/>
      <c r="DK64" s="70"/>
      <c r="DL64" s="70"/>
      <c r="DM64" s="70"/>
      <c r="DN64" s="70"/>
      <c r="DO64" s="70"/>
      <c r="DP64" s="70"/>
      <c r="DQ64" s="70"/>
      <c r="DR64" s="70"/>
      <c r="DS64" s="70"/>
      <c r="DT64" s="70"/>
      <c r="DU64" s="70"/>
      <c r="DV64" s="70"/>
      <c r="DW64" s="70"/>
      <c r="DX64" s="70"/>
      <c r="DY64" s="70"/>
      <c r="DZ64" s="70"/>
      <c r="EA64" s="70"/>
      <c r="EB64" s="70"/>
      <c r="EC64" s="70"/>
      <c r="ED64" s="70"/>
      <c r="EE64" s="70"/>
      <c r="EF64" s="70"/>
      <c r="EG64" s="70"/>
      <c r="EH64" s="70"/>
      <c r="EI64" s="137">
        <f t="shared" si="28"/>
        <v>5.5</v>
      </c>
      <c r="EJ64" s="42">
        <f t="shared" si="29"/>
        <v>3</v>
      </c>
      <c r="EK64" s="138">
        <f t="shared" si="30"/>
        <v>190</v>
      </c>
      <c r="EL64" s="139">
        <f t="shared" si="31"/>
        <v>1.4393939393939394</v>
      </c>
      <c r="EM64" s="140" t="str">
        <f t="shared" si="32"/>
        <v>ممتاز</v>
      </c>
      <c r="EN64" s="141" t="e">
        <f t="shared" ca="1" si="39"/>
        <v>#NAME?</v>
      </c>
      <c r="EO64" s="142" t="str">
        <f t="shared" si="34"/>
        <v>18/12/1999</v>
      </c>
      <c r="EP64" s="143"/>
      <c r="EQ64" s="143"/>
      <c r="ER64" s="143"/>
      <c r="ES64" s="143"/>
      <c r="ET64" s="143"/>
      <c r="EU64" s="143"/>
      <c r="EV64" s="143"/>
      <c r="EW64" s="143"/>
      <c r="EX64" s="143"/>
      <c r="EY64" s="143"/>
      <c r="EZ64" s="143"/>
      <c r="FA64" s="143"/>
      <c r="FB64" s="143"/>
      <c r="FC64" s="143"/>
      <c r="FD64" s="143"/>
      <c r="FE64" s="143"/>
      <c r="FF64" s="143"/>
      <c r="FG64" s="143"/>
      <c r="FH64" s="143"/>
      <c r="FI64" s="143"/>
      <c r="FJ64" s="143"/>
      <c r="FK64" s="143"/>
      <c r="FL64" s="143"/>
      <c r="FM64" s="143"/>
      <c r="FN64" s="143"/>
      <c r="FO64" s="143"/>
      <c r="FP64" s="143"/>
      <c r="FQ64" s="143"/>
      <c r="FR64" s="143"/>
      <c r="FS64" s="143"/>
      <c r="FT64" s="143"/>
      <c r="FU64" s="143"/>
      <c r="FV64" s="143"/>
      <c r="FW64" s="70"/>
      <c r="FX64" s="144">
        <f t="shared" si="35"/>
        <v>0.98833333333333329</v>
      </c>
      <c r="FY64" s="140" t="str">
        <f t="shared" si="36"/>
        <v>ممتاز</v>
      </c>
      <c r="FZ64" s="141"/>
    </row>
    <row r="65" spans="1:182" ht="54.95" customHeight="1" thickTop="1" thickBot="1">
      <c r="A65" s="120">
        <v>54</v>
      </c>
      <c r="B65" s="126">
        <v>53</v>
      </c>
      <c r="C65" s="122" t="s">
        <v>220</v>
      </c>
      <c r="D65" s="123" t="s">
        <v>140</v>
      </c>
      <c r="E65" s="126">
        <v>3</v>
      </c>
      <c r="F65" s="126">
        <v>10</v>
      </c>
      <c r="G65" s="126">
        <v>1999</v>
      </c>
      <c r="H65" s="126">
        <f t="shared" si="0"/>
        <v>28</v>
      </c>
      <c r="I65" s="126">
        <f t="shared" si="1"/>
        <v>11</v>
      </c>
      <c r="J65" s="126">
        <f t="shared" si="2"/>
        <v>15</v>
      </c>
      <c r="K65" s="121" t="s">
        <v>141</v>
      </c>
      <c r="L65" s="126">
        <v>98</v>
      </c>
      <c r="M65" s="126">
        <v>98</v>
      </c>
      <c r="N65" s="166">
        <v>10.5</v>
      </c>
      <c r="O65" s="166">
        <v>20</v>
      </c>
      <c r="P65" s="166">
        <v>20.5</v>
      </c>
      <c r="Q65" s="166">
        <f t="shared" si="3"/>
        <v>51</v>
      </c>
      <c r="R65" s="166">
        <v>9.5</v>
      </c>
      <c r="S65" s="166">
        <v>19</v>
      </c>
      <c r="T65" s="166">
        <v>18</v>
      </c>
      <c r="U65" s="166">
        <f t="shared" si="4"/>
        <v>46.5</v>
      </c>
      <c r="V65" s="166">
        <v>6</v>
      </c>
      <c r="W65" s="166">
        <v>12</v>
      </c>
      <c r="X65" s="166">
        <v>12</v>
      </c>
      <c r="Y65" s="166">
        <f t="shared" si="5"/>
        <v>30</v>
      </c>
      <c r="Z65" s="166">
        <v>4</v>
      </c>
      <c r="AA65" s="166">
        <v>8</v>
      </c>
      <c r="AB65" s="166">
        <v>8</v>
      </c>
      <c r="AC65" s="166">
        <f t="shared" si="6"/>
        <v>20</v>
      </c>
      <c r="AD65" s="166">
        <v>4</v>
      </c>
      <c r="AE65" s="166">
        <v>8</v>
      </c>
      <c r="AF65" s="166">
        <v>8</v>
      </c>
      <c r="AG65" s="166">
        <f t="shared" si="7"/>
        <v>20</v>
      </c>
      <c r="AH65" s="166">
        <v>4</v>
      </c>
      <c r="AI65" s="166">
        <v>4</v>
      </c>
      <c r="AJ65" s="166">
        <v>11</v>
      </c>
      <c r="AK65" s="166">
        <f t="shared" si="8"/>
        <v>19</v>
      </c>
      <c r="AL65" s="166">
        <v>4</v>
      </c>
      <c r="AM65" s="166">
        <v>4</v>
      </c>
      <c r="AN65" s="166">
        <v>11.5</v>
      </c>
      <c r="AO65" s="166">
        <f t="shared" si="9"/>
        <v>19.5</v>
      </c>
      <c r="AP65" s="166">
        <v>4</v>
      </c>
      <c r="AQ65" s="166">
        <v>15</v>
      </c>
      <c r="AR65" s="166">
        <f t="shared" si="10"/>
        <v>19</v>
      </c>
      <c r="AS65" s="166">
        <v>4</v>
      </c>
      <c r="AT65" s="166">
        <v>4</v>
      </c>
      <c r="AU65" s="166">
        <v>10.5</v>
      </c>
      <c r="AV65" s="166">
        <f t="shared" si="11"/>
        <v>18.5</v>
      </c>
      <c r="AW65" s="166">
        <v>4</v>
      </c>
      <c r="AX65" s="166">
        <v>16</v>
      </c>
      <c r="AY65" s="166">
        <f t="shared" si="12"/>
        <v>20</v>
      </c>
      <c r="AZ65" s="166">
        <v>4</v>
      </c>
      <c r="BA65" s="166">
        <v>14</v>
      </c>
      <c r="BB65" s="166">
        <f t="shared" si="13"/>
        <v>18</v>
      </c>
      <c r="BC65" s="166">
        <f t="shared" si="14"/>
        <v>281.5</v>
      </c>
      <c r="BD65" s="166">
        <v>3.5</v>
      </c>
      <c r="BE65" s="166">
        <v>3</v>
      </c>
      <c r="BF65" s="166">
        <v>3.5</v>
      </c>
      <c r="BG65" s="166">
        <v>3</v>
      </c>
      <c r="BH65" s="166">
        <v>5</v>
      </c>
      <c r="BI65" s="166">
        <f t="shared" si="15"/>
        <v>18</v>
      </c>
      <c r="BJ65" s="166">
        <v>4</v>
      </c>
      <c r="BK65" s="166">
        <v>6.5</v>
      </c>
      <c r="BL65" s="166">
        <v>7</v>
      </c>
      <c r="BM65" s="166">
        <f t="shared" si="16"/>
        <v>17.5</v>
      </c>
      <c r="BN65" s="166">
        <v>4</v>
      </c>
      <c r="BO65" s="166">
        <v>7.5</v>
      </c>
      <c r="BP65" s="166">
        <v>7.5</v>
      </c>
      <c r="BQ65" s="166">
        <f t="shared" si="17"/>
        <v>19</v>
      </c>
      <c r="BR65" s="166">
        <v>4</v>
      </c>
      <c r="BS65" s="166">
        <v>8</v>
      </c>
      <c r="BT65" s="166">
        <v>8</v>
      </c>
      <c r="BU65" s="166">
        <f t="shared" si="18"/>
        <v>20</v>
      </c>
      <c r="BV65" s="166">
        <v>4</v>
      </c>
      <c r="BW65" s="166">
        <v>8</v>
      </c>
      <c r="BX65" s="166">
        <v>8</v>
      </c>
      <c r="BY65" s="166">
        <f t="shared" si="19"/>
        <v>20</v>
      </c>
      <c r="BZ65" s="125" t="s">
        <v>142</v>
      </c>
      <c r="CA65" s="126"/>
      <c r="CB65" s="127"/>
      <c r="CC65" s="128" t="str">
        <f t="shared" si="20"/>
        <v>ناجح</v>
      </c>
      <c r="CD65" s="128">
        <f t="shared" si="21"/>
        <v>2</v>
      </c>
      <c r="CE65" s="129">
        <f t="shared" si="22"/>
        <v>0</v>
      </c>
      <c r="CF65" s="130">
        <f t="shared" si="23"/>
        <v>0</v>
      </c>
      <c r="CG65" s="131">
        <f t="shared" si="24"/>
        <v>0</v>
      </c>
      <c r="CH65" s="132">
        <f t="shared" si="25"/>
        <v>1</v>
      </c>
      <c r="CI65" s="163" t="s">
        <v>164</v>
      </c>
      <c r="CJ65" s="157" t="s">
        <v>105</v>
      </c>
      <c r="CK65" s="135"/>
      <c r="CL65" s="136" t="str">
        <f t="shared" si="40"/>
        <v>√</v>
      </c>
      <c r="CM65" s="136" t="str">
        <f t="shared" si="40"/>
        <v>√</v>
      </c>
      <c r="CN65" s="136" t="str">
        <f t="shared" si="40"/>
        <v>√</v>
      </c>
      <c r="CO65" s="136" t="str">
        <f t="shared" si="41"/>
        <v/>
      </c>
      <c r="CP65" s="136" t="str">
        <f t="shared" si="41"/>
        <v/>
      </c>
      <c r="CQ65" s="136" t="str">
        <f t="shared" si="41"/>
        <v/>
      </c>
      <c r="CR65" s="70"/>
      <c r="CS65" s="70"/>
      <c r="CT65" s="70"/>
      <c r="CU65" s="70"/>
      <c r="CV65" s="70"/>
      <c r="CW65" s="70"/>
      <c r="CX65" s="70"/>
      <c r="CY65" s="70"/>
      <c r="CZ65" s="70"/>
      <c r="DA65" s="70"/>
      <c r="DB65" s="70"/>
      <c r="DC65" s="70"/>
      <c r="DD65" s="70"/>
      <c r="DE65" s="70"/>
      <c r="DF65" s="70"/>
      <c r="DG65" s="70"/>
      <c r="DH65" s="70"/>
      <c r="DI65" s="70"/>
      <c r="DJ65" s="70"/>
      <c r="DK65" s="70"/>
      <c r="DL65" s="70"/>
      <c r="DM65" s="70"/>
      <c r="DN65" s="70"/>
      <c r="DO65" s="70"/>
      <c r="DP65" s="70"/>
      <c r="DQ65" s="70"/>
      <c r="DR65" s="70"/>
      <c r="DS65" s="70"/>
      <c r="DT65" s="70"/>
      <c r="DU65" s="70"/>
      <c r="DV65" s="70"/>
      <c r="DW65" s="70"/>
      <c r="DX65" s="70"/>
      <c r="DY65" s="70"/>
      <c r="DZ65" s="70"/>
      <c r="EA65" s="70"/>
      <c r="EB65" s="70"/>
      <c r="EC65" s="70"/>
      <c r="ED65" s="70"/>
      <c r="EE65" s="70"/>
      <c r="EF65" s="70"/>
      <c r="EG65" s="70"/>
      <c r="EH65" s="70"/>
      <c r="EI65" s="137">
        <f t="shared" si="28"/>
        <v>6.5</v>
      </c>
      <c r="EJ65" s="42">
        <f t="shared" si="29"/>
        <v>18.999999999999996</v>
      </c>
      <c r="EK65" s="138">
        <f t="shared" si="30"/>
        <v>181</v>
      </c>
      <c r="EL65" s="139">
        <f t="shared" si="31"/>
        <v>1.3712121212121211</v>
      </c>
      <c r="EM65" s="140" t="str">
        <f t="shared" si="32"/>
        <v>ممتاز</v>
      </c>
      <c r="EN65" s="141" t="e">
        <f t="shared" ca="1" si="39"/>
        <v>#NAME?</v>
      </c>
      <c r="EO65" s="142" t="str">
        <f t="shared" si="34"/>
        <v>3/10/1999</v>
      </c>
      <c r="EP65" s="143"/>
      <c r="EQ65" s="143"/>
      <c r="ER65" s="143"/>
      <c r="ES65" s="143"/>
      <c r="ET65" s="143"/>
      <c r="EU65" s="143"/>
      <c r="EV65" s="143"/>
      <c r="EW65" s="143"/>
      <c r="EX65" s="143"/>
      <c r="EY65" s="143"/>
      <c r="EZ65" s="143"/>
      <c r="FA65" s="143"/>
      <c r="FB65" s="143"/>
      <c r="FC65" s="143"/>
      <c r="FD65" s="143"/>
      <c r="FE65" s="143"/>
      <c r="FF65" s="143"/>
      <c r="FG65" s="143"/>
      <c r="FH65" s="143"/>
      <c r="FI65" s="143"/>
      <c r="FJ65" s="143"/>
      <c r="FK65" s="143"/>
      <c r="FL65" s="143"/>
      <c r="FM65" s="143"/>
      <c r="FN65" s="143"/>
      <c r="FO65" s="143"/>
      <c r="FP65" s="143"/>
      <c r="FQ65" s="143"/>
      <c r="FR65" s="143"/>
      <c r="FS65" s="143"/>
      <c r="FT65" s="143"/>
      <c r="FU65" s="143"/>
      <c r="FV65" s="143"/>
      <c r="FW65" s="70"/>
      <c r="FX65" s="144">
        <f t="shared" si="35"/>
        <v>0.93833333333333335</v>
      </c>
      <c r="FY65" s="140" t="str">
        <f t="shared" si="36"/>
        <v>ممتاز</v>
      </c>
      <c r="FZ65" s="141"/>
    </row>
    <row r="66" spans="1:182" ht="54.95" customHeight="1" thickTop="1" thickBot="1">
      <c r="A66" s="120">
        <v>55</v>
      </c>
      <c r="B66" s="126">
        <v>54</v>
      </c>
      <c r="C66" s="122" t="s">
        <v>221</v>
      </c>
      <c r="D66" s="123" t="s">
        <v>140</v>
      </c>
      <c r="E66" s="126">
        <v>16</v>
      </c>
      <c r="F66" s="126">
        <v>4</v>
      </c>
      <c r="G66" s="126">
        <v>2000</v>
      </c>
      <c r="H66" s="126">
        <f t="shared" si="0"/>
        <v>15</v>
      </c>
      <c r="I66" s="126">
        <f t="shared" si="1"/>
        <v>5</v>
      </c>
      <c r="J66" s="126">
        <f t="shared" si="2"/>
        <v>15</v>
      </c>
      <c r="K66" s="121" t="s">
        <v>141</v>
      </c>
      <c r="L66" s="126">
        <v>99</v>
      </c>
      <c r="M66" s="126">
        <v>99</v>
      </c>
      <c r="N66" s="166">
        <v>11.5</v>
      </c>
      <c r="O66" s="166">
        <v>23</v>
      </c>
      <c r="P66" s="166">
        <v>22.5</v>
      </c>
      <c r="Q66" s="166">
        <f t="shared" si="3"/>
        <v>57</v>
      </c>
      <c r="R66" s="166">
        <v>10</v>
      </c>
      <c r="S66" s="166">
        <v>20</v>
      </c>
      <c r="T66" s="166">
        <v>19.5</v>
      </c>
      <c r="U66" s="166">
        <f t="shared" si="4"/>
        <v>49.5</v>
      </c>
      <c r="V66" s="166">
        <v>6</v>
      </c>
      <c r="W66" s="166">
        <v>12</v>
      </c>
      <c r="X66" s="166">
        <v>12</v>
      </c>
      <c r="Y66" s="166">
        <f t="shared" si="5"/>
        <v>30</v>
      </c>
      <c r="Z66" s="166">
        <v>4</v>
      </c>
      <c r="AA66" s="166">
        <v>7</v>
      </c>
      <c r="AB66" s="166">
        <v>8</v>
      </c>
      <c r="AC66" s="166">
        <f t="shared" si="6"/>
        <v>19</v>
      </c>
      <c r="AD66" s="166">
        <v>4</v>
      </c>
      <c r="AE66" s="166">
        <v>8</v>
      </c>
      <c r="AF66" s="166">
        <v>8</v>
      </c>
      <c r="AG66" s="166">
        <f t="shared" si="7"/>
        <v>20</v>
      </c>
      <c r="AH66" s="166">
        <v>4</v>
      </c>
      <c r="AI66" s="166">
        <v>4</v>
      </c>
      <c r="AJ66" s="166">
        <v>12</v>
      </c>
      <c r="AK66" s="166">
        <f t="shared" si="8"/>
        <v>20</v>
      </c>
      <c r="AL66" s="166">
        <v>4</v>
      </c>
      <c r="AM66" s="166">
        <v>4</v>
      </c>
      <c r="AN66" s="166">
        <v>11.5</v>
      </c>
      <c r="AO66" s="166">
        <f t="shared" si="9"/>
        <v>19.5</v>
      </c>
      <c r="AP66" s="166">
        <v>4</v>
      </c>
      <c r="AQ66" s="166">
        <v>16</v>
      </c>
      <c r="AR66" s="166">
        <f t="shared" si="10"/>
        <v>20</v>
      </c>
      <c r="AS66" s="166">
        <v>4</v>
      </c>
      <c r="AT66" s="166">
        <v>4</v>
      </c>
      <c r="AU66" s="166">
        <v>12</v>
      </c>
      <c r="AV66" s="166">
        <f t="shared" si="11"/>
        <v>20</v>
      </c>
      <c r="AW66" s="166">
        <v>4</v>
      </c>
      <c r="AX66" s="166">
        <v>16</v>
      </c>
      <c r="AY66" s="166">
        <f t="shared" si="12"/>
        <v>20</v>
      </c>
      <c r="AZ66" s="166">
        <v>4</v>
      </c>
      <c r="BA66" s="166">
        <v>16</v>
      </c>
      <c r="BB66" s="166">
        <f t="shared" si="13"/>
        <v>20</v>
      </c>
      <c r="BC66" s="166">
        <f t="shared" si="14"/>
        <v>295</v>
      </c>
      <c r="BD66" s="166">
        <v>4</v>
      </c>
      <c r="BE66" s="166">
        <v>3</v>
      </c>
      <c r="BF66" s="166">
        <v>4.5</v>
      </c>
      <c r="BG66" s="166">
        <v>3</v>
      </c>
      <c r="BH66" s="166">
        <v>5</v>
      </c>
      <c r="BI66" s="166">
        <f t="shared" si="15"/>
        <v>19.5</v>
      </c>
      <c r="BJ66" s="166">
        <v>4</v>
      </c>
      <c r="BK66" s="166">
        <v>6.5</v>
      </c>
      <c r="BL66" s="166">
        <v>8</v>
      </c>
      <c r="BM66" s="166">
        <f t="shared" si="16"/>
        <v>18.5</v>
      </c>
      <c r="BN66" s="166">
        <v>4</v>
      </c>
      <c r="BO66" s="166">
        <v>8</v>
      </c>
      <c r="BP66" s="166">
        <v>8</v>
      </c>
      <c r="BQ66" s="166">
        <f t="shared" si="17"/>
        <v>20</v>
      </c>
      <c r="BR66" s="166">
        <v>4</v>
      </c>
      <c r="BS66" s="166">
        <v>8</v>
      </c>
      <c r="BT66" s="166">
        <v>8</v>
      </c>
      <c r="BU66" s="166">
        <f t="shared" si="18"/>
        <v>20</v>
      </c>
      <c r="BV66" s="166">
        <v>4</v>
      </c>
      <c r="BW66" s="166">
        <v>8</v>
      </c>
      <c r="BX66" s="166">
        <v>8</v>
      </c>
      <c r="BY66" s="166">
        <f t="shared" si="19"/>
        <v>20</v>
      </c>
      <c r="BZ66" s="125" t="s">
        <v>142</v>
      </c>
      <c r="CA66" s="126"/>
      <c r="CB66" s="150"/>
      <c r="CC66" s="151" t="str">
        <f t="shared" si="20"/>
        <v>ناجح</v>
      </c>
      <c r="CD66" s="151">
        <f t="shared" si="21"/>
        <v>2</v>
      </c>
      <c r="CE66" s="152">
        <f t="shared" si="22"/>
        <v>0</v>
      </c>
      <c r="CF66" s="153">
        <f t="shared" si="23"/>
        <v>0</v>
      </c>
      <c r="CG66" s="154">
        <f t="shared" si="24"/>
        <v>0</v>
      </c>
      <c r="CH66" s="132">
        <f t="shared" si="25"/>
        <v>1</v>
      </c>
      <c r="CI66" s="156" t="s">
        <v>164</v>
      </c>
      <c r="CJ66" s="157" t="s">
        <v>114</v>
      </c>
      <c r="CK66" s="135"/>
      <c r="CL66" s="136" t="str">
        <f t="shared" si="40"/>
        <v>√</v>
      </c>
      <c r="CM66" s="136" t="str">
        <f t="shared" si="40"/>
        <v>√</v>
      </c>
      <c r="CN66" s="136" t="str">
        <f t="shared" si="40"/>
        <v>√</v>
      </c>
      <c r="CO66" s="136" t="str">
        <f t="shared" si="41"/>
        <v/>
      </c>
      <c r="CP66" s="136" t="str">
        <f t="shared" si="41"/>
        <v/>
      </c>
      <c r="CQ66" s="136" t="str">
        <f t="shared" si="41"/>
        <v/>
      </c>
      <c r="CR66" s="70"/>
      <c r="CS66" s="70"/>
      <c r="CT66" s="70"/>
      <c r="CU66" s="70"/>
      <c r="CV66" s="70"/>
      <c r="CW66" s="70"/>
      <c r="CX66" s="70"/>
      <c r="CY66" s="70"/>
      <c r="CZ66" s="70"/>
      <c r="DA66" s="70"/>
      <c r="DB66" s="70"/>
      <c r="DC66" s="70"/>
      <c r="DD66" s="70"/>
      <c r="DE66" s="70"/>
      <c r="DF66" s="70"/>
      <c r="DG66" s="70"/>
      <c r="DH66" s="70"/>
      <c r="DI66" s="70"/>
      <c r="DJ66" s="70"/>
      <c r="DK66" s="70"/>
      <c r="DL66" s="70"/>
      <c r="DM66" s="70"/>
      <c r="DN66" s="70"/>
      <c r="DO66" s="70"/>
      <c r="DP66" s="70"/>
      <c r="DQ66" s="70"/>
      <c r="DR66" s="70"/>
      <c r="DS66" s="70"/>
      <c r="DT66" s="70"/>
      <c r="DU66" s="70"/>
      <c r="DV66" s="70"/>
      <c r="DW66" s="70"/>
      <c r="DX66" s="70"/>
      <c r="DY66" s="70"/>
      <c r="DZ66" s="70"/>
      <c r="EA66" s="70"/>
      <c r="EB66" s="70"/>
      <c r="EC66" s="70"/>
      <c r="ED66" s="70"/>
      <c r="EE66" s="70"/>
      <c r="EF66" s="70"/>
      <c r="EG66" s="70"/>
      <c r="EH66" s="70"/>
      <c r="EI66" s="137">
        <f t="shared" si="28"/>
        <v>7.5</v>
      </c>
      <c r="EJ66" s="42">
        <f t="shared" si="29"/>
        <v>5</v>
      </c>
      <c r="EK66" s="138">
        <f t="shared" si="30"/>
        <v>189.5</v>
      </c>
      <c r="EL66" s="139">
        <f t="shared" si="31"/>
        <v>1.4356060606060606</v>
      </c>
      <c r="EM66" s="140" t="str">
        <f t="shared" si="32"/>
        <v>ممتاز</v>
      </c>
      <c r="EN66" s="141" t="e">
        <f t="shared" ca="1" si="39"/>
        <v>#NAME?</v>
      </c>
      <c r="EO66" s="142" t="str">
        <f t="shared" si="34"/>
        <v>16/4/2000</v>
      </c>
      <c r="EP66" s="143"/>
      <c r="EQ66" s="143"/>
      <c r="ER66" s="143"/>
      <c r="ES66" s="143"/>
      <c r="ET66" s="143"/>
      <c r="EU66" s="143"/>
      <c r="EV66" s="143"/>
      <c r="EW66" s="143"/>
      <c r="EX66" s="143"/>
      <c r="EY66" s="143"/>
      <c r="EZ66" s="143"/>
      <c r="FA66" s="143"/>
      <c r="FB66" s="143"/>
      <c r="FC66" s="143"/>
      <c r="FD66" s="143"/>
      <c r="FE66" s="143"/>
      <c r="FF66" s="143"/>
      <c r="FG66" s="143"/>
      <c r="FH66" s="143"/>
      <c r="FI66" s="143"/>
      <c r="FJ66" s="143"/>
      <c r="FK66" s="143"/>
      <c r="FL66" s="143"/>
      <c r="FM66" s="143"/>
      <c r="FN66" s="143"/>
      <c r="FO66" s="143"/>
      <c r="FP66" s="143"/>
      <c r="FQ66" s="143"/>
      <c r="FR66" s="143"/>
      <c r="FS66" s="143"/>
      <c r="FT66" s="143"/>
      <c r="FU66" s="143"/>
      <c r="FV66" s="143"/>
      <c r="FW66" s="70"/>
      <c r="FX66" s="144">
        <f t="shared" si="35"/>
        <v>0.98333333333333328</v>
      </c>
      <c r="FY66" s="140" t="str">
        <f t="shared" si="36"/>
        <v>ممتاز</v>
      </c>
      <c r="FZ66" s="141"/>
    </row>
    <row r="67" spans="1:182" ht="54.95" customHeight="1" thickTop="1" thickBot="1">
      <c r="A67" s="120">
        <v>56</v>
      </c>
      <c r="B67" s="126">
        <v>55</v>
      </c>
      <c r="C67" s="122" t="s">
        <v>222</v>
      </c>
      <c r="D67" s="123" t="s">
        <v>140</v>
      </c>
      <c r="E67" s="126">
        <v>27</v>
      </c>
      <c r="F67" s="126">
        <v>10</v>
      </c>
      <c r="G67" s="126">
        <v>1999</v>
      </c>
      <c r="H67" s="126">
        <f t="shared" si="0"/>
        <v>4</v>
      </c>
      <c r="I67" s="126">
        <f t="shared" si="1"/>
        <v>11</v>
      </c>
      <c r="J67" s="126">
        <f t="shared" si="2"/>
        <v>15</v>
      </c>
      <c r="K67" s="121" t="s">
        <v>141</v>
      </c>
      <c r="L67" s="126">
        <v>100</v>
      </c>
      <c r="M67" s="126">
        <v>100</v>
      </c>
      <c r="N67" s="166">
        <v>9.5</v>
      </c>
      <c r="O67" s="166">
        <v>19</v>
      </c>
      <c r="P67" s="166">
        <v>18</v>
      </c>
      <c r="Q67" s="166">
        <f t="shared" si="3"/>
        <v>46.5</v>
      </c>
      <c r="R67" s="166">
        <v>6</v>
      </c>
      <c r="S67" s="166">
        <v>14</v>
      </c>
      <c r="T67" s="166">
        <v>9</v>
      </c>
      <c r="U67" s="166">
        <f t="shared" si="4"/>
        <v>29</v>
      </c>
      <c r="V67" s="166">
        <v>5.5</v>
      </c>
      <c r="W67" s="166">
        <v>12</v>
      </c>
      <c r="X67" s="166">
        <v>12</v>
      </c>
      <c r="Y67" s="166">
        <f t="shared" si="5"/>
        <v>29.5</v>
      </c>
      <c r="Z67" s="166">
        <v>3</v>
      </c>
      <c r="AA67" s="166">
        <v>6</v>
      </c>
      <c r="AB67" s="166">
        <v>5</v>
      </c>
      <c r="AC67" s="166">
        <f t="shared" si="6"/>
        <v>14</v>
      </c>
      <c r="AD67" s="166">
        <v>3</v>
      </c>
      <c r="AE67" s="166">
        <v>4.5</v>
      </c>
      <c r="AF67" s="166">
        <v>7</v>
      </c>
      <c r="AG67" s="166">
        <f t="shared" si="7"/>
        <v>14.5</v>
      </c>
      <c r="AH67" s="166">
        <v>3.5</v>
      </c>
      <c r="AI67" s="166">
        <v>4</v>
      </c>
      <c r="AJ67" s="166">
        <v>10.5</v>
      </c>
      <c r="AK67" s="166">
        <f t="shared" si="8"/>
        <v>18</v>
      </c>
      <c r="AL67" s="166">
        <v>3.5</v>
      </c>
      <c r="AM67" s="166">
        <v>4</v>
      </c>
      <c r="AN67" s="166">
        <v>10</v>
      </c>
      <c r="AO67" s="166">
        <f t="shared" si="9"/>
        <v>17.5</v>
      </c>
      <c r="AP67" s="166">
        <v>3.5</v>
      </c>
      <c r="AQ67" s="166">
        <v>11.5</v>
      </c>
      <c r="AR67" s="166">
        <f t="shared" si="10"/>
        <v>15</v>
      </c>
      <c r="AS67" s="166">
        <v>3.5</v>
      </c>
      <c r="AT67" s="166">
        <v>3.5</v>
      </c>
      <c r="AU67" s="166">
        <v>9</v>
      </c>
      <c r="AV67" s="166">
        <f t="shared" si="11"/>
        <v>16</v>
      </c>
      <c r="AW67" s="166">
        <v>2.5</v>
      </c>
      <c r="AX67" s="166">
        <v>13</v>
      </c>
      <c r="AY67" s="166">
        <f t="shared" si="12"/>
        <v>15.5</v>
      </c>
      <c r="AZ67" s="166">
        <v>4</v>
      </c>
      <c r="BA67" s="166">
        <v>13.5</v>
      </c>
      <c r="BB67" s="166">
        <f t="shared" si="13"/>
        <v>17.5</v>
      </c>
      <c r="BC67" s="166">
        <f t="shared" si="14"/>
        <v>233</v>
      </c>
      <c r="BD67" s="166">
        <v>3</v>
      </c>
      <c r="BE67" s="166">
        <v>2.5</v>
      </c>
      <c r="BF67" s="166">
        <v>3</v>
      </c>
      <c r="BG67" s="166">
        <v>3</v>
      </c>
      <c r="BH67" s="166">
        <v>3</v>
      </c>
      <c r="BI67" s="166">
        <f t="shared" si="15"/>
        <v>14.5</v>
      </c>
      <c r="BJ67" s="166">
        <v>3.5</v>
      </c>
      <c r="BK67" s="166">
        <v>4.5</v>
      </c>
      <c r="BL67" s="166">
        <v>5.5</v>
      </c>
      <c r="BM67" s="166">
        <f t="shared" si="16"/>
        <v>13.5</v>
      </c>
      <c r="BN67" s="166">
        <v>4</v>
      </c>
      <c r="BO67" s="166">
        <v>7.5</v>
      </c>
      <c r="BP67" s="166">
        <v>6.5</v>
      </c>
      <c r="BQ67" s="166">
        <f t="shared" si="17"/>
        <v>18</v>
      </c>
      <c r="BR67" s="166">
        <v>4</v>
      </c>
      <c r="BS67" s="166">
        <v>8</v>
      </c>
      <c r="BT67" s="166">
        <v>8</v>
      </c>
      <c r="BU67" s="166">
        <f t="shared" si="18"/>
        <v>20</v>
      </c>
      <c r="BV67" s="166">
        <v>4</v>
      </c>
      <c r="BW67" s="166">
        <v>8</v>
      </c>
      <c r="BX67" s="166">
        <v>8</v>
      </c>
      <c r="BY67" s="166">
        <f t="shared" si="19"/>
        <v>20</v>
      </c>
      <c r="BZ67" s="125" t="s">
        <v>142</v>
      </c>
      <c r="CA67" s="126"/>
      <c r="CB67" s="127"/>
      <c r="CC67" s="128" t="str">
        <f t="shared" si="20"/>
        <v>ناجح</v>
      </c>
      <c r="CD67" s="128">
        <f t="shared" si="21"/>
        <v>2</v>
      </c>
      <c r="CE67" s="129">
        <f t="shared" si="22"/>
        <v>0</v>
      </c>
      <c r="CF67" s="130">
        <f t="shared" si="23"/>
        <v>0</v>
      </c>
      <c r="CG67" s="131">
        <f t="shared" si="24"/>
        <v>0</v>
      </c>
      <c r="CH67" s="132">
        <f t="shared" si="25"/>
        <v>1</v>
      </c>
      <c r="CI67" s="158" t="s">
        <v>164</v>
      </c>
      <c r="CJ67" s="134" t="s">
        <v>114</v>
      </c>
      <c r="CK67" s="135"/>
      <c r="CL67" s="136" t="str">
        <f t="shared" si="40"/>
        <v>√</v>
      </c>
      <c r="CM67" s="136" t="str">
        <f t="shared" si="40"/>
        <v>√</v>
      </c>
      <c r="CN67" s="136" t="str">
        <f t="shared" si="40"/>
        <v>√</v>
      </c>
      <c r="CO67" s="136" t="str">
        <f t="shared" si="41"/>
        <v/>
      </c>
      <c r="CP67" s="136" t="str">
        <f t="shared" si="41"/>
        <v/>
      </c>
      <c r="CQ67" s="136" t="str">
        <f t="shared" si="41"/>
        <v/>
      </c>
      <c r="CR67" s="70"/>
      <c r="CS67" s="70"/>
      <c r="CT67" s="70"/>
      <c r="CU67" s="70"/>
      <c r="CV67" s="70"/>
      <c r="CW67" s="70"/>
      <c r="CX67" s="70"/>
      <c r="CY67" s="70"/>
      <c r="CZ67" s="70"/>
      <c r="DA67" s="70"/>
      <c r="DB67" s="70"/>
      <c r="DC67" s="70"/>
      <c r="DD67" s="70"/>
      <c r="DE67" s="70"/>
      <c r="DF67" s="70"/>
      <c r="DG67" s="70"/>
      <c r="DH67" s="70"/>
      <c r="DI67" s="70"/>
      <c r="DJ67" s="70"/>
      <c r="DK67" s="70"/>
      <c r="DL67" s="70"/>
      <c r="DM67" s="70"/>
      <c r="DN67" s="70"/>
      <c r="DO67" s="70"/>
      <c r="DP67" s="70"/>
      <c r="DQ67" s="70"/>
      <c r="DR67" s="70"/>
      <c r="DS67" s="70"/>
      <c r="DT67" s="70"/>
      <c r="DU67" s="70"/>
      <c r="DV67" s="70"/>
      <c r="DW67" s="70"/>
      <c r="DX67" s="70"/>
      <c r="DY67" s="70"/>
      <c r="DZ67" s="70"/>
      <c r="EA67" s="70"/>
      <c r="EB67" s="70"/>
      <c r="EC67" s="70"/>
      <c r="ED67" s="70"/>
      <c r="EE67" s="70"/>
      <c r="EF67" s="70"/>
      <c r="EG67" s="70"/>
      <c r="EH67" s="70"/>
      <c r="EI67" s="137">
        <f t="shared" si="28"/>
        <v>5.5</v>
      </c>
      <c r="EJ67" s="42">
        <f t="shared" si="29"/>
        <v>64</v>
      </c>
      <c r="EK67" s="138">
        <f t="shared" si="30"/>
        <v>155</v>
      </c>
      <c r="EL67" s="139">
        <f t="shared" si="31"/>
        <v>1.1742424242424243</v>
      </c>
      <c r="EM67" s="140" t="str">
        <f t="shared" si="32"/>
        <v>ممتاز</v>
      </c>
      <c r="EN67" s="141" t="e">
        <f t="shared" ca="1" si="39"/>
        <v>#NAME?</v>
      </c>
      <c r="EO67" s="142" t="str">
        <f t="shared" si="34"/>
        <v>27/10/1999</v>
      </c>
      <c r="EP67" s="143"/>
      <c r="EQ67" s="143"/>
      <c r="ER67" s="143"/>
      <c r="ES67" s="143"/>
      <c r="ET67" s="143"/>
      <c r="EU67" s="143"/>
      <c r="EV67" s="143"/>
      <c r="EW67" s="143"/>
      <c r="EX67" s="143"/>
      <c r="EY67" s="143"/>
      <c r="EZ67" s="143"/>
      <c r="FA67" s="143"/>
      <c r="FB67" s="143"/>
      <c r="FC67" s="143"/>
      <c r="FD67" s="143"/>
      <c r="FE67" s="143"/>
      <c r="FF67" s="143"/>
      <c r="FG67" s="143"/>
      <c r="FH67" s="143"/>
      <c r="FI67" s="143"/>
      <c r="FJ67" s="143"/>
      <c r="FK67" s="143"/>
      <c r="FL67" s="143"/>
      <c r="FM67" s="143"/>
      <c r="FN67" s="143"/>
      <c r="FO67" s="143"/>
      <c r="FP67" s="143"/>
      <c r="FQ67" s="143"/>
      <c r="FR67" s="143"/>
      <c r="FS67" s="143"/>
      <c r="FT67" s="143"/>
      <c r="FU67" s="143"/>
      <c r="FV67" s="143"/>
      <c r="FW67" s="70"/>
      <c r="FX67" s="144">
        <f t="shared" si="35"/>
        <v>0.77666666666666662</v>
      </c>
      <c r="FY67" s="140" t="str">
        <f t="shared" si="36"/>
        <v>جيد</v>
      </c>
      <c r="FZ67" s="141"/>
    </row>
    <row r="68" spans="1:182" ht="54.95" customHeight="1" thickTop="1" thickBot="1">
      <c r="A68" s="149">
        <v>57</v>
      </c>
      <c r="B68" s="126">
        <v>56</v>
      </c>
      <c r="C68" s="122" t="s">
        <v>223</v>
      </c>
      <c r="D68" s="123" t="s">
        <v>140</v>
      </c>
      <c r="E68" s="126">
        <v>18</v>
      </c>
      <c r="F68" s="126">
        <v>8</v>
      </c>
      <c r="G68" s="126">
        <v>2000</v>
      </c>
      <c r="H68" s="126">
        <f t="shared" si="0"/>
        <v>13</v>
      </c>
      <c r="I68" s="126">
        <f t="shared" si="1"/>
        <v>1</v>
      </c>
      <c r="J68" s="126">
        <f t="shared" si="2"/>
        <v>15</v>
      </c>
      <c r="K68" s="121" t="s">
        <v>141</v>
      </c>
      <c r="L68" s="126">
        <v>101</v>
      </c>
      <c r="M68" s="126">
        <v>101</v>
      </c>
      <c r="N68" s="166">
        <v>9.5</v>
      </c>
      <c r="O68" s="166">
        <v>15.5</v>
      </c>
      <c r="P68" s="166">
        <v>17</v>
      </c>
      <c r="Q68" s="166">
        <f t="shared" si="3"/>
        <v>42</v>
      </c>
      <c r="R68" s="166">
        <v>6.5</v>
      </c>
      <c r="S68" s="166">
        <v>13</v>
      </c>
      <c r="T68" s="166">
        <v>11.5</v>
      </c>
      <c r="U68" s="166">
        <f t="shared" si="4"/>
        <v>31</v>
      </c>
      <c r="V68" s="166">
        <v>6</v>
      </c>
      <c r="W68" s="166">
        <v>12</v>
      </c>
      <c r="X68" s="166">
        <v>10.5</v>
      </c>
      <c r="Y68" s="166">
        <f t="shared" si="5"/>
        <v>28.5</v>
      </c>
      <c r="Z68" s="166">
        <v>4</v>
      </c>
      <c r="AA68" s="166">
        <v>4</v>
      </c>
      <c r="AB68" s="166">
        <v>5.5</v>
      </c>
      <c r="AC68" s="166">
        <f t="shared" si="6"/>
        <v>13.5</v>
      </c>
      <c r="AD68" s="166">
        <v>3.5</v>
      </c>
      <c r="AE68" s="166">
        <v>5</v>
      </c>
      <c r="AF68" s="166">
        <v>6</v>
      </c>
      <c r="AG68" s="166">
        <f t="shared" si="7"/>
        <v>14.5</v>
      </c>
      <c r="AH68" s="166">
        <v>3.5</v>
      </c>
      <c r="AI68" s="166">
        <v>4</v>
      </c>
      <c r="AJ68" s="166">
        <v>9</v>
      </c>
      <c r="AK68" s="166">
        <f t="shared" si="8"/>
        <v>16.5</v>
      </c>
      <c r="AL68" s="166">
        <v>3</v>
      </c>
      <c r="AM68" s="166">
        <v>4</v>
      </c>
      <c r="AN68" s="166">
        <v>8.5</v>
      </c>
      <c r="AO68" s="166">
        <f t="shared" si="9"/>
        <v>15.5</v>
      </c>
      <c r="AP68" s="166">
        <v>3.5</v>
      </c>
      <c r="AQ68" s="166">
        <v>8.5</v>
      </c>
      <c r="AR68" s="166">
        <f t="shared" si="10"/>
        <v>12</v>
      </c>
      <c r="AS68" s="166">
        <v>4</v>
      </c>
      <c r="AT68" s="166">
        <v>4</v>
      </c>
      <c r="AU68" s="166">
        <v>9</v>
      </c>
      <c r="AV68" s="166">
        <f t="shared" si="11"/>
        <v>17</v>
      </c>
      <c r="AW68" s="166">
        <v>3</v>
      </c>
      <c r="AX68" s="166">
        <v>8</v>
      </c>
      <c r="AY68" s="166">
        <f t="shared" si="12"/>
        <v>11</v>
      </c>
      <c r="AZ68" s="166">
        <v>3.5</v>
      </c>
      <c r="BA68" s="166">
        <v>10</v>
      </c>
      <c r="BB68" s="166">
        <f t="shared" si="13"/>
        <v>13.5</v>
      </c>
      <c r="BC68" s="166">
        <f t="shared" si="14"/>
        <v>215</v>
      </c>
      <c r="BD68" s="166">
        <v>3.5</v>
      </c>
      <c r="BE68" s="166">
        <v>3</v>
      </c>
      <c r="BF68" s="166">
        <v>3</v>
      </c>
      <c r="BG68" s="166">
        <v>3</v>
      </c>
      <c r="BH68" s="166">
        <v>5</v>
      </c>
      <c r="BI68" s="166">
        <f t="shared" si="15"/>
        <v>17.5</v>
      </c>
      <c r="BJ68" s="166">
        <v>3.5</v>
      </c>
      <c r="BK68" s="166">
        <v>3.5</v>
      </c>
      <c r="BL68" s="166">
        <v>8</v>
      </c>
      <c r="BM68" s="166">
        <f t="shared" si="16"/>
        <v>15</v>
      </c>
      <c r="BN68" s="166">
        <v>4</v>
      </c>
      <c r="BO68" s="166">
        <v>7</v>
      </c>
      <c r="BP68" s="166">
        <v>8</v>
      </c>
      <c r="BQ68" s="166">
        <f t="shared" si="17"/>
        <v>19</v>
      </c>
      <c r="BR68" s="166">
        <v>4</v>
      </c>
      <c r="BS68" s="166">
        <v>8</v>
      </c>
      <c r="BT68" s="166">
        <v>8</v>
      </c>
      <c r="BU68" s="166">
        <f t="shared" si="18"/>
        <v>20</v>
      </c>
      <c r="BV68" s="166">
        <v>4</v>
      </c>
      <c r="BW68" s="166">
        <v>8</v>
      </c>
      <c r="BX68" s="166">
        <v>8</v>
      </c>
      <c r="BY68" s="166">
        <f t="shared" si="19"/>
        <v>20</v>
      </c>
      <c r="BZ68" s="155" t="s">
        <v>142</v>
      </c>
      <c r="CA68" s="121"/>
      <c r="CB68" s="150"/>
      <c r="CC68" s="151" t="str">
        <f t="shared" si="20"/>
        <v>ناجح</v>
      </c>
      <c r="CD68" s="151">
        <f t="shared" si="21"/>
        <v>2</v>
      </c>
      <c r="CE68" s="152">
        <f t="shared" si="22"/>
        <v>0</v>
      </c>
      <c r="CF68" s="153">
        <f t="shared" si="23"/>
        <v>0</v>
      </c>
      <c r="CG68" s="154">
        <f t="shared" si="24"/>
        <v>0</v>
      </c>
      <c r="CH68" s="132">
        <f t="shared" si="25"/>
        <v>1</v>
      </c>
      <c r="CI68" s="158" t="s">
        <v>164</v>
      </c>
      <c r="CJ68" s="134" t="s">
        <v>105</v>
      </c>
      <c r="CK68" s="135"/>
      <c r="CL68" s="136" t="str">
        <f t="shared" si="40"/>
        <v>√</v>
      </c>
      <c r="CM68" s="136" t="str">
        <f t="shared" si="40"/>
        <v>√</v>
      </c>
      <c r="CN68" s="136" t="str">
        <f t="shared" si="40"/>
        <v>√</v>
      </c>
      <c r="CO68" s="136" t="str">
        <f t="shared" si="41"/>
        <v/>
      </c>
      <c r="CP68" s="136" t="str">
        <f t="shared" si="41"/>
        <v/>
      </c>
      <c r="CQ68" s="136" t="str">
        <f t="shared" si="41"/>
        <v/>
      </c>
      <c r="CR68" s="70"/>
      <c r="CS68" s="70"/>
      <c r="CT68" s="70"/>
      <c r="CU68" s="70"/>
      <c r="CV68" s="70"/>
      <c r="CW68" s="70"/>
      <c r="CX68" s="70"/>
      <c r="CY68" s="70"/>
      <c r="CZ68" s="70"/>
      <c r="DA68" s="70"/>
      <c r="DB68" s="70"/>
      <c r="DC68" s="70"/>
      <c r="DD68" s="70"/>
      <c r="DE68" s="70"/>
      <c r="DF68" s="70"/>
      <c r="DG68" s="70"/>
      <c r="DH68" s="70"/>
      <c r="DI68" s="70"/>
      <c r="DJ68" s="70"/>
      <c r="DK68" s="70"/>
      <c r="DL68" s="70"/>
      <c r="DM68" s="70"/>
      <c r="DN68" s="70"/>
      <c r="DO68" s="70"/>
      <c r="DP68" s="70"/>
      <c r="DQ68" s="70"/>
      <c r="DR68" s="70"/>
      <c r="DS68" s="70"/>
      <c r="DT68" s="70"/>
      <c r="DU68" s="70"/>
      <c r="DV68" s="70"/>
      <c r="DW68" s="70"/>
      <c r="DX68" s="70"/>
      <c r="DY68" s="70"/>
      <c r="DZ68" s="70"/>
      <c r="EA68" s="70"/>
      <c r="EB68" s="70"/>
      <c r="EC68" s="70"/>
      <c r="ED68" s="70"/>
      <c r="EE68" s="70"/>
      <c r="EF68" s="70"/>
      <c r="EG68" s="70"/>
      <c r="EH68" s="70"/>
      <c r="EI68" s="137">
        <f t="shared" si="28"/>
        <v>6</v>
      </c>
      <c r="EJ68" s="42">
        <f t="shared" si="29"/>
        <v>76</v>
      </c>
      <c r="EK68" s="138">
        <f t="shared" si="30"/>
        <v>135</v>
      </c>
      <c r="EL68" s="139">
        <f t="shared" si="31"/>
        <v>1.0227272727272727</v>
      </c>
      <c r="EM68" s="140" t="str">
        <f t="shared" si="32"/>
        <v>ممتاز</v>
      </c>
      <c r="EN68" s="141" t="e">
        <f t="shared" ca="1" si="39"/>
        <v>#NAME?</v>
      </c>
      <c r="EO68" s="142" t="str">
        <f t="shared" si="34"/>
        <v>18/8/2000</v>
      </c>
      <c r="EP68" s="143"/>
      <c r="EQ68" s="143"/>
      <c r="ER68" s="143"/>
      <c r="ES68" s="143"/>
      <c r="ET68" s="143"/>
      <c r="EU68" s="143"/>
      <c r="EV68" s="143"/>
      <c r="EW68" s="143"/>
      <c r="EX68" s="143"/>
      <c r="EY68" s="143"/>
      <c r="EZ68" s="143"/>
      <c r="FA68" s="143"/>
      <c r="FB68" s="143"/>
      <c r="FC68" s="143"/>
      <c r="FD68" s="143"/>
      <c r="FE68" s="143"/>
      <c r="FF68" s="143"/>
      <c r="FG68" s="143"/>
      <c r="FH68" s="143"/>
      <c r="FI68" s="143"/>
      <c r="FJ68" s="143"/>
      <c r="FK68" s="143"/>
      <c r="FL68" s="143"/>
      <c r="FM68" s="143"/>
      <c r="FN68" s="143"/>
      <c r="FO68" s="143"/>
      <c r="FP68" s="143"/>
      <c r="FQ68" s="143"/>
      <c r="FR68" s="143"/>
      <c r="FS68" s="143"/>
      <c r="FT68" s="143"/>
      <c r="FU68" s="143"/>
      <c r="FV68" s="143"/>
      <c r="FW68" s="70"/>
      <c r="FX68" s="144">
        <f t="shared" si="35"/>
        <v>0.71666666666666667</v>
      </c>
      <c r="FY68" s="140" t="str">
        <f t="shared" si="36"/>
        <v>جيد</v>
      </c>
      <c r="FZ68" s="141"/>
    </row>
    <row r="69" spans="1:182" ht="54.95" customHeight="1" thickTop="1" thickBot="1">
      <c r="A69" s="120">
        <v>58</v>
      </c>
      <c r="B69" s="126">
        <v>57</v>
      </c>
      <c r="C69" s="122" t="s">
        <v>224</v>
      </c>
      <c r="D69" s="123" t="s">
        <v>140</v>
      </c>
      <c r="E69" s="126">
        <v>23</v>
      </c>
      <c r="F69" s="126">
        <v>7</v>
      </c>
      <c r="G69" s="126">
        <v>2000</v>
      </c>
      <c r="H69" s="126">
        <f t="shared" si="0"/>
        <v>8</v>
      </c>
      <c r="I69" s="126">
        <f t="shared" si="1"/>
        <v>2</v>
      </c>
      <c r="J69" s="126">
        <f t="shared" si="2"/>
        <v>15</v>
      </c>
      <c r="K69" s="121" t="s">
        <v>141</v>
      </c>
      <c r="L69" s="126">
        <v>102</v>
      </c>
      <c r="M69" s="126">
        <v>102</v>
      </c>
      <c r="N69" s="166">
        <v>10</v>
      </c>
      <c r="O69" s="166">
        <v>20</v>
      </c>
      <c r="P69" s="166">
        <v>20.5</v>
      </c>
      <c r="Q69" s="166">
        <f t="shared" si="3"/>
        <v>50.5</v>
      </c>
      <c r="R69" s="166">
        <v>8.5</v>
      </c>
      <c r="S69" s="166">
        <v>18.5</v>
      </c>
      <c r="T69" s="166">
        <v>18</v>
      </c>
      <c r="U69" s="166">
        <f t="shared" si="4"/>
        <v>45</v>
      </c>
      <c r="V69" s="166">
        <v>6</v>
      </c>
      <c r="W69" s="166">
        <v>12</v>
      </c>
      <c r="X69" s="166">
        <v>12</v>
      </c>
      <c r="Y69" s="166">
        <f t="shared" si="5"/>
        <v>30</v>
      </c>
      <c r="Z69" s="166">
        <v>4</v>
      </c>
      <c r="AA69" s="166">
        <v>8</v>
      </c>
      <c r="AB69" s="166">
        <v>8</v>
      </c>
      <c r="AC69" s="166">
        <f t="shared" si="6"/>
        <v>20</v>
      </c>
      <c r="AD69" s="166">
        <v>4</v>
      </c>
      <c r="AE69" s="166">
        <v>7.5</v>
      </c>
      <c r="AF69" s="166">
        <v>8</v>
      </c>
      <c r="AG69" s="166">
        <f t="shared" si="7"/>
        <v>19.5</v>
      </c>
      <c r="AH69" s="166">
        <v>4</v>
      </c>
      <c r="AI69" s="166">
        <v>4</v>
      </c>
      <c r="AJ69" s="166">
        <v>11.5</v>
      </c>
      <c r="AK69" s="166">
        <f t="shared" si="8"/>
        <v>19.5</v>
      </c>
      <c r="AL69" s="166">
        <v>3.5</v>
      </c>
      <c r="AM69" s="166">
        <v>4</v>
      </c>
      <c r="AN69" s="166">
        <v>11</v>
      </c>
      <c r="AO69" s="166">
        <f t="shared" si="9"/>
        <v>18.5</v>
      </c>
      <c r="AP69" s="166">
        <v>4</v>
      </c>
      <c r="AQ69" s="166">
        <v>15.5</v>
      </c>
      <c r="AR69" s="166">
        <f t="shared" si="10"/>
        <v>19.5</v>
      </c>
      <c r="AS69" s="166">
        <v>4</v>
      </c>
      <c r="AT69" s="166">
        <v>4</v>
      </c>
      <c r="AU69" s="166">
        <v>10.5</v>
      </c>
      <c r="AV69" s="166">
        <f t="shared" si="11"/>
        <v>18.5</v>
      </c>
      <c r="AW69" s="166">
        <v>3.5</v>
      </c>
      <c r="AX69" s="166">
        <v>12</v>
      </c>
      <c r="AY69" s="166">
        <f t="shared" si="12"/>
        <v>15.5</v>
      </c>
      <c r="AZ69" s="166">
        <v>4</v>
      </c>
      <c r="BA69" s="166">
        <v>14.5</v>
      </c>
      <c r="BB69" s="166">
        <f t="shared" si="13"/>
        <v>18.5</v>
      </c>
      <c r="BC69" s="166">
        <f t="shared" si="14"/>
        <v>275</v>
      </c>
      <c r="BD69" s="166">
        <v>4</v>
      </c>
      <c r="BE69" s="166">
        <v>3</v>
      </c>
      <c r="BF69" s="166">
        <v>3.5</v>
      </c>
      <c r="BG69" s="166">
        <v>3</v>
      </c>
      <c r="BH69" s="166">
        <v>5</v>
      </c>
      <c r="BI69" s="166">
        <f t="shared" si="15"/>
        <v>18.5</v>
      </c>
      <c r="BJ69" s="166">
        <v>4</v>
      </c>
      <c r="BK69" s="166">
        <v>6</v>
      </c>
      <c r="BL69" s="166">
        <v>8</v>
      </c>
      <c r="BM69" s="166">
        <f t="shared" si="16"/>
        <v>18</v>
      </c>
      <c r="BN69" s="166">
        <v>4</v>
      </c>
      <c r="BO69" s="166">
        <v>8</v>
      </c>
      <c r="BP69" s="166">
        <v>8</v>
      </c>
      <c r="BQ69" s="166">
        <f t="shared" si="17"/>
        <v>20</v>
      </c>
      <c r="BR69" s="166">
        <v>4</v>
      </c>
      <c r="BS69" s="166">
        <v>8</v>
      </c>
      <c r="BT69" s="166">
        <v>8</v>
      </c>
      <c r="BU69" s="166">
        <f t="shared" si="18"/>
        <v>20</v>
      </c>
      <c r="BV69" s="166">
        <v>4</v>
      </c>
      <c r="BW69" s="166">
        <v>8</v>
      </c>
      <c r="BX69" s="166">
        <v>8</v>
      </c>
      <c r="BY69" s="166">
        <f t="shared" si="19"/>
        <v>20</v>
      </c>
      <c r="BZ69" s="125" t="s">
        <v>142</v>
      </c>
      <c r="CA69" s="126"/>
      <c r="CB69" s="127"/>
      <c r="CC69" s="128" t="str">
        <f t="shared" si="20"/>
        <v>ناجح</v>
      </c>
      <c r="CD69" s="128">
        <f t="shared" si="21"/>
        <v>2</v>
      </c>
      <c r="CE69" s="129">
        <f t="shared" si="22"/>
        <v>0</v>
      </c>
      <c r="CF69" s="130">
        <f t="shared" si="23"/>
        <v>0</v>
      </c>
      <c r="CG69" s="131">
        <f t="shared" si="24"/>
        <v>0</v>
      </c>
      <c r="CH69" s="132">
        <f t="shared" si="25"/>
        <v>1</v>
      </c>
      <c r="CI69" s="163" t="s">
        <v>164</v>
      </c>
      <c r="CJ69" s="157" t="s">
        <v>114</v>
      </c>
      <c r="CK69" s="135"/>
      <c r="CL69" s="136" t="str">
        <f t="shared" si="40"/>
        <v>√</v>
      </c>
      <c r="CM69" s="136" t="str">
        <f t="shared" si="40"/>
        <v>√</v>
      </c>
      <c r="CN69" s="136" t="str">
        <f t="shared" si="40"/>
        <v>√</v>
      </c>
      <c r="CO69" s="136" t="str">
        <f t="shared" si="41"/>
        <v/>
      </c>
      <c r="CP69" s="136" t="str">
        <f t="shared" si="41"/>
        <v/>
      </c>
      <c r="CQ69" s="136" t="str">
        <f t="shared" si="41"/>
        <v/>
      </c>
      <c r="CR69" s="70"/>
      <c r="CS69" s="70"/>
      <c r="CT69" s="70"/>
      <c r="CU69" s="70"/>
      <c r="CV69" s="70"/>
      <c r="CW69" s="70"/>
      <c r="CX69" s="70"/>
      <c r="CY69" s="70"/>
      <c r="CZ69" s="70"/>
      <c r="DA69" s="70"/>
      <c r="DB69" s="70"/>
      <c r="DC69" s="70"/>
      <c r="DD69" s="70"/>
      <c r="DE69" s="70"/>
      <c r="DF69" s="70"/>
      <c r="DG69" s="70"/>
      <c r="DH69" s="70"/>
      <c r="DI69" s="70"/>
      <c r="DJ69" s="70"/>
      <c r="DK69" s="70"/>
      <c r="DL69" s="70"/>
      <c r="DM69" s="70"/>
      <c r="DN69" s="70"/>
      <c r="DO69" s="70"/>
      <c r="DP69" s="70"/>
      <c r="DQ69" s="70"/>
      <c r="DR69" s="70"/>
      <c r="DS69" s="70"/>
      <c r="DT69" s="70"/>
      <c r="DU69" s="70"/>
      <c r="DV69" s="70"/>
      <c r="DW69" s="70"/>
      <c r="DX69" s="70"/>
      <c r="DY69" s="70"/>
      <c r="DZ69" s="70"/>
      <c r="EA69" s="70"/>
      <c r="EB69" s="70"/>
      <c r="EC69" s="70"/>
      <c r="ED69" s="70"/>
      <c r="EE69" s="70"/>
      <c r="EF69" s="70"/>
      <c r="EG69" s="70"/>
      <c r="EH69" s="70"/>
      <c r="EI69" s="137">
        <f t="shared" si="28"/>
        <v>6.5</v>
      </c>
      <c r="EJ69" s="42">
        <f t="shared" si="29"/>
        <v>27</v>
      </c>
      <c r="EK69" s="138">
        <f t="shared" si="30"/>
        <v>176</v>
      </c>
      <c r="EL69" s="139">
        <f t="shared" si="31"/>
        <v>1.3333333333333333</v>
      </c>
      <c r="EM69" s="140" t="str">
        <f t="shared" si="32"/>
        <v>ممتاز</v>
      </c>
      <c r="EN69" s="141" t="e">
        <f t="shared" ca="1" si="39"/>
        <v>#NAME?</v>
      </c>
      <c r="EO69" s="142" t="str">
        <f t="shared" si="34"/>
        <v>23/7/2000</v>
      </c>
      <c r="EP69" s="143"/>
      <c r="EQ69" s="143"/>
      <c r="ER69" s="143"/>
      <c r="ES69" s="143"/>
      <c r="ET69" s="143"/>
      <c r="EU69" s="143"/>
      <c r="EV69" s="143"/>
      <c r="EW69" s="143"/>
      <c r="EX69" s="143"/>
      <c r="EY69" s="143"/>
      <c r="EZ69" s="143"/>
      <c r="FA69" s="143"/>
      <c r="FB69" s="143"/>
      <c r="FC69" s="143"/>
      <c r="FD69" s="143"/>
      <c r="FE69" s="143"/>
      <c r="FF69" s="143"/>
      <c r="FG69" s="143"/>
      <c r="FH69" s="143"/>
      <c r="FI69" s="143"/>
      <c r="FJ69" s="143"/>
      <c r="FK69" s="143"/>
      <c r="FL69" s="143"/>
      <c r="FM69" s="143"/>
      <c r="FN69" s="143"/>
      <c r="FO69" s="143"/>
      <c r="FP69" s="143"/>
      <c r="FQ69" s="143"/>
      <c r="FR69" s="143"/>
      <c r="FS69" s="143"/>
      <c r="FT69" s="143"/>
      <c r="FU69" s="143"/>
      <c r="FV69" s="143"/>
      <c r="FW69" s="70"/>
      <c r="FX69" s="144">
        <f t="shared" si="35"/>
        <v>0.91666666666666663</v>
      </c>
      <c r="FY69" s="140" t="str">
        <f t="shared" si="36"/>
        <v>ممتاز</v>
      </c>
      <c r="FZ69" s="141"/>
    </row>
    <row r="70" spans="1:182" ht="54.95" customHeight="1" thickTop="1" thickBot="1">
      <c r="A70" s="120">
        <v>59</v>
      </c>
      <c r="B70" s="126">
        <v>58</v>
      </c>
      <c r="C70" s="122" t="s">
        <v>225</v>
      </c>
      <c r="D70" s="123" t="s">
        <v>140</v>
      </c>
      <c r="E70" s="126">
        <v>27</v>
      </c>
      <c r="F70" s="126">
        <v>10</v>
      </c>
      <c r="G70" s="126">
        <v>1999</v>
      </c>
      <c r="H70" s="126">
        <f t="shared" si="0"/>
        <v>4</v>
      </c>
      <c r="I70" s="126">
        <f t="shared" si="1"/>
        <v>11</v>
      </c>
      <c r="J70" s="126">
        <f t="shared" si="2"/>
        <v>15</v>
      </c>
      <c r="K70" s="121" t="s">
        <v>141</v>
      </c>
      <c r="L70" s="126">
        <v>103</v>
      </c>
      <c r="M70" s="126">
        <v>103</v>
      </c>
      <c r="N70" s="166">
        <v>9</v>
      </c>
      <c r="O70" s="166">
        <v>18</v>
      </c>
      <c r="P70" s="166">
        <v>16.5</v>
      </c>
      <c r="Q70" s="166">
        <f t="shared" si="3"/>
        <v>43.5</v>
      </c>
      <c r="R70" s="166">
        <v>7</v>
      </c>
      <c r="S70" s="166">
        <v>14.5</v>
      </c>
      <c r="T70" s="166">
        <v>8.5</v>
      </c>
      <c r="U70" s="166">
        <f t="shared" si="4"/>
        <v>30</v>
      </c>
      <c r="V70" s="166">
        <v>6</v>
      </c>
      <c r="W70" s="166">
        <v>12</v>
      </c>
      <c r="X70" s="166">
        <v>11</v>
      </c>
      <c r="Y70" s="166">
        <f t="shared" si="5"/>
        <v>29</v>
      </c>
      <c r="Z70" s="166">
        <v>3.5</v>
      </c>
      <c r="AA70" s="166">
        <v>3.5</v>
      </c>
      <c r="AB70" s="166">
        <v>5.5</v>
      </c>
      <c r="AC70" s="166">
        <f t="shared" si="6"/>
        <v>12.5</v>
      </c>
      <c r="AD70" s="166">
        <v>3.5</v>
      </c>
      <c r="AE70" s="166">
        <v>4.5</v>
      </c>
      <c r="AF70" s="166">
        <v>5</v>
      </c>
      <c r="AG70" s="166">
        <f t="shared" si="7"/>
        <v>13</v>
      </c>
      <c r="AH70" s="166">
        <v>3.5</v>
      </c>
      <c r="AI70" s="166">
        <v>4</v>
      </c>
      <c r="AJ70" s="166">
        <v>6.5</v>
      </c>
      <c r="AK70" s="166">
        <f t="shared" si="8"/>
        <v>14</v>
      </c>
      <c r="AL70" s="166">
        <v>2.5</v>
      </c>
      <c r="AM70" s="166">
        <v>4</v>
      </c>
      <c r="AN70" s="166">
        <v>7</v>
      </c>
      <c r="AO70" s="166">
        <f t="shared" si="9"/>
        <v>13.5</v>
      </c>
      <c r="AP70" s="166">
        <v>4</v>
      </c>
      <c r="AQ70" s="166">
        <v>9.5</v>
      </c>
      <c r="AR70" s="166">
        <f t="shared" si="10"/>
        <v>13.5</v>
      </c>
      <c r="AS70" s="166">
        <v>3.5</v>
      </c>
      <c r="AT70" s="166">
        <v>3.5</v>
      </c>
      <c r="AU70" s="166">
        <v>7</v>
      </c>
      <c r="AV70" s="166">
        <f t="shared" si="11"/>
        <v>14</v>
      </c>
      <c r="AW70" s="166">
        <v>3</v>
      </c>
      <c r="AX70" s="166">
        <v>12</v>
      </c>
      <c r="AY70" s="166">
        <f t="shared" si="12"/>
        <v>15</v>
      </c>
      <c r="AZ70" s="166">
        <v>3.5</v>
      </c>
      <c r="BA70" s="166">
        <v>10</v>
      </c>
      <c r="BB70" s="166">
        <f t="shared" si="13"/>
        <v>13.5</v>
      </c>
      <c r="BC70" s="166">
        <f t="shared" si="14"/>
        <v>211.5</v>
      </c>
      <c r="BD70" s="166">
        <v>3</v>
      </c>
      <c r="BE70" s="166">
        <v>2.5</v>
      </c>
      <c r="BF70" s="166">
        <v>2.5</v>
      </c>
      <c r="BG70" s="166">
        <v>3</v>
      </c>
      <c r="BH70" s="166">
        <v>3</v>
      </c>
      <c r="BI70" s="166">
        <f t="shared" si="15"/>
        <v>14</v>
      </c>
      <c r="BJ70" s="166">
        <v>4</v>
      </c>
      <c r="BK70" s="166">
        <v>5</v>
      </c>
      <c r="BL70" s="166">
        <v>7</v>
      </c>
      <c r="BM70" s="166">
        <f t="shared" si="16"/>
        <v>16</v>
      </c>
      <c r="BN70" s="166">
        <v>3.5</v>
      </c>
      <c r="BO70" s="166">
        <v>6</v>
      </c>
      <c r="BP70" s="166">
        <v>8</v>
      </c>
      <c r="BQ70" s="166">
        <f t="shared" si="17"/>
        <v>17.5</v>
      </c>
      <c r="BR70" s="166">
        <v>4</v>
      </c>
      <c r="BS70" s="166">
        <v>8</v>
      </c>
      <c r="BT70" s="166">
        <v>8</v>
      </c>
      <c r="BU70" s="166">
        <f t="shared" si="18"/>
        <v>20</v>
      </c>
      <c r="BV70" s="166">
        <v>4</v>
      </c>
      <c r="BW70" s="166">
        <v>8</v>
      </c>
      <c r="BX70" s="166">
        <v>8</v>
      </c>
      <c r="BY70" s="166">
        <f t="shared" si="19"/>
        <v>20</v>
      </c>
      <c r="BZ70" s="155" t="s">
        <v>142</v>
      </c>
      <c r="CA70" s="121"/>
      <c r="CB70" s="127"/>
      <c r="CC70" s="128" t="str">
        <f t="shared" si="20"/>
        <v>ناجح</v>
      </c>
      <c r="CD70" s="128">
        <f t="shared" si="21"/>
        <v>2</v>
      </c>
      <c r="CE70" s="129">
        <f t="shared" si="22"/>
        <v>0</v>
      </c>
      <c r="CF70" s="130">
        <f t="shared" si="23"/>
        <v>0</v>
      </c>
      <c r="CG70" s="131">
        <f t="shared" si="24"/>
        <v>0</v>
      </c>
      <c r="CH70" s="132">
        <f t="shared" si="25"/>
        <v>1</v>
      </c>
      <c r="CI70" s="163" t="s">
        <v>164</v>
      </c>
      <c r="CJ70" s="157" t="s">
        <v>105</v>
      </c>
      <c r="CK70" s="135"/>
      <c r="CL70" s="136" t="str">
        <f t="shared" si="40"/>
        <v>√</v>
      </c>
      <c r="CM70" s="136" t="str">
        <f t="shared" si="40"/>
        <v>√</v>
      </c>
      <c r="CN70" s="136" t="str">
        <f t="shared" si="40"/>
        <v>√</v>
      </c>
      <c r="CO70" s="136" t="str">
        <f t="shared" si="41"/>
        <v/>
      </c>
      <c r="CP70" s="136" t="str">
        <f t="shared" si="41"/>
        <v/>
      </c>
      <c r="CQ70" s="136" t="str">
        <f t="shared" si="41"/>
        <v/>
      </c>
      <c r="CR70" s="70"/>
      <c r="CS70" s="70"/>
      <c r="CT70" s="70"/>
      <c r="CU70" s="70"/>
      <c r="CV70" s="70"/>
      <c r="CW70" s="70"/>
      <c r="CX70" s="70"/>
      <c r="CY70" s="70"/>
      <c r="CZ70" s="70"/>
      <c r="DA70" s="70"/>
      <c r="DB70" s="70"/>
      <c r="DC70" s="70"/>
      <c r="DD70" s="70"/>
      <c r="DE70" s="70"/>
      <c r="DF70" s="70"/>
      <c r="DG70" s="70"/>
      <c r="DH70" s="70"/>
      <c r="DI70" s="70"/>
      <c r="DJ70" s="70"/>
      <c r="DK70" s="70"/>
      <c r="DL70" s="70"/>
      <c r="DM70" s="70"/>
      <c r="DN70" s="70"/>
      <c r="DO70" s="70"/>
      <c r="DP70" s="70"/>
      <c r="DQ70" s="70"/>
      <c r="DR70" s="70"/>
      <c r="DS70" s="70"/>
      <c r="DT70" s="70"/>
      <c r="DU70" s="70"/>
      <c r="DV70" s="70"/>
      <c r="DW70" s="70"/>
      <c r="DX70" s="70"/>
      <c r="DY70" s="70"/>
      <c r="DZ70" s="70"/>
      <c r="EA70" s="70"/>
      <c r="EB70" s="70"/>
      <c r="EC70" s="70"/>
      <c r="ED70" s="70"/>
      <c r="EE70" s="70"/>
      <c r="EF70" s="70"/>
      <c r="EG70" s="70"/>
      <c r="EH70" s="70"/>
      <c r="EI70" s="137">
        <f t="shared" si="28"/>
        <v>5</v>
      </c>
      <c r="EJ70" s="42">
        <f t="shared" si="29"/>
        <v>78</v>
      </c>
      <c r="EK70" s="138">
        <f t="shared" si="30"/>
        <v>136</v>
      </c>
      <c r="EL70" s="139">
        <f t="shared" si="31"/>
        <v>1.0303030303030303</v>
      </c>
      <c r="EM70" s="140" t="str">
        <f t="shared" si="32"/>
        <v>ممتاز</v>
      </c>
      <c r="EN70" s="141" t="e">
        <f t="shared" ca="1" si="39"/>
        <v>#NAME?</v>
      </c>
      <c r="EO70" s="142" t="str">
        <f t="shared" si="34"/>
        <v>27/10/1999</v>
      </c>
      <c r="EP70" s="143"/>
      <c r="EQ70" s="143"/>
      <c r="ER70" s="143"/>
      <c r="ES70" s="143"/>
      <c r="ET70" s="143"/>
      <c r="EU70" s="143"/>
      <c r="EV70" s="143"/>
      <c r="EW70" s="143"/>
      <c r="EX70" s="143"/>
      <c r="EY70" s="143"/>
      <c r="EZ70" s="143"/>
      <c r="FA70" s="143"/>
      <c r="FB70" s="143"/>
      <c r="FC70" s="143"/>
      <c r="FD70" s="143"/>
      <c r="FE70" s="143"/>
      <c r="FF70" s="143"/>
      <c r="FG70" s="143"/>
      <c r="FH70" s="143"/>
      <c r="FI70" s="143"/>
      <c r="FJ70" s="143"/>
      <c r="FK70" s="143"/>
      <c r="FL70" s="143"/>
      <c r="FM70" s="143"/>
      <c r="FN70" s="143"/>
      <c r="FO70" s="143"/>
      <c r="FP70" s="143"/>
      <c r="FQ70" s="143"/>
      <c r="FR70" s="143"/>
      <c r="FS70" s="143"/>
      <c r="FT70" s="143"/>
      <c r="FU70" s="143"/>
      <c r="FV70" s="143"/>
      <c r="FW70" s="70"/>
      <c r="FX70" s="144">
        <f t="shared" si="35"/>
        <v>0.70499999999999996</v>
      </c>
      <c r="FY70" s="140" t="str">
        <f t="shared" si="36"/>
        <v>جيد</v>
      </c>
      <c r="FZ70" s="141"/>
    </row>
    <row r="71" spans="1:182" ht="54.95" customHeight="1" thickTop="1" thickBot="1">
      <c r="A71" s="162">
        <v>60</v>
      </c>
      <c r="B71" s="126">
        <v>59</v>
      </c>
      <c r="C71" s="122" t="s">
        <v>226</v>
      </c>
      <c r="D71" s="123" t="s">
        <v>140</v>
      </c>
      <c r="E71" s="126">
        <v>18</v>
      </c>
      <c r="F71" s="126">
        <v>12</v>
      </c>
      <c r="G71" s="126">
        <v>1999</v>
      </c>
      <c r="H71" s="126">
        <f t="shared" si="0"/>
        <v>13</v>
      </c>
      <c r="I71" s="126">
        <f t="shared" si="1"/>
        <v>9</v>
      </c>
      <c r="J71" s="126">
        <f t="shared" si="2"/>
        <v>15</v>
      </c>
      <c r="K71" s="121" t="s">
        <v>141</v>
      </c>
      <c r="L71" s="126">
        <v>104</v>
      </c>
      <c r="M71" s="126">
        <v>104</v>
      </c>
      <c r="N71" s="166">
        <v>11</v>
      </c>
      <c r="O71" s="166">
        <v>20</v>
      </c>
      <c r="P71" s="166">
        <v>18.5</v>
      </c>
      <c r="Q71" s="166">
        <f t="shared" si="3"/>
        <v>49.5</v>
      </c>
      <c r="R71" s="166">
        <v>8</v>
      </c>
      <c r="S71" s="166">
        <v>13.5</v>
      </c>
      <c r="T71" s="166">
        <v>11</v>
      </c>
      <c r="U71" s="166">
        <f t="shared" si="4"/>
        <v>32.5</v>
      </c>
      <c r="V71" s="166">
        <v>6</v>
      </c>
      <c r="W71" s="166">
        <v>12</v>
      </c>
      <c r="X71" s="166">
        <v>11.5</v>
      </c>
      <c r="Y71" s="166">
        <f t="shared" si="5"/>
        <v>29.5</v>
      </c>
      <c r="Z71" s="166">
        <v>4</v>
      </c>
      <c r="AA71" s="166">
        <v>7.5</v>
      </c>
      <c r="AB71" s="166">
        <v>6</v>
      </c>
      <c r="AC71" s="166">
        <f t="shared" si="6"/>
        <v>17.5</v>
      </c>
      <c r="AD71" s="166">
        <v>4</v>
      </c>
      <c r="AE71" s="166">
        <v>7.5</v>
      </c>
      <c r="AF71" s="166">
        <v>8</v>
      </c>
      <c r="AG71" s="166">
        <f t="shared" si="7"/>
        <v>19.5</v>
      </c>
      <c r="AH71" s="166">
        <v>4</v>
      </c>
      <c r="AI71" s="166">
        <v>4</v>
      </c>
      <c r="AJ71" s="166">
        <v>11.5</v>
      </c>
      <c r="AK71" s="166">
        <f t="shared" si="8"/>
        <v>19.5</v>
      </c>
      <c r="AL71" s="166">
        <v>3.5</v>
      </c>
      <c r="AM71" s="166">
        <v>4</v>
      </c>
      <c r="AN71" s="166">
        <v>9</v>
      </c>
      <c r="AO71" s="166">
        <f t="shared" si="9"/>
        <v>16.5</v>
      </c>
      <c r="AP71" s="166">
        <v>4</v>
      </c>
      <c r="AQ71" s="166">
        <v>15</v>
      </c>
      <c r="AR71" s="166">
        <f t="shared" si="10"/>
        <v>19</v>
      </c>
      <c r="AS71" s="166">
        <v>4</v>
      </c>
      <c r="AT71" s="166">
        <v>4</v>
      </c>
      <c r="AU71" s="166">
        <v>10</v>
      </c>
      <c r="AV71" s="166">
        <f t="shared" si="11"/>
        <v>18</v>
      </c>
      <c r="AW71" s="166">
        <v>3.5</v>
      </c>
      <c r="AX71" s="166">
        <v>13</v>
      </c>
      <c r="AY71" s="166">
        <f t="shared" si="12"/>
        <v>16.5</v>
      </c>
      <c r="AZ71" s="166">
        <v>4</v>
      </c>
      <c r="BA71" s="166">
        <v>15.5</v>
      </c>
      <c r="BB71" s="166">
        <f t="shared" si="13"/>
        <v>19.5</v>
      </c>
      <c r="BC71" s="166">
        <f t="shared" si="14"/>
        <v>257.5</v>
      </c>
      <c r="BD71" s="166">
        <v>3.5</v>
      </c>
      <c r="BE71" s="166">
        <v>3</v>
      </c>
      <c r="BF71" s="166">
        <v>3.5</v>
      </c>
      <c r="BG71" s="166">
        <v>3</v>
      </c>
      <c r="BH71" s="166">
        <v>5</v>
      </c>
      <c r="BI71" s="166">
        <f t="shared" si="15"/>
        <v>18</v>
      </c>
      <c r="BJ71" s="166">
        <v>4</v>
      </c>
      <c r="BK71" s="166">
        <v>4.5</v>
      </c>
      <c r="BL71" s="166">
        <v>7.5</v>
      </c>
      <c r="BM71" s="166">
        <f t="shared" si="16"/>
        <v>16</v>
      </c>
      <c r="BN71" s="166">
        <v>4</v>
      </c>
      <c r="BO71" s="166">
        <v>7</v>
      </c>
      <c r="BP71" s="166">
        <v>7</v>
      </c>
      <c r="BQ71" s="166">
        <f t="shared" si="17"/>
        <v>18</v>
      </c>
      <c r="BR71" s="166">
        <v>4</v>
      </c>
      <c r="BS71" s="166">
        <v>8</v>
      </c>
      <c r="BT71" s="166">
        <v>8</v>
      </c>
      <c r="BU71" s="166">
        <f t="shared" si="18"/>
        <v>20</v>
      </c>
      <c r="BV71" s="166">
        <v>4</v>
      </c>
      <c r="BW71" s="166">
        <v>8</v>
      </c>
      <c r="BX71" s="166">
        <v>8</v>
      </c>
      <c r="BY71" s="166">
        <f t="shared" si="19"/>
        <v>20</v>
      </c>
      <c r="BZ71" s="125" t="s">
        <v>142</v>
      </c>
      <c r="CA71" s="126"/>
      <c r="CB71" s="127"/>
      <c r="CC71" s="128" t="str">
        <f t="shared" si="20"/>
        <v>ناجح</v>
      </c>
      <c r="CD71" s="128">
        <f t="shared" si="21"/>
        <v>2</v>
      </c>
      <c r="CE71" s="129">
        <f t="shared" si="22"/>
        <v>0</v>
      </c>
      <c r="CF71" s="130">
        <f t="shared" si="23"/>
        <v>0</v>
      </c>
      <c r="CG71" s="131">
        <f t="shared" si="24"/>
        <v>0</v>
      </c>
      <c r="CH71" s="132">
        <f t="shared" si="25"/>
        <v>1</v>
      </c>
      <c r="CI71" s="148" t="s">
        <v>164</v>
      </c>
      <c r="CJ71" s="134" t="s">
        <v>114</v>
      </c>
      <c r="CK71" s="135"/>
      <c r="CL71" s="136" t="str">
        <f t="shared" si="40"/>
        <v>√</v>
      </c>
      <c r="CM71" s="136" t="str">
        <f t="shared" si="40"/>
        <v>√</v>
      </c>
      <c r="CN71" s="136" t="str">
        <f t="shared" si="40"/>
        <v>√</v>
      </c>
      <c r="CO71" s="136" t="str">
        <f t="shared" si="41"/>
        <v/>
      </c>
      <c r="CP71" s="136" t="str">
        <f t="shared" si="41"/>
        <v/>
      </c>
      <c r="CQ71" s="136" t="str">
        <f t="shared" si="41"/>
        <v/>
      </c>
      <c r="CR71" s="70"/>
      <c r="CS71" s="70"/>
      <c r="CT71" s="70"/>
      <c r="CU71" s="70"/>
      <c r="CV71" s="70"/>
      <c r="CW71" s="70"/>
      <c r="CX71" s="70"/>
      <c r="CY71" s="70"/>
      <c r="CZ71" s="70"/>
      <c r="DA71" s="70"/>
      <c r="DB71" s="70"/>
      <c r="DC71" s="70"/>
      <c r="DD71" s="70"/>
      <c r="DE71" s="70"/>
      <c r="DF71" s="70"/>
      <c r="DG71" s="70"/>
      <c r="DH71" s="70"/>
      <c r="DI71" s="70"/>
      <c r="DJ71" s="70"/>
      <c r="DK71" s="70"/>
      <c r="DL71" s="70"/>
      <c r="DM71" s="70"/>
      <c r="DN71" s="70"/>
      <c r="DO71" s="70"/>
      <c r="DP71" s="70"/>
      <c r="DQ71" s="70"/>
      <c r="DR71" s="70"/>
      <c r="DS71" s="70"/>
      <c r="DT71" s="70"/>
      <c r="DU71" s="70"/>
      <c r="DV71" s="70"/>
      <c r="DW71" s="70"/>
      <c r="DX71" s="70"/>
      <c r="DY71" s="70"/>
      <c r="DZ71" s="70"/>
      <c r="EA71" s="70"/>
      <c r="EB71" s="70"/>
      <c r="EC71" s="70"/>
      <c r="ED71" s="70"/>
      <c r="EE71" s="70"/>
      <c r="EF71" s="70"/>
      <c r="EG71" s="70"/>
      <c r="EH71" s="70"/>
      <c r="EI71" s="137">
        <f t="shared" si="28"/>
        <v>6.5</v>
      </c>
      <c r="EJ71" s="42">
        <f t="shared" si="29"/>
        <v>47</v>
      </c>
      <c r="EK71" s="138">
        <f t="shared" si="30"/>
        <v>169.5</v>
      </c>
      <c r="EL71" s="139">
        <f t="shared" si="31"/>
        <v>1.2840909090909092</v>
      </c>
      <c r="EM71" s="140" t="str">
        <f t="shared" si="32"/>
        <v>ممتاز</v>
      </c>
      <c r="EN71" s="141" t="e">
        <f t="shared" ca="1" si="39"/>
        <v>#NAME?</v>
      </c>
      <c r="EO71" s="142" t="str">
        <f t="shared" si="34"/>
        <v>18/12/1999</v>
      </c>
      <c r="EP71" s="143"/>
      <c r="EQ71" s="143"/>
      <c r="ER71" s="143"/>
      <c r="ES71" s="143"/>
      <c r="ET71" s="143"/>
      <c r="EU71" s="143"/>
      <c r="EV71" s="143"/>
      <c r="EW71" s="143"/>
      <c r="EX71" s="143"/>
      <c r="EY71" s="143"/>
      <c r="EZ71" s="143"/>
      <c r="FA71" s="143"/>
      <c r="FB71" s="143"/>
      <c r="FC71" s="143"/>
      <c r="FD71" s="143"/>
      <c r="FE71" s="143"/>
      <c r="FF71" s="143"/>
      <c r="FG71" s="143"/>
      <c r="FH71" s="143"/>
      <c r="FI71" s="143"/>
      <c r="FJ71" s="143"/>
      <c r="FK71" s="143"/>
      <c r="FL71" s="143"/>
      <c r="FM71" s="143"/>
      <c r="FN71" s="143"/>
      <c r="FO71" s="143"/>
      <c r="FP71" s="143"/>
      <c r="FQ71" s="143"/>
      <c r="FR71" s="143"/>
      <c r="FS71" s="143"/>
      <c r="FT71" s="143"/>
      <c r="FU71" s="143"/>
      <c r="FV71" s="143"/>
      <c r="FW71" s="70"/>
      <c r="FX71" s="144">
        <f t="shared" si="35"/>
        <v>0.85833333333333328</v>
      </c>
      <c r="FY71" s="140" t="str">
        <f t="shared" si="36"/>
        <v>جيدجدا</v>
      </c>
      <c r="FZ71" s="141"/>
    </row>
    <row r="72" spans="1:182" ht="54.95" customHeight="1" thickTop="1" thickBot="1">
      <c r="A72" s="120">
        <v>61</v>
      </c>
      <c r="B72" s="126">
        <v>60</v>
      </c>
      <c r="C72" s="122" t="s">
        <v>227</v>
      </c>
      <c r="D72" s="123" t="s">
        <v>140</v>
      </c>
      <c r="E72" s="126">
        <v>12</v>
      </c>
      <c r="F72" s="126">
        <v>1</v>
      </c>
      <c r="G72" s="126">
        <v>1999</v>
      </c>
      <c r="H72" s="126">
        <f t="shared" si="0"/>
        <v>19</v>
      </c>
      <c r="I72" s="126">
        <f t="shared" si="1"/>
        <v>8</v>
      </c>
      <c r="J72" s="126">
        <f t="shared" si="2"/>
        <v>16</v>
      </c>
      <c r="K72" s="121" t="s">
        <v>141</v>
      </c>
      <c r="L72" s="126">
        <v>105</v>
      </c>
      <c r="M72" s="126">
        <v>105</v>
      </c>
      <c r="N72" s="166">
        <v>9</v>
      </c>
      <c r="O72" s="166">
        <v>13.5</v>
      </c>
      <c r="P72" s="166">
        <v>13</v>
      </c>
      <c r="Q72" s="166">
        <f t="shared" si="3"/>
        <v>35.5</v>
      </c>
      <c r="R72" s="166">
        <v>7</v>
      </c>
      <c r="S72" s="166">
        <v>12</v>
      </c>
      <c r="T72" s="166">
        <v>8</v>
      </c>
      <c r="U72" s="166">
        <f t="shared" si="4"/>
        <v>27</v>
      </c>
      <c r="V72" s="166">
        <v>6</v>
      </c>
      <c r="W72" s="166">
        <v>10.5</v>
      </c>
      <c r="X72" s="166">
        <v>10</v>
      </c>
      <c r="Y72" s="166">
        <f t="shared" si="5"/>
        <v>26.5</v>
      </c>
      <c r="Z72" s="166">
        <v>3.5</v>
      </c>
      <c r="AA72" s="166">
        <v>2</v>
      </c>
      <c r="AB72" s="166">
        <v>3.5</v>
      </c>
      <c r="AC72" s="166">
        <f t="shared" si="6"/>
        <v>9</v>
      </c>
      <c r="AD72" s="166">
        <v>4</v>
      </c>
      <c r="AE72" s="166">
        <v>2.5</v>
      </c>
      <c r="AF72" s="166">
        <v>3</v>
      </c>
      <c r="AG72" s="166">
        <f t="shared" si="7"/>
        <v>9.5</v>
      </c>
      <c r="AH72" s="166">
        <v>4</v>
      </c>
      <c r="AI72" s="166">
        <v>4</v>
      </c>
      <c r="AJ72" s="166">
        <v>8.5</v>
      </c>
      <c r="AK72" s="166">
        <f t="shared" si="8"/>
        <v>16.5</v>
      </c>
      <c r="AL72" s="166">
        <v>2.5</v>
      </c>
      <c r="AM72" s="166">
        <v>3</v>
      </c>
      <c r="AN72" s="166">
        <v>4</v>
      </c>
      <c r="AO72" s="166">
        <f t="shared" si="9"/>
        <v>9.5</v>
      </c>
      <c r="AP72" s="166">
        <v>3.5</v>
      </c>
      <c r="AQ72" s="166">
        <v>10.5</v>
      </c>
      <c r="AR72" s="166">
        <f t="shared" si="10"/>
        <v>14</v>
      </c>
      <c r="AS72" s="166">
        <v>4</v>
      </c>
      <c r="AT72" s="166">
        <v>3</v>
      </c>
      <c r="AU72" s="166">
        <v>4.5</v>
      </c>
      <c r="AV72" s="166">
        <f t="shared" si="11"/>
        <v>11.5</v>
      </c>
      <c r="AW72" s="166">
        <v>3</v>
      </c>
      <c r="AX72" s="166">
        <v>12</v>
      </c>
      <c r="AY72" s="166">
        <f t="shared" si="12"/>
        <v>15</v>
      </c>
      <c r="AZ72" s="166">
        <v>4</v>
      </c>
      <c r="BA72" s="166">
        <v>12</v>
      </c>
      <c r="BB72" s="166">
        <f t="shared" si="13"/>
        <v>16</v>
      </c>
      <c r="BC72" s="166">
        <f t="shared" si="14"/>
        <v>190</v>
      </c>
      <c r="BD72" s="166">
        <v>3</v>
      </c>
      <c r="BE72" s="166">
        <v>2.5</v>
      </c>
      <c r="BF72" s="166">
        <v>2</v>
      </c>
      <c r="BG72" s="166">
        <v>3</v>
      </c>
      <c r="BH72" s="166">
        <v>3</v>
      </c>
      <c r="BI72" s="166">
        <f t="shared" si="15"/>
        <v>13.5</v>
      </c>
      <c r="BJ72" s="166">
        <v>4</v>
      </c>
      <c r="BK72" s="166">
        <v>4.5</v>
      </c>
      <c r="BL72" s="166">
        <v>6</v>
      </c>
      <c r="BM72" s="166">
        <f t="shared" si="16"/>
        <v>14.5</v>
      </c>
      <c r="BN72" s="166">
        <v>3.5</v>
      </c>
      <c r="BO72" s="166">
        <v>6</v>
      </c>
      <c r="BP72" s="166">
        <v>6.5</v>
      </c>
      <c r="BQ72" s="166">
        <f t="shared" si="17"/>
        <v>16</v>
      </c>
      <c r="BR72" s="166">
        <v>4</v>
      </c>
      <c r="BS72" s="166">
        <v>8</v>
      </c>
      <c r="BT72" s="166">
        <v>8</v>
      </c>
      <c r="BU72" s="166">
        <f t="shared" si="18"/>
        <v>20</v>
      </c>
      <c r="BV72" s="166">
        <v>4</v>
      </c>
      <c r="BW72" s="166">
        <v>8</v>
      </c>
      <c r="BX72" s="166">
        <v>8</v>
      </c>
      <c r="BY72" s="166">
        <f t="shared" si="19"/>
        <v>20</v>
      </c>
      <c r="BZ72" s="125" t="s">
        <v>142</v>
      </c>
      <c r="CA72" s="126"/>
      <c r="CB72" s="150"/>
      <c r="CC72" s="151" t="str">
        <f t="shared" si="20"/>
        <v>ناجح</v>
      </c>
      <c r="CD72" s="151">
        <f t="shared" si="21"/>
        <v>2</v>
      </c>
      <c r="CE72" s="152">
        <f t="shared" si="22"/>
        <v>0</v>
      </c>
      <c r="CF72" s="153">
        <f t="shared" si="23"/>
        <v>0</v>
      </c>
      <c r="CG72" s="154">
        <f t="shared" si="24"/>
        <v>0</v>
      </c>
      <c r="CH72" s="132">
        <f t="shared" si="25"/>
        <v>1</v>
      </c>
      <c r="CI72" s="158" t="s">
        <v>164</v>
      </c>
      <c r="CJ72" s="134" t="s">
        <v>114</v>
      </c>
      <c r="CK72" s="135"/>
      <c r="CL72" s="136" t="str">
        <f t="shared" ref="CL72:CN91" si="42">IF(OR($CN$8&gt;10,$CH72=1),"√","")</f>
        <v>√</v>
      </c>
      <c r="CM72" s="136" t="str">
        <f t="shared" si="42"/>
        <v>√</v>
      </c>
      <c r="CN72" s="136" t="str">
        <f t="shared" si="42"/>
        <v>√</v>
      </c>
      <c r="CO72" s="136" t="str">
        <f t="shared" ref="CO72:CQ91" si="43">IF(OR($CN$8&lt;6,$CH72=2),"√","")</f>
        <v/>
      </c>
      <c r="CP72" s="136" t="str">
        <f t="shared" si="43"/>
        <v/>
      </c>
      <c r="CQ72" s="136" t="str">
        <f t="shared" si="43"/>
        <v/>
      </c>
      <c r="CR72" s="70"/>
      <c r="CS72" s="70"/>
      <c r="CT72" s="70"/>
      <c r="CU72" s="70"/>
      <c r="CV72" s="70"/>
      <c r="CW72" s="70"/>
      <c r="CX72" s="70"/>
      <c r="CY72" s="70"/>
      <c r="CZ72" s="70"/>
      <c r="DA72" s="70"/>
      <c r="DB72" s="70"/>
      <c r="DC72" s="70"/>
      <c r="DD72" s="70"/>
      <c r="DE72" s="70"/>
      <c r="DF72" s="70"/>
      <c r="DG72" s="70"/>
      <c r="DH72" s="70"/>
      <c r="DI72" s="70"/>
      <c r="DJ72" s="70"/>
      <c r="DK72" s="70"/>
      <c r="DL72" s="70"/>
      <c r="DM72" s="70"/>
      <c r="DN72" s="70"/>
      <c r="DO72" s="70"/>
      <c r="DP72" s="70"/>
      <c r="DQ72" s="70"/>
      <c r="DR72" s="70"/>
      <c r="DS72" s="70"/>
      <c r="DT72" s="70"/>
      <c r="DU72" s="70"/>
      <c r="DV72" s="70"/>
      <c r="DW72" s="70"/>
      <c r="DX72" s="70"/>
      <c r="DY72" s="70"/>
      <c r="DZ72" s="70"/>
      <c r="EA72" s="70"/>
      <c r="EB72" s="70"/>
      <c r="EC72" s="70"/>
      <c r="ED72" s="70"/>
      <c r="EE72" s="70"/>
      <c r="EF72" s="70"/>
      <c r="EG72" s="70"/>
      <c r="EH72" s="70"/>
      <c r="EI72" s="137">
        <f t="shared" si="28"/>
        <v>4.5</v>
      </c>
      <c r="EJ72" s="42">
        <f t="shared" si="29"/>
        <v>92.000000000000014</v>
      </c>
      <c r="EK72" s="138">
        <f t="shared" si="30"/>
        <v>123</v>
      </c>
      <c r="EL72" s="139">
        <f t="shared" si="31"/>
        <v>0.93181818181818177</v>
      </c>
      <c r="EM72" s="140" t="str">
        <f t="shared" si="32"/>
        <v>ممتاز</v>
      </c>
      <c r="EN72" s="141" t="e">
        <f t="shared" ca="1" si="39"/>
        <v>#NAME?</v>
      </c>
      <c r="EO72" s="142" t="str">
        <f t="shared" si="34"/>
        <v>12/1/1999</v>
      </c>
      <c r="EP72" s="143"/>
      <c r="EQ72" s="143"/>
      <c r="ER72" s="143"/>
      <c r="ES72" s="143"/>
      <c r="ET72" s="143"/>
      <c r="EU72" s="143"/>
      <c r="EV72" s="143"/>
      <c r="EW72" s="143"/>
      <c r="EX72" s="143"/>
      <c r="EY72" s="143"/>
      <c r="EZ72" s="143"/>
      <c r="FA72" s="143"/>
      <c r="FB72" s="143"/>
      <c r="FC72" s="143"/>
      <c r="FD72" s="143"/>
      <c r="FE72" s="143"/>
      <c r="FF72" s="143"/>
      <c r="FG72" s="143"/>
      <c r="FH72" s="143"/>
      <c r="FI72" s="143"/>
      <c r="FJ72" s="143"/>
      <c r="FK72" s="143"/>
      <c r="FL72" s="143"/>
      <c r="FM72" s="143"/>
      <c r="FN72" s="143"/>
      <c r="FO72" s="143"/>
      <c r="FP72" s="143"/>
      <c r="FQ72" s="143"/>
      <c r="FR72" s="143"/>
      <c r="FS72" s="143"/>
      <c r="FT72" s="143"/>
      <c r="FU72" s="143"/>
      <c r="FV72" s="143"/>
      <c r="FW72" s="70"/>
      <c r="FX72" s="144">
        <f t="shared" si="35"/>
        <v>0.6333333333333333</v>
      </c>
      <c r="FY72" s="140" t="str">
        <f t="shared" si="36"/>
        <v>مقبول</v>
      </c>
      <c r="FZ72" s="141"/>
    </row>
    <row r="73" spans="1:182" ht="54.95" customHeight="1" thickTop="1" thickBot="1">
      <c r="A73" s="120">
        <v>62</v>
      </c>
      <c r="B73" s="126">
        <v>61</v>
      </c>
      <c r="C73" s="122" t="s">
        <v>228</v>
      </c>
      <c r="D73" s="123" t="s">
        <v>140</v>
      </c>
      <c r="E73" s="126">
        <v>24</v>
      </c>
      <c r="F73" s="126">
        <v>5</v>
      </c>
      <c r="G73" s="126">
        <v>2000</v>
      </c>
      <c r="H73" s="126">
        <f t="shared" si="0"/>
        <v>7</v>
      </c>
      <c r="I73" s="126">
        <f t="shared" si="1"/>
        <v>4</v>
      </c>
      <c r="J73" s="126">
        <f t="shared" si="2"/>
        <v>15</v>
      </c>
      <c r="K73" s="121" t="s">
        <v>141</v>
      </c>
      <c r="L73" s="126">
        <v>16</v>
      </c>
      <c r="M73" s="126">
        <v>16</v>
      </c>
      <c r="N73" s="166">
        <v>10.5</v>
      </c>
      <c r="O73" s="166">
        <v>20.5</v>
      </c>
      <c r="P73" s="166">
        <v>21.5</v>
      </c>
      <c r="Q73" s="166">
        <f t="shared" si="3"/>
        <v>52.5</v>
      </c>
      <c r="R73" s="166">
        <v>9</v>
      </c>
      <c r="S73" s="166">
        <v>20</v>
      </c>
      <c r="T73" s="166">
        <v>18.5</v>
      </c>
      <c r="U73" s="166">
        <f t="shared" si="4"/>
        <v>47.5</v>
      </c>
      <c r="V73" s="166">
        <v>6</v>
      </c>
      <c r="W73" s="166">
        <v>12</v>
      </c>
      <c r="X73" s="166">
        <v>12</v>
      </c>
      <c r="Y73" s="166">
        <f t="shared" si="5"/>
        <v>30</v>
      </c>
      <c r="Z73" s="166">
        <v>4</v>
      </c>
      <c r="AA73" s="166">
        <v>7.5</v>
      </c>
      <c r="AB73" s="166">
        <v>7.5</v>
      </c>
      <c r="AC73" s="166">
        <f t="shared" si="6"/>
        <v>19</v>
      </c>
      <c r="AD73" s="166">
        <v>4</v>
      </c>
      <c r="AE73" s="166">
        <v>7.5</v>
      </c>
      <c r="AF73" s="166">
        <v>7.5</v>
      </c>
      <c r="AG73" s="166">
        <f t="shared" si="7"/>
        <v>19</v>
      </c>
      <c r="AH73" s="166">
        <v>3.5</v>
      </c>
      <c r="AI73" s="166">
        <v>4</v>
      </c>
      <c r="AJ73" s="166">
        <v>10.5</v>
      </c>
      <c r="AK73" s="166">
        <f t="shared" si="8"/>
        <v>18</v>
      </c>
      <c r="AL73" s="166">
        <v>4</v>
      </c>
      <c r="AM73" s="166">
        <v>4</v>
      </c>
      <c r="AN73" s="166">
        <v>11</v>
      </c>
      <c r="AO73" s="166">
        <f t="shared" si="9"/>
        <v>19</v>
      </c>
      <c r="AP73" s="166">
        <v>4</v>
      </c>
      <c r="AQ73" s="166">
        <v>15.5</v>
      </c>
      <c r="AR73" s="166">
        <f t="shared" si="10"/>
        <v>19.5</v>
      </c>
      <c r="AS73" s="166">
        <v>3.5</v>
      </c>
      <c r="AT73" s="166">
        <v>4</v>
      </c>
      <c r="AU73" s="166">
        <v>11</v>
      </c>
      <c r="AV73" s="166">
        <f t="shared" si="11"/>
        <v>18.5</v>
      </c>
      <c r="AW73" s="166">
        <v>3.5</v>
      </c>
      <c r="AX73" s="166">
        <v>16</v>
      </c>
      <c r="AY73" s="166">
        <f t="shared" si="12"/>
        <v>19.5</v>
      </c>
      <c r="AZ73" s="166">
        <v>4</v>
      </c>
      <c r="BA73" s="166">
        <v>14.5</v>
      </c>
      <c r="BB73" s="166">
        <f t="shared" si="13"/>
        <v>18.5</v>
      </c>
      <c r="BC73" s="166">
        <f t="shared" si="14"/>
        <v>281</v>
      </c>
      <c r="BD73" s="166">
        <v>3.5</v>
      </c>
      <c r="BE73" s="166">
        <v>3</v>
      </c>
      <c r="BF73" s="166">
        <v>3</v>
      </c>
      <c r="BG73" s="166">
        <v>3</v>
      </c>
      <c r="BH73" s="166">
        <v>5</v>
      </c>
      <c r="BI73" s="166">
        <f t="shared" si="15"/>
        <v>17.5</v>
      </c>
      <c r="BJ73" s="166">
        <v>4</v>
      </c>
      <c r="BK73" s="166">
        <v>6</v>
      </c>
      <c r="BL73" s="166">
        <v>8</v>
      </c>
      <c r="BM73" s="166">
        <f t="shared" si="16"/>
        <v>18</v>
      </c>
      <c r="BN73" s="166">
        <v>4</v>
      </c>
      <c r="BO73" s="166">
        <v>8</v>
      </c>
      <c r="BP73" s="166">
        <v>8</v>
      </c>
      <c r="BQ73" s="166">
        <f t="shared" si="17"/>
        <v>20</v>
      </c>
      <c r="BR73" s="166">
        <v>4</v>
      </c>
      <c r="BS73" s="166">
        <v>8</v>
      </c>
      <c r="BT73" s="166">
        <v>8</v>
      </c>
      <c r="BU73" s="166">
        <f t="shared" si="18"/>
        <v>20</v>
      </c>
      <c r="BV73" s="166">
        <v>4</v>
      </c>
      <c r="BW73" s="166">
        <v>8</v>
      </c>
      <c r="BX73" s="166">
        <v>8</v>
      </c>
      <c r="BY73" s="166">
        <f t="shared" si="19"/>
        <v>20</v>
      </c>
      <c r="BZ73" s="125" t="s">
        <v>142</v>
      </c>
      <c r="CA73" s="126"/>
      <c r="CB73" s="127"/>
      <c r="CC73" s="128" t="str">
        <f t="shared" si="20"/>
        <v>ناجح</v>
      </c>
      <c r="CD73" s="128">
        <f t="shared" si="21"/>
        <v>2</v>
      </c>
      <c r="CE73" s="129">
        <f t="shared" si="22"/>
        <v>0</v>
      </c>
      <c r="CF73" s="130">
        <f t="shared" si="23"/>
        <v>0</v>
      </c>
      <c r="CG73" s="131">
        <f t="shared" si="24"/>
        <v>0</v>
      </c>
      <c r="CH73" s="132">
        <f t="shared" si="25"/>
        <v>1</v>
      </c>
      <c r="CI73" s="156" t="s">
        <v>164</v>
      </c>
      <c r="CJ73" s="157" t="s">
        <v>114</v>
      </c>
      <c r="CK73" s="135"/>
      <c r="CL73" s="136" t="str">
        <f t="shared" si="42"/>
        <v>√</v>
      </c>
      <c r="CM73" s="136" t="str">
        <f t="shared" si="42"/>
        <v>√</v>
      </c>
      <c r="CN73" s="136" t="str">
        <f t="shared" si="42"/>
        <v>√</v>
      </c>
      <c r="CO73" s="136" t="str">
        <f t="shared" si="43"/>
        <v/>
      </c>
      <c r="CP73" s="136" t="str">
        <f t="shared" si="43"/>
        <v/>
      </c>
      <c r="CQ73" s="136" t="str">
        <f t="shared" si="43"/>
        <v/>
      </c>
      <c r="CR73" s="70"/>
      <c r="CS73" s="70"/>
      <c r="CT73" s="70"/>
      <c r="CU73" s="70"/>
      <c r="CV73" s="70"/>
      <c r="CW73" s="70"/>
      <c r="CX73" s="70"/>
      <c r="CY73" s="70"/>
      <c r="CZ73" s="70"/>
      <c r="DA73" s="70"/>
      <c r="DB73" s="70"/>
      <c r="DC73" s="70"/>
      <c r="DD73" s="70"/>
      <c r="DE73" s="70"/>
      <c r="DF73" s="70"/>
      <c r="DG73" s="70"/>
      <c r="DH73" s="70"/>
      <c r="DI73" s="70"/>
      <c r="DJ73" s="70"/>
      <c r="DK73" s="70"/>
      <c r="DL73" s="70"/>
      <c r="DM73" s="70"/>
      <c r="DN73" s="70"/>
      <c r="DO73" s="70"/>
      <c r="DP73" s="70"/>
      <c r="DQ73" s="70"/>
      <c r="DR73" s="70"/>
      <c r="DS73" s="70"/>
      <c r="DT73" s="70"/>
      <c r="DU73" s="70"/>
      <c r="DV73" s="70"/>
      <c r="DW73" s="70"/>
      <c r="DX73" s="70"/>
      <c r="DY73" s="70"/>
      <c r="DZ73" s="70"/>
      <c r="EA73" s="70"/>
      <c r="EB73" s="70"/>
      <c r="EC73" s="70"/>
      <c r="ED73" s="70"/>
      <c r="EE73" s="70"/>
      <c r="EF73" s="70"/>
      <c r="EG73" s="70"/>
      <c r="EH73" s="70"/>
      <c r="EI73" s="137">
        <f t="shared" si="28"/>
        <v>6</v>
      </c>
      <c r="EJ73" s="42">
        <f t="shared" si="29"/>
        <v>20</v>
      </c>
      <c r="EK73" s="138">
        <f t="shared" si="30"/>
        <v>180.5</v>
      </c>
      <c r="EL73" s="139">
        <f t="shared" si="31"/>
        <v>1.3674242424242424</v>
      </c>
      <c r="EM73" s="140" t="str">
        <f t="shared" si="32"/>
        <v>ممتاز</v>
      </c>
      <c r="EN73" s="141" t="e">
        <f t="shared" ca="1" si="39"/>
        <v>#NAME?</v>
      </c>
      <c r="EO73" s="142" t="str">
        <f t="shared" si="34"/>
        <v>24/5/2000</v>
      </c>
      <c r="EP73" s="143"/>
      <c r="EQ73" s="143"/>
      <c r="ER73" s="143"/>
      <c r="ES73" s="143"/>
      <c r="ET73" s="143"/>
      <c r="EU73" s="143"/>
      <c r="EV73" s="143"/>
      <c r="EW73" s="143"/>
      <c r="EX73" s="143"/>
      <c r="EY73" s="143"/>
      <c r="EZ73" s="143"/>
      <c r="FA73" s="143"/>
      <c r="FB73" s="143"/>
      <c r="FC73" s="143"/>
      <c r="FD73" s="143"/>
      <c r="FE73" s="143"/>
      <c r="FF73" s="143"/>
      <c r="FG73" s="143"/>
      <c r="FH73" s="143"/>
      <c r="FI73" s="143"/>
      <c r="FJ73" s="143"/>
      <c r="FK73" s="143"/>
      <c r="FL73" s="143"/>
      <c r="FM73" s="143"/>
      <c r="FN73" s="143"/>
      <c r="FO73" s="143"/>
      <c r="FP73" s="143"/>
      <c r="FQ73" s="143"/>
      <c r="FR73" s="143"/>
      <c r="FS73" s="143"/>
      <c r="FT73" s="143"/>
      <c r="FU73" s="143"/>
      <c r="FV73" s="143"/>
      <c r="FW73" s="70"/>
      <c r="FX73" s="144">
        <f t="shared" si="35"/>
        <v>0.93666666666666665</v>
      </c>
      <c r="FY73" s="140" t="str">
        <f t="shared" si="36"/>
        <v>ممتاز</v>
      </c>
      <c r="FZ73" s="141"/>
    </row>
    <row r="74" spans="1:182" ht="54.95" customHeight="1" thickTop="1" thickBot="1">
      <c r="A74" s="120">
        <v>63</v>
      </c>
      <c r="B74" s="126">
        <v>62</v>
      </c>
      <c r="C74" s="122" t="s">
        <v>229</v>
      </c>
      <c r="D74" s="123" t="s">
        <v>140</v>
      </c>
      <c r="E74" s="126">
        <v>5</v>
      </c>
      <c r="F74" s="126">
        <v>7</v>
      </c>
      <c r="G74" s="126">
        <v>2000</v>
      </c>
      <c r="H74" s="126">
        <f t="shared" si="0"/>
        <v>26</v>
      </c>
      <c r="I74" s="126">
        <f t="shared" si="1"/>
        <v>2</v>
      </c>
      <c r="J74" s="126">
        <f t="shared" si="2"/>
        <v>15</v>
      </c>
      <c r="K74" s="121" t="s">
        <v>141</v>
      </c>
      <c r="L74" s="126">
        <v>17</v>
      </c>
      <c r="M74" s="126">
        <v>17</v>
      </c>
      <c r="N74" s="166">
        <v>11</v>
      </c>
      <c r="O74" s="166">
        <v>23.5</v>
      </c>
      <c r="P74" s="166">
        <v>22.5</v>
      </c>
      <c r="Q74" s="166">
        <f t="shared" si="3"/>
        <v>57</v>
      </c>
      <c r="R74" s="166">
        <v>9.5</v>
      </c>
      <c r="S74" s="166">
        <v>19.5</v>
      </c>
      <c r="T74" s="166">
        <v>18</v>
      </c>
      <c r="U74" s="166">
        <f t="shared" si="4"/>
        <v>47</v>
      </c>
      <c r="V74" s="166">
        <v>6</v>
      </c>
      <c r="W74" s="166">
        <v>12</v>
      </c>
      <c r="X74" s="166">
        <v>12</v>
      </c>
      <c r="Y74" s="166">
        <f t="shared" si="5"/>
        <v>30</v>
      </c>
      <c r="Z74" s="166">
        <v>4</v>
      </c>
      <c r="AA74" s="166">
        <v>8</v>
      </c>
      <c r="AB74" s="166">
        <v>8</v>
      </c>
      <c r="AC74" s="166">
        <f t="shared" si="6"/>
        <v>20</v>
      </c>
      <c r="AD74" s="166">
        <v>4</v>
      </c>
      <c r="AE74" s="166">
        <v>8</v>
      </c>
      <c r="AF74" s="166">
        <v>8</v>
      </c>
      <c r="AG74" s="166">
        <f t="shared" si="7"/>
        <v>20</v>
      </c>
      <c r="AH74" s="166">
        <v>4</v>
      </c>
      <c r="AI74" s="166">
        <v>3</v>
      </c>
      <c r="AJ74" s="166">
        <v>12</v>
      </c>
      <c r="AK74" s="166">
        <f t="shared" si="8"/>
        <v>19</v>
      </c>
      <c r="AL74" s="166">
        <v>4</v>
      </c>
      <c r="AM74" s="166">
        <v>4</v>
      </c>
      <c r="AN74" s="166">
        <v>11.5</v>
      </c>
      <c r="AO74" s="166">
        <f t="shared" si="9"/>
        <v>19.5</v>
      </c>
      <c r="AP74" s="166">
        <v>4</v>
      </c>
      <c r="AQ74" s="166">
        <v>16</v>
      </c>
      <c r="AR74" s="166">
        <f t="shared" si="10"/>
        <v>20</v>
      </c>
      <c r="AS74" s="166">
        <v>4</v>
      </c>
      <c r="AT74" s="166">
        <v>4</v>
      </c>
      <c r="AU74" s="166">
        <v>12</v>
      </c>
      <c r="AV74" s="166">
        <f t="shared" si="11"/>
        <v>20</v>
      </c>
      <c r="AW74" s="166">
        <v>4</v>
      </c>
      <c r="AX74" s="166">
        <v>15</v>
      </c>
      <c r="AY74" s="166">
        <f t="shared" si="12"/>
        <v>19</v>
      </c>
      <c r="AZ74" s="166">
        <v>4</v>
      </c>
      <c r="BA74" s="166">
        <v>16</v>
      </c>
      <c r="BB74" s="166">
        <f t="shared" si="13"/>
        <v>20</v>
      </c>
      <c r="BC74" s="166">
        <f t="shared" si="14"/>
        <v>291.5</v>
      </c>
      <c r="BD74" s="166">
        <v>4</v>
      </c>
      <c r="BE74" s="166">
        <v>3</v>
      </c>
      <c r="BF74" s="166">
        <v>4.5</v>
      </c>
      <c r="BG74" s="166">
        <v>3</v>
      </c>
      <c r="BH74" s="166">
        <v>5</v>
      </c>
      <c r="BI74" s="166">
        <f t="shared" si="15"/>
        <v>19.5</v>
      </c>
      <c r="BJ74" s="166">
        <v>4</v>
      </c>
      <c r="BK74" s="166">
        <v>7</v>
      </c>
      <c r="BL74" s="166">
        <v>7.5</v>
      </c>
      <c r="BM74" s="166">
        <f t="shared" si="16"/>
        <v>18.5</v>
      </c>
      <c r="BN74" s="166">
        <v>4</v>
      </c>
      <c r="BO74" s="166">
        <v>8</v>
      </c>
      <c r="BP74" s="166">
        <v>7.5</v>
      </c>
      <c r="BQ74" s="166">
        <f t="shared" si="17"/>
        <v>19.5</v>
      </c>
      <c r="BR74" s="166">
        <v>4</v>
      </c>
      <c r="BS74" s="166">
        <v>8</v>
      </c>
      <c r="BT74" s="166">
        <v>8</v>
      </c>
      <c r="BU74" s="166">
        <f t="shared" si="18"/>
        <v>20</v>
      </c>
      <c r="BV74" s="166">
        <v>4</v>
      </c>
      <c r="BW74" s="166">
        <v>8</v>
      </c>
      <c r="BX74" s="166">
        <v>8</v>
      </c>
      <c r="BY74" s="166">
        <f t="shared" si="19"/>
        <v>20</v>
      </c>
      <c r="BZ74" s="125" t="s">
        <v>142</v>
      </c>
      <c r="CA74" s="126"/>
      <c r="CB74" s="127"/>
      <c r="CC74" s="128" t="str">
        <f t="shared" si="20"/>
        <v>ناجح</v>
      </c>
      <c r="CD74" s="128">
        <f t="shared" si="21"/>
        <v>2</v>
      </c>
      <c r="CE74" s="129">
        <f t="shared" si="22"/>
        <v>0</v>
      </c>
      <c r="CF74" s="130">
        <f t="shared" si="23"/>
        <v>0</v>
      </c>
      <c r="CG74" s="131">
        <f t="shared" si="24"/>
        <v>0</v>
      </c>
      <c r="CH74" s="132">
        <f t="shared" si="25"/>
        <v>1</v>
      </c>
      <c r="CI74" s="158" t="s">
        <v>164</v>
      </c>
      <c r="CJ74" s="134" t="s">
        <v>105</v>
      </c>
      <c r="CK74" s="135"/>
      <c r="CL74" s="136" t="str">
        <f t="shared" si="42"/>
        <v>√</v>
      </c>
      <c r="CM74" s="136" t="str">
        <f t="shared" si="42"/>
        <v>√</v>
      </c>
      <c r="CN74" s="136" t="str">
        <f t="shared" si="42"/>
        <v>√</v>
      </c>
      <c r="CO74" s="136" t="str">
        <f t="shared" si="43"/>
        <v/>
      </c>
      <c r="CP74" s="136" t="str">
        <f t="shared" si="43"/>
        <v/>
      </c>
      <c r="CQ74" s="136" t="str">
        <f t="shared" si="43"/>
        <v/>
      </c>
      <c r="CR74" s="70"/>
      <c r="CS74" s="70"/>
      <c r="CT74" s="70"/>
      <c r="CU74" s="70"/>
      <c r="CV74" s="70"/>
      <c r="CW74" s="70"/>
      <c r="CX74" s="70"/>
      <c r="CY74" s="70"/>
      <c r="CZ74" s="70"/>
      <c r="DA74" s="70"/>
      <c r="DB74" s="70"/>
      <c r="DC74" s="70"/>
      <c r="DD74" s="70"/>
      <c r="DE74" s="70"/>
      <c r="DF74" s="70"/>
      <c r="DG74" s="70"/>
      <c r="DH74" s="70"/>
      <c r="DI74" s="70"/>
      <c r="DJ74" s="70"/>
      <c r="DK74" s="70"/>
      <c r="DL74" s="70"/>
      <c r="DM74" s="70"/>
      <c r="DN74" s="70"/>
      <c r="DO74" s="70"/>
      <c r="DP74" s="70"/>
      <c r="DQ74" s="70"/>
      <c r="DR74" s="70"/>
      <c r="DS74" s="70"/>
      <c r="DT74" s="70"/>
      <c r="DU74" s="70"/>
      <c r="DV74" s="70"/>
      <c r="DW74" s="70"/>
      <c r="DX74" s="70"/>
      <c r="DY74" s="70"/>
      <c r="DZ74" s="70"/>
      <c r="EA74" s="70"/>
      <c r="EB74" s="70"/>
      <c r="EC74" s="70"/>
      <c r="ED74" s="70"/>
      <c r="EE74" s="70"/>
      <c r="EF74" s="70"/>
      <c r="EG74" s="70"/>
      <c r="EH74" s="70"/>
      <c r="EI74" s="137">
        <f t="shared" si="28"/>
        <v>7.5</v>
      </c>
      <c r="EJ74" s="42">
        <f t="shared" si="29"/>
        <v>9</v>
      </c>
      <c r="EK74" s="138">
        <f t="shared" si="30"/>
        <v>188.5</v>
      </c>
      <c r="EL74" s="139">
        <f t="shared" si="31"/>
        <v>1.428030303030303</v>
      </c>
      <c r="EM74" s="140" t="str">
        <f t="shared" si="32"/>
        <v>ممتاز</v>
      </c>
      <c r="EN74" s="141" t="e">
        <f t="shared" ca="1" si="39"/>
        <v>#NAME?</v>
      </c>
      <c r="EO74" s="142" t="str">
        <f t="shared" si="34"/>
        <v>5/7/2000</v>
      </c>
      <c r="EP74" s="143"/>
      <c r="EQ74" s="143"/>
      <c r="ER74" s="143"/>
      <c r="ES74" s="143"/>
      <c r="ET74" s="143"/>
      <c r="EU74" s="143"/>
      <c r="EV74" s="143"/>
      <c r="EW74" s="143"/>
      <c r="EX74" s="143"/>
      <c r="EY74" s="143"/>
      <c r="EZ74" s="143"/>
      <c r="FA74" s="143"/>
      <c r="FB74" s="143"/>
      <c r="FC74" s="143"/>
      <c r="FD74" s="143"/>
      <c r="FE74" s="143"/>
      <c r="FF74" s="143"/>
      <c r="FG74" s="143"/>
      <c r="FH74" s="143"/>
      <c r="FI74" s="143"/>
      <c r="FJ74" s="143"/>
      <c r="FK74" s="143"/>
      <c r="FL74" s="143"/>
      <c r="FM74" s="143"/>
      <c r="FN74" s="143"/>
      <c r="FO74" s="143"/>
      <c r="FP74" s="143"/>
      <c r="FQ74" s="143"/>
      <c r="FR74" s="143"/>
      <c r="FS74" s="143"/>
      <c r="FT74" s="143"/>
      <c r="FU74" s="143"/>
      <c r="FV74" s="143"/>
      <c r="FW74" s="70"/>
      <c r="FX74" s="144">
        <f t="shared" si="35"/>
        <v>0.97166666666666668</v>
      </c>
      <c r="FY74" s="140" t="str">
        <f t="shared" si="36"/>
        <v>ممتاز</v>
      </c>
      <c r="FZ74" s="141"/>
    </row>
    <row r="75" spans="1:182" ht="54.95" customHeight="1" thickTop="1" thickBot="1">
      <c r="A75" s="120">
        <v>64</v>
      </c>
      <c r="B75" s="126">
        <v>63</v>
      </c>
      <c r="C75" s="122" t="s">
        <v>230</v>
      </c>
      <c r="D75" s="123" t="s">
        <v>140</v>
      </c>
      <c r="E75" s="126">
        <v>12</v>
      </c>
      <c r="F75" s="126">
        <v>7</v>
      </c>
      <c r="G75" s="126">
        <v>2000</v>
      </c>
      <c r="H75" s="126">
        <f t="shared" si="0"/>
        <v>19</v>
      </c>
      <c r="I75" s="126">
        <f t="shared" si="1"/>
        <v>2</v>
      </c>
      <c r="J75" s="126">
        <f t="shared" si="2"/>
        <v>15</v>
      </c>
      <c r="K75" s="121" t="s">
        <v>141</v>
      </c>
      <c r="L75" s="126">
        <v>18</v>
      </c>
      <c r="M75" s="126">
        <v>18</v>
      </c>
      <c r="N75" s="166">
        <v>11</v>
      </c>
      <c r="O75" s="166">
        <v>22.5</v>
      </c>
      <c r="P75" s="166">
        <v>22.5</v>
      </c>
      <c r="Q75" s="166">
        <f t="shared" si="3"/>
        <v>56</v>
      </c>
      <c r="R75" s="166">
        <v>9.5</v>
      </c>
      <c r="S75" s="166">
        <v>19.5</v>
      </c>
      <c r="T75" s="166">
        <v>18</v>
      </c>
      <c r="U75" s="166">
        <f t="shared" si="4"/>
        <v>47</v>
      </c>
      <c r="V75" s="166">
        <v>6</v>
      </c>
      <c r="W75" s="166">
        <v>12</v>
      </c>
      <c r="X75" s="166">
        <v>12</v>
      </c>
      <c r="Y75" s="166">
        <f t="shared" si="5"/>
        <v>30</v>
      </c>
      <c r="Z75" s="166">
        <v>4</v>
      </c>
      <c r="AA75" s="166">
        <v>7.5</v>
      </c>
      <c r="AB75" s="166">
        <v>7.5</v>
      </c>
      <c r="AC75" s="166">
        <f t="shared" si="6"/>
        <v>19</v>
      </c>
      <c r="AD75" s="166">
        <v>4</v>
      </c>
      <c r="AE75" s="166">
        <v>8</v>
      </c>
      <c r="AF75" s="166">
        <v>8</v>
      </c>
      <c r="AG75" s="166">
        <f t="shared" si="7"/>
        <v>20</v>
      </c>
      <c r="AH75" s="166">
        <v>4</v>
      </c>
      <c r="AI75" s="166">
        <v>4</v>
      </c>
      <c r="AJ75" s="166">
        <v>12</v>
      </c>
      <c r="AK75" s="166">
        <f t="shared" si="8"/>
        <v>20</v>
      </c>
      <c r="AL75" s="166">
        <v>3.5</v>
      </c>
      <c r="AM75" s="166">
        <v>4</v>
      </c>
      <c r="AN75" s="166">
        <v>11.5</v>
      </c>
      <c r="AO75" s="166">
        <f t="shared" si="9"/>
        <v>19</v>
      </c>
      <c r="AP75" s="166">
        <v>4</v>
      </c>
      <c r="AQ75" s="166">
        <v>16</v>
      </c>
      <c r="AR75" s="166">
        <f t="shared" si="10"/>
        <v>20</v>
      </c>
      <c r="AS75" s="166">
        <v>4</v>
      </c>
      <c r="AT75" s="166">
        <v>4</v>
      </c>
      <c r="AU75" s="166">
        <v>10</v>
      </c>
      <c r="AV75" s="166">
        <f t="shared" si="11"/>
        <v>18</v>
      </c>
      <c r="AW75" s="166">
        <v>4</v>
      </c>
      <c r="AX75" s="166">
        <v>16</v>
      </c>
      <c r="AY75" s="166">
        <f t="shared" si="12"/>
        <v>20</v>
      </c>
      <c r="AZ75" s="166">
        <v>4</v>
      </c>
      <c r="BA75" s="166">
        <v>16</v>
      </c>
      <c r="BB75" s="166">
        <f t="shared" si="13"/>
        <v>20</v>
      </c>
      <c r="BC75" s="166">
        <f t="shared" si="14"/>
        <v>289</v>
      </c>
      <c r="BD75" s="166">
        <v>4</v>
      </c>
      <c r="BE75" s="166">
        <v>3</v>
      </c>
      <c r="BF75" s="166">
        <v>4</v>
      </c>
      <c r="BG75" s="166">
        <v>3</v>
      </c>
      <c r="BH75" s="166">
        <v>5</v>
      </c>
      <c r="BI75" s="166">
        <f t="shared" si="15"/>
        <v>19</v>
      </c>
      <c r="BJ75" s="166">
        <v>4</v>
      </c>
      <c r="BK75" s="166">
        <v>6</v>
      </c>
      <c r="BL75" s="166">
        <v>7.5</v>
      </c>
      <c r="BM75" s="166">
        <f t="shared" si="16"/>
        <v>17.5</v>
      </c>
      <c r="BN75" s="166">
        <v>4</v>
      </c>
      <c r="BO75" s="166">
        <v>8</v>
      </c>
      <c r="BP75" s="166">
        <v>8</v>
      </c>
      <c r="BQ75" s="166">
        <f t="shared" si="17"/>
        <v>20</v>
      </c>
      <c r="BR75" s="166">
        <v>4</v>
      </c>
      <c r="BS75" s="166">
        <v>8</v>
      </c>
      <c r="BT75" s="166">
        <v>8</v>
      </c>
      <c r="BU75" s="166">
        <f t="shared" si="18"/>
        <v>20</v>
      </c>
      <c r="BV75" s="166">
        <v>4</v>
      </c>
      <c r="BW75" s="166">
        <v>8</v>
      </c>
      <c r="BX75" s="166">
        <v>8</v>
      </c>
      <c r="BY75" s="166">
        <f t="shared" si="19"/>
        <v>20</v>
      </c>
      <c r="BZ75" s="155" t="s">
        <v>142</v>
      </c>
      <c r="CA75" s="121"/>
      <c r="CB75" s="127"/>
      <c r="CC75" s="128" t="str">
        <f t="shared" si="20"/>
        <v>ناجح</v>
      </c>
      <c r="CD75" s="128">
        <f t="shared" si="21"/>
        <v>2</v>
      </c>
      <c r="CE75" s="129">
        <f t="shared" si="22"/>
        <v>0</v>
      </c>
      <c r="CF75" s="130">
        <f t="shared" si="23"/>
        <v>0</v>
      </c>
      <c r="CG75" s="131">
        <f t="shared" si="24"/>
        <v>0</v>
      </c>
      <c r="CH75" s="132">
        <f t="shared" si="25"/>
        <v>1</v>
      </c>
      <c r="CI75" s="163" t="s">
        <v>164</v>
      </c>
      <c r="CJ75" s="157" t="s">
        <v>105</v>
      </c>
      <c r="CK75" s="135"/>
      <c r="CL75" s="136" t="str">
        <f t="shared" si="42"/>
        <v>√</v>
      </c>
      <c r="CM75" s="136" t="str">
        <f t="shared" si="42"/>
        <v>√</v>
      </c>
      <c r="CN75" s="136" t="str">
        <f t="shared" si="42"/>
        <v>√</v>
      </c>
      <c r="CO75" s="136" t="str">
        <f t="shared" si="43"/>
        <v/>
      </c>
      <c r="CP75" s="136" t="str">
        <f t="shared" si="43"/>
        <v/>
      </c>
      <c r="CQ75" s="136" t="str">
        <f t="shared" si="43"/>
        <v/>
      </c>
      <c r="CR75" s="70"/>
      <c r="CS75" s="70"/>
      <c r="CT75" s="70"/>
      <c r="CU75" s="70"/>
      <c r="CV75" s="70"/>
      <c r="CW75" s="70"/>
      <c r="CX75" s="70"/>
      <c r="CY75" s="70"/>
      <c r="CZ75" s="70"/>
      <c r="DA75" s="70"/>
      <c r="DB75" s="70"/>
      <c r="DC75" s="70"/>
      <c r="DD75" s="70"/>
      <c r="DE75" s="70"/>
      <c r="DF75" s="70"/>
      <c r="DG75" s="70"/>
      <c r="DH75" s="70"/>
      <c r="DI75" s="70"/>
      <c r="DJ75" s="70"/>
      <c r="DK75" s="70"/>
      <c r="DL75" s="70"/>
      <c r="DM75" s="70"/>
      <c r="DN75" s="70"/>
      <c r="DO75" s="70"/>
      <c r="DP75" s="70"/>
      <c r="DQ75" s="70"/>
      <c r="DR75" s="70"/>
      <c r="DS75" s="70"/>
      <c r="DT75" s="70"/>
      <c r="DU75" s="70"/>
      <c r="DV75" s="70"/>
      <c r="DW75" s="70"/>
      <c r="DX75" s="70"/>
      <c r="DY75" s="70"/>
      <c r="DZ75" s="70"/>
      <c r="EA75" s="70"/>
      <c r="EB75" s="70"/>
      <c r="EC75" s="70"/>
      <c r="ED75" s="70"/>
      <c r="EE75" s="70"/>
      <c r="EF75" s="70"/>
      <c r="EG75" s="70"/>
      <c r="EH75" s="70"/>
      <c r="EI75" s="137">
        <f t="shared" si="28"/>
        <v>7</v>
      </c>
      <c r="EJ75" s="42">
        <f t="shared" si="29"/>
        <v>13</v>
      </c>
      <c r="EK75" s="138">
        <f t="shared" si="30"/>
        <v>186.5</v>
      </c>
      <c r="EL75" s="139">
        <f t="shared" si="31"/>
        <v>1.4128787878787878</v>
      </c>
      <c r="EM75" s="140" t="str">
        <f t="shared" si="32"/>
        <v>ممتاز</v>
      </c>
      <c r="EN75" s="141" t="e">
        <f t="shared" ca="1" si="39"/>
        <v>#NAME?</v>
      </c>
      <c r="EO75" s="142" t="str">
        <f t="shared" si="34"/>
        <v>12/7/2000</v>
      </c>
      <c r="EP75" s="143"/>
      <c r="EQ75" s="143"/>
      <c r="ER75" s="143"/>
      <c r="ES75" s="143"/>
      <c r="ET75" s="143"/>
      <c r="EU75" s="143"/>
      <c r="EV75" s="143"/>
      <c r="EW75" s="143"/>
      <c r="EX75" s="143"/>
      <c r="EY75" s="143"/>
      <c r="EZ75" s="143"/>
      <c r="FA75" s="143"/>
      <c r="FB75" s="143"/>
      <c r="FC75" s="143"/>
      <c r="FD75" s="143"/>
      <c r="FE75" s="143"/>
      <c r="FF75" s="143"/>
      <c r="FG75" s="143"/>
      <c r="FH75" s="143"/>
      <c r="FI75" s="143"/>
      <c r="FJ75" s="143"/>
      <c r="FK75" s="143"/>
      <c r="FL75" s="143"/>
      <c r="FM75" s="143"/>
      <c r="FN75" s="143"/>
      <c r="FO75" s="143"/>
      <c r="FP75" s="143"/>
      <c r="FQ75" s="143"/>
      <c r="FR75" s="143"/>
      <c r="FS75" s="143"/>
      <c r="FT75" s="143"/>
      <c r="FU75" s="143"/>
      <c r="FV75" s="143"/>
      <c r="FW75" s="70"/>
      <c r="FX75" s="144">
        <f t="shared" si="35"/>
        <v>0.96333333333333337</v>
      </c>
      <c r="FY75" s="140" t="str">
        <f t="shared" si="36"/>
        <v>ممتاز</v>
      </c>
      <c r="FZ75" s="141"/>
    </row>
    <row r="76" spans="1:182" ht="54.95" customHeight="1" thickTop="1" thickBot="1">
      <c r="A76" s="120">
        <v>65</v>
      </c>
      <c r="B76" s="126">
        <v>64</v>
      </c>
      <c r="C76" s="122" t="s">
        <v>231</v>
      </c>
      <c r="D76" s="123" t="s">
        <v>140</v>
      </c>
      <c r="E76" s="126">
        <v>9</v>
      </c>
      <c r="F76" s="126">
        <v>11</v>
      </c>
      <c r="G76" s="126">
        <v>1999</v>
      </c>
      <c r="H76" s="126">
        <f t="shared" si="0"/>
        <v>22</v>
      </c>
      <c r="I76" s="126">
        <f t="shared" si="1"/>
        <v>10</v>
      </c>
      <c r="J76" s="126">
        <f t="shared" si="2"/>
        <v>15</v>
      </c>
      <c r="K76" s="121" t="s">
        <v>141</v>
      </c>
      <c r="L76" s="126">
        <v>19</v>
      </c>
      <c r="M76" s="126">
        <v>19</v>
      </c>
      <c r="N76" s="166">
        <v>8.5</v>
      </c>
      <c r="O76" s="166">
        <v>16</v>
      </c>
      <c r="P76" s="166">
        <v>17</v>
      </c>
      <c r="Q76" s="166">
        <f t="shared" si="3"/>
        <v>41.5</v>
      </c>
      <c r="R76" s="166">
        <v>6.5</v>
      </c>
      <c r="S76" s="166">
        <v>10.5</v>
      </c>
      <c r="T76" s="166">
        <v>3.5</v>
      </c>
      <c r="U76" s="166">
        <f t="shared" si="4"/>
        <v>20.5</v>
      </c>
      <c r="V76" s="166">
        <v>6</v>
      </c>
      <c r="W76" s="166">
        <v>11</v>
      </c>
      <c r="X76" s="166">
        <v>10</v>
      </c>
      <c r="Y76" s="166">
        <f t="shared" si="5"/>
        <v>27</v>
      </c>
      <c r="Z76" s="166">
        <v>3</v>
      </c>
      <c r="AA76" s="166">
        <v>5</v>
      </c>
      <c r="AB76" s="166">
        <v>6</v>
      </c>
      <c r="AC76" s="166">
        <f t="shared" si="6"/>
        <v>14</v>
      </c>
      <c r="AD76" s="166">
        <v>3.5</v>
      </c>
      <c r="AE76" s="166">
        <v>4.5</v>
      </c>
      <c r="AF76" s="166">
        <v>6.5</v>
      </c>
      <c r="AG76" s="166">
        <f t="shared" si="7"/>
        <v>14.5</v>
      </c>
      <c r="AH76" s="166">
        <v>4</v>
      </c>
      <c r="AI76" s="166">
        <v>4</v>
      </c>
      <c r="AJ76" s="166">
        <v>10</v>
      </c>
      <c r="AK76" s="166">
        <f t="shared" si="8"/>
        <v>18</v>
      </c>
      <c r="AL76" s="166">
        <v>3</v>
      </c>
      <c r="AM76" s="166">
        <v>4</v>
      </c>
      <c r="AN76" s="166">
        <v>7.5</v>
      </c>
      <c r="AO76" s="166">
        <f t="shared" si="9"/>
        <v>14.5</v>
      </c>
      <c r="AP76" s="166">
        <v>4</v>
      </c>
      <c r="AQ76" s="166">
        <v>13.5</v>
      </c>
      <c r="AR76" s="166">
        <f t="shared" si="10"/>
        <v>17.5</v>
      </c>
      <c r="AS76" s="166">
        <v>4</v>
      </c>
      <c r="AT76" s="166">
        <v>4</v>
      </c>
      <c r="AU76" s="166">
        <v>7</v>
      </c>
      <c r="AV76" s="166">
        <f t="shared" si="11"/>
        <v>15</v>
      </c>
      <c r="AW76" s="166">
        <v>3</v>
      </c>
      <c r="AX76" s="166">
        <v>13</v>
      </c>
      <c r="AY76" s="166">
        <f t="shared" si="12"/>
        <v>16</v>
      </c>
      <c r="AZ76" s="166">
        <v>3.5</v>
      </c>
      <c r="BA76" s="166">
        <v>16</v>
      </c>
      <c r="BB76" s="166">
        <f t="shared" si="13"/>
        <v>19.5</v>
      </c>
      <c r="BC76" s="166">
        <f t="shared" si="14"/>
        <v>218</v>
      </c>
      <c r="BD76" s="166">
        <v>3.5</v>
      </c>
      <c r="BE76" s="166">
        <v>3</v>
      </c>
      <c r="BF76" s="166">
        <v>2.5</v>
      </c>
      <c r="BG76" s="166">
        <v>3</v>
      </c>
      <c r="BH76" s="166">
        <v>4.5</v>
      </c>
      <c r="BI76" s="166">
        <f t="shared" si="15"/>
        <v>16.5</v>
      </c>
      <c r="BJ76" s="166">
        <v>4</v>
      </c>
      <c r="BK76" s="166">
        <v>5.5</v>
      </c>
      <c r="BL76" s="166">
        <v>6</v>
      </c>
      <c r="BM76" s="166">
        <f t="shared" si="16"/>
        <v>15.5</v>
      </c>
      <c r="BN76" s="166">
        <v>3.5</v>
      </c>
      <c r="BO76" s="166">
        <v>5.5</v>
      </c>
      <c r="BP76" s="166">
        <v>7.5</v>
      </c>
      <c r="BQ76" s="166">
        <f t="shared" si="17"/>
        <v>16.5</v>
      </c>
      <c r="BR76" s="166">
        <v>4</v>
      </c>
      <c r="BS76" s="166">
        <v>8</v>
      </c>
      <c r="BT76" s="166">
        <v>8</v>
      </c>
      <c r="BU76" s="166">
        <f t="shared" si="18"/>
        <v>20</v>
      </c>
      <c r="BV76" s="166">
        <v>4</v>
      </c>
      <c r="BW76" s="166">
        <v>8</v>
      </c>
      <c r="BX76" s="166">
        <v>8</v>
      </c>
      <c r="BY76" s="166">
        <f t="shared" si="19"/>
        <v>20</v>
      </c>
      <c r="BZ76" s="155" t="s">
        <v>165</v>
      </c>
      <c r="CA76" s="121" t="s">
        <v>61</v>
      </c>
      <c r="CB76" s="127"/>
      <c r="CC76" s="128" t="str">
        <f t="shared" si="20"/>
        <v>راسب</v>
      </c>
      <c r="CD76" s="128">
        <f t="shared" si="21"/>
        <v>1</v>
      </c>
      <c r="CE76" s="129">
        <f t="shared" si="22"/>
        <v>1</v>
      </c>
      <c r="CF76" s="130">
        <f t="shared" si="23"/>
        <v>0</v>
      </c>
      <c r="CG76" s="131">
        <f t="shared" si="24"/>
        <v>1</v>
      </c>
      <c r="CH76" s="132">
        <f t="shared" si="25"/>
        <v>1</v>
      </c>
      <c r="CI76" s="163" t="s">
        <v>164</v>
      </c>
      <c r="CJ76" s="157" t="s">
        <v>114</v>
      </c>
      <c r="CK76" s="164"/>
      <c r="CL76" s="136" t="str">
        <f t="shared" si="42"/>
        <v>√</v>
      </c>
      <c r="CM76" s="136" t="str">
        <f t="shared" si="42"/>
        <v>√</v>
      </c>
      <c r="CN76" s="136" t="str">
        <f t="shared" si="42"/>
        <v>√</v>
      </c>
      <c r="CO76" s="136" t="str">
        <f t="shared" si="43"/>
        <v/>
      </c>
      <c r="CP76" s="136" t="str">
        <f t="shared" si="43"/>
        <v/>
      </c>
      <c r="CQ76" s="136" t="str">
        <f t="shared" si="43"/>
        <v/>
      </c>
      <c r="CR76" s="70"/>
      <c r="CS76" s="70"/>
      <c r="CT76" s="70"/>
      <c r="CU76" s="70"/>
      <c r="CV76" s="70"/>
      <c r="CW76" s="70"/>
      <c r="CX76" s="70"/>
      <c r="CY76" s="70"/>
      <c r="CZ76" s="70"/>
      <c r="DA76" s="70"/>
      <c r="DB76" s="70"/>
      <c r="DC76" s="70"/>
      <c r="DD76" s="70"/>
      <c r="DE76" s="70"/>
      <c r="DF76" s="70"/>
      <c r="DG76" s="70"/>
      <c r="DH76" s="70"/>
      <c r="DI76" s="70"/>
      <c r="DJ76" s="70"/>
      <c r="DK76" s="70"/>
      <c r="DL76" s="70"/>
      <c r="DM76" s="70"/>
      <c r="DN76" s="70"/>
      <c r="DO76" s="70"/>
      <c r="DP76" s="70"/>
      <c r="DQ76" s="70"/>
      <c r="DR76" s="70"/>
      <c r="DS76" s="70"/>
      <c r="DT76" s="70"/>
      <c r="DU76" s="70"/>
      <c r="DV76" s="70"/>
      <c r="DW76" s="70"/>
      <c r="DX76" s="70"/>
      <c r="DY76" s="70"/>
      <c r="DZ76" s="70"/>
      <c r="EA76" s="70"/>
      <c r="EB76" s="70"/>
      <c r="EC76" s="70"/>
      <c r="ED76" s="70"/>
      <c r="EE76" s="70"/>
      <c r="EF76" s="70"/>
      <c r="EG76" s="70"/>
      <c r="EH76" s="70"/>
      <c r="EI76" s="137">
        <f t="shared" si="28"/>
        <v>5.5</v>
      </c>
      <c r="EJ76" s="42">
        <f t="shared" si="29"/>
        <v>73</v>
      </c>
      <c r="EK76" s="138">
        <f t="shared" si="30"/>
        <v>147.5</v>
      </c>
      <c r="EL76" s="139">
        <f t="shared" si="31"/>
        <v>1.1174242424242424</v>
      </c>
      <c r="EM76" s="140" t="str">
        <f t="shared" si="32"/>
        <v>ممتاز</v>
      </c>
      <c r="EN76" s="141" t="e">
        <f t="shared" ca="1" si="39"/>
        <v>#NAME?</v>
      </c>
      <c r="EO76" s="142" t="str">
        <f t="shared" si="34"/>
        <v>9/11/1999</v>
      </c>
      <c r="EP76" s="143"/>
      <c r="EQ76" s="143"/>
      <c r="ER76" s="143"/>
      <c r="ES76" s="143"/>
      <c r="ET76" s="143"/>
      <c r="EU76" s="143"/>
      <c r="EV76" s="143"/>
      <c r="EW76" s="143"/>
      <c r="EX76" s="143"/>
      <c r="EY76" s="143"/>
      <c r="EZ76" s="143"/>
      <c r="FA76" s="143"/>
      <c r="FB76" s="143"/>
      <c r="FC76" s="143"/>
      <c r="FD76" s="143"/>
      <c r="FE76" s="143"/>
      <c r="FF76" s="143"/>
      <c r="FG76" s="143"/>
      <c r="FH76" s="143"/>
      <c r="FI76" s="143"/>
      <c r="FJ76" s="143"/>
      <c r="FK76" s="143"/>
      <c r="FL76" s="143"/>
      <c r="FM76" s="143"/>
      <c r="FN76" s="143"/>
      <c r="FO76" s="143"/>
      <c r="FP76" s="143"/>
      <c r="FQ76" s="143"/>
      <c r="FR76" s="143"/>
      <c r="FS76" s="143"/>
      <c r="FT76" s="143"/>
      <c r="FU76" s="143"/>
      <c r="FV76" s="143"/>
      <c r="FW76" s="70"/>
      <c r="FX76" s="144">
        <f t="shared" si="35"/>
        <v>0.72666666666666668</v>
      </c>
      <c r="FY76" s="140" t="str">
        <f t="shared" si="36"/>
        <v>له دور ثاني</v>
      </c>
      <c r="FZ76" s="141"/>
    </row>
    <row r="77" spans="1:182" ht="54.95" customHeight="1" thickTop="1" thickBot="1">
      <c r="A77" s="149">
        <v>66</v>
      </c>
      <c r="B77" s="126">
        <v>65</v>
      </c>
      <c r="C77" s="122" t="s">
        <v>232</v>
      </c>
      <c r="D77" s="123" t="s">
        <v>140</v>
      </c>
      <c r="E77" s="126">
        <v>8</v>
      </c>
      <c r="F77" s="126">
        <v>2</v>
      </c>
      <c r="G77" s="126">
        <v>2000</v>
      </c>
      <c r="H77" s="126">
        <f t="shared" ref="H77:H140" si="44">DATEDIF(EO77,$H$9,"md")</f>
        <v>23</v>
      </c>
      <c r="I77" s="126">
        <f t="shared" ref="I77:I140" si="45">DATEDIF(EO77,$H$9,"ym")</f>
        <v>7</v>
      </c>
      <c r="J77" s="126">
        <f t="shared" ref="J77:J140" si="46">DATEDIF(EO77,$H$9,"y")</f>
        <v>15</v>
      </c>
      <c r="K77" s="121" t="s">
        <v>141</v>
      </c>
      <c r="L77" s="126">
        <v>20</v>
      </c>
      <c r="M77" s="126">
        <v>20</v>
      </c>
      <c r="N77" s="166">
        <v>8</v>
      </c>
      <c r="O77" s="166">
        <v>15</v>
      </c>
      <c r="P77" s="166">
        <v>17.5</v>
      </c>
      <c r="Q77" s="166">
        <f t="shared" ref="Q77:Q140" si="47">IF(SUM(N77:P77)=0,"",SUM(N77:P77))</f>
        <v>40.5</v>
      </c>
      <c r="R77" s="166">
        <v>6.5</v>
      </c>
      <c r="S77" s="166">
        <v>14</v>
      </c>
      <c r="T77" s="166">
        <v>9.5</v>
      </c>
      <c r="U77" s="166">
        <f t="shared" ref="U77:U140" si="48">IF(SUM(R77:T77)=0,"",SUM(R77:T77))</f>
        <v>30</v>
      </c>
      <c r="V77" s="166">
        <v>6</v>
      </c>
      <c r="W77" s="166">
        <v>11.5</v>
      </c>
      <c r="X77" s="166">
        <v>11.5</v>
      </c>
      <c r="Y77" s="166">
        <f t="shared" ref="Y77:Y140" si="49">IF(SUM(V77:X77)=0,"",SUM(V77:X77))</f>
        <v>29</v>
      </c>
      <c r="Z77" s="166">
        <v>3</v>
      </c>
      <c r="AA77" s="166">
        <v>5</v>
      </c>
      <c r="AB77" s="166">
        <v>5.5</v>
      </c>
      <c r="AC77" s="166">
        <f t="shared" ref="AC77:AC140" si="50">IF(SUM(Z77:AB77)=0,"",SUM(Z77:AB77))</f>
        <v>13.5</v>
      </c>
      <c r="AD77" s="166">
        <v>3.5</v>
      </c>
      <c r="AE77" s="166">
        <v>5</v>
      </c>
      <c r="AF77" s="166">
        <v>5</v>
      </c>
      <c r="AG77" s="166">
        <f t="shared" ref="AG77:AG140" si="51">IF(SUM(AD77:AF77)=0,"",SUM(AD77:AF77))</f>
        <v>13.5</v>
      </c>
      <c r="AH77" s="166">
        <v>4</v>
      </c>
      <c r="AI77" s="166">
        <v>4</v>
      </c>
      <c r="AJ77" s="166">
        <v>9.5</v>
      </c>
      <c r="AK77" s="166">
        <f t="shared" ref="AK77:AK140" si="52">IF(SUM(AH77:AJ77)=0,"",SUM(AH77:AJ77))</f>
        <v>17.5</v>
      </c>
      <c r="AL77" s="166">
        <v>2.5</v>
      </c>
      <c r="AM77" s="166">
        <v>4</v>
      </c>
      <c r="AN77" s="166">
        <v>5.5</v>
      </c>
      <c r="AO77" s="166">
        <f t="shared" ref="AO77:AO140" si="53">IF(SUM(AL77:AN77)=0,"",SUM(AL77:AN77))</f>
        <v>12</v>
      </c>
      <c r="AP77" s="166">
        <v>3.5</v>
      </c>
      <c r="AQ77" s="166">
        <v>11.5</v>
      </c>
      <c r="AR77" s="166">
        <f t="shared" ref="AR77:AR140" si="54">IF(SUM(AP77:AQ77)=0,"",SUM(AP77:AQ77))</f>
        <v>15</v>
      </c>
      <c r="AS77" s="166">
        <v>3</v>
      </c>
      <c r="AT77" s="166">
        <v>4</v>
      </c>
      <c r="AU77" s="166">
        <v>7</v>
      </c>
      <c r="AV77" s="166">
        <f t="shared" ref="AV77:AV140" si="55">IF(SUM(AS77:AU77)=0,"",SUM(AS77:AU77))</f>
        <v>14</v>
      </c>
      <c r="AW77" s="166">
        <v>2.5</v>
      </c>
      <c r="AX77" s="166">
        <v>11</v>
      </c>
      <c r="AY77" s="166">
        <f t="shared" ref="AY77:AY140" si="56">IF(SUM(AW77:AX77)=0,"",SUM(AW77:AX77))</f>
        <v>13.5</v>
      </c>
      <c r="AZ77" s="166">
        <v>3.5</v>
      </c>
      <c r="BA77" s="166">
        <v>13.5</v>
      </c>
      <c r="BB77" s="166">
        <f t="shared" ref="BB77:BB140" si="57">IF(SUM(AZ77:BA77)=0,"",SUM(AZ77:BA77))</f>
        <v>17</v>
      </c>
      <c r="BC77" s="166">
        <f t="shared" ref="BC77:BC140" si="58">IF(SUM(BB77,AY77,AV77,AR77,AO77,AK77,AG77,AC77,Y77,U77,Q77)=0,"",ROUND(SUM(BB77,AY77,AV77,AR77,AO77,AK77,AG77,AC77,Y77,U77,Q77),1))</f>
        <v>215.5</v>
      </c>
      <c r="BD77" s="166">
        <v>3.5</v>
      </c>
      <c r="BE77" s="166">
        <v>3</v>
      </c>
      <c r="BF77" s="166">
        <v>2.5</v>
      </c>
      <c r="BG77" s="166">
        <v>2.5</v>
      </c>
      <c r="BH77" s="166">
        <v>2.5</v>
      </c>
      <c r="BI77" s="166">
        <f t="shared" ref="BI77:BI140" si="59">IF(SUM(BD77:BH77)=0,"",SUM(BD77:BH77))</f>
        <v>14</v>
      </c>
      <c r="BJ77" s="166">
        <v>4</v>
      </c>
      <c r="BK77" s="166">
        <v>6</v>
      </c>
      <c r="BL77" s="166">
        <v>3.5</v>
      </c>
      <c r="BM77" s="166">
        <f t="shared" ref="BM77:BM140" si="60">IF(SUM(BJ77:BL77)=0,"",SUM(BJ77:BL77))</f>
        <v>13.5</v>
      </c>
      <c r="BN77" s="166">
        <v>3.5</v>
      </c>
      <c r="BO77" s="166">
        <v>6</v>
      </c>
      <c r="BP77" s="166">
        <v>7.5</v>
      </c>
      <c r="BQ77" s="166">
        <f t="shared" ref="BQ77:BQ140" si="61">IF(SUM(BN77:BP77)=0,"",SUM(BN77:BP77))</f>
        <v>17</v>
      </c>
      <c r="BR77" s="166">
        <v>4</v>
      </c>
      <c r="BS77" s="166">
        <v>8</v>
      </c>
      <c r="BT77" s="166">
        <v>8</v>
      </c>
      <c r="BU77" s="166">
        <f t="shared" ref="BU77:BU140" si="62">IF(SUM(BR77:BT77)=0,"",SUM(BR77:BT77))</f>
        <v>20</v>
      </c>
      <c r="BV77" s="166">
        <v>4</v>
      </c>
      <c r="BW77" s="166">
        <v>8</v>
      </c>
      <c r="BX77" s="166">
        <v>8</v>
      </c>
      <c r="BY77" s="166">
        <f t="shared" ref="BY77:BY140" si="63">IF(SUM(BV77:BX77)=0,"",SUM(BV77:BX77))</f>
        <v>20</v>
      </c>
      <c r="BZ77" s="155" t="s">
        <v>142</v>
      </c>
      <c r="CA77" s="121"/>
      <c r="CB77" s="127"/>
      <c r="CC77" s="128" t="str">
        <f t="shared" ref="CC77:CC140" si="64">IF(CG77&gt;0,"راسب","ناجح")</f>
        <v>ناجح</v>
      </c>
      <c r="CD77" s="128">
        <f t="shared" ref="CD77:CD140" si="65">IF(CG77&gt;0,1,2)</f>
        <v>2</v>
      </c>
      <c r="CE77" s="129">
        <f t="shared" ref="CE77:CE140" si="66">SUMPRODUCT(($Q$9:$BY$9=$CD$9)*((Q77:BY77&lt;$Q$12:$BY$12)+(Q77:BY77&gt;=$Q$12:$BY$12)*(P77:BX77&lt;$P$12:$BX$12)))</f>
        <v>0</v>
      </c>
      <c r="CF77" s="130">
        <f t="shared" ref="CF77:CF140" si="67">SUMPRODUCT(--(BC77:BC77&lt;150))</f>
        <v>0</v>
      </c>
      <c r="CG77" s="131">
        <f t="shared" ref="CG77:CG140" si="68">SUM(CE77:CF77)</f>
        <v>0</v>
      </c>
      <c r="CH77" s="132">
        <f t="shared" ref="CH77:CH140" si="69">IF($CN$8=10,IF($CI77&gt;"1\2",2,1),IF($CI77&gt;"1\2",1,2))</f>
        <v>1</v>
      </c>
      <c r="CI77" s="156" t="s">
        <v>164</v>
      </c>
      <c r="CJ77" s="157" t="s">
        <v>114</v>
      </c>
      <c r="CK77" s="135"/>
      <c r="CL77" s="136" t="str">
        <f t="shared" si="42"/>
        <v>√</v>
      </c>
      <c r="CM77" s="136" t="str">
        <f t="shared" si="42"/>
        <v>√</v>
      </c>
      <c r="CN77" s="136" t="str">
        <f t="shared" si="42"/>
        <v>√</v>
      </c>
      <c r="CO77" s="136" t="str">
        <f t="shared" si="43"/>
        <v/>
      </c>
      <c r="CP77" s="136" t="str">
        <f t="shared" si="43"/>
        <v/>
      </c>
      <c r="CQ77" s="136" t="str">
        <f t="shared" si="43"/>
        <v/>
      </c>
      <c r="CR77" s="70"/>
      <c r="CS77" s="70"/>
      <c r="CT77" s="70"/>
      <c r="CU77" s="70"/>
      <c r="CV77" s="70"/>
      <c r="CW77" s="70"/>
      <c r="CX77" s="70"/>
      <c r="CY77" s="70"/>
      <c r="CZ77" s="70"/>
      <c r="DA77" s="70"/>
      <c r="DB77" s="70"/>
      <c r="DC77" s="70"/>
      <c r="DD77" s="70"/>
      <c r="DE77" s="70"/>
      <c r="DF77" s="70"/>
      <c r="DG77" s="70"/>
      <c r="DH77" s="70"/>
      <c r="DI77" s="70"/>
      <c r="DJ77" s="70"/>
      <c r="DK77" s="70"/>
      <c r="DL77" s="70"/>
      <c r="DM77" s="70"/>
      <c r="DN77" s="70"/>
      <c r="DO77" s="70"/>
      <c r="DP77" s="70"/>
      <c r="DQ77" s="70"/>
      <c r="DR77" s="70"/>
      <c r="DS77" s="70"/>
      <c r="DT77" s="70"/>
      <c r="DU77" s="70"/>
      <c r="DV77" s="70"/>
      <c r="DW77" s="70"/>
      <c r="DX77" s="70"/>
      <c r="DY77" s="70"/>
      <c r="DZ77" s="70"/>
      <c r="EA77" s="70"/>
      <c r="EB77" s="70"/>
      <c r="EC77" s="70"/>
      <c r="ED77" s="70"/>
      <c r="EE77" s="70"/>
      <c r="EF77" s="70"/>
      <c r="EG77" s="70"/>
      <c r="EH77" s="70"/>
      <c r="EI77" s="137">
        <f t="shared" ref="EI77:EI140" si="70">SUM(BE77:BF77)</f>
        <v>5.5</v>
      </c>
      <c r="EJ77" s="42">
        <f t="shared" ref="EJ77:EJ140" si="71">SUMPRODUCT(--(BC77&lt;$BC$13:$BC$999),1/COUNTIF($BC$13:$BC$999,$BC$13:$BC$999&amp;""))+1</f>
        <v>75</v>
      </c>
      <c r="EK77" s="138">
        <f t="shared" ref="EK77:EK140" si="72">SUM(O77,S77,W77,AA77,AE77,AK77,AO77,AR77,AV77,AY77,BB77)</f>
        <v>139.5</v>
      </c>
      <c r="EL77" s="139">
        <f t="shared" ref="EL77:EL140" si="73">EK77/132</f>
        <v>1.0568181818181819</v>
      </c>
      <c r="EM77" s="140" t="str">
        <f t="shared" ref="EM77:EM140" si="74">IF(EL77&gt;=90%,"ممتاز",IF(EL77&gt;=80%,"جيدجدا",IF(EL77&gt;=70%,"جيد",IF(EL77&gt;=50%,"مقبول","ضعيف"))))</f>
        <v>ممتاز</v>
      </c>
      <c r="EN77" s="141" t="e">
        <f t="shared" ref="EN77:EN108" ca="1" si="75">RANKING(EJ77,$EJ$13:$EJ$999,TRUE)</f>
        <v>#NAME?</v>
      </c>
      <c r="EO77" s="142" t="str">
        <f t="shared" ref="EO77:EO140" si="76">CONCATENATE(E77,"/",F77,"/",G77)</f>
        <v>8/2/2000</v>
      </c>
      <c r="EP77" s="143"/>
      <c r="EQ77" s="143"/>
      <c r="ER77" s="143"/>
      <c r="ES77" s="143"/>
      <c r="ET77" s="143"/>
      <c r="EU77" s="143"/>
      <c r="EV77" s="143"/>
      <c r="EW77" s="143"/>
      <c r="EX77" s="143"/>
      <c r="EY77" s="143"/>
      <c r="EZ77" s="143"/>
      <c r="FA77" s="143"/>
      <c r="FB77" s="143"/>
      <c r="FC77" s="143"/>
      <c r="FD77" s="143"/>
      <c r="FE77" s="143"/>
      <c r="FF77" s="143"/>
      <c r="FG77" s="143"/>
      <c r="FH77" s="143"/>
      <c r="FI77" s="143"/>
      <c r="FJ77" s="143"/>
      <c r="FK77" s="143"/>
      <c r="FL77" s="143"/>
      <c r="FM77" s="143"/>
      <c r="FN77" s="143"/>
      <c r="FO77" s="143"/>
      <c r="FP77" s="143"/>
      <c r="FQ77" s="143"/>
      <c r="FR77" s="143"/>
      <c r="FS77" s="143"/>
      <c r="FT77" s="143"/>
      <c r="FU77" s="143"/>
      <c r="FV77" s="143"/>
      <c r="FW77" s="70"/>
      <c r="FX77" s="144">
        <f t="shared" ref="FX77:FX140" si="77">BC77/300</f>
        <v>0.71833333333333338</v>
      </c>
      <c r="FY77" s="140" t="str">
        <f t="shared" ref="FY77:FY140" si="78">IF(CE77&gt;0,"له دور ثاني",IF(FX77&gt;=90%,"ممتاز",IF(FX77&gt;=80%,"جيدجدا",IF(FX77&gt;=70%,"جيد",IF(FX77&gt;=50%,"مقبول","ضعيف")))))</f>
        <v>جيد</v>
      </c>
      <c r="FZ77" s="141"/>
    </row>
    <row r="78" spans="1:182" ht="54.95" customHeight="1" thickTop="1" thickBot="1">
      <c r="A78" s="120">
        <v>67</v>
      </c>
      <c r="B78" s="126">
        <v>66</v>
      </c>
      <c r="C78" s="122" t="s">
        <v>233</v>
      </c>
      <c r="D78" s="123" t="s">
        <v>140</v>
      </c>
      <c r="E78" s="126">
        <v>20</v>
      </c>
      <c r="F78" s="126">
        <v>3</v>
      </c>
      <c r="G78" s="126">
        <v>2000</v>
      </c>
      <c r="H78" s="126">
        <f t="shared" si="44"/>
        <v>11</v>
      </c>
      <c r="I78" s="126">
        <f t="shared" si="45"/>
        <v>6</v>
      </c>
      <c r="J78" s="126">
        <f t="shared" si="46"/>
        <v>15</v>
      </c>
      <c r="K78" s="121" t="s">
        <v>141</v>
      </c>
      <c r="L78" s="126">
        <v>21</v>
      </c>
      <c r="M78" s="126">
        <v>21</v>
      </c>
      <c r="N78" s="166">
        <v>12</v>
      </c>
      <c r="O78" s="166">
        <v>23</v>
      </c>
      <c r="P78" s="166">
        <v>20.5</v>
      </c>
      <c r="Q78" s="166">
        <f t="shared" si="47"/>
        <v>55.5</v>
      </c>
      <c r="R78" s="166">
        <v>10</v>
      </c>
      <c r="S78" s="166">
        <v>20</v>
      </c>
      <c r="T78" s="166">
        <v>17.5</v>
      </c>
      <c r="U78" s="166">
        <f t="shared" si="48"/>
        <v>47.5</v>
      </c>
      <c r="V78" s="166">
        <v>6</v>
      </c>
      <c r="W78" s="166">
        <v>12</v>
      </c>
      <c r="X78" s="166">
        <v>12</v>
      </c>
      <c r="Y78" s="166">
        <f t="shared" si="49"/>
        <v>30</v>
      </c>
      <c r="Z78" s="166">
        <v>4</v>
      </c>
      <c r="AA78" s="166">
        <v>8</v>
      </c>
      <c r="AB78" s="166">
        <v>7.5</v>
      </c>
      <c r="AC78" s="166">
        <f t="shared" si="50"/>
        <v>19.5</v>
      </c>
      <c r="AD78" s="166">
        <v>4</v>
      </c>
      <c r="AE78" s="166">
        <v>8</v>
      </c>
      <c r="AF78" s="166">
        <v>8</v>
      </c>
      <c r="AG78" s="166">
        <f t="shared" si="51"/>
        <v>20</v>
      </c>
      <c r="AH78" s="166">
        <v>4</v>
      </c>
      <c r="AI78" s="166">
        <v>3</v>
      </c>
      <c r="AJ78" s="166">
        <v>12</v>
      </c>
      <c r="AK78" s="166">
        <f t="shared" si="52"/>
        <v>19</v>
      </c>
      <c r="AL78" s="166">
        <v>4</v>
      </c>
      <c r="AM78" s="166">
        <v>4</v>
      </c>
      <c r="AN78" s="166">
        <v>11</v>
      </c>
      <c r="AO78" s="166">
        <f t="shared" si="53"/>
        <v>19</v>
      </c>
      <c r="AP78" s="166">
        <v>4</v>
      </c>
      <c r="AQ78" s="166">
        <v>14.5</v>
      </c>
      <c r="AR78" s="166">
        <f t="shared" si="54"/>
        <v>18.5</v>
      </c>
      <c r="AS78" s="166">
        <v>4</v>
      </c>
      <c r="AT78" s="166">
        <v>4</v>
      </c>
      <c r="AU78" s="166">
        <v>12</v>
      </c>
      <c r="AV78" s="166">
        <f t="shared" si="55"/>
        <v>20</v>
      </c>
      <c r="AW78" s="166">
        <v>4</v>
      </c>
      <c r="AX78" s="166">
        <v>16</v>
      </c>
      <c r="AY78" s="166">
        <f t="shared" si="56"/>
        <v>20</v>
      </c>
      <c r="AZ78" s="166">
        <v>4</v>
      </c>
      <c r="BA78" s="166">
        <v>16</v>
      </c>
      <c r="BB78" s="166">
        <f t="shared" si="57"/>
        <v>20</v>
      </c>
      <c r="BC78" s="166">
        <f t="shared" si="58"/>
        <v>289</v>
      </c>
      <c r="BD78" s="166">
        <v>4</v>
      </c>
      <c r="BE78" s="166">
        <v>3</v>
      </c>
      <c r="BF78" s="166">
        <v>4</v>
      </c>
      <c r="BG78" s="166">
        <v>3</v>
      </c>
      <c r="BH78" s="166">
        <v>5</v>
      </c>
      <c r="BI78" s="166">
        <f t="shared" si="59"/>
        <v>19</v>
      </c>
      <c r="BJ78" s="166">
        <v>4</v>
      </c>
      <c r="BK78" s="166">
        <v>5.5</v>
      </c>
      <c r="BL78" s="166">
        <v>5.5</v>
      </c>
      <c r="BM78" s="166">
        <f t="shared" si="60"/>
        <v>15</v>
      </c>
      <c r="BN78" s="166">
        <v>4</v>
      </c>
      <c r="BO78" s="166">
        <v>7.5</v>
      </c>
      <c r="BP78" s="166">
        <v>8</v>
      </c>
      <c r="BQ78" s="166">
        <f t="shared" si="61"/>
        <v>19.5</v>
      </c>
      <c r="BR78" s="166">
        <v>4</v>
      </c>
      <c r="BS78" s="166">
        <v>8</v>
      </c>
      <c r="BT78" s="166">
        <v>8</v>
      </c>
      <c r="BU78" s="166">
        <f t="shared" si="62"/>
        <v>20</v>
      </c>
      <c r="BV78" s="166">
        <v>4</v>
      </c>
      <c r="BW78" s="166">
        <v>8</v>
      </c>
      <c r="BX78" s="166">
        <v>8</v>
      </c>
      <c r="BY78" s="166">
        <f t="shared" si="63"/>
        <v>20</v>
      </c>
      <c r="BZ78" s="125" t="s">
        <v>142</v>
      </c>
      <c r="CA78" s="126"/>
      <c r="CB78" s="150"/>
      <c r="CC78" s="151" t="str">
        <f t="shared" si="64"/>
        <v>ناجح</v>
      </c>
      <c r="CD78" s="151">
        <f t="shared" si="65"/>
        <v>2</v>
      </c>
      <c r="CE78" s="152">
        <f t="shared" si="66"/>
        <v>0</v>
      </c>
      <c r="CF78" s="153">
        <f t="shared" si="67"/>
        <v>0</v>
      </c>
      <c r="CG78" s="154">
        <f t="shared" si="68"/>
        <v>0</v>
      </c>
      <c r="CH78" s="132">
        <f t="shared" si="69"/>
        <v>1</v>
      </c>
      <c r="CI78" s="163" t="s">
        <v>164</v>
      </c>
      <c r="CJ78" s="157" t="s">
        <v>114</v>
      </c>
      <c r="CK78" s="135"/>
      <c r="CL78" s="136" t="str">
        <f t="shared" si="42"/>
        <v>√</v>
      </c>
      <c r="CM78" s="136" t="str">
        <f t="shared" si="42"/>
        <v>√</v>
      </c>
      <c r="CN78" s="136" t="str">
        <f t="shared" si="42"/>
        <v>√</v>
      </c>
      <c r="CO78" s="136" t="str">
        <f t="shared" si="43"/>
        <v/>
      </c>
      <c r="CP78" s="136" t="str">
        <f t="shared" si="43"/>
        <v/>
      </c>
      <c r="CQ78" s="136" t="str">
        <f t="shared" si="43"/>
        <v/>
      </c>
      <c r="CR78" s="70"/>
      <c r="CS78" s="70"/>
      <c r="CT78" s="70"/>
      <c r="CU78" s="70"/>
      <c r="CV78" s="70"/>
      <c r="CW78" s="70"/>
      <c r="CX78" s="70"/>
      <c r="CY78" s="70"/>
      <c r="CZ78" s="70"/>
      <c r="DA78" s="70"/>
      <c r="DB78" s="70"/>
      <c r="DC78" s="70"/>
      <c r="DD78" s="70"/>
      <c r="DE78" s="70"/>
      <c r="DF78" s="70"/>
      <c r="DG78" s="70"/>
      <c r="DH78" s="70"/>
      <c r="DI78" s="70"/>
      <c r="DJ78" s="70"/>
      <c r="DK78" s="70"/>
      <c r="DL78" s="70"/>
      <c r="DM78" s="70"/>
      <c r="DN78" s="70"/>
      <c r="DO78" s="70"/>
      <c r="DP78" s="70"/>
      <c r="DQ78" s="70"/>
      <c r="DR78" s="70"/>
      <c r="DS78" s="70"/>
      <c r="DT78" s="70"/>
      <c r="DU78" s="70"/>
      <c r="DV78" s="70"/>
      <c r="DW78" s="70"/>
      <c r="DX78" s="70"/>
      <c r="DY78" s="70"/>
      <c r="DZ78" s="70"/>
      <c r="EA78" s="70"/>
      <c r="EB78" s="70"/>
      <c r="EC78" s="70"/>
      <c r="ED78" s="70"/>
      <c r="EE78" s="70"/>
      <c r="EF78" s="70"/>
      <c r="EG78" s="70"/>
      <c r="EH78" s="70"/>
      <c r="EI78" s="137">
        <f t="shared" si="70"/>
        <v>7</v>
      </c>
      <c r="EJ78" s="42">
        <f t="shared" si="71"/>
        <v>13</v>
      </c>
      <c r="EK78" s="138">
        <f t="shared" si="72"/>
        <v>187.5</v>
      </c>
      <c r="EL78" s="139">
        <f t="shared" si="73"/>
        <v>1.4204545454545454</v>
      </c>
      <c r="EM78" s="140" t="str">
        <f t="shared" si="74"/>
        <v>ممتاز</v>
      </c>
      <c r="EN78" s="141" t="e">
        <f t="shared" ca="1" si="75"/>
        <v>#NAME?</v>
      </c>
      <c r="EO78" s="142" t="str">
        <f t="shared" si="76"/>
        <v>20/3/2000</v>
      </c>
      <c r="EP78" s="143"/>
      <c r="EQ78" s="143"/>
      <c r="ER78" s="143"/>
      <c r="ES78" s="143"/>
      <c r="ET78" s="143"/>
      <c r="EU78" s="143"/>
      <c r="EV78" s="143"/>
      <c r="EW78" s="143"/>
      <c r="EX78" s="143"/>
      <c r="EY78" s="143"/>
      <c r="EZ78" s="143"/>
      <c r="FA78" s="143"/>
      <c r="FB78" s="143"/>
      <c r="FC78" s="143"/>
      <c r="FD78" s="143"/>
      <c r="FE78" s="143"/>
      <c r="FF78" s="143"/>
      <c r="FG78" s="143"/>
      <c r="FH78" s="143"/>
      <c r="FI78" s="143"/>
      <c r="FJ78" s="143"/>
      <c r="FK78" s="143"/>
      <c r="FL78" s="143"/>
      <c r="FM78" s="143"/>
      <c r="FN78" s="143"/>
      <c r="FO78" s="143"/>
      <c r="FP78" s="143"/>
      <c r="FQ78" s="143"/>
      <c r="FR78" s="143"/>
      <c r="FS78" s="143"/>
      <c r="FT78" s="143"/>
      <c r="FU78" s="143"/>
      <c r="FV78" s="143"/>
      <c r="FW78" s="70"/>
      <c r="FX78" s="144">
        <f t="shared" si="77"/>
        <v>0.96333333333333337</v>
      </c>
      <c r="FY78" s="140" t="str">
        <f t="shared" si="78"/>
        <v>ممتاز</v>
      </c>
      <c r="FZ78" s="141"/>
    </row>
    <row r="79" spans="1:182" ht="54.95" customHeight="1" thickTop="1" thickBot="1">
      <c r="A79" s="120">
        <v>68</v>
      </c>
      <c r="B79" s="126">
        <v>68</v>
      </c>
      <c r="C79" s="122" t="s">
        <v>234</v>
      </c>
      <c r="D79" s="123" t="s">
        <v>140</v>
      </c>
      <c r="E79" s="126">
        <v>11</v>
      </c>
      <c r="F79" s="126">
        <v>8</v>
      </c>
      <c r="G79" s="126">
        <v>2000</v>
      </c>
      <c r="H79" s="126">
        <f t="shared" si="44"/>
        <v>20</v>
      </c>
      <c r="I79" s="126">
        <f t="shared" si="45"/>
        <v>1</v>
      </c>
      <c r="J79" s="126">
        <f t="shared" si="46"/>
        <v>15</v>
      </c>
      <c r="K79" s="121" t="s">
        <v>141</v>
      </c>
      <c r="L79" s="126">
        <v>23</v>
      </c>
      <c r="M79" s="126">
        <v>23</v>
      </c>
      <c r="N79" s="166">
        <v>8.5</v>
      </c>
      <c r="O79" s="166">
        <v>17.5</v>
      </c>
      <c r="P79" s="166">
        <v>16.5</v>
      </c>
      <c r="Q79" s="166">
        <f t="shared" si="47"/>
        <v>42.5</v>
      </c>
      <c r="R79" s="166">
        <v>7.5</v>
      </c>
      <c r="S79" s="166">
        <v>16.5</v>
      </c>
      <c r="T79" s="166">
        <v>12</v>
      </c>
      <c r="U79" s="166">
        <f t="shared" si="48"/>
        <v>36</v>
      </c>
      <c r="V79" s="166">
        <v>6</v>
      </c>
      <c r="W79" s="166">
        <v>11</v>
      </c>
      <c r="X79" s="166">
        <v>12</v>
      </c>
      <c r="Y79" s="166">
        <f t="shared" si="49"/>
        <v>29</v>
      </c>
      <c r="Z79" s="166">
        <v>3.5</v>
      </c>
      <c r="AA79" s="166">
        <v>5</v>
      </c>
      <c r="AB79" s="166">
        <v>5.5</v>
      </c>
      <c r="AC79" s="166">
        <f t="shared" si="50"/>
        <v>14</v>
      </c>
      <c r="AD79" s="166">
        <v>3.5</v>
      </c>
      <c r="AE79" s="166">
        <v>3</v>
      </c>
      <c r="AF79" s="166">
        <v>2.5</v>
      </c>
      <c r="AG79" s="166">
        <f t="shared" si="51"/>
        <v>9</v>
      </c>
      <c r="AH79" s="166">
        <v>3.5</v>
      </c>
      <c r="AI79" s="166">
        <v>4</v>
      </c>
      <c r="AJ79" s="166">
        <v>9</v>
      </c>
      <c r="AK79" s="166">
        <f t="shared" si="52"/>
        <v>16.5</v>
      </c>
      <c r="AL79" s="166">
        <v>3</v>
      </c>
      <c r="AM79" s="166">
        <v>4</v>
      </c>
      <c r="AN79" s="166">
        <v>5</v>
      </c>
      <c r="AO79" s="166">
        <f t="shared" si="53"/>
        <v>12</v>
      </c>
      <c r="AP79" s="166">
        <v>3.5</v>
      </c>
      <c r="AQ79" s="166">
        <v>11</v>
      </c>
      <c r="AR79" s="166">
        <f t="shared" si="54"/>
        <v>14.5</v>
      </c>
      <c r="AS79" s="166">
        <v>4</v>
      </c>
      <c r="AT79" s="166">
        <v>4</v>
      </c>
      <c r="AU79" s="166">
        <v>7</v>
      </c>
      <c r="AV79" s="166">
        <f t="shared" si="55"/>
        <v>15</v>
      </c>
      <c r="AW79" s="166">
        <v>2</v>
      </c>
      <c r="AX79" s="166">
        <v>6</v>
      </c>
      <c r="AY79" s="166">
        <f t="shared" si="56"/>
        <v>8</v>
      </c>
      <c r="AZ79" s="166">
        <v>3.5</v>
      </c>
      <c r="BA79" s="166">
        <v>9.5</v>
      </c>
      <c r="BB79" s="166">
        <f t="shared" si="57"/>
        <v>13</v>
      </c>
      <c r="BC79" s="166">
        <f t="shared" si="58"/>
        <v>209.5</v>
      </c>
      <c r="BD79" s="166">
        <v>3</v>
      </c>
      <c r="BE79" s="166">
        <v>2</v>
      </c>
      <c r="BF79" s="166">
        <v>1.5</v>
      </c>
      <c r="BG79" s="166">
        <v>2.5</v>
      </c>
      <c r="BH79" s="166">
        <v>2</v>
      </c>
      <c r="BI79" s="166">
        <f t="shared" si="59"/>
        <v>11</v>
      </c>
      <c r="BJ79" s="166">
        <v>4</v>
      </c>
      <c r="BK79" s="166">
        <v>3.5</v>
      </c>
      <c r="BL79" s="166">
        <v>6</v>
      </c>
      <c r="BM79" s="166">
        <f t="shared" si="60"/>
        <v>13.5</v>
      </c>
      <c r="BN79" s="166">
        <v>3.5</v>
      </c>
      <c r="BO79" s="166">
        <v>5.5</v>
      </c>
      <c r="BP79" s="166">
        <v>6.5</v>
      </c>
      <c r="BQ79" s="166">
        <f t="shared" si="61"/>
        <v>15.5</v>
      </c>
      <c r="BR79" s="166">
        <v>4</v>
      </c>
      <c r="BS79" s="166">
        <v>8</v>
      </c>
      <c r="BT79" s="166">
        <v>8</v>
      </c>
      <c r="BU79" s="166">
        <f t="shared" si="62"/>
        <v>20</v>
      </c>
      <c r="BV79" s="166">
        <v>4</v>
      </c>
      <c r="BW79" s="166">
        <v>8</v>
      </c>
      <c r="BX79" s="166">
        <v>8</v>
      </c>
      <c r="BY79" s="166">
        <f t="shared" si="63"/>
        <v>20</v>
      </c>
      <c r="BZ79" s="155" t="s">
        <v>142</v>
      </c>
      <c r="CA79" s="121"/>
      <c r="CB79" s="150"/>
      <c r="CC79" s="151" t="str">
        <f t="shared" si="64"/>
        <v>ناجح</v>
      </c>
      <c r="CD79" s="151">
        <f t="shared" si="65"/>
        <v>2</v>
      </c>
      <c r="CE79" s="152">
        <f t="shared" si="66"/>
        <v>0</v>
      </c>
      <c r="CF79" s="153">
        <f t="shared" si="67"/>
        <v>0</v>
      </c>
      <c r="CG79" s="154">
        <f t="shared" si="68"/>
        <v>0</v>
      </c>
      <c r="CH79" s="132">
        <f t="shared" si="69"/>
        <v>1</v>
      </c>
      <c r="CI79" s="163" t="s">
        <v>164</v>
      </c>
      <c r="CJ79" s="157" t="s">
        <v>114</v>
      </c>
      <c r="CK79" s="135"/>
      <c r="CL79" s="136" t="str">
        <f t="shared" si="42"/>
        <v>√</v>
      </c>
      <c r="CM79" s="136" t="str">
        <f t="shared" si="42"/>
        <v>√</v>
      </c>
      <c r="CN79" s="136" t="str">
        <f t="shared" si="42"/>
        <v>√</v>
      </c>
      <c r="CO79" s="136" t="str">
        <f t="shared" si="43"/>
        <v/>
      </c>
      <c r="CP79" s="136" t="str">
        <f t="shared" si="43"/>
        <v/>
      </c>
      <c r="CQ79" s="136" t="str">
        <f t="shared" si="43"/>
        <v/>
      </c>
      <c r="CR79" s="70"/>
      <c r="CS79" s="70"/>
      <c r="CT79" s="70"/>
      <c r="CU79" s="70"/>
      <c r="CV79" s="70"/>
      <c r="CW79" s="70"/>
      <c r="CX79" s="70"/>
      <c r="CY79" s="70"/>
      <c r="CZ79" s="70"/>
      <c r="DA79" s="70"/>
      <c r="DB79" s="70"/>
      <c r="DC79" s="70"/>
      <c r="DD79" s="70"/>
      <c r="DE79" s="70"/>
      <c r="DF79" s="70"/>
      <c r="DG79" s="70"/>
      <c r="DH79" s="70"/>
      <c r="DI79" s="70"/>
      <c r="DJ79" s="70"/>
      <c r="DK79" s="70"/>
      <c r="DL79" s="70"/>
      <c r="DM79" s="70"/>
      <c r="DN79" s="70"/>
      <c r="DO79" s="70"/>
      <c r="DP79" s="70"/>
      <c r="DQ79" s="70"/>
      <c r="DR79" s="70"/>
      <c r="DS79" s="70"/>
      <c r="DT79" s="70"/>
      <c r="DU79" s="70"/>
      <c r="DV79" s="70"/>
      <c r="DW79" s="70"/>
      <c r="DX79" s="70"/>
      <c r="DY79" s="70"/>
      <c r="DZ79" s="70"/>
      <c r="EA79" s="70"/>
      <c r="EB79" s="70"/>
      <c r="EC79" s="70"/>
      <c r="ED79" s="70"/>
      <c r="EE79" s="70"/>
      <c r="EF79" s="70"/>
      <c r="EG79" s="70"/>
      <c r="EH79" s="70"/>
      <c r="EI79" s="137">
        <f t="shared" si="70"/>
        <v>3.5</v>
      </c>
      <c r="EJ79" s="42">
        <f t="shared" si="71"/>
        <v>80</v>
      </c>
      <c r="EK79" s="138">
        <f t="shared" si="72"/>
        <v>132</v>
      </c>
      <c r="EL79" s="139">
        <f t="shared" si="73"/>
        <v>1</v>
      </c>
      <c r="EM79" s="140" t="str">
        <f t="shared" si="74"/>
        <v>ممتاز</v>
      </c>
      <c r="EN79" s="141" t="e">
        <f t="shared" ca="1" si="75"/>
        <v>#NAME?</v>
      </c>
      <c r="EO79" s="142" t="str">
        <f t="shared" si="76"/>
        <v>11/8/2000</v>
      </c>
      <c r="EP79" s="143"/>
      <c r="EQ79" s="143"/>
      <c r="ER79" s="143"/>
      <c r="ES79" s="143"/>
      <c r="ET79" s="143"/>
      <c r="EU79" s="143"/>
      <c r="EV79" s="143"/>
      <c r="EW79" s="143"/>
      <c r="EX79" s="143"/>
      <c r="EY79" s="143"/>
      <c r="EZ79" s="143"/>
      <c r="FA79" s="143"/>
      <c r="FB79" s="143"/>
      <c r="FC79" s="143"/>
      <c r="FD79" s="143"/>
      <c r="FE79" s="143"/>
      <c r="FF79" s="143"/>
      <c r="FG79" s="143"/>
      <c r="FH79" s="143"/>
      <c r="FI79" s="143"/>
      <c r="FJ79" s="143"/>
      <c r="FK79" s="143"/>
      <c r="FL79" s="143"/>
      <c r="FM79" s="143"/>
      <c r="FN79" s="143"/>
      <c r="FO79" s="143"/>
      <c r="FP79" s="143"/>
      <c r="FQ79" s="143"/>
      <c r="FR79" s="143"/>
      <c r="FS79" s="143"/>
      <c r="FT79" s="143"/>
      <c r="FU79" s="143"/>
      <c r="FV79" s="143"/>
      <c r="FW79" s="70"/>
      <c r="FX79" s="144">
        <f t="shared" si="77"/>
        <v>0.69833333333333336</v>
      </c>
      <c r="FY79" s="140" t="str">
        <f t="shared" si="78"/>
        <v>مقبول</v>
      </c>
      <c r="FZ79" s="141"/>
    </row>
    <row r="80" spans="1:182" ht="54.95" customHeight="1" thickTop="1" thickBot="1">
      <c r="A80" s="120">
        <v>69</v>
      </c>
      <c r="B80" s="126">
        <v>69</v>
      </c>
      <c r="C80" s="122" t="s">
        <v>235</v>
      </c>
      <c r="D80" s="123" t="s">
        <v>140</v>
      </c>
      <c r="E80" s="126">
        <v>21</v>
      </c>
      <c r="F80" s="126">
        <v>11</v>
      </c>
      <c r="G80" s="126">
        <v>1999</v>
      </c>
      <c r="H80" s="126">
        <f t="shared" si="44"/>
        <v>10</v>
      </c>
      <c r="I80" s="126">
        <f t="shared" si="45"/>
        <v>10</v>
      </c>
      <c r="J80" s="126">
        <f t="shared" si="46"/>
        <v>15</v>
      </c>
      <c r="K80" s="121" t="s">
        <v>141</v>
      </c>
      <c r="L80" s="126">
        <v>24</v>
      </c>
      <c r="M80" s="126">
        <v>24</v>
      </c>
      <c r="N80" s="166">
        <v>9</v>
      </c>
      <c r="O80" s="166">
        <v>14.5</v>
      </c>
      <c r="P80" s="166">
        <v>18</v>
      </c>
      <c r="Q80" s="166">
        <f t="shared" si="47"/>
        <v>41.5</v>
      </c>
      <c r="R80" s="166">
        <v>7</v>
      </c>
      <c r="S80" s="166">
        <v>18.5</v>
      </c>
      <c r="T80" s="166">
        <v>14</v>
      </c>
      <c r="U80" s="166">
        <f t="shared" si="48"/>
        <v>39.5</v>
      </c>
      <c r="V80" s="166">
        <v>6</v>
      </c>
      <c r="W80" s="166">
        <v>12</v>
      </c>
      <c r="X80" s="166">
        <v>12</v>
      </c>
      <c r="Y80" s="166">
        <f t="shared" si="49"/>
        <v>30</v>
      </c>
      <c r="Z80" s="166">
        <v>3.5</v>
      </c>
      <c r="AA80" s="166">
        <v>6</v>
      </c>
      <c r="AB80" s="166">
        <v>7</v>
      </c>
      <c r="AC80" s="166">
        <f t="shared" si="50"/>
        <v>16.5</v>
      </c>
      <c r="AD80" s="166">
        <v>4</v>
      </c>
      <c r="AE80" s="166">
        <v>6</v>
      </c>
      <c r="AF80" s="166">
        <v>7.5</v>
      </c>
      <c r="AG80" s="166">
        <f t="shared" si="51"/>
        <v>17.5</v>
      </c>
      <c r="AH80" s="166">
        <v>3.5</v>
      </c>
      <c r="AI80" s="166">
        <v>4</v>
      </c>
      <c r="AJ80" s="166">
        <v>11.5</v>
      </c>
      <c r="AK80" s="166">
        <f t="shared" si="52"/>
        <v>19</v>
      </c>
      <c r="AL80" s="166">
        <v>3</v>
      </c>
      <c r="AM80" s="166">
        <v>4</v>
      </c>
      <c r="AN80" s="166">
        <v>10</v>
      </c>
      <c r="AO80" s="166">
        <f t="shared" si="53"/>
        <v>17</v>
      </c>
      <c r="AP80" s="166">
        <v>4</v>
      </c>
      <c r="AQ80" s="166">
        <v>15.5</v>
      </c>
      <c r="AR80" s="166">
        <f t="shared" si="54"/>
        <v>19.5</v>
      </c>
      <c r="AS80" s="166">
        <v>4</v>
      </c>
      <c r="AT80" s="166">
        <v>4</v>
      </c>
      <c r="AU80" s="166">
        <v>11.5</v>
      </c>
      <c r="AV80" s="166">
        <f t="shared" si="55"/>
        <v>19.5</v>
      </c>
      <c r="AW80" s="166">
        <v>3</v>
      </c>
      <c r="AX80" s="166">
        <v>10</v>
      </c>
      <c r="AY80" s="166">
        <f t="shared" si="56"/>
        <v>13</v>
      </c>
      <c r="AZ80" s="166">
        <v>4</v>
      </c>
      <c r="BA80" s="166">
        <v>15.5</v>
      </c>
      <c r="BB80" s="166">
        <f t="shared" si="57"/>
        <v>19.5</v>
      </c>
      <c r="BC80" s="166">
        <f t="shared" si="58"/>
        <v>252.5</v>
      </c>
      <c r="BD80" s="166">
        <v>3.5</v>
      </c>
      <c r="BE80" s="166">
        <v>2.5</v>
      </c>
      <c r="BF80" s="166">
        <v>3.5</v>
      </c>
      <c r="BG80" s="166">
        <v>3</v>
      </c>
      <c r="BH80" s="166">
        <v>5</v>
      </c>
      <c r="BI80" s="166">
        <f t="shared" si="59"/>
        <v>17.5</v>
      </c>
      <c r="BJ80" s="166">
        <v>4</v>
      </c>
      <c r="BK80" s="166">
        <v>5</v>
      </c>
      <c r="BL80" s="166">
        <v>6.5</v>
      </c>
      <c r="BM80" s="166">
        <f t="shared" si="60"/>
        <v>15.5</v>
      </c>
      <c r="BN80" s="166">
        <v>4</v>
      </c>
      <c r="BO80" s="166">
        <v>8</v>
      </c>
      <c r="BP80" s="166">
        <v>8</v>
      </c>
      <c r="BQ80" s="166">
        <f t="shared" si="61"/>
        <v>20</v>
      </c>
      <c r="BR80" s="166">
        <v>4</v>
      </c>
      <c r="BS80" s="166">
        <v>8</v>
      </c>
      <c r="BT80" s="166">
        <v>8</v>
      </c>
      <c r="BU80" s="166">
        <f t="shared" si="62"/>
        <v>20</v>
      </c>
      <c r="BV80" s="166">
        <v>4</v>
      </c>
      <c r="BW80" s="166">
        <v>8</v>
      </c>
      <c r="BX80" s="166">
        <v>8</v>
      </c>
      <c r="BY80" s="166">
        <f t="shared" si="63"/>
        <v>20</v>
      </c>
      <c r="BZ80" s="125" t="s">
        <v>142</v>
      </c>
      <c r="CA80" s="126"/>
      <c r="CB80" s="127"/>
      <c r="CC80" s="128" t="str">
        <f t="shared" si="64"/>
        <v>ناجح</v>
      </c>
      <c r="CD80" s="128">
        <f t="shared" si="65"/>
        <v>2</v>
      </c>
      <c r="CE80" s="129">
        <f t="shared" si="66"/>
        <v>0</v>
      </c>
      <c r="CF80" s="130">
        <f t="shared" si="67"/>
        <v>0</v>
      </c>
      <c r="CG80" s="131">
        <f t="shared" si="68"/>
        <v>0</v>
      </c>
      <c r="CH80" s="132">
        <f t="shared" si="69"/>
        <v>1</v>
      </c>
      <c r="CI80" s="163" t="s">
        <v>164</v>
      </c>
      <c r="CJ80" s="157" t="s">
        <v>114</v>
      </c>
      <c r="CK80" s="135"/>
      <c r="CL80" s="136" t="str">
        <f t="shared" si="42"/>
        <v>√</v>
      </c>
      <c r="CM80" s="136" t="str">
        <f t="shared" si="42"/>
        <v>√</v>
      </c>
      <c r="CN80" s="136" t="str">
        <f t="shared" si="42"/>
        <v>√</v>
      </c>
      <c r="CO80" s="136" t="str">
        <f t="shared" si="43"/>
        <v/>
      </c>
      <c r="CP80" s="136" t="str">
        <f t="shared" si="43"/>
        <v/>
      </c>
      <c r="CQ80" s="136" t="str">
        <f t="shared" si="43"/>
        <v/>
      </c>
      <c r="CR80" s="70"/>
      <c r="CS80" s="70"/>
      <c r="CT80" s="70"/>
      <c r="CU80" s="70"/>
      <c r="CV80" s="70"/>
      <c r="CW80" s="70"/>
      <c r="CX80" s="70"/>
      <c r="CY80" s="70"/>
      <c r="CZ80" s="70"/>
      <c r="DA80" s="70"/>
      <c r="DB80" s="70"/>
      <c r="DC80" s="70"/>
      <c r="DD80" s="70"/>
      <c r="DE80" s="70"/>
      <c r="DF80" s="70"/>
      <c r="DG80" s="70"/>
      <c r="DH80" s="70"/>
      <c r="DI80" s="70"/>
      <c r="DJ80" s="70"/>
      <c r="DK80" s="70"/>
      <c r="DL80" s="70"/>
      <c r="DM80" s="70"/>
      <c r="DN80" s="70"/>
      <c r="DO80" s="70"/>
      <c r="DP80" s="70"/>
      <c r="DQ80" s="70"/>
      <c r="DR80" s="70"/>
      <c r="DS80" s="70"/>
      <c r="DT80" s="70"/>
      <c r="DU80" s="70"/>
      <c r="DV80" s="70"/>
      <c r="DW80" s="70"/>
      <c r="DX80" s="70"/>
      <c r="DY80" s="70"/>
      <c r="DZ80" s="70"/>
      <c r="EA80" s="70"/>
      <c r="EB80" s="70"/>
      <c r="EC80" s="70"/>
      <c r="ED80" s="70"/>
      <c r="EE80" s="70"/>
      <c r="EF80" s="70"/>
      <c r="EG80" s="70"/>
      <c r="EH80" s="70"/>
      <c r="EI80" s="137">
        <f t="shared" si="70"/>
        <v>6</v>
      </c>
      <c r="EJ80" s="42">
        <f t="shared" si="71"/>
        <v>51.000000000000007</v>
      </c>
      <c r="EK80" s="138">
        <f t="shared" si="72"/>
        <v>164.5</v>
      </c>
      <c r="EL80" s="139">
        <f t="shared" si="73"/>
        <v>1.2462121212121211</v>
      </c>
      <c r="EM80" s="140" t="str">
        <f t="shared" si="74"/>
        <v>ممتاز</v>
      </c>
      <c r="EN80" s="141" t="e">
        <f t="shared" ca="1" si="75"/>
        <v>#NAME?</v>
      </c>
      <c r="EO80" s="142" t="str">
        <f t="shared" si="76"/>
        <v>21/11/1999</v>
      </c>
      <c r="EP80" s="143"/>
      <c r="EQ80" s="143"/>
      <c r="ER80" s="143"/>
      <c r="ES80" s="143"/>
      <c r="ET80" s="143"/>
      <c r="EU80" s="143"/>
      <c r="EV80" s="143"/>
      <c r="EW80" s="143"/>
      <c r="EX80" s="143"/>
      <c r="EY80" s="143"/>
      <c r="EZ80" s="143"/>
      <c r="FA80" s="143"/>
      <c r="FB80" s="143"/>
      <c r="FC80" s="143"/>
      <c r="FD80" s="143"/>
      <c r="FE80" s="143"/>
      <c r="FF80" s="143"/>
      <c r="FG80" s="143"/>
      <c r="FH80" s="143"/>
      <c r="FI80" s="143"/>
      <c r="FJ80" s="143"/>
      <c r="FK80" s="143"/>
      <c r="FL80" s="143"/>
      <c r="FM80" s="143"/>
      <c r="FN80" s="143"/>
      <c r="FO80" s="143"/>
      <c r="FP80" s="143"/>
      <c r="FQ80" s="143"/>
      <c r="FR80" s="143"/>
      <c r="FS80" s="143"/>
      <c r="FT80" s="143"/>
      <c r="FU80" s="143"/>
      <c r="FV80" s="143"/>
      <c r="FW80" s="70"/>
      <c r="FX80" s="144">
        <f t="shared" si="77"/>
        <v>0.84166666666666667</v>
      </c>
      <c r="FY80" s="140" t="str">
        <f t="shared" si="78"/>
        <v>جيدجدا</v>
      </c>
      <c r="FZ80" s="141"/>
    </row>
    <row r="81" spans="1:182" ht="54.95" customHeight="1" thickTop="1" thickBot="1">
      <c r="A81" s="120">
        <v>70</v>
      </c>
      <c r="B81" s="126">
        <v>70</v>
      </c>
      <c r="C81" s="122" t="s">
        <v>236</v>
      </c>
      <c r="D81" s="123" t="s">
        <v>140</v>
      </c>
      <c r="E81" s="126">
        <v>16</v>
      </c>
      <c r="F81" s="126">
        <v>6</v>
      </c>
      <c r="G81" s="126">
        <v>2000</v>
      </c>
      <c r="H81" s="126">
        <f t="shared" si="44"/>
        <v>15</v>
      </c>
      <c r="I81" s="126">
        <f t="shared" si="45"/>
        <v>3</v>
      </c>
      <c r="J81" s="126">
        <f t="shared" si="46"/>
        <v>15</v>
      </c>
      <c r="K81" s="121" t="s">
        <v>141</v>
      </c>
      <c r="L81" s="126">
        <v>25</v>
      </c>
      <c r="M81" s="126">
        <v>25</v>
      </c>
      <c r="N81" s="166">
        <v>9</v>
      </c>
      <c r="O81" s="166">
        <v>17.5</v>
      </c>
      <c r="P81" s="166">
        <v>17</v>
      </c>
      <c r="Q81" s="166">
        <f t="shared" si="47"/>
        <v>43.5</v>
      </c>
      <c r="R81" s="166">
        <v>8</v>
      </c>
      <c r="S81" s="166">
        <v>16.5</v>
      </c>
      <c r="T81" s="166">
        <v>12</v>
      </c>
      <c r="U81" s="166">
        <f t="shared" si="48"/>
        <v>36.5</v>
      </c>
      <c r="V81" s="166">
        <v>6</v>
      </c>
      <c r="W81" s="166">
        <v>12</v>
      </c>
      <c r="X81" s="166">
        <v>12</v>
      </c>
      <c r="Y81" s="166">
        <f t="shared" si="49"/>
        <v>30</v>
      </c>
      <c r="Z81" s="166">
        <v>3.5</v>
      </c>
      <c r="AA81" s="166">
        <v>4.5</v>
      </c>
      <c r="AB81" s="166">
        <v>6</v>
      </c>
      <c r="AC81" s="166">
        <f t="shared" si="50"/>
        <v>14</v>
      </c>
      <c r="AD81" s="166">
        <v>3.5</v>
      </c>
      <c r="AE81" s="166">
        <v>5.5</v>
      </c>
      <c r="AF81" s="166">
        <v>6</v>
      </c>
      <c r="AG81" s="166">
        <f t="shared" si="51"/>
        <v>15</v>
      </c>
      <c r="AH81" s="166">
        <v>3.5</v>
      </c>
      <c r="AI81" s="166">
        <v>4</v>
      </c>
      <c r="AJ81" s="166">
        <v>11.5</v>
      </c>
      <c r="AK81" s="166">
        <f t="shared" si="52"/>
        <v>19</v>
      </c>
      <c r="AL81" s="166">
        <v>3.5</v>
      </c>
      <c r="AM81" s="166">
        <v>4</v>
      </c>
      <c r="AN81" s="166">
        <v>11</v>
      </c>
      <c r="AO81" s="166">
        <f t="shared" si="53"/>
        <v>18.5</v>
      </c>
      <c r="AP81" s="166">
        <v>4</v>
      </c>
      <c r="AQ81" s="166">
        <v>14.5</v>
      </c>
      <c r="AR81" s="166">
        <f t="shared" si="54"/>
        <v>18.5</v>
      </c>
      <c r="AS81" s="166">
        <v>3.5</v>
      </c>
      <c r="AT81" s="166">
        <v>4</v>
      </c>
      <c r="AU81" s="166">
        <v>7.5</v>
      </c>
      <c r="AV81" s="166">
        <f t="shared" si="55"/>
        <v>15</v>
      </c>
      <c r="AW81" s="166">
        <v>3</v>
      </c>
      <c r="AX81" s="166">
        <v>14</v>
      </c>
      <c r="AY81" s="166">
        <f t="shared" si="56"/>
        <v>17</v>
      </c>
      <c r="AZ81" s="166">
        <v>4</v>
      </c>
      <c r="BA81" s="166">
        <v>15</v>
      </c>
      <c r="BB81" s="166">
        <f t="shared" si="57"/>
        <v>19</v>
      </c>
      <c r="BC81" s="166">
        <f t="shared" si="58"/>
        <v>246</v>
      </c>
      <c r="BD81" s="166">
        <v>3.5</v>
      </c>
      <c r="BE81" s="166">
        <v>2.5</v>
      </c>
      <c r="BF81" s="166">
        <v>3.5</v>
      </c>
      <c r="BG81" s="166">
        <v>3</v>
      </c>
      <c r="BH81" s="166">
        <v>5</v>
      </c>
      <c r="BI81" s="166">
        <f t="shared" si="59"/>
        <v>17.5</v>
      </c>
      <c r="BJ81" s="166">
        <v>4</v>
      </c>
      <c r="BK81" s="166">
        <v>6</v>
      </c>
      <c r="BL81" s="166">
        <v>7</v>
      </c>
      <c r="BM81" s="166">
        <f t="shared" si="60"/>
        <v>17</v>
      </c>
      <c r="BN81" s="166">
        <v>3.5</v>
      </c>
      <c r="BO81" s="166">
        <v>8</v>
      </c>
      <c r="BP81" s="166">
        <v>8</v>
      </c>
      <c r="BQ81" s="166">
        <f t="shared" si="61"/>
        <v>19.5</v>
      </c>
      <c r="BR81" s="166">
        <v>4</v>
      </c>
      <c r="BS81" s="166">
        <v>8</v>
      </c>
      <c r="BT81" s="166">
        <v>8</v>
      </c>
      <c r="BU81" s="166">
        <f t="shared" si="62"/>
        <v>20</v>
      </c>
      <c r="BV81" s="166">
        <v>4</v>
      </c>
      <c r="BW81" s="166">
        <v>8</v>
      </c>
      <c r="BX81" s="166">
        <v>8</v>
      </c>
      <c r="BY81" s="166">
        <f t="shared" si="63"/>
        <v>20</v>
      </c>
      <c r="BZ81" s="125" t="s">
        <v>142</v>
      </c>
      <c r="CA81" s="126"/>
      <c r="CB81" s="127"/>
      <c r="CC81" s="128" t="str">
        <f t="shared" si="64"/>
        <v>ناجح</v>
      </c>
      <c r="CD81" s="128">
        <f t="shared" si="65"/>
        <v>2</v>
      </c>
      <c r="CE81" s="129">
        <f t="shared" si="66"/>
        <v>0</v>
      </c>
      <c r="CF81" s="130">
        <f t="shared" si="67"/>
        <v>0</v>
      </c>
      <c r="CG81" s="131">
        <f t="shared" si="68"/>
        <v>0</v>
      </c>
      <c r="CH81" s="132">
        <f t="shared" si="69"/>
        <v>1</v>
      </c>
      <c r="CI81" s="158" t="s">
        <v>164</v>
      </c>
      <c r="CJ81" s="134" t="s">
        <v>114</v>
      </c>
      <c r="CK81" s="135"/>
      <c r="CL81" s="136" t="str">
        <f t="shared" si="42"/>
        <v>√</v>
      </c>
      <c r="CM81" s="136" t="str">
        <f t="shared" si="42"/>
        <v>√</v>
      </c>
      <c r="CN81" s="136" t="str">
        <f t="shared" si="42"/>
        <v>√</v>
      </c>
      <c r="CO81" s="136" t="str">
        <f t="shared" si="43"/>
        <v/>
      </c>
      <c r="CP81" s="136" t="str">
        <f t="shared" si="43"/>
        <v/>
      </c>
      <c r="CQ81" s="136" t="str">
        <f t="shared" si="43"/>
        <v/>
      </c>
      <c r="CR81" s="70"/>
      <c r="CS81" s="70"/>
      <c r="CT81" s="70"/>
      <c r="CU81" s="70"/>
      <c r="CV81" s="70"/>
      <c r="CW81" s="70"/>
      <c r="CX81" s="70"/>
      <c r="CY81" s="70"/>
      <c r="CZ81" s="70"/>
      <c r="DA81" s="70"/>
      <c r="DB81" s="70"/>
      <c r="DC81" s="70"/>
      <c r="DD81" s="70"/>
      <c r="DE81" s="70"/>
      <c r="DF81" s="70"/>
      <c r="DG81" s="70"/>
      <c r="DH81" s="70"/>
      <c r="DI81" s="70"/>
      <c r="DJ81" s="70"/>
      <c r="DK81" s="70"/>
      <c r="DL81" s="70"/>
      <c r="DM81" s="70"/>
      <c r="DN81" s="70"/>
      <c r="DO81" s="70"/>
      <c r="DP81" s="70"/>
      <c r="DQ81" s="70"/>
      <c r="DR81" s="70"/>
      <c r="DS81" s="70"/>
      <c r="DT81" s="70"/>
      <c r="DU81" s="70"/>
      <c r="DV81" s="70"/>
      <c r="DW81" s="70"/>
      <c r="DX81" s="70"/>
      <c r="DY81" s="70"/>
      <c r="DZ81" s="70"/>
      <c r="EA81" s="70"/>
      <c r="EB81" s="70"/>
      <c r="EC81" s="70"/>
      <c r="ED81" s="70"/>
      <c r="EE81" s="70"/>
      <c r="EF81" s="70"/>
      <c r="EG81" s="70"/>
      <c r="EH81" s="70"/>
      <c r="EI81" s="137">
        <f t="shared" si="70"/>
        <v>6</v>
      </c>
      <c r="EJ81" s="42">
        <f t="shared" si="71"/>
        <v>54.000000000000007</v>
      </c>
      <c r="EK81" s="138">
        <f t="shared" si="72"/>
        <v>163</v>
      </c>
      <c r="EL81" s="139">
        <f t="shared" si="73"/>
        <v>1.2348484848484849</v>
      </c>
      <c r="EM81" s="140" t="str">
        <f t="shared" si="74"/>
        <v>ممتاز</v>
      </c>
      <c r="EN81" s="141" t="e">
        <f t="shared" ca="1" si="75"/>
        <v>#NAME?</v>
      </c>
      <c r="EO81" s="142" t="str">
        <f t="shared" si="76"/>
        <v>16/6/2000</v>
      </c>
      <c r="EP81" s="143"/>
      <c r="EQ81" s="143"/>
      <c r="ER81" s="143"/>
      <c r="ES81" s="143"/>
      <c r="ET81" s="143"/>
      <c r="EU81" s="143"/>
      <c r="EV81" s="143"/>
      <c r="EW81" s="143"/>
      <c r="EX81" s="143"/>
      <c r="EY81" s="143"/>
      <c r="EZ81" s="143"/>
      <c r="FA81" s="143"/>
      <c r="FB81" s="143"/>
      <c r="FC81" s="143"/>
      <c r="FD81" s="143"/>
      <c r="FE81" s="143"/>
      <c r="FF81" s="143"/>
      <c r="FG81" s="143"/>
      <c r="FH81" s="143"/>
      <c r="FI81" s="143"/>
      <c r="FJ81" s="143"/>
      <c r="FK81" s="143"/>
      <c r="FL81" s="143"/>
      <c r="FM81" s="143"/>
      <c r="FN81" s="143"/>
      <c r="FO81" s="143"/>
      <c r="FP81" s="143"/>
      <c r="FQ81" s="143"/>
      <c r="FR81" s="143"/>
      <c r="FS81" s="143"/>
      <c r="FT81" s="143"/>
      <c r="FU81" s="143"/>
      <c r="FV81" s="143"/>
      <c r="FW81" s="70"/>
      <c r="FX81" s="144">
        <f t="shared" si="77"/>
        <v>0.82</v>
      </c>
      <c r="FY81" s="140" t="str">
        <f t="shared" si="78"/>
        <v>جيدجدا</v>
      </c>
      <c r="FZ81" s="141"/>
    </row>
    <row r="82" spans="1:182" ht="54.95" customHeight="1" thickTop="1" thickBot="1">
      <c r="A82" s="120">
        <v>71</v>
      </c>
      <c r="B82" s="126">
        <v>71</v>
      </c>
      <c r="C82" s="122" t="s">
        <v>237</v>
      </c>
      <c r="D82" s="123" t="s">
        <v>140</v>
      </c>
      <c r="E82" s="126">
        <v>31</v>
      </c>
      <c r="F82" s="126">
        <v>3</v>
      </c>
      <c r="G82" s="126">
        <v>2000</v>
      </c>
      <c r="H82" s="126">
        <f t="shared" si="44"/>
        <v>0</v>
      </c>
      <c r="I82" s="126">
        <f t="shared" si="45"/>
        <v>6</v>
      </c>
      <c r="J82" s="126">
        <f t="shared" si="46"/>
        <v>15</v>
      </c>
      <c r="K82" s="121" t="s">
        <v>141</v>
      </c>
      <c r="L82" s="126">
        <v>26</v>
      </c>
      <c r="M82" s="126">
        <v>26</v>
      </c>
      <c r="N82" s="166">
        <v>11.5</v>
      </c>
      <c r="O82" s="166">
        <v>23</v>
      </c>
      <c r="P82" s="166">
        <v>23</v>
      </c>
      <c r="Q82" s="166">
        <f t="shared" si="47"/>
        <v>57.5</v>
      </c>
      <c r="R82" s="166">
        <v>10</v>
      </c>
      <c r="S82" s="166">
        <v>20</v>
      </c>
      <c r="T82" s="166">
        <v>19.5</v>
      </c>
      <c r="U82" s="166">
        <f t="shared" si="48"/>
        <v>49.5</v>
      </c>
      <c r="V82" s="166">
        <v>6</v>
      </c>
      <c r="W82" s="166">
        <v>12</v>
      </c>
      <c r="X82" s="166">
        <v>12</v>
      </c>
      <c r="Y82" s="166">
        <f t="shared" si="49"/>
        <v>30</v>
      </c>
      <c r="Z82" s="166">
        <v>4</v>
      </c>
      <c r="AA82" s="166">
        <v>8</v>
      </c>
      <c r="AB82" s="166">
        <v>8</v>
      </c>
      <c r="AC82" s="166">
        <f t="shared" si="50"/>
        <v>20</v>
      </c>
      <c r="AD82" s="166">
        <v>4</v>
      </c>
      <c r="AE82" s="166">
        <v>8</v>
      </c>
      <c r="AF82" s="166">
        <v>8</v>
      </c>
      <c r="AG82" s="166">
        <f t="shared" si="51"/>
        <v>20</v>
      </c>
      <c r="AH82" s="166">
        <v>4</v>
      </c>
      <c r="AI82" s="166">
        <v>4</v>
      </c>
      <c r="AJ82" s="166">
        <v>12</v>
      </c>
      <c r="AK82" s="166">
        <f t="shared" si="52"/>
        <v>20</v>
      </c>
      <c r="AL82" s="166">
        <v>4</v>
      </c>
      <c r="AM82" s="166">
        <v>4</v>
      </c>
      <c r="AN82" s="166">
        <v>12</v>
      </c>
      <c r="AO82" s="166">
        <f t="shared" si="53"/>
        <v>20</v>
      </c>
      <c r="AP82" s="166">
        <v>4</v>
      </c>
      <c r="AQ82" s="166">
        <v>16</v>
      </c>
      <c r="AR82" s="166">
        <f t="shared" si="54"/>
        <v>20</v>
      </c>
      <c r="AS82" s="166">
        <v>4</v>
      </c>
      <c r="AT82" s="166">
        <v>4</v>
      </c>
      <c r="AU82" s="166">
        <v>12</v>
      </c>
      <c r="AV82" s="166">
        <f t="shared" si="55"/>
        <v>20</v>
      </c>
      <c r="AW82" s="166">
        <v>4</v>
      </c>
      <c r="AX82" s="166">
        <v>16</v>
      </c>
      <c r="AY82" s="166">
        <f t="shared" si="56"/>
        <v>20</v>
      </c>
      <c r="AZ82" s="166">
        <v>4</v>
      </c>
      <c r="BA82" s="166">
        <v>15.5</v>
      </c>
      <c r="BB82" s="166">
        <f t="shared" si="57"/>
        <v>19.5</v>
      </c>
      <c r="BC82" s="166">
        <f t="shared" si="58"/>
        <v>296.5</v>
      </c>
      <c r="BD82" s="166">
        <v>4</v>
      </c>
      <c r="BE82" s="166">
        <v>3</v>
      </c>
      <c r="BF82" s="166">
        <v>3.5</v>
      </c>
      <c r="BG82" s="166">
        <v>3</v>
      </c>
      <c r="BH82" s="166">
        <v>5</v>
      </c>
      <c r="BI82" s="166">
        <f t="shared" si="59"/>
        <v>18.5</v>
      </c>
      <c r="BJ82" s="166">
        <v>4</v>
      </c>
      <c r="BK82" s="166">
        <v>6</v>
      </c>
      <c r="BL82" s="166">
        <v>7.5</v>
      </c>
      <c r="BM82" s="166">
        <f t="shared" si="60"/>
        <v>17.5</v>
      </c>
      <c r="BN82" s="166">
        <v>4</v>
      </c>
      <c r="BO82" s="166">
        <v>8</v>
      </c>
      <c r="BP82" s="166">
        <v>8</v>
      </c>
      <c r="BQ82" s="166">
        <f t="shared" si="61"/>
        <v>20</v>
      </c>
      <c r="BR82" s="166">
        <v>4</v>
      </c>
      <c r="BS82" s="166">
        <v>8</v>
      </c>
      <c r="BT82" s="166">
        <v>8</v>
      </c>
      <c r="BU82" s="166">
        <f t="shared" si="62"/>
        <v>20</v>
      </c>
      <c r="BV82" s="166">
        <v>4</v>
      </c>
      <c r="BW82" s="166">
        <v>8</v>
      </c>
      <c r="BX82" s="166">
        <v>8</v>
      </c>
      <c r="BY82" s="166">
        <f t="shared" si="63"/>
        <v>20</v>
      </c>
      <c r="BZ82" s="155" t="s">
        <v>142</v>
      </c>
      <c r="CA82" s="121"/>
      <c r="CB82" s="127"/>
      <c r="CC82" s="128" t="str">
        <f t="shared" si="64"/>
        <v>ناجح</v>
      </c>
      <c r="CD82" s="128">
        <f t="shared" si="65"/>
        <v>2</v>
      </c>
      <c r="CE82" s="129">
        <f t="shared" si="66"/>
        <v>0</v>
      </c>
      <c r="CF82" s="130">
        <f t="shared" si="67"/>
        <v>0</v>
      </c>
      <c r="CG82" s="131">
        <f t="shared" si="68"/>
        <v>0</v>
      </c>
      <c r="CH82" s="132">
        <f t="shared" si="69"/>
        <v>1</v>
      </c>
      <c r="CI82" s="148" t="s">
        <v>164</v>
      </c>
      <c r="CJ82" s="134" t="s">
        <v>105</v>
      </c>
      <c r="CK82" s="135"/>
      <c r="CL82" s="136" t="str">
        <f t="shared" si="42"/>
        <v>√</v>
      </c>
      <c r="CM82" s="136" t="str">
        <f t="shared" si="42"/>
        <v>√</v>
      </c>
      <c r="CN82" s="136" t="str">
        <f t="shared" si="42"/>
        <v>√</v>
      </c>
      <c r="CO82" s="136" t="str">
        <f t="shared" si="43"/>
        <v/>
      </c>
      <c r="CP82" s="136" t="str">
        <f t="shared" si="43"/>
        <v/>
      </c>
      <c r="CQ82" s="136" t="str">
        <f t="shared" si="43"/>
        <v/>
      </c>
      <c r="CR82" s="70"/>
      <c r="CS82" s="70"/>
      <c r="CT82" s="70"/>
      <c r="CU82" s="70"/>
      <c r="CV82" s="70"/>
      <c r="CW82" s="70"/>
      <c r="CX82" s="70"/>
      <c r="CY82" s="70"/>
      <c r="CZ82" s="70"/>
      <c r="DA82" s="70"/>
      <c r="DB82" s="70"/>
      <c r="DC82" s="70"/>
      <c r="DD82" s="70"/>
      <c r="DE82" s="70"/>
      <c r="DF82" s="70"/>
      <c r="DG82" s="70"/>
      <c r="DH82" s="70"/>
      <c r="DI82" s="70"/>
      <c r="DJ82" s="70"/>
      <c r="DK82" s="70"/>
      <c r="DL82" s="70"/>
      <c r="DM82" s="70"/>
      <c r="DN82" s="70"/>
      <c r="DO82" s="70"/>
      <c r="DP82" s="70"/>
      <c r="DQ82" s="70"/>
      <c r="DR82" s="70"/>
      <c r="DS82" s="70"/>
      <c r="DT82" s="70"/>
      <c r="DU82" s="70"/>
      <c r="DV82" s="70"/>
      <c r="DW82" s="70"/>
      <c r="DX82" s="70"/>
      <c r="DY82" s="70"/>
      <c r="DZ82" s="70"/>
      <c r="EA82" s="70"/>
      <c r="EB82" s="70"/>
      <c r="EC82" s="70"/>
      <c r="ED82" s="70"/>
      <c r="EE82" s="70"/>
      <c r="EF82" s="70"/>
      <c r="EG82" s="70"/>
      <c r="EH82" s="70"/>
      <c r="EI82" s="137">
        <f t="shared" si="70"/>
        <v>6.5</v>
      </c>
      <c r="EJ82" s="42">
        <f t="shared" si="71"/>
        <v>3</v>
      </c>
      <c r="EK82" s="138">
        <f t="shared" si="72"/>
        <v>190.5</v>
      </c>
      <c r="EL82" s="139">
        <f t="shared" si="73"/>
        <v>1.4431818181818181</v>
      </c>
      <c r="EM82" s="140" t="str">
        <f t="shared" si="74"/>
        <v>ممتاز</v>
      </c>
      <c r="EN82" s="141" t="e">
        <f t="shared" ca="1" si="75"/>
        <v>#NAME?</v>
      </c>
      <c r="EO82" s="142" t="str">
        <f t="shared" si="76"/>
        <v>31/3/2000</v>
      </c>
      <c r="EP82" s="143"/>
      <c r="EQ82" s="143"/>
      <c r="ER82" s="143"/>
      <c r="ES82" s="143"/>
      <c r="ET82" s="143"/>
      <c r="EU82" s="143"/>
      <c r="EV82" s="143"/>
      <c r="EW82" s="143"/>
      <c r="EX82" s="143"/>
      <c r="EY82" s="143"/>
      <c r="EZ82" s="143"/>
      <c r="FA82" s="143"/>
      <c r="FB82" s="143"/>
      <c r="FC82" s="143"/>
      <c r="FD82" s="143"/>
      <c r="FE82" s="143"/>
      <c r="FF82" s="143"/>
      <c r="FG82" s="143"/>
      <c r="FH82" s="143"/>
      <c r="FI82" s="143"/>
      <c r="FJ82" s="143"/>
      <c r="FK82" s="143"/>
      <c r="FL82" s="143"/>
      <c r="FM82" s="143"/>
      <c r="FN82" s="143"/>
      <c r="FO82" s="143"/>
      <c r="FP82" s="143"/>
      <c r="FQ82" s="143"/>
      <c r="FR82" s="143"/>
      <c r="FS82" s="143"/>
      <c r="FT82" s="143"/>
      <c r="FU82" s="143"/>
      <c r="FV82" s="143"/>
      <c r="FW82" s="70"/>
      <c r="FX82" s="144">
        <f t="shared" si="77"/>
        <v>0.98833333333333329</v>
      </c>
      <c r="FY82" s="140" t="str">
        <f t="shared" si="78"/>
        <v>ممتاز</v>
      </c>
      <c r="FZ82" s="141"/>
    </row>
    <row r="83" spans="1:182" ht="54.95" customHeight="1" thickTop="1" thickBot="1">
      <c r="A83" s="120">
        <v>72</v>
      </c>
      <c r="B83" s="121">
        <v>72</v>
      </c>
      <c r="C83" s="122" t="s">
        <v>238</v>
      </c>
      <c r="D83" s="123" t="s">
        <v>140</v>
      </c>
      <c r="E83" s="121">
        <v>30</v>
      </c>
      <c r="F83" s="121">
        <v>12</v>
      </c>
      <c r="G83" s="121">
        <v>1999</v>
      </c>
      <c r="H83" s="121">
        <f t="shared" si="44"/>
        <v>1</v>
      </c>
      <c r="I83" s="121">
        <f t="shared" si="45"/>
        <v>9</v>
      </c>
      <c r="J83" s="121">
        <f t="shared" si="46"/>
        <v>15</v>
      </c>
      <c r="K83" s="121" t="s">
        <v>141</v>
      </c>
      <c r="L83" s="121">
        <v>27</v>
      </c>
      <c r="M83" s="121">
        <v>27</v>
      </c>
      <c r="N83" s="124">
        <v>7.5</v>
      </c>
      <c r="O83" s="124">
        <v>10</v>
      </c>
      <c r="P83" s="124">
        <v>12.5</v>
      </c>
      <c r="Q83" s="124">
        <f t="shared" si="47"/>
        <v>30</v>
      </c>
      <c r="R83" s="124">
        <v>5.5</v>
      </c>
      <c r="S83" s="124">
        <v>1.5</v>
      </c>
      <c r="T83" s="124">
        <v>3.5</v>
      </c>
      <c r="U83" s="124">
        <f t="shared" si="48"/>
        <v>10.5</v>
      </c>
      <c r="V83" s="124">
        <v>5.5</v>
      </c>
      <c r="W83" s="124">
        <v>7.5</v>
      </c>
      <c r="X83" s="124">
        <v>7.5</v>
      </c>
      <c r="Y83" s="124">
        <f t="shared" si="49"/>
        <v>20.5</v>
      </c>
      <c r="Z83" s="124">
        <v>3.5</v>
      </c>
      <c r="AA83" s="124">
        <v>3</v>
      </c>
      <c r="AB83" s="124">
        <v>4</v>
      </c>
      <c r="AC83" s="124">
        <f t="shared" si="50"/>
        <v>10.5</v>
      </c>
      <c r="AD83" s="124">
        <v>3.5</v>
      </c>
      <c r="AE83" s="124">
        <v>4</v>
      </c>
      <c r="AF83" s="124">
        <v>4.5</v>
      </c>
      <c r="AG83" s="124">
        <f t="shared" si="51"/>
        <v>12</v>
      </c>
      <c r="AH83" s="124">
        <v>2.5</v>
      </c>
      <c r="AI83" s="124">
        <v>2</v>
      </c>
      <c r="AJ83" s="124">
        <v>5.5</v>
      </c>
      <c r="AK83" s="124">
        <f t="shared" si="52"/>
        <v>10</v>
      </c>
      <c r="AL83" s="124">
        <v>2.5</v>
      </c>
      <c r="AM83" s="124">
        <v>4</v>
      </c>
      <c r="AN83" s="124">
        <v>5.5</v>
      </c>
      <c r="AO83" s="124">
        <f t="shared" si="53"/>
        <v>12</v>
      </c>
      <c r="AP83" s="124">
        <v>3.5</v>
      </c>
      <c r="AQ83" s="124">
        <v>10.5</v>
      </c>
      <c r="AR83" s="124">
        <f t="shared" si="54"/>
        <v>14</v>
      </c>
      <c r="AS83" s="124">
        <v>3</v>
      </c>
      <c r="AT83" s="124">
        <v>3.5</v>
      </c>
      <c r="AU83" s="124">
        <v>5</v>
      </c>
      <c r="AV83" s="124">
        <f t="shared" si="55"/>
        <v>11.5</v>
      </c>
      <c r="AW83" s="124">
        <v>3.5</v>
      </c>
      <c r="AX83" s="124">
        <v>8</v>
      </c>
      <c r="AY83" s="124">
        <f t="shared" si="56"/>
        <v>11.5</v>
      </c>
      <c r="AZ83" s="124">
        <v>3</v>
      </c>
      <c r="BA83" s="124">
        <v>9.5</v>
      </c>
      <c r="BB83" s="124">
        <f t="shared" si="57"/>
        <v>12.5</v>
      </c>
      <c r="BC83" s="124">
        <f t="shared" si="58"/>
        <v>155</v>
      </c>
      <c r="BD83" s="124">
        <v>3</v>
      </c>
      <c r="BE83" s="124">
        <v>2.5</v>
      </c>
      <c r="BF83" s="124">
        <v>1.5</v>
      </c>
      <c r="BG83" s="124">
        <v>2.5</v>
      </c>
      <c r="BH83" s="124">
        <v>3</v>
      </c>
      <c r="BI83" s="124">
        <f t="shared" si="59"/>
        <v>12.5</v>
      </c>
      <c r="BJ83" s="124">
        <v>3</v>
      </c>
      <c r="BK83" s="124">
        <v>4</v>
      </c>
      <c r="BL83" s="124">
        <v>6.5</v>
      </c>
      <c r="BM83" s="124">
        <f t="shared" si="60"/>
        <v>13.5</v>
      </c>
      <c r="BN83" s="124">
        <v>3</v>
      </c>
      <c r="BO83" s="124">
        <v>3</v>
      </c>
      <c r="BP83" s="124">
        <v>4.5</v>
      </c>
      <c r="BQ83" s="124">
        <f t="shared" si="61"/>
        <v>10.5</v>
      </c>
      <c r="BR83" s="124">
        <v>4</v>
      </c>
      <c r="BS83" s="124">
        <v>8</v>
      </c>
      <c r="BT83" s="124">
        <v>8</v>
      </c>
      <c r="BU83" s="124">
        <f t="shared" si="62"/>
        <v>20</v>
      </c>
      <c r="BV83" s="124">
        <v>4</v>
      </c>
      <c r="BW83" s="124">
        <v>8</v>
      </c>
      <c r="BX83" s="124">
        <v>8</v>
      </c>
      <c r="BY83" s="124">
        <f t="shared" si="63"/>
        <v>20</v>
      </c>
      <c r="BZ83" s="125" t="s">
        <v>165</v>
      </c>
      <c r="CA83" s="126" t="s">
        <v>61</v>
      </c>
      <c r="CB83" s="127"/>
      <c r="CC83" s="128" t="str">
        <f t="shared" si="64"/>
        <v>راسب</v>
      </c>
      <c r="CD83" s="128">
        <f t="shared" si="65"/>
        <v>1</v>
      </c>
      <c r="CE83" s="129">
        <f t="shared" si="66"/>
        <v>1</v>
      </c>
      <c r="CF83" s="130">
        <f t="shared" si="67"/>
        <v>0</v>
      </c>
      <c r="CG83" s="131">
        <f t="shared" si="68"/>
        <v>1</v>
      </c>
      <c r="CH83" s="132">
        <f t="shared" si="69"/>
        <v>2</v>
      </c>
      <c r="CI83" s="158" t="s">
        <v>143</v>
      </c>
      <c r="CJ83" s="134" t="s">
        <v>114</v>
      </c>
      <c r="CK83" s="135"/>
      <c r="CL83" s="136" t="str">
        <f t="shared" si="42"/>
        <v/>
      </c>
      <c r="CM83" s="136" t="str">
        <f t="shared" si="42"/>
        <v/>
      </c>
      <c r="CN83" s="136" t="str">
        <f t="shared" si="42"/>
        <v/>
      </c>
      <c r="CO83" s="136" t="str">
        <f t="shared" si="43"/>
        <v>√</v>
      </c>
      <c r="CP83" s="136" t="str">
        <f t="shared" si="43"/>
        <v>√</v>
      </c>
      <c r="CQ83" s="136" t="str">
        <f t="shared" si="43"/>
        <v>√</v>
      </c>
      <c r="CR83" s="70"/>
      <c r="CS83" s="70"/>
      <c r="CT83" s="70"/>
      <c r="CU83" s="70"/>
      <c r="CV83" s="70"/>
      <c r="CW83" s="70"/>
      <c r="CX83" s="70"/>
      <c r="CY83" s="70"/>
      <c r="CZ83" s="70"/>
      <c r="DA83" s="70"/>
      <c r="DB83" s="70"/>
      <c r="DC83" s="70"/>
      <c r="DD83" s="70"/>
      <c r="DE83" s="70"/>
      <c r="DF83" s="70"/>
      <c r="DG83" s="70"/>
      <c r="DH83" s="70"/>
      <c r="DI83" s="70"/>
      <c r="DJ83" s="70"/>
      <c r="DK83" s="70"/>
      <c r="DL83" s="70"/>
      <c r="DM83" s="70"/>
      <c r="DN83" s="70"/>
      <c r="DO83" s="70"/>
      <c r="DP83" s="70"/>
      <c r="DQ83" s="70"/>
      <c r="DR83" s="70"/>
      <c r="DS83" s="70"/>
      <c r="DT83" s="70"/>
      <c r="DU83" s="70"/>
      <c r="DV83" s="70"/>
      <c r="DW83" s="70"/>
      <c r="DX83" s="70"/>
      <c r="DY83" s="70"/>
      <c r="DZ83" s="70"/>
      <c r="EA83" s="70"/>
      <c r="EB83" s="70"/>
      <c r="EC83" s="70"/>
      <c r="ED83" s="70"/>
      <c r="EE83" s="70"/>
      <c r="EF83" s="70"/>
      <c r="EG83" s="70"/>
      <c r="EH83" s="70"/>
      <c r="EI83" s="137">
        <f t="shared" si="70"/>
        <v>4</v>
      </c>
      <c r="EJ83" s="42">
        <f t="shared" si="71"/>
        <v>101</v>
      </c>
      <c r="EK83" s="138">
        <f t="shared" si="72"/>
        <v>97.5</v>
      </c>
      <c r="EL83" s="139">
        <f t="shared" si="73"/>
        <v>0.73863636363636365</v>
      </c>
      <c r="EM83" s="140" t="str">
        <f t="shared" si="74"/>
        <v>جيد</v>
      </c>
      <c r="EN83" s="141" t="e">
        <f t="shared" ca="1" si="75"/>
        <v>#NAME?</v>
      </c>
      <c r="EO83" s="142" t="str">
        <f t="shared" si="76"/>
        <v>30/12/1999</v>
      </c>
      <c r="EP83" s="143"/>
      <c r="EQ83" s="143"/>
      <c r="ER83" s="143"/>
      <c r="ES83" s="143"/>
      <c r="ET83" s="143"/>
      <c r="EU83" s="143"/>
      <c r="EV83" s="143"/>
      <c r="EW83" s="143"/>
      <c r="EX83" s="143"/>
      <c r="EY83" s="143"/>
      <c r="EZ83" s="143"/>
      <c r="FA83" s="143"/>
      <c r="FB83" s="143"/>
      <c r="FC83" s="143"/>
      <c r="FD83" s="143"/>
      <c r="FE83" s="143"/>
      <c r="FF83" s="143"/>
      <c r="FG83" s="143"/>
      <c r="FH83" s="143"/>
      <c r="FI83" s="143"/>
      <c r="FJ83" s="143"/>
      <c r="FK83" s="143"/>
      <c r="FL83" s="143"/>
      <c r="FM83" s="143"/>
      <c r="FN83" s="143"/>
      <c r="FO83" s="143"/>
      <c r="FP83" s="143"/>
      <c r="FQ83" s="143"/>
      <c r="FR83" s="143"/>
      <c r="FS83" s="143"/>
      <c r="FT83" s="143"/>
      <c r="FU83" s="143"/>
      <c r="FV83" s="143"/>
      <c r="FW83" s="70"/>
      <c r="FX83" s="144">
        <f t="shared" si="77"/>
        <v>0.51666666666666672</v>
      </c>
      <c r="FY83" s="140" t="str">
        <f t="shared" si="78"/>
        <v>له دور ثاني</v>
      </c>
      <c r="FZ83" s="141"/>
    </row>
    <row r="84" spans="1:182" ht="54.95" customHeight="1" thickTop="1" thickBot="1">
      <c r="A84" s="120">
        <v>73</v>
      </c>
      <c r="B84" s="121">
        <v>73</v>
      </c>
      <c r="C84" s="122" t="s">
        <v>239</v>
      </c>
      <c r="D84" s="123" t="s">
        <v>140</v>
      </c>
      <c r="E84" s="121">
        <v>3</v>
      </c>
      <c r="F84" s="121">
        <v>8</v>
      </c>
      <c r="G84" s="121">
        <v>2000</v>
      </c>
      <c r="H84" s="121">
        <f t="shared" si="44"/>
        <v>28</v>
      </c>
      <c r="I84" s="121">
        <f t="shared" si="45"/>
        <v>1</v>
      </c>
      <c r="J84" s="121">
        <f t="shared" si="46"/>
        <v>15</v>
      </c>
      <c r="K84" s="121" t="s">
        <v>141</v>
      </c>
      <c r="L84" s="121">
        <v>28</v>
      </c>
      <c r="M84" s="121">
        <v>28</v>
      </c>
      <c r="N84" s="124">
        <v>11.5</v>
      </c>
      <c r="O84" s="124">
        <v>22</v>
      </c>
      <c r="P84" s="124">
        <v>21.5</v>
      </c>
      <c r="Q84" s="124">
        <f t="shared" si="47"/>
        <v>55</v>
      </c>
      <c r="R84" s="124">
        <v>9.5</v>
      </c>
      <c r="S84" s="124">
        <v>20</v>
      </c>
      <c r="T84" s="124">
        <v>18</v>
      </c>
      <c r="U84" s="124">
        <f t="shared" si="48"/>
        <v>47.5</v>
      </c>
      <c r="V84" s="124">
        <v>6</v>
      </c>
      <c r="W84" s="124">
        <v>12</v>
      </c>
      <c r="X84" s="124">
        <v>12</v>
      </c>
      <c r="Y84" s="124">
        <f t="shared" si="49"/>
        <v>30</v>
      </c>
      <c r="Z84" s="124">
        <v>4</v>
      </c>
      <c r="AA84" s="124">
        <v>7</v>
      </c>
      <c r="AB84" s="124">
        <v>7.5</v>
      </c>
      <c r="AC84" s="124">
        <f t="shared" si="50"/>
        <v>18.5</v>
      </c>
      <c r="AD84" s="124">
        <v>4</v>
      </c>
      <c r="AE84" s="124">
        <v>7</v>
      </c>
      <c r="AF84" s="124">
        <v>8</v>
      </c>
      <c r="AG84" s="124">
        <f t="shared" si="51"/>
        <v>19</v>
      </c>
      <c r="AH84" s="124">
        <v>3.5</v>
      </c>
      <c r="AI84" s="124">
        <v>4</v>
      </c>
      <c r="AJ84" s="124">
        <v>12</v>
      </c>
      <c r="AK84" s="124">
        <f t="shared" si="52"/>
        <v>19.5</v>
      </c>
      <c r="AL84" s="124">
        <v>4</v>
      </c>
      <c r="AM84" s="124">
        <v>4</v>
      </c>
      <c r="AN84" s="124">
        <v>12</v>
      </c>
      <c r="AO84" s="124">
        <f t="shared" si="53"/>
        <v>20</v>
      </c>
      <c r="AP84" s="124">
        <v>4</v>
      </c>
      <c r="AQ84" s="124">
        <v>11.5</v>
      </c>
      <c r="AR84" s="124">
        <f t="shared" si="54"/>
        <v>15.5</v>
      </c>
      <c r="AS84" s="124">
        <v>4</v>
      </c>
      <c r="AT84" s="124">
        <v>4</v>
      </c>
      <c r="AU84" s="124">
        <v>10.5</v>
      </c>
      <c r="AV84" s="124">
        <f t="shared" si="55"/>
        <v>18.5</v>
      </c>
      <c r="AW84" s="124">
        <v>4</v>
      </c>
      <c r="AX84" s="124">
        <v>13</v>
      </c>
      <c r="AY84" s="124">
        <f t="shared" si="56"/>
        <v>17</v>
      </c>
      <c r="AZ84" s="124">
        <v>4</v>
      </c>
      <c r="BA84" s="124">
        <v>15</v>
      </c>
      <c r="BB84" s="124">
        <f t="shared" si="57"/>
        <v>19</v>
      </c>
      <c r="BC84" s="124">
        <f t="shared" si="58"/>
        <v>279.5</v>
      </c>
      <c r="BD84" s="124">
        <v>3.5</v>
      </c>
      <c r="BE84" s="124">
        <v>2.5</v>
      </c>
      <c r="BF84" s="124">
        <v>3.5</v>
      </c>
      <c r="BG84" s="124">
        <v>2.5</v>
      </c>
      <c r="BH84" s="124">
        <v>4.5</v>
      </c>
      <c r="BI84" s="124">
        <f t="shared" si="59"/>
        <v>16.5</v>
      </c>
      <c r="BJ84" s="124">
        <v>3.5</v>
      </c>
      <c r="BK84" s="124">
        <v>6</v>
      </c>
      <c r="BL84" s="124">
        <v>7</v>
      </c>
      <c r="BM84" s="124">
        <f t="shared" si="60"/>
        <v>16.5</v>
      </c>
      <c r="BN84" s="124">
        <v>3.5</v>
      </c>
      <c r="BO84" s="124">
        <v>7.5</v>
      </c>
      <c r="BP84" s="124">
        <v>5</v>
      </c>
      <c r="BQ84" s="124">
        <f t="shared" si="61"/>
        <v>16</v>
      </c>
      <c r="BR84" s="124">
        <v>4</v>
      </c>
      <c r="BS84" s="124">
        <v>8</v>
      </c>
      <c r="BT84" s="124">
        <v>8</v>
      </c>
      <c r="BU84" s="124">
        <f t="shared" si="62"/>
        <v>20</v>
      </c>
      <c r="BV84" s="124">
        <v>4</v>
      </c>
      <c r="BW84" s="124">
        <v>8</v>
      </c>
      <c r="BX84" s="124">
        <v>8</v>
      </c>
      <c r="BY84" s="124">
        <f t="shared" si="63"/>
        <v>20</v>
      </c>
      <c r="BZ84" s="125" t="s">
        <v>142</v>
      </c>
      <c r="CA84" s="126"/>
      <c r="CB84" s="127"/>
      <c r="CC84" s="128" t="str">
        <f t="shared" si="64"/>
        <v>ناجح</v>
      </c>
      <c r="CD84" s="128">
        <f t="shared" si="65"/>
        <v>2</v>
      </c>
      <c r="CE84" s="129">
        <f t="shared" si="66"/>
        <v>0</v>
      </c>
      <c r="CF84" s="130">
        <f t="shared" si="67"/>
        <v>0</v>
      </c>
      <c r="CG84" s="131">
        <f t="shared" si="68"/>
        <v>0</v>
      </c>
      <c r="CH84" s="132">
        <f t="shared" si="69"/>
        <v>2</v>
      </c>
      <c r="CI84" s="156" t="s">
        <v>143</v>
      </c>
      <c r="CJ84" s="157" t="s">
        <v>105</v>
      </c>
      <c r="CK84" s="135"/>
      <c r="CL84" s="136" t="str">
        <f t="shared" si="42"/>
        <v/>
      </c>
      <c r="CM84" s="136" t="str">
        <f t="shared" si="42"/>
        <v/>
      </c>
      <c r="CN84" s="136" t="str">
        <f t="shared" si="42"/>
        <v/>
      </c>
      <c r="CO84" s="136" t="str">
        <f t="shared" si="43"/>
        <v>√</v>
      </c>
      <c r="CP84" s="136" t="str">
        <f t="shared" si="43"/>
        <v>√</v>
      </c>
      <c r="CQ84" s="136" t="str">
        <f t="shared" si="43"/>
        <v>√</v>
      </c>
      <c r="CR84" s="70"/>
      <c r="CS84" s="70"/>
      <c r="CT84" s="70"/>
      <c r="CU84" s="70"/>
      <c r="CV84" s="70"/>
      <c r="CW84" s="70"/>
      <c r="CX84" s="70"/>
      <c r="CY84" s="70"/>
      <c r="CZ84" s="70"/>
      <c r="DA84" s="70"/>
      <c r="DB84" s="70"/>
      <c r="DC84" s="70"/>
      <c r="DD84" s="70"/>
      <c r="DE84" s="70"/>
      <c r="DF84" s="70"/>
      <c r="DG84" s="70"/>
      <c r="DH84" s="70"/>
      <c r="DI84" s="70"/>
      <c r="DJ84" s="70"/>
      <c r="DK84" s="70"/>
      <c r="DL84" s="70"/>
      <c r="DM84" s="70"/>
      <c r="DN84" s="70"/>
      <c r="DO84" s="70"/>
      <c r="DP84" s="70"/>
      <c r="DQ84" s="70"/>
      <c r="DR84" s="70"/>
      <c r="DS84" s="70"/>
      <c r="DT84" s="70"/>
      <c r="DU84" s="70"/>
      <c r="DV84" s="70"/>
      <c r="DW84" s="70"/>
      <c r="DX84" s="70"/>
      <c r="DY84" s="70"/>
      <c r="DZ84" s="70"/>
      <c r="EA84" s="70"/>
      <c r="EB84" s="70"/>
      <c r="EC84" s="70"/>
      <c r="ED84" s="70"/>
      <c r="EE84" s="70"/>
      <c r="EF84" s="70"/>
      <c r="EG84" s="70"/>
      <c r="EH84" s="70"/>
      <c r="EI84" s="137">
        <f t="shared" si="70"/>
        <v>6</v>
      </c>
      <c r="EJ84" s="42">
        <f t="shared" si="71"/>
        <v>22</v>
      </c>
      <c r="EK84" s="138">
        <f t="shared" si="72"/>
        <v>177.5</v>
      </c>
      <c r="EL84" s="139">
        <f t="shared" si="73"/>
        <v>1.3446969696969697</v>
      </c>
      <c r="EM84" s="140" t="str">
        <f t="shared" si="74"/>
        <v>ممتاز</v>
      </c>
      <c r="EN84" s="141" t="e">
        <f t="shared" ca="1" si="75"/>
        <v>#NAME?</v>
      </c>
      <c r="EO84" s="142" t="str">
        <f t="shared" si="76"/>
        <v>3/8/2000</v>
      </c>
      <c r="EP84" s="143"/>
      <c r="EQ84" s="143"/>
      <c r="ER84" s="143"/>
      <c r="ES84" s="143"/>
      <c r="ET84" s="143"/>
      <c r="EU84" s="143"/>
      <c r="EV84" s="143"/>
      <c r="EW84" s="143"/>
      <c r="EX84" s="143"/>
      <c r="EY84" s="143"/>
      <c r="EZ84" s="143"/>
      <c r="FA84" s="143"/>
      <c r="FB84" s="143"/>
      <c r="FC84" s="143"/>
      <c r="FD84" s="143"/>
      <c r="FE84" s="143"/>
      <c r="FF84" s="143"/>
      <c r="FG84" s="143"/>
      <c r="FH84" s="143"/>
      <c r="FI84" s="143"/>
      <c r="FJ84" s="143"/>
      <c r="FK84" s="143"/>
      <c r="FL84" s="143"/>
      <c r="FM84" s="143"/>
      <c r="FN84" s="143"/>
      <c r="FO84" s="143"/>
      <c r="FP84" s="143"/>
      <c r="FQ84" s="143"/>
      <c r="FR84" s="143"/>
      <c r="FS84" s="143"/>
      <c r="FT84" s="143"/>
      <c r="FU84" s="143"/>
      <c r="FV84" s="143"/>
      <c r="FW84" s="70"/>
      <c r="FX84" s="144">
        <f t="shared" si="77"/>
        <v>0.93166666666666664</v>
      </c>
      <c r="FY84" s="140" t="str">
        <f t="shared" si="78"/>
        <v>ممتاز</v>
      </c>
      <c r="FZ84" s="141"/>
    </row>
    <row r="85" spans="1:182" ht="54.95" customHeight="1" thickTop="1" thickBot="1">
      <c r="A85" s="120">
        <v>74</v>
      </c>
      <c r="B85" s="121">
        <v>74</v>
      </c>
      <c r="C85" s="122" t="s">
        <v>240</v>
      </c>
      <c r="D85" s="123" t="s">
        <v>140</v>
      </c>
      <c r="E85" s="121">
        <v>22</v>
      </c>
      <c r="F85" s="121">
        <v>10</v>
      </c>
      <c r="G85" s="121">
        <v>1999</v>
      </c>
      <c r="H85" s="121">
        <f t="shared" si="44"/>
        <v>9</v>
      </c>
      <c r="I85" s="121">
        <f t="shared" si="45"/>
        <v>11</v>
      </c>
      <c r="J85" s="121">
        <f t="shared" si="46"/>
        <v>15</v>
      </c>
      <c r="K85" s="121" t="s">
        <v>141</v>
      </c>
      <c r="L85" s="121">
        <v>29</v>
      </c>
      <c r="M85" s="121">
        <v>29</v>
      </c>
      <c r="N85" s="124">
        <v>9</v>
      </c>
      <c r="O85" s="124">
        <v>14.5</v>
      </c>
      <c r="P85" s="124">
        <v>20</v>
      </c>
      <c r="Q85" s="124">
        <f t="shared" si="47"/>
        <v>43.5</v>
      </c>
      <c r="R85" s="124">
        <v>7.5</v>
      </c>
      <c r="S85" s="124">
        <v>15.5</v>
      </c>
      <c r="T85" s="124">
        <v>11.5</v>
      </c>
      <c r="U85" s="124">
        <f t="shared" si="48"/>
        <v>34.5</v>
      </c>
      <c r="V85" s="124">
        <v>6</v>
      </c>
      <c r="W85" s="124">
        <v>12</v>
      </c>
      <c r="X85" s="124">
        <v>11</v>
      </c>
      <c r="Y85" s="124">
        <f t="shared" si="49"/>
        <v>29</v>
      </c>
      <c r="Z85" s="124">
        <v>3.5</v>
      </c>
      <c r="AA85" s="124">
        <v>7</v>
      </c>
      <c r="AB85" s="124">
        <v>5</v>
      </c>
      <c r="AC85" s="124">
        <f t="shared" si="50"/>
        <v>15.5</v>
      </c>
      <c r="AD85" s="124">
        <v>3.5</v>
      </c>
      <c r="AE85" s="124">
        <v>5.5</v>
      </c>
      <c r="AF85" s="124">
        <v>7.5</v>
      </c>
      <c r="AG85" s="124">
        <f t="shared" si="51"/>
        <v>16.5</v>
      </c>
      <c r="AH85" s="124">
        <v>4</v>
      </c>
      <c r="AI85" s="124">
        <v>4</v>
      </c>
      <c r="AJ85" s="124">
        <v>11</v>
      </c>
      <c r="AK85" s="124">
        <f t="shared" si="52"/>
        <v>19</v>
      </c>
      <c r="AL85" s="124">
        <v>3</v>
      </c>
      <c r="AM85" s="124">
        <v>4</v>
      </c>
      <c r="AN85" s="124">
        <v>11</v>
      </c>
      <c r="AO85" s="124">
        <f t="shared" si="53"/>
        <v>18</v>
      </c>
      <c r="AP85" s="124">
        <v>3</v>
      </c>
      <c r="AQ85" s="124">
        <v>13</v>
      </c>
      <c r="AR85" s="124">
        <f t="shared" si="54"/>
        <v>16</v>
      </c>
      <c r="AS85" s="124">
        <v>3</v>
      </c>
      <c r="AT85" s="124">
        <v>4</v>
      </c>
      <c r="AU85" s="124">
        <v>8.5</v>
      </c>
      <c r="AV85" s="124">
        <f t="shared" si="55"/>
        <v>15.5</v>
      </c>
      <c r="AW85" s="124">
        <v>4</v>
      </c>
      <c r="AX85" s="124">
        <v>15</v>
      </c>
      <c r="AY85" s="124">
        <f t="shared" si="56"/>
        <v>19</v>
      </c>
      <c r="AZ85" s="124">
        <v>3</v>
      </c>
      <c r="BA85" s="124">
        <v>13</v>
      </c>
      <c r="BB85" s="124">
        <f t="shared" si="57"/>
        <v>16</v>
      </c>
      <c r="BC85" s="124">
        <f t="shared" si="58"/>
        <v>242.5</v>
      </c>
      <c r="BD85" s="124">
        <v>3</v>
      </c>
      <c r="BE85" s="124">
        <v>2.5</v>
      </c>
      <c r="BF85" s="124">
        <v>2.5</v>
      </c>
      <c r="BG85" s="124">
        <v>2.5</v>
      </c>
      <c r="BH85" s="124">
        <v>4.5</v>
      </c>
      <c r="BI85" s="124">
        <f t="shared" si="59"/>
        <v>15</v>
      </c>
      <c r="BJ85" s="124">
        <v>3.5</v>
      </c>
      <c r="BK85" s="124">
        <v>5</v>
      </c>
      <c r="BL85" s="124">
        <v>4.5</v>
      </c>
      <c r="BM85" s="124">
        <f t="shared" si="60"/>
        <v>13</v>
      </c>
      <c r="BN85" s="124">
        <v>3.5</v>
      </c>
      <c r="BO85" s="124">
        <v>6</v>
      </c>
      <c r="BP85" s="124">
        <v>6</v>
      </c>
      <c r="BQ85" s="124">
        <f t="shared" si="61"/>
        <v>15.5</v>
      </c>
      <c r="BR85" s="124">
        <v>4</v>
      </c>
      <c r="BS85" s="124">
        <v>8</v>
      </c>
      <c r="BT85" s="124">
        <v>8</v>
      </c>
      <c r="BU85" s="124">
        <f t="shared" si="62"/>
        <v>20</v>
      </c>
      <c r="BV85" s="124">
        <v>4</v>
      </c>
      <c r="BW85" s="124">
        <v>8</v>
      </c>
      <c r="BX85" s="124">
        <v>8</v>
      </c>
      <c r="BY85" s="124">
        <f t="shared" si="63"/>
        <v>20</v>
      </c>
      <c r="BZ85" s="125" t="s">
        <v>142</v>
      </c>
      <c r="CA85" s="126"/>
      <c r="CB85" s="127"/>
      <c r="CC85" s="128" t="str">
        <f t="shared" si="64"/>
        <v>ناجح</v>
      </c>
      <c r="CD85" s="128">
        <f t="shared" si="65"/>
        <v>2</v>
      </c>
      <c r="CE85" s="129">
        <f t="shared" si="66"/>
        <v>0</v>
      </c>
      <c r="CF85" s="130">
        <f t="shared" si="67"/>
        <v>0</v>
      </c>
      <c r="CG85" s="131">
        <f t="shared" si="68"/>
        <v>0</v>
      </c>
      <c r="CH85" s="132">
        <f t="shared" si="69"/>
        <v>2</v>
      </c>
      <c r="CI85" s="163" t="s">
        <v>143</v>
      </c>
      <c r="CJ85" s="157" t="s">
        <v>105</v>
      </c>
      <c r="CK85" s="135"/>
      <c r="CL85" s="136" t="str">
        <f t="shared" si="42"/>
        <v/>
      </c>
      <c r="CM85" s="136" t="str">
        <f t="shared" si="42"/>
        <v/>
      </c>
      <c r="CN85" s="136" t="str">
        <f t="shared" si="42"/>
        <v/>
      </c>
      <c r="CO85" s="136" t="str">
        <f t="shared" si="43"/>
        <v>√</v>
      </c>
      <c r="CP85" s="136" t="str">
        <f t="shared" si="43"/>
        <v>√</v>
      </c>
      <c r="CQ85" s="136" t="str">
        <f t="shared" si="43"/>
        <v>√</v>
      </c>
      <c r="CR85" s="70"/>
      <c r="CS85" s="70"/>
      <c r="CT85" s="70"/>
      <c r="CU85" s="70"/>
      <c r="CV85" s="70"/>
      <c r="CW85" s="70"/>
      <c r="CX85" s="70"/>
      <c r="CY85" s="70"/>
      <c r="CZ85" s="70"/>
      <c r="DA85" s="70"/>
      <c r="DB85" s="70"/>
      <c r="DC85" s="70"/>
      <c r="DD85" s="70"/>
      <c r="DE85" s="70"/>
      <c r="DF85" s="70"/>
      <c r="DG85" s="70"/>
      <c r="DH85" s="70"/>
      <c r="DI85" s="70"/>
      <c r="DJ85" s="70"/>
      <c r="DK85" s="70"/>
      <c r="DL85" s="70"/>
      <c r="DM85" s="70"/>
      <c r="DN85" s="70"/>
      <c r="DO85" s="70"/>
      <c r="DP85" s="70"/>
      <c r="DQ85" s="70"/>
      <c r="DR85" s="70"/>
      <c r="DS85" s="70"/>
      <c r="DT85" s="70"/>
      <c r="DU85" s="70"/>
      <c r="DV85" s="70"/>
      <c r="DW85" s="70"/>
      <c r="DX85" s="70"/>
      <c r="DY85" s="70"/>
      <c r="DZ85" s="70"/>
      <c r="EA85" s="70"/>
      <c r="EB85" s="70"/>
      <c r="EC85" s="70"/>
      <c r="ED85" s="70"/>
      <c r="EE85" s="70"/>
      <c r="EF85" s="70"/>
      <c r="EG85" s="70"/>
      <c r="EH85" s="70"/>
      <c r="EI85" s="137">
        <f t="shared" si="70"/>
        <v>5</v>
      </c>
      <c r="EJ85" s="42">
        <f t="shared" si="71"/>
        <v>56.000000000000007</v>
      </c>
      <c r="EK85" s="138">
        <f t="shared" si="72"/>
        <v>158</v>
      </c>
      <c r="EL85" s="139">
        <f t="shared" si="73"/>
        <v>1.196969696969697</v>
      </c>
      <c r="EM85" s="140" t="str">
        <f t="shared" si="74"/>
        <v>ممتاز</v>
      </c>
      <c r="EN85" s="141" t="e">
        <f t="shared" ca="1" si="75"/>
        <v>#NAME?</v>
      </c>
      <c r="EO85" s="142" t="str">
        <f t="shared" si="76"/>
        <v>22/10/1999</v>
      </c>
      <c r="EP85" s="143"/>
      <c r="EQ85" s="143"/>
      <c r="ER85" s="143"/>
      <c r="ES85" s="143"/>
      <c r="ET85" s="143"/>
      <c r="EU85" s="143"/>
      <c r="EV85" s="143"/>
      <c r="EW85" s="143"/>
      <c r="EX85" s="143"/>
      <c r="EY85" s="143"/>
      <c r="EZ85" s="143"/>
      <c r="FA85" s="143"/>
      <c r="FB85" s="143"/>
      <c r="FC85" s="143"/>
      <c r="FD85" s="143"/>
      <c r="FE85" s="143"/>
      <c r="FF85" s="143"/>
      <c r="FG85" s="143"/>
      <c r="FH85" s="143"/>
      <c r="FI85" s="143"/>
      <c r="FJ85" s="143"/>
      <c r="FK85" s="143"/>
      <c r="FL85" s="143"/>
      <c r="FM85" s="143"/>
      <c r="FN85" s="143"/>
      <c r="FO85" s="143"/>
      <c r="FP85" s="143"/>
      <c r="FQ85" s="143"/>
      <c r="FR85" s="143"/>
      <c r="FS85" s="143"/>
      <c r="FT85" s="143"/>
      <c r="FU85" s="143"/>
      <c r="FV85" s="143"/>
      <c r="FW85" s="70"/>
      <c r="FX85" s="144">
        <f t="shared" si="77"/>
        <v>0.80833333333333335</v>
      </c>
      <c r="FY85" s="140" t="str">
        <f t="shared" si="78"/>
        <v>جيدجدا</v>
      </c>
      <c r="FZ85" s="141"/>
    </row>
    <row r="86" spans="1:182" ht="54.95" customHeight="1" thickTop="1" thickBot="1">
      <c r="A86" s="162">
        <v>75</v>
      </c>
      <c r="B86" s="121">
        <v>75</v>
      </c>
      <c r="C86" s="122" t="s">
        <v>241</v>
      </c>
      <c r="D86" s="123" t="s">
        <v>140</v>
      </c>
      <c r="E86" s="121">
        <v>8</v>
      </c>
      <c r="F86" s="121">
        <v>12</v>
      </c>
      <c r="G86" s="121">
        <v>2000</v>
      </c>
      <c r="H86" s="121">
        <f t="shared" si="44"/>
        <v>23</v>
      </c>
      <c r="I86" s="121">
        <f t="shared" si="45"/>
        <v>9</v>
      </c>
      <c r="J86" s="121">
        <f t="shared" si="46"/>
        <v>14</v>
      </c>
      <c r="K86" s="121" t="s">
        <v>141</v>
      </c>
      <c r="L86" s="121">
        <v>30</v>
      </c>
      <c r="M86" s="121">
        <v>30</v>
      </c>
      <c r="N86" s="124">
        <v>11.5</v>
      </c>
      <c r="O86" s="124">
        <v>20</v>
      </c>
      <c r="P86" s="124">
        <v>21</v>
      </c>
      <c r="Q86" s="124">
        <f t="shared" si="47"/>
        <v>52.5</v>
      </c>
      <c r="R86" s="124">
        <v>10</v>
      </c>
      <c r="S86" s="124">
        <v>18.5</v>
      </c>
      <c r="T86" s="124">
        <v>19.5</v>
      </c>
      <c r="U86" s="124">
        <f t="shared" si="48"/>
        <v>48</v>
      </c>
      <c r="V86" s="124">
        <v>6</v>
      </c>
      <c r="W86" s="124">
        <v>12</v>
      </c>
      <c r="X86" s="124">
        <v>12</v>
      </c>
      <c r="Y86" s="124">
        <f t="shared" si="49"/>
        <v>30</v>
      </c>
      <c r="Z86" s="124">
        <v>4</v>
      </c>
      <c r="AA86" s="124">
        <v>8</v>
      </c>
      <c r="AB86" s="124">
        <v>8</v>
      </c>
      <c r="AC86" s="124">
        <f t="shared" si="50"/>
        <v>20</v>
      </c>
      <c r="AD86" s="124">
        <v>4</v>
      </c>
      <c r="AE86" s="124">
        <v>8</v>
      </c>
      <c r="AF86" s="124">
        <v>8</v>
      </c>
      <c r="AG86" s="124">
        <f t="shared" si="51"/>
        <v>20</v>
      </c>
      <c r="AH86" s="124">
        <v>4</v>
      </c>
      <c r="AI86" s="124">
        <v>4</v>
      </c>
      <c r="AJ86" s="124">
        <v>12</v>
      </c>
      <c r="AK86" s="124">
        <f t="shared" si="52"/>
        <v>20</v>
      </c>
      <c r="AL86" s="124">
        <v>4</v>
      </c>
      <c r="AM86" s="124">
        <v>4</v>
      </c>
      <c r="AN86" s="124">
        <v>12</v>
      </c>
      <c r="AO86" s="124">
        <f t="shared" si="53"/>
        <v>20</v>
      </c>
      <c r="AP86" s="124">
        <v>4</v>
      </c>
      <c r="AQ86" s="124">
        <v>15.5</v>
      </c>
      <c r="AR86" s="124">
        <f t="shared" si="54"/>
        <v>19.5</v>
      </c>
      <c r="AS86" s="124">
        <v>4</v>
      </c>
      <c r="AT86" s="124">
        <v>4</v>
      </c>
      <c r="AU86" s="124">
        <v>12</v>
      </c>
      <c r="AV86" s="124">
        <f t="shared" si="55"/>
        <v>20</v>
      </c>
      <c r="AW86" s="124">
        <v>4</v>
      </c>
      <c r="AX86" s="124">
        <v>16</v>
      </c>
      <c r="AY86" s="124">
        <f t="shared" si="56"/>
        <v>20</v>
      </c>
      <c r="AZ86" s="124">
        <v>4</v>
      </c>
      <c r="BA86" s="124">
        <v>15.5</v>
      </c>
      <c r="BB86" s="124">
        <f t="shared" si="57"/>
        <v>19.5</v>
      </c>
      <c r="BC86" s="124">
        <f t="shared" si="58"/>
        <v>289.5</v>
      </c>
      <c r="BD86" s="124">
        <v>4</v>
      </c>
      <c r="BE86" s="124">
        <v>3</v>
      </c>
      <c r="BF86" s="124">
        <v>3.5</v>
      </c>
      <c r="BG86" s="124">
        <v>3</v>
      </c>
      <c r="BH86" s="124">
        <v>5</v>
      </c>
      <c r="BI86" s="124">
        <f t="shared" si="59"/>
        <v>18.5</v>
      </c>
      <c r="BJ86" s="124">
        <v>4</v>
      </c>
      <c r="BK86" s="124">
        <v>5.5</v>
      </c>
      <c r="BL86" s="124">
        <v>7.5</v>
      </c>
      <c r="BM86" s="124">
        <f t="shared" si="60"/>
        <v>17</v>
      </c>
      <c r="BN86" s="124">
        <v>3.5</v>
      </c>
      <c r="BO86" s="124">
        <v>7.5</v>
      </c>
      <c r="BP86" s="124">
        <v>8</v>
      </c>
      <c r="BQ86" s="124">
        <f t="shared" si="61"/>
        <v>19</v>
      </c>
      <c r="BR86" s="124">
        <v>4</v>
      </c>
      <c r="BS86" s="124">
        <v>8</v>
      </c>
      <c r="BT86" s="124">
        <v>8</v>
      </c>
      <c r="BU86" s="124">
        <f t="shared" si="62"/>
        <v>20</v>
      </c>
      <c r="BV86" s="124">
        <v>4</v>
      </c>
      <c r="BW86" s="124">
        <v>8</v>
      </c>
      <c r="BX86" s="124">
        <v>8</v>
      </c>
      <c r="BY86" s="124">
        <f t="shared" si="63"/>
        <v>20</v>
      </c>
      <c r="BZ86" s="155" t="s">
        <v>142</v>
      </c>
      <c r="CA86" s="121"/>
      <c r="CB86" s="150"/>
      <c r="CC86" s="151" t="str">
        <f t="shared" si="64"/>
        <v>ناجح</v>
      </c>
      <c r="CD86" s="151">
        <f t="shared" si="65"/>
        <v>2</v>
      </c>
      <c r="CE86" s="152">
        <f t="shared" si="66"/>
        <v>0</v>
      </c>
      <c r="CF86" s="153">
        <f t="shared" si="67"/>
        <v>0</v>
      </c>
      <c r="CG86" s="154">
        <f t="shared" si="68"/>
        <v>0</v>
      </c>
      <c r="CH86" s="132">
        <f t="shared" si="69"/>
        <v>2</v>
      </c>
      <c r="CI86" s="158" t="s">
        <v>143</v>
      </c>
      <c r="CJ86" s="134" t="s">
        <v>105</v>
      </c>
      <c r="CK86" s="135"/>
      <c r="CL86" s="136" t="str">
        <f t="shared" si="42"/>
        <v/>
      </c>
      <c r="CM86" s="136" t="str">
        <f t="shared" si="42"/>
        <v/>
      </c>
      <c r="CN86" s="136" t="str">
        <f t="shared" si="42"/>
        <v/>
      </c>
      <c r="CO86" s="136" t="str">
        <f t="shared" si="43"/>
        <v>√</v>
      </c>
      <c r="CP86" s="136" t="str">
        <f t="shared" si="43"/>
        <v>√</v>
      </c>
      <c r="CQ86" s="136" t="str">
        <f t="shared" si="43"/>
        <v>√</v>
      </c>
      <c r="CR86" s="70"/>
      <c r="CS86" s="70"/>
      <c r="CT86" s="70"/>
      <c r="CU86" s="70"/>
      <c r="CV86" s="70"/>
      <c r="CW86" s="70"/>
      <c r="CX86" s="70"/>
      <c r="CY86" s="70"/>
      <c r="CZ86" s="70"/>
      <c r="DA86" s="70"/>
      <c r="DB86" s="70"/>
      <c r="DC86" s="70"/>
      <c r="DD86" s="70"/>
      <c r="DE86" s="70"/>
      <c r="DF86" s="70"/>
      <c r="DG86" s="70"/>
      <c r="DH86" s="70"/>
      <c r="DI86" s="70"/>
      <c r="DJ86" s="70"/>
      <c r="DK86" s="70"/>
      <c r="DL86" s="70"/>
      <c r="DM86" s="70"/>
      <c r="DN86" s="70"/>
      <c r="DO86" s="70"/>
      <c r="DP86" s="70"/>
      <c r="DQ86" s="70"/>
      <c r="DR86" s="70"/>
      <c r="DS86" s="70"/>
      <c r="DT86" s="70"/>
      <c r="DU86" s="70"/>
      <c r="DV86" s="70"/>
      <c r="DW86" s="70"/>
      <c r="DX86" s="70"/>
      <c r="DY86" s="70"/>
      <c r="DZ86" s="70"/>
      <c r="EA86" s="70"/>
      <c r="EB86" s="70"/>
      <c r="EC86" s="70"/>
      <c r="ED86" s="70"/>
      <c r="EE86" s="70"/>
      <c r="EF86" s="70"/>
      <c r="EG86" s="70"/>
      <c r="EH86" s="70"/>
      <c r="EI86" s="137">
        <f t="shared" si="70"/>
        <v>6.5</v>
      </c>
      <c r="EJ86" s="42">
        <f t="shared" si="71"/>
        <v>12</v>
      </c>
      <c r="EK86" s="138">
        <f t="shared" si="72"/>
        <v>185.5</v>
      </c>
      <c r="EL86" s="139">
        <f t="shared" si="73"/>
        <v>1.4053030303030303</v>
      </c>
      <c r="EM86" s="140" t="str">
        <f t="shared" si="74"/>
        <v>ممتاز</v>
      </c>
      <c r="EN86" s="141" t="e">
        <f t="shared" ca="1" si="75"/>
        <v>#NAME?</v>
      </c>
      <c r="EO86" s="142" t="str">
        <f t="shared" si="76"/>
        <v>8/12/2000</v>
      </c>
      <c r="EP86" s="143"/>
      <c r="EQ86" s="143"/>
      <c r="ER86" s="143"/>
      <c r="ES86" s="143"/>
      <c r="ET86" s="143"/>
      <c r="EU86" s="143"/>
      <c r="EV86" s="143"/>
      <c r="EW86" s="143"/>
      <c r="EX86" s="143"/>
      <c r="EY86" s="143"/>
      <c r="EZ86" s="143"/>
      <c r="FA86" s="143"/>
      <c r="FB86" s="143"/>
      <c r="FC86" s="143"/>
      <c r="FD86" s="143"/>
      <c r="FE86" s="143"/>
      <c r="FF86" s="143"/>
      <c r="FG86" s="143"/>
      <c r="FH86" s="143"/>
      <c r="FI86" s="143"/>
      <c r="FJ86" s="143"/>
      <c r="FK86" s="143"/>
      <c r="FL86" s="143"/>
      <c r="FM86" s="143"/>
      <c r="FN86" s="143"/>
      <c r="FO86" s="143"/>
      <c r="FP86" s="143"/>
      <c r="FQ86" s="143"/>
      <c r="FR86" s="143"/>
      <c r="FS86" s="143"/>
      <c r="FT86" s="143"/>
      <c r="FU86" s="143"/>
      <c r="FV86" s="143"/>
      <c r="FW86" s="70"/>
      <c r="FX86" s="144">
        <f t="shared" si="77"/>
        <v>0.96499999999999997</v>
      </c>
      <c r="FY86" s="140" t="str">
        <f t="shared" si="78"/>
        <v>ممتاز</v>
      </c>
      <c r="FZ86" s="141"/>
    </row>
    <row r="87" spans="1:182" ht="54.95" customHeight="1" thickTop="1" thickBot="1">
      <c r="A87" s="149">
        <v>76</v>
      </c>
      <c r="B87" s="121">
        <v>76</v>
      </c>
      <c r="C87" s="122" t="s">
        <v>242</v>
      </c>
      <c r="D87" s="123" t="s">
        <v>140</v>
      </c>
      <c r="E87" s="121">
        <v>30</v>
      </c>
      <c r="F87" s="121">
        <v>3</v>
      </c>
      <c r="G87" s="121">
        <v>2000</v>
      </c>
      <c r="H87" s="121">
        <f t="shared" si="44"/>
        <v>1</v>
      </c>
      <c r="I87" s="121">
        <f t="shared" si="45"/>
        <v>6</v>
      </c>
      <c r="J87" s="121">
        <f t="shared" si="46"/>
        <v>15</v>
      </c>
      <c r="K87" s="121" t="s">
        <v>141</v>
      </c>
      <c r="L87" s="121">
        <v>31</v>
      </c>
      <c r="M87" s="121">
        <v>31</v>
      </c>
      <c r="N87" s="124">
        <v>11.5</v>
      </c>
      <c r="O87" s="124">
        <v>23</v>
      </c>
      <c r="P87" s="124">
        <v>22</v>
      </c>
      <c r="Q87" s="124">
        <f t="shared" si="47"/>
        <v>56.5</v>
      </c>
      <c r="R87" s="124">
        <v>9.5</v>
      </c>
      <c r="S87" s="124">
        <v>20</v>
      </c>
      <c r="T87" s="124">
        <v>19</v>
      </c>
      <c r="U87" s="124">
        <f t="shared" si="48"/>
        <v>48.5</v>
      </c>
      <c r="V87" s="124">
        <v>6</v>
      </c>
      <c r="W87" s="124">
        <v>12</v>
      </c>
      <c r="X87" s="124">
        <v>12</v>
      </c>
      <c r="Y87" s="124">
        <f t="shared" si="49"/>
        <v>30</v>
      </c>
      <c r="Z87" s="124">
        <v>4</v>
      </c>
      <c r="AA87" s="124">
        <v>7.5</v>
      </c>
      <c r="AB87" s="124">
        <v>7.5</v>
      </c>
      <c r="AC87" s="124">
        <f t="shared" si="50"/>
        <v>19</v>
      </c>
      <c r="AD87" s="124">
        <v>4</v>
      </c>
      <c r="AE87" s="124">
        <v>8</v>
      </c>
      <c r="AF87" s="124">
        <v>8</v>
      </c>
      <c r="AG87" s="124">
        <f t="shared" si="51"/>
        <v>20</v>
      </c>
      <c r="AH87" s="124">
        <v>4</v>
      </c>
      <c r="AI87" s="124">
        <v>3</v>
      </c>
      <c r="AJ87" s="124">
        <v>12</v>
      </c>
      <c r="AK87" s="124">
        <f t="shared" si="52"/>
        <v>19</v>
      </c>
      <c r="AL87" s="124">
        <v>4</v>
      </c>
      <c r="AM87" s="124">
        <v>4</v>
      </c>
      <c r="AN87" s="124">
        <v>12</v>
      </c>
      <c r="AO87" s="124">
        <f t="shared" si="53"/>
        <v>20</v>
      </c>
      <c r="AP87" s="124">
        <v>4</v>
      </c>
      <c r="AQ87" s="124">
        <v>16</v>
      </c>
      <c r="AR87" s="124">
        <f t="shared" si="54"/>
        <v>20</v>
      </c>
      <c r="AS87" s="124">
        <v>4</v>
      </c>
      <c r="AT87" s="124">
        <v>4</v>
      </c>
      <c r="AU87" s="124">
        <v>11</v>
      </c>
      <c r="AV87" s="124">
        <f t="shared" si="55"/>
        <v>19</v>
      </c>
      <c r="AW87" s="124">
        <v>4</v>
      </c>
      <c r="AX87" s="124">
        <v>13</v>
      </c>
      <c r="AY87" s="124">
        <f t="shared" si="56"/>
        <v>17</v>
      </c>
      <c r="AZ87" s="124">
        <v>4</v>
      </c>
      <c r="BA87" s="124">
        <v>16</v>
      </c>
      <c r="BB87" s="124">
        <f t="shared" si="57"/>
        <v>20</v>
      </c>
      <c r="BC87" s="124">
        <f t="shared" si="58"/>
        <v>289</v>
      </c>
      <c r="BD87" s="124">
        <v>3.5</v>
      </c>
      <c r="BE87" s="124">
        <v>3</v>
      </c>
      <c r="BF87" s="124">
        <v>3.5</v>
      </c>
      <c r="BG87" s="124">
        <v>3</v>
      </c>
      <c r="BH87" s="124">
        <v>4.5</v>
      </c>
      <c r="BI87" s="124">
        <f t="shared" si="59"/>
        <v>17.5</v>
      </c>
      <c r="BJ87" s="124">
        <v>3.5</v>
      </c>
      <c r="BK87" s="124">
        <v>5.5</v>
      </c>
      <c r="BL87" s="124">
        <v>7.5</v>
      </c>
      <c r="BM87" s="124">
        <f t="shared" si="60"/>
        <v>16.5</v>
      </c>
      <c r="BN87" s="124">
        <v>3.5</v>
      </c>
      <c r="BO87" s="124">
        <v>8</v>
      </c>
      <c r="BP87" s="124">
        <v>8</v>
      </c>
      <c r="BQ87" s="124">
        <f t="shared" si="61"/>
        <v>19.5</v>
      </c>
      <c r="BR87" s="124">
        <v>4</v>
      </c>
      <c r="BS87" s="124">
        <v>8</v>
      </c>
      <c r="BT87" s="124">
        <v>8</v>
      </c>
      <c r="BU87" s="124">
        <f t="shared" si="62"/>
        <v>20</v>
      </c>
      <c r="BV87" s="124">
        <v>4</v>
      </c>
      <c r="BW87" s="124">
        <v>8</v>
      </c>
      <c r="BX87" s="124">
        <v>8</v>
      </c>
      <c r="BY87" s="124">
        <f t="shared" si="63"/>
        <v>20</v>
      </c>
      <c r="BZ87" s="125" t="s">
        <v>142</v>
      </c>
      <c r="CA87" s="126"/>
      <c r="CB87" s="150"/>
      <c r="CC87" s="151" t="str">
        <f t="shared" si="64"/>
        <v>ناجح</v>
      </c>
      <c r="CD87" s="151">
        <f t="shared" si="65"/>
        <v>2</v>
      </c>
      <c r="CE87" s="152">
        <f t="shared" si="66"/>
        <v>0</v>
      </c>
      <c r="CF87" s="153">
        <f t="shared" si="67"/>
        <v>0</v>
      </c>
      <c r="CG87" s="154">
        <f t="shared" si="68"/>
        <v>0</v>
      </c>
      <c r="CH87" s="132">
        <f t="shared" si="69"/>
        <v>2</v>
      </c>
      <c r="CI87" s="163" t="s">
        <v>143</v>
      </c>
      <c r="CJ87" s="157" t="s">
        <v>105</v>
      </c>
      <c r="CK87" s="135"/>
      <c r="CL87" s="136" t="str">
        <f t="shared" si="42"/>
        <v/>
      </c>
      <c r="CM87" s="136" t="str">
        <f t="shared" si="42"/>
        <v/>
      </c>
      <c r="CN87" s="136" t="str">
        <f t="shared" si="42"/>
        <v/>
      </c>
      <c r="CO87" s="136" t="str">
        <f t="shared" si="43"/>
        <v>√</v>
      </c>
      <c r="CP87" s="136" t="str">
        <f t="shared" si="43"/>
        <v>√</v>
      </c>
      <c r="CQ87" s="136" t="str">
        <f t="shared" si="43"/>
        <v>√</v>
      </c>
      <c r="CR87" s="70"/>
      <c r="CS87" s="70"/>
      <c r="CT87" s="70"/>
      <c r="CU87" s="70"/>
      <c r="CV87" s="70"/>
      <c r="CW87" s="70"/>
      <c r="CX87" s="70"/>
      <c r="CY87" s="70"/>
      <c r="CZ87" s="70"/>
      <c r="DA87" s="70"/>
      <c r="DB87" s="70"/>
      <c r="DC87" s="70"/>
      <c r="DD87" s="70"/>
      <c r="DE87" s="70"/>
      <c r="DF87" s="70"/>
      <c r="DG87" s="70"/>
      <c r="DH87" s="70"/>
      <c r="DI87" s="70"/>
      <c r="DJ87" s="70"/>
      <c r="DK87" s="70"/>
      <c r="DL87" s="70"/>
      <c r="DM87" s="70"/>
      <c r="DN87" s="70"/>
      <c r="DO87" s="70"/>
      <c r="DP87" s="70"/>
      <c r="DQ87" s="70"/>
      <c r="DR87" s="70"/>
      <c r="DS87" s="70"/>
      <c r="DT87" s="70"/>
      <c r="DU87" s="70"/>
      <c r="DV87" s="70"/>
      <c r="DW87" s="70"/>
      <c r="DX87" s="70"/>
      <c r="DY87" s="70"/>
      <c r="DZ87" s="70"/>
      <c r="EA87" s="70"/>
      <c r="EB87" s="70"/>
      <c r="EC87" s="70"/>
      <c r="ED87" s="70"/>
      <c r="EE87" s="70"/>
      <c r="EF87" s="70"/>
      <c r="EG87" s="70"/>
      <c r="EH87" s="70"/>
      <c r="EI87" s="137">
        <f t="shared" si="70"/>
        <v>6.5</v>
      </c>
      <c r="EJ87" s="42">
        <f t="shared" si="71"/>
        <v>13</v>
      </c>
      <c r="EK87" s="138">
        <f t="shared" si="72"/>
        <v>185.5</v>
      </c>
      <c r="EL87" s="139">
        <f t="shared" si="73"/>
        <v>1.4053030303030303</v>
      </c>
      <c r="EM87" s="140" t="str">
        <f t="shared" si="74"/>
        <v>ممتاز</v>
      </c>
      <c r="EN87" s="141" t="e">
        <f t="shared" ca="1" si="75"/>
        <v>#NAME?</v>
      </c>
      <c r="EO87" s="142" t="str">
        <f t="shared" si="76"/>
        <v>30/3/2000</v>
      </c>
      <c r="EP87" s="143"/>
      <c r="EQ87" s="143"/>
      <c r="ER87" s="143"/>
      <c r="ES87" s="143"/>
      <c r="ET87" s="143"/>
      <c r="EU87" s="143"/>
      <c r="EV87" s="143"/>
      <c r="EW87" s="143"/>
      <c r="EX87" s="143"/>
      <c r="EY87" s="143"/>
      <c r="EZ87" s="143"/>
      <c r="FA87" s="143"/>
      <c r="FB87" s="143"/>
      <c r="FC87" s="143"/>
      <c r="FD87" s="143"/>
      <c r="FE87" s="143"/>
      <c r="FF87" s="143"/>
      <c r="FG87" s="143"/>
      <c r="FH87" s="143"/>
      <c r="FI87" s="143"/>
      <c r="FJ87" s="143"/>
      <c r="FK87" s="143"/>
      <c r="FL87" s="143"/>
      <c r="FM87" s="143"/>
      <c r="FN87" s="143"/>
      <c r="FO87" s="143"/>
      <c r="FP87" s="143"/>
      <c r="FQ87" s="143"/>
      <c r="FR87" s="143"/>
      <c r="FS87" s="143"/>
      <c r="FT87" s="143"/>
      <c r="FU87" s="143"/>
      <c r="FV87" s="143"/>
      <c r="FW87" s="70"/>
      <c r="FX87" s="144">
        <f t="shared" si="77"/>
        <v>0.96333333333333337</v>
      </c>
      <c r="FY87" s="140" t="str">
        <f t="shared" si="78"/>
        <v>ممتاز</v>
      </c>
      <c r="FZ87" s="141"/>
    </row>
    <row r="88" spans="1:182" ht="54.95" customHeight="1" thickTop="1" thickBot="1">
      <c r="A88" s="120">
        <v>77</v>
      </c>
      <c r="B88" s="121">
        <v>77</v>
      </c>
      <c r="C88" s="122" t="s">
        <v>243</v>
      </c>
      <c r="D88" s="123" t="s">
        <v>140</v>
      </c>
      <c r="E88" s="121">
        <v>9</v>
      </c>
      <c r="F88" s="121">
        <v>9</v>
      </c>
      <c r="G88" s="121">
        <v>2000</v>
      </c>
      <c r="H88" s="121">
        <f t="shared" si="44"/>
        <v>22</v>
      </c>
      <c r="I88" s="121">
        <f t="shared" si="45"/>
        <v>0</v>
      </c>
      <c r="J88" s="121">
        <f t="shared" si="46"/>
        <v>15</v>
      </c>
      <c r="K88" s="121" t="s">
        <v>141</v>
      </c>
      <c r="L88" s="121">
        <v>32</v>
      </c>
      <c r="M88" s="121">
        <v>32</v>
      </c>
      <c r="N88" s="124">
        <v>10.5</v>
      </c>
      <c r="O88" s="124">
        <v>17.5</v>
      </c>
      <c r="P88" s="124">
        <v>18</v>
      </c>
      <c r="Q88" s="124">
        <f t="shared" si="47"/>
        <v>46</v>
      </c>
      <c r="R88" s="124">
        <v>9</v>
      </c>
      <c r="S88" s="124">
        <v>17.5</v>
      </c>
      <c r="T88" s="124">
        <v>15</v>
      </c>
      <c r="U88" s="124">
        <f t="shared" si="48"/>
        <v>41.5</v>
      </c>
      <c r="V88" s="124">
        <v>6</v>
      </c>
      <c r="W88" s="124">
        <v>12</v>
      </c>
      <c r="X88" s="124">
        <v>12</v>
      </c>
      <c r="Y88" s="124">
        <f t="shared" si="49"/>
        <v>30</v>
      </c>
      <c r="Z88" s="124">
        <v>4</v>
      </c>
      <c r="AA88" s="124">
        <v>7.5</v>
      </c>
      <c r="AB88" s="124">
        <v>7.5</v>
      </c>
      <c r="AC88" s="124">
        <f t="shared" si="50"/>
        <v>19</v>
      </c>
      <c r="AD88" s="124">
        <v>4</v>
      </c>
      <c r="AE88" s="124">
        <v>8</v>
      </c>
      <c r="AF88" s="124">
        <v>7</v>
      </c>
      <c r="AG88" s="124">
        <f t="shared" si="51"/>
        <v>19</v>
      </c>
      <c r="AH88" s="124">
        <v>3.5</v>
      </c>
      <c r="AI88" s="124">
        <v>4</v>
      </c>
      <c r="AJ88" s="124">
        <v>10.5</v>
      </c>
      <c r="AK88" s="124">
        <f t="shared" si="52"/>
        <v>18</v>
      </c>
      <c r="AL88" s="124">
        <v>3</v>
      </c>
      <c r="AM88" s="124">
        <v>4</v>
      </c>
      <c r="AN88" s="124">
        <v>10</v>
      </c>
      <c r="AO88" s="124">
        <f t="shared" si="53"/>
        <v>17</v>
      </c>
      <c r="AP88" s="124">
        <v>3.5</v>
      </c>
      <c r="AQ88" s="124">
        <v>16</v>
      </c>
      <c r="AR88" s="124">
        <f t="shared" si="54"/>
        <v>19.5</v>
      </c>
      <c r="AS88" s="124">
        <v>3.5</v>
      </c>
      <c r="AT88" s="124">
        <v>4</v>
      </c>
      <c r="AU88" s="124">
        <v>10.5</v>
      </c>
      <c r="AV88" s="124">
        <f t="shared" si="55"/>
        <v>18</v>
      </c>
      <c r="AW88" s="124">
        <v>3.5</v>
      </c>
      <c r="AX88" s="124">
        <v>10</v>
      </c>
      <c r="AY88" s="124">
        <f t="shared" si="56"/>
        <v>13.5</v>
      </c>
      <c r="AZ88" s="124">
        <v>3.5</v>
      </c>
      <c r="BA88" s="124">
        <v>15.5</v>
      </c>
      <c r="BB88" s="124">
        <f t="shared" si="57"/>
        <v>19</v>
      </c>
      <c r="BC88" s="124">
        <f t="shared" si="58"/>
        <v>260.5</v>
      </c>
      <c r="BD88" s="124">
        <v>3.5</v>
      </c>
      <c r="BE88" s="124">
        <v>2.5</v>
      </c>
      <c r="BF88" s="124">
        <v>3.5</v>
      </c>
      <c r="BG88" s="124">
        <v>3</v>
      </c>
      <c r="BH88" s="124">
        <v>5</v>
      </c>
      <c r="BI88" s="124">
        <f t="shared" si="59"/>
        <v>17.5</v>
      </c>
      <c r="BJ88" s="124">
        <v>3.5</v>
      </c>
      <c r="BK88" s="124">
        <v>5.5</v>
      </c>
      <c r="BL88" s="124">
        <v>8</v>
      </c>
      <c r="BM88" s="124">
        <f t="shared" si="60"/>
        <v>17</v>
      </c>
      <c r="BN88" s="124">
        <v>3.5</v>
      </c>
      <c r="BO88" s="124">
        <v>7</v>
      </c>
      <c r="BP88" s="124">
        <v>7.5</v>
      </c>
      <c r="BQ88" s="124">
        <f t="shared" si="61"/>
        <v>18</v>
      </c>
      <c r="BR88" s="124">
        <v>4</v>
      </c>
      <c r="BS88" s="124">
        <v>8</v>
      </c>
      <c r="BT88" s="124">
        <v>8</v>
      </c>
      <c r="BU88" s="124">
        <f t="shared" si="62"/>
        <v>20</v>
      </c>
      <c r="BV88" s="124">
        <v>4</v>
      </c>
      <c r="BW88" s="124">
        <v>8</v>
      </c>
      <c r="BX88" s="124">
        <v>8</v>
      </c>
      <c r="BY88" s="124">
        <f t="shared" si="63"/>
        <v>20</v>
      </c>
      <c r="BZ88" s="125" t="s">
        <v>142</v>
      </c>
      <c r="CA88" s="126"/>
      <c r="CB88" s="150"/>
      <c r="CC88" s="151" t="str">
        <f t="shared" si="64"/>
        <v>ناجح</v>
      </c>
      <c r="CD88" s="151">
        <f t="shared" si="65"/>
        <v>2</v>
      </c>
      <c r="CE88" s="152">
        <f t="shared" si="66"/>
        <v>0</v>
      </c>
      <c r="CF88" s="153">
        <f t="shared" si="67"/>
        <v>0</v>
      </c>
      <c r="CG88" s="154">
        <f t="shared" si="68"/>
        <v>0</v>
      </c>
      <c r="CH88" s="132">
        <f t="shared" si="69"/>
        <v>2</v>
      </c>
      <c r="CI88" s="158" t="s">
        <v>143</v>
      </c>
      <c r="CJ88" s="134" t="s">
        <v>114</v>
      </c>
      <c r="CK88" s="135"/>
      <c r="CL88" s="136" t="str">
        <f t="shared" si="42"/>
        <v/>
      </c>
      <c r="CM88" s="136" t="str">
        <f t="shared" si="42"/>
        <v/>
      </c>
      <c r="CN88" s="136" t="str">
        <f t="shared" si="42"/>
        <v/>
      </c>
      <c r="CO88" s="136" t="str">
        <f t="shared" si="43"/>
        <v>√</v>
      </c>
      <c r="CP88" s="136" t="str">
        <f t="shared" si="43"/>
        <v>√</v>
      </c>
      <c r="CQ88" s="136" t="str">
        <f t="shared" si="43"/>
        <v>√</v>
      </c>
      <c r="CR88" s="70"/>
      <c r="CS88" s="70"/>
      <c r="CT88" s="70"/>
      <c r="CU88" s="70"/>
      <c r="CV88" s="70"/>
      <c r="CW88" s="70"/>
      <c r="CX88" s="70"/>
      <c r="CY88" s="70"/>
      <c r="CZ88" s="70"/>
      <c r="DA88" s="70"/>
      <c r="DB88" s="70"/>
      <c r="DC88" s="70"/>
      <c r="DD88" s="70"/>
      <c r="DE88" s="70"/>
      <c r="DF88" s="70"/>
      <c r="DG88" s="70"/>
      <c r="DH88" s="70"/>
      <c r="DI88" s="70"/>
      <c r="DJ88" s="70"/>
      <c r="DK88" s="70"/>
      <c r="DL88" s="70"/>
      <c r="DM88" s="70"/>
      <c r="DN88" s="70"/>
      <c r="DO88" s="70"/>
      <c r="DP88" s="70"/>
      <c r="DQ88" s="70"/>
      <c r="DR88" s="70"/>
      <c r="DS88" s="70"/>
      <c r="DT88" s="70"/>
      <c r="DU88" s="70"/>
      <c r="DV88" s="70"/>
      <c r="DW88" s="70"/>
      <c r="DX88" s="70"/>
      <c r="DY88" s="70"/>
      <c r="DZ88" s="70"/>
      <c r="EA88" s="70"/>
      <c r="EB88" s="70"/>
      <c r="EC88" s="70"/>
      <c r="ED88" s="70"/>
      <c r="EE88" s="70"/>
      <c r="EF88" s="70"/>
      <c r="EG88" s="70"/>
      <c r="EH88" s="70"/>
      <c r="EI88" s="137">
        <f t="shared" si="70"/>
        <v>6</v>
      </c>
      <c r="EJ88" s="42">
        <f t="shared" si="71"/>
        <v>43</v>
      </c>
      <c r="EK88" s="138">
        <f t="shared" si="72"/>
        <v>167.5</v>
      </c>
      <c r="EL88" s="139">
        <f t="shared" si="73"/>
        <v>1.268939393939394</v>
      </c>
      <c r="EM88" s="140" t="str">
        <f t="shared" si="74"/>
        <v>ممتاز</v>
      </c>
      <c r="EN88" s="141" t="e">
        <f t="shared" ca="1" si="75"/>
        <v>#NAME?</v>
      </c>
      <c r="EO88" s="142" t="str">
        <f t="shared" si="76"/>
        <v>9/9/2000</v>
      </c>
      <c r="EP88" s="143"/>
      <c r="EQ88" s="143"/>
      <c r="ER88" s="143"/>
      <c r="ES88" s="143"/>
      <c r="ET88" s="143"/>
      <c r="EU88" s="143"/>
      <c r="EV88" s="143"/>
      <c r="EW88" s="143"/>
      <c r="EX88" s="143"/>
      <c r="EY88" s="143"/>
      <c r="EZ88" s="143"/>
      <c r="FA88" s="143"/>
      <c r="FB88" s="143"/>
      <c r="FC88" s="143"/>
      <c r="FD88" s="143"/>
      <c r="FE88" s="143"/>
      <c r="FF88" s="143"/>
      <c r="FG88" s="143"/>
      <c r="FH88" s="143"/>
      <c r="FI88" s="143"/>
      <c r="FJ88" s="143"/>
      <c r="FK88" s="143"/>
      <c r="FL88" s="143"/>
      <c r="FM88" s="143"/>
      <c r="FN88" s="143"/>
      <c r="FO88" s="143"/>
      <c r="FP88" s="143"/>
      <c r="FQ88" s="143"/>
      <c r="FR88" s="143"/>
      <c r="FS88" s="143"/>
      <c r="FT88" s="143"/>
      <c r="FU88" s="143"/>
      <c r="FV88" s="143"/>
      <c r="FW88" s="70"/>
      <c r="FX88" s="144">
        <f t="shared" si="77"/>
        <v>0.86833333333333329</v>
      </c>
      <c r="FY88" s="140" t="str">
        <f t="shared" si="78"/>
        <v>جيدجدا</v>
      </c>
      <c r="FZ88" s="141"/>
    </row>
    <row r="89" spans="1:182" ht="54.95" customHeight="1" thickTop="1" thickBot="1">
      <c r="A89" s="120">
        <v>78</v>
      </c>
      <c r="B89" s="121">
        <v>78</v>
      </c>
      <c r="C89" s="122" t="s">
        <v>244</v>
      </c>
      <c r="D89" s="123" t="s">
        <v>140</v>
      </c>
      <c r="E89" s="121">
        <v>22</v>
      </c>
      <c r="F89" s="121">
        <v>2</v>
      </c>
      <c r="G89" s="121">
        <v>2000</v>
      </c>
      <c r="H89" s="121">
        <f t="shared" si="44"/>
        <v>9</v>
      </c>
      <c r="I89" s="121">
        <f t="shared" si="45"/>
        <v>7</v>
      </c>
      <c r="J89" s="121">
        <f t="shared" si="46"/>
        <v>15</v>
      </c>
      <c r="K89" s="121" t="s">
        <v>141</v>
      </c>
      <c r="L89" s="121">
        <v>33</v>
      </c>
      <c r="M89" s="121">
        <v>33</v>
      </c>
      <c r="N89" s="124">
        <v>8.5</v>
      </c>
      <c r="O89" s="124">
        <v>12.5</v>
      </c>
      <c r="P89" s="124">
        <v>14.5</v>
      </c>
      <c r="Q89" s="124">
        <f t="shared" si="47"/>
        <v>35.5</v>
      </c>
      <c r="R89" s="124">
        <v>7</v>
      </c>
      <c r="S89" s="124">
        <v>14</v>
      </c>
      <c r="T89" s="124">
        <v>11</v>
      </c>
      <c r="U89" s="124">
        <f t="shared" si="48"/>
        <v>32</v>
      </c>
      <c r="V89" s="124">
        <v>6</v>
      </c>
      <c r="W89" s="124">
        <v>12</v>
      </c>
      <c r="X89" s="124">
        <v>11.5</v>
      </c>
      <c r="Y89" s="124">
        <f t="shared" si="49"/>
        <v>29.5</v>
      </c>
      <c r="Z89" s="124">
        <v>3.5</v>
      </c>
      <c r="AA89" s="124">
        <v>6</v>
      </c>
      <c r="AB89" s="124">
        <v>6.5</v>
      </c>
      <c r="AC89" s="124">
        <f t="shared" si="50"/>
        <v>16</v>
      </c>
      <c r="AD89" s="124">
        <v>3.5</v>
      </c>
      <c r="AE89" s="124">
        <v>8</v>
      </c>
      <c r="AF89" s="124">
        <v>8</v>
      </c>
      <c r="AG89" s="124">
        <f t="shared" si="51"/>
        <v>19.5</v>
      </c>
      <c r="AH89" s="124">
        <v>3</v>
      </c>
      <c r="AI89" s="124">
        <v>4</v>
      </c>
      <c r="AJ89" s="124">
        <v>7</v>
      </c>
      <c r="AK89" s="124">
        <f t="shared" si="52"/>
        <v>14</v>
      </c>
      <c r="AL89" s="124">
        <v>2.5</v>
      </c>
      <c r="AM89" s="124">
        <v>4</v>
      </c>
      <c r="AN89" s="124">
        <v>4.5</v>
      </c>
      <c r="AO89" s="124">
        <f t="shared" si="53"/>
        <v>11</v>
      </c>
      <c r="AP89" s="124">
        <v>3.5</v>
      </c>
      <c r="AQ89" s="124">
        <v>12.5</v>
      </c>
      <c r="AR89" s="124">
        <f t="shared" si="54"/>
        <v>16</v>
      </c>
      <c r="AS89" s="124">
        <v>3.5</v>
      </c>
      <c r="AT89" s="124">
        <v>2</v>
      </c>
      <c r="AU89" s="124">
        <v>5.5</v>
      </c>
      <c r="AV89" s="124">
        <f t="shared" si="55"/>
        <v>11</v>
      </c>
      <c r="AW89" s="124">
        <v>3</v>
      </c>
      <c r="AX89" s="124">
        <v>10</v>
      </c>
      <c r="AY89" s="124">
        <f t="shared" si="56"/>
        <v>13</v>
      </c>
      <c r="AZ89" s="124">
        <v>3</v>
      </c>
      <c r="BA89" s="124">
        <v>12.5</v>
      </c>
      <c r="BB89" s="124">
        <f t="shared" si="57"/>
        <v>15.5</v>
      </c>
      <c r="BC89" s="124">
        <f t="shared" si="58"/>
        <v>213</v>
      </c>
      <c r="BD89" s="124">
        <v>3.5</v>
      </c>
      <c r="BE89" s="124">
        <v>2.5</v>
      </c>
      <c r="BF89" s="124">
        <v>3.5</v>
      </c>
      <c r="BG89" s="124">
        <v>2.5</v>
      </c>
      <c r="BH89" s="124">
        <v>4.5</v>
      </c>
      <c r="BI89" s="124">
        <f t="shared" si="59"/>
        <v>16.5</v>
      </c>
      <c r="BJ89" s="124">
        <v>3.5</v>
      </c>
      <c r="BK89" s="124">
        <v>3.5</v>
      </c>
      <c r="BL89" s="124">
        <v>7</v>
      </c>
      <c r="BM89" s="124">
        <f t="shared" si="60"/>
        <v>14</v>
      </c>
      <c r="BN89" s="124">
        <v>3</v>
      </c>
      <c r="BO89" s="124">
        <v>7.5</v>
      </c>
      <c r="BP89" s="124">
        <v>4.5</v>
      </c>
      <c r="BQ89" s="124">
        <f t="shared" si="61"/>
        <v>15</v>
      </c>
      <c r="BR89" s="124">
        <v>4</v>
      </c>
      <c r="BS89" s="124">
        <v>8</v>
      </c>
      <c r="BT89" s="124">
        <v>8</v>
      </c>
      <c r="BU89" s="124">
        <f t="shared" si="62"/>
        <v>20</v>
      </c>
      <c r="BV89" s="124">
        <v>4</v>
      </c>
      <c r="BW89" s="124">
        <v>8</v>
      </c>
      <c r="BX89" s="124">
        <v>8</v>
      </c>
      <c r="BY89" s="124">
        <f t="shared" si="63"/>
        <v>20</v>
      </c>
      <c r="BZ89" s="155" t="s">
        <v>142</v>
      </c>
      <c r="CA89" s="121"/>
      <c r="CB89" s="127"/>
      <c r="CC89" s="128" t="str">
        <f t="shared" si="64"/>
        <v>ناجح</v>
      </c>
      <c r="CD89" s="128">
        <f t="shared" si="65"/>
        <v>2</v>
      </c>
      <c r="CE89" s="129">
        <f t="shared" si="66"/>
        <v>0</v>
      </c>
      <c r="CF89" s="130">
        <f t="shared" si="67"/>
        <v>0</v>
      </c>
      <c r="CG89" s="131">
        <f t="shared" si="68"/>
        <v>0</v>
      </c>
      <c r="CH89" s="132">
        <f t="shared" si="69"/>
        <v>2</v>
      </c>
      <c r="CI89" s="158" t="s">
        <v>143</v>
      </c>
      <c r="CJ89" s="134" t="s">
        <v>105</v>
      </c>
      <c r="CK89" s="135"/>
      <c r="CL89" s="136" t="str">
        <f t="shared" si="42"/>
        <v/>
      </c>
      <c r="CM89" s="136" t="str">
        <f t="shared" si="42"/>
        <v/>
      </c>
      <c r="CN89" s="136" t="str">
        <f t="shared" si="42"/>
        <v/>
      </c>
      <c r="CO89" s="136" t="str">
        <f t="shared" si="43"/>
        <v>√</v>
      </c>
      <c r="CP89" s="136" t="str">
        <f t="shared" si="43"/>
        <v>√</v>
      </c>
      <c r="CQ89" s="136" t="str">
        <f t="shared" si="43"/>
        <v>√</v>
      </c>
      <c r="CR89" s="70"/>
      <c r="CS89" s="70"/>
      <c r="CT89" s="70"/>
      <c r="CU89" s="70"/>
      <c r="CV89" s="70"/>
      <c r="CW89" s="70"/>
      <c r="CX89" s="70"/>
      <c r="CY89" s="70"/>
      <c r="CZ89" s="70"/>
      <c r="DA89" s="70"/>
      <c r="DB89" s="70"/>
      <c r="DC89" s="70"/>
      <c r="DD89" s="70"/>
      <c r="DE89" s="70"/>
      <c r="DF89" s="70"/>
      <c r="DG89" s="70"/>
      <c r="DH89" s="70"/>
      <c r="DI89" s="70"/>
      <c r="DJ89" s="70"/>
      <c r="DK89" s="70"/>
      <c r="DL89" s="70"/>
      <c r="DM89" s="70"/>
      <c r="DN89" s="70"/>
      <c r="DO89" s="70"/>
      <c r="DP89" s="70"/>
      <c r="DQ89" s="70"/>
      <c r="DR89" s="70"/>
      <c r="DS89" s="70"/>
      <c r="DT89" s="70"/>
      <c r="DU89" s="70"/>
      <c r="DV89" s="70"/>
      <c r="DW89" s="70"/>
      <c r="DX89" s="70"/>
      <c r="DY89" s="70"/>
      <c r="DZ89" s="70"/>
      <c r="EA89" s="70"/>
      <c r="EB89" s="70"/>
      <c r="EC89" s="70"/>
      <c r="ED89" s="70"/>
      <c r="EE89" s="70"/>
      <c r="EF89" s="70"/>
      <c r="EG89" s="70"/>
      <c r="EH89" s="70"/>
      <c r="EI89" s="137">
        <f t="shared" si="70"/>
        <v>6</v>
      </c>
      <c r="EJ89" s="42">
        <f t="shared" si="71"/>
        <v>77</v>
      </c>
      <c r="EK89" s="138">
        <f t="shared" si="72"/>
        <v>133</v>
      </c>
      <c r="EL89" s="139">
        <f t="shared" si="73"/>
        <v>1.0075757575757576</v>
      </c>
      <c r="EM89" s="140" t="str">
        <f t="shared" si="74"/>
        <v>ممتاز</v>
      </c>
      <c r="EN89" s="141" t="e">
        <f t="shared" ca="1" si="75"/>
        <v>#NAME?</v>
      </c>
      <c r="EO89" s="142" t="str">
        <f t="shared" si="76"/>
        <v>22/2/2000</v>
      </c>
      <c r="EP89" s="143"/>
      <c r="EQ89" s="143"/>
      <c r="ER89" s="143"/>
      <c r="ES89" s="143"/>
      <c r="ET89" s="143"/>
      <c r="EU89" s="143"/>
      <c r="EV89" s="143"/>
      <c r="EW89" s="143"/>
      <c r="EX89" s="143"/>
      <c r="EY89" s="143"/>
      <c r="EZ89" s="143"/>
      <c r="FA89" s="143"/>
      <c r="FB89" s="143"/>
      <c r="FC89" s="143"/>
      <c r="FD89" s="143"/>
      <c r="FE89" s="143"/>
      <c r="FF89" s="143"/>
      <c r="FG89" s="143"/>
      <c r="FH89" s="143"/>
      <c r="FI89" s="143"/>
      <c r="FJ89" s="143"/>
      <c r="FK89" s="143"/>
      <c r="FL89" s="143"/>
      <c r="FM89" s="143"/>
      <c r="FN89" s="143"/>
      <c r="FO89" s="143"/>
      <c r="FP89" s="143"/>
      <c r="FQ89" s="143"/>
      <c r="FR89" s="143"/>
      <c r="FS89" s="143"/>
      <c r="FT89" s="143"/>
      <c r="FU89" s="143"/>
      <c r="FV89" s="143"/>
      <c r="FW89" s="70"/>
      <c r="FX89" s="144">
        <f t="shared" si="77"/>
        <v>0.71</v>
      </c>
      <c r="FY89" s="140" t="str">
        <f t="shared" si="78"/>
        <v>جيد</v>
      </c>
      <c r="FZ89" s="141"/>
    </row>
    <row r="90" spans="1:182" ht="54.95" customHeight="1" thickTop="1" thickBot="1">
      <c r="A90" s="120">
        <v>79</v>
      </c>
      <c r="B90" s="121">
        <v>79</v>
      </c>
      <c r="C90" s="122" t="s">
        <v>245</v>
      </c>
      <c r="D90" s="123" t="s">
        <v>140</v>
      </c>
      <c r="E90" s="121">
        <v>15</v>
      </c>
      <c r="F90" s="121">
        <v>3</v>
      </c>
      <c r="G90" s="121">
        <v>2000</v>
      </c>
      <c r="H90" s="121">
        <f t="shared" si="44"/>
        <v>16</v>
      </c>
      <c r="I90" s="121">
        <f t="shared" si="45"/>
        <v>6</v>
      </c>
      <c r="J90" s="121">
        <f t="shared" si="46"/>
        <v>15</v>
      </c>
      <c r="K90" s="121" t="s">
        <v>141</v>
      </c>
      <c r="L90" s="121">
        <v>34</v>
      </c>
      <c r="M90" s="121">
        <v>34</v>
      </c>
      <c r="N90" s="124">
        <v>11</v>
      </c>
      <c r="O90" s="124">
        <v>22</v>
      </c>
      <c r="P90" s="124">
        <v>21.5</v>
      </c>
      <c r="Q90" s="124">
        <f t="shared" si="47"/>
        <v>54.5</v>
      </c>
      <c r="R90" s="124">
        <v>10</v>
      </c>
      <c r="S90" s="124">
        <v>19.5</v>
      </c>
      <c r="T90" s="124">
        <v>18.5</v>
      </c>
      <c r="U90" s="124">
        <f t="shared" si="48"/>
        <v>48</v>
      </c>
      <c r="V90" s="124">
        <v>6</v>
      </c>
      <c r="W90" s="124">
        <v>12</v>
      </c>
      <c r="X90" s="124">
        <v>12</v>
      </c>
      <c r="Y90" s="124">
        <f t="shared" si="49"/>
        <v>30</v>
      </c>
      <c r="Z90" s="124">
        <v>4</v>
      </c>
      <c r="AA90" s="124">
        <v>7.5</v>
      </c>
      <c r="AB90" s="124">
        <v>8</v>
      </c>
      <c r="AC90" s="124">
        <f t="shared" si="50"/>
        <v>19.5</v>
      </c>
      <c r="AD90" s="124">
        <v>4</v>
      </c>
      <c r="AE90" s="124">
        <v>8</v>
      </c>
      <c r="AF90" s="124">
        <v>8</v>
      </c>
      <c r="AG90" s="124">
        <f t="shared" si="51"/>
        <v>20</v>
      </c>
      <c r="AH90" s="124">
        <v>4</v>
      </c>
      <c r="AI90" s="124">
        <v>4</v>
      </c>
      <c r="AJ90" s="124">
        <v>12</v>
      </c>
      <c r="AK90" s="124">
        <f t="shared" si="52"/>
        <v>20</v>
      </c>
      <c r="AL90" s="124">
        <v>3.5</v>
      </c>
      <c r="AM90" s="124">
        <v>4</v>
      </c>
      <c r="AN90" s="124">
        <v>11.5</v>
      </c>
      <c r="AO90" s="124">
        <f t="shared" si="53"/>
        <v>19</v>
      </c>
      <c r="AP90" s="124">
        <v>3.5</v>
      </c>
      <c r="AQ90" s="124">
        <v>14</v>
      </c>
      <c r="AR90" s="124">
        <f t="shared" si="54"/>
        <v>17.5</v>
      </c>
      <c r="AS90" s="124">
        <v>4</v>
      </c>
      <c r="AT90" s="124">
        <v>4</v>
      </c>
      <c r="AU90" s="124">
        <v>11</v>
      </c>
      <c r="AV90" s="124">
        <f t="shared" si="55"/>
        <v>19</v>
      </c>
      <c r="AW90" s="124">
        <v>4</v>
      </c>
      <c r="AX90" s="124">
        <v>11</v>
      </c>
      <c r="AY90" s="124">
        <f t="shared" si="56"/>
        <v>15</v>
      </c>
      <c r="AZ90" s="124">
        <v>3.5</v>
      </c>
      <c r="BA90" s="124">
        <v>14.5</v>
      </c>
      <c r="BB90" s="124">
        <f t="shared" si="57"/>
        <v>18</v>
      </c>
      <c r="BC90" s="124">
        <f t="shared" si="58"/>
        <v>280.5</v>
      </c>
      <c r="BD90" s="124">
        <v>3.5</v>
      </c>
      <c r="BE90" s="124">
        <v>3</v>
      </c>
      <c r="BF90" s="124">
        <v>3.5</v>
      </c>
      <c r="BG90" s="124">
        <v>3</v>
      </c>
      <c r="BH90" s="124">
        <v>4.5</v>
      </c>
      <c r="BI90" s="124">
        <f t="shared" si="59"/>
        <v>17.5</v>
      </c>
      <c r="BJ90" s="124">
        <v>4</v>
      </c>
      <c r="BK90" s="124">
        <v>5.5</v>
      </c>
      <c r="BL90" s="124">
        <v>7</v>
      </c>
      <c r="BM90" s="124">
        <f t="shared" si="60"/>
        <v>16.5</v>
      </c>
      <c r="BN90" s="124">
        <v>3.5</v>
      </c>
      <c r="BO90" s="124">
        <v>8</v>
      </c>
      <c r="BP90" s="124">
        <v>6.5</v>
      </c>
      <c r="BQ90" s="124">
        <f t="shared" si="61"/>
        <v>18</v>
      </c>
      <c r="BR90" s="124">
        <v>4</v>
      </c>
      <c r="BS90" s="124">
        <v>8</v>
      </c>
      <c r="BT90" s="124">
        <v>8</v>
      </c>
      <c r="BU90" s="124">
        <f t="shared" si="62"/>
        <v>20</v>
      </c>
      <c r="BV90" s="124">
        <v>4</v>
      </c>
      <c r="BW90" s="124">
        <v>8</v>
      </c>
      <c r="BX90" s="124">
        <v>8</v>
      </c>
      <c r="BY90" s="124">
        <f t="shared" si="63"/>
        <v>20</v>
      </c>
      <c r="BZ90" s="155" t="s">
        <v>142</v>
      </c>
      <c r="CA90" s="121"/>
      <c r="CB90" s="150"/>
      <c r="CC90" s="151" t="str">
        <f t="shared" si="64"/>
        <v>ناجح</v>
      </c>
      <c r="CD90" s="151">
        <f t="shared" si="65"/>
        <v>2</v>
      </c>
      <c r="CE90" s="152">
        <f t="shared" si="66"/>
        <v>0</v>
      </c>
      <c r="CF90" s="153">
        <f t="shared" si="67"/>
        <v>0</v>
      </c>
      <c r="CG90" s="154">
        <f t="shared" si="68"/>
        <v>0</v>
      </c>
      <c r="CH90" s="132">
        <f t="shared" si="69"/>
        <v>2</v>
      </c>
      <c r="CI90" s="156" t="s">
        <v>143</v>
      </c>
      <c r="CJ90" s="157" t="s">
        <v>105</v>
      </c>
      <c r="CK90" s="135"/>
      <c r="CL90" s="136" t="str">
        <f t="shared" si="42"/>
        <v/>
      </c>
      <c r="CM90" s="136" t="str">
        <f t="shared" si="42"/>
        <v/>
      </c>
      <c r="CN90" s="136" t="str">
        <f t="shared" si="42"/>
        <v/>
      </c>
      <c r="CO90" s="136" t="str">
        <f t="shared" si="43"/>
        <v>√</v>
      </c>
      <c r="CP90" s="136" t="str">
        <f t="shared" si="43"/>
        <v>√</v>
      </c>
      <c r="CQ90" s="136" t="str">
        <f t="shared" si="43"/>
        <v>√</v>
      </c>
      <c r="CR90" s="70"/>
      <c r="CS90" s="70"/>
      <c r="CT90" s="70"/>
      <c r="CU90" s="70"/>
      <c r="CV90" s="70"/>
      <c r="CW90" s="70"/>
      <c r="CX90" s="70"/>
      <c r="CY90" s="70"/>
      <c r="CZ90" s="70"/>
      <c r="DA90" s="70"/>
      <c r="DB90" s="70"/>
      <c r="DC90" s="70"/>
      <c r="DD90" s="70"/>
      <c r="DE90" s="70"/>
      <c r="DF90" s="70"/>
      <c r="DG90" s="70"/>
      <c r="DH90" s="70"/>
      <c r="DI90" s="70"/>
      <c r="DJ90" s="70"/>
      <c r="DK90" s="70"/>
      <c r="DL90" s="70"/>
      <c r="DM90" s="70"/>
      <c r="DN90" s="70"/>
      <c r="DO90" s="70"/>
      <c r="DP90" s="70"/>
      <c r="DQ90" s="70"/>
      <c r="DR90" s="70"/>
      <c r="DS90" s="70"/>
      <c r="DT90" s="70"/>
      <c r="DU90" s="70"/>
      <c r="DV90" s="70"/>
      <c r="DW90" s="70"/>
      <c r="DX90" s="70"/>
      <c r="DY90" s="70"/>
      <c r="DZ90" s="70"/>
      <c r="EA90" s="70"/>
      <c r="EB90" s="70"/>
      <c r="EC90" s="70"/>
      <c r="ED90" s="70"/>
      <c r="EE90" s="70"/>
      <c r="EF90" s="70"/>
      <c r="EG90" s="70"/>
      <c r="EH90" s="70"/>
      <c r="EI90" s="137">
        <f t="shared" si="70"/>
        <v>6.5</v>
      </c>
      <c r="EJ90" s="42">
        <f t="shared" si="71"/>
        <v>21</v>
      </c>
      <c r="EK90" s="138">
        <f t="shared" si="72"/>
        <v>177.5</v>
      </c>
      <c r="EL90" s="139">
        <f t="shared" si="73"/>
        <v>1.3446969696969697</v>
      </c>
      <c r="EM90" s="140" t="str">
        <f t="shared" si="74"/>
        <v>ممتاز</v>
      </c>
      <c r="EN90" s="141" t="e">
        <f t="shared" ca="1" si="75"/>
        <v>#NAME?</v>
      </c>
      <c r="EO90" s="142" t="str">
        <f t="shared" si="76"/>
        <v>15/3/2000</v>
      </c>
      <c r="EP90" s="143"/>
      <c r="EQ90" s="143"/>
      <c r="ER90" s="143"/>
      <c r="ES90" s="143"/>
      <c r="ET90" s="143"/>
      <c r="EU90" s="143"/>
      <c r="EV90" s="143"/>
      <c r="EW90" s="143"/>
      <c r="EX90" s="143"/>
      <c r="EY90" s="143"/>
      <c r="EZ90" s="143"/>
      <c r="FA90" s="143"/>
      <c r="FB90" s="143"/>
      <c r="FC90" s="143"/>
      <c r="FD90" s="143"/>
      <c r="FE90" s="143"/>
      <c r="FF90" s="143"/>
      <c r="FG90" s="143"/>
      <c r="FH90" s="143"/>
      <c r="FI90" s="143"/>
      <c r="FJ90" s="143"/>
      <c r="FK90" s="143"/>
      <c r="FL90" s="143"/>
      <c r="FM90" s="143"/>
      <c r="FN90" s="143"/>
      <c r="FO90" s="143"/>
      <c r="FP90" s="143"/>
      <c r="FQ90" s="143"/>
      <c r="FR90" s="143"/>
      <c r="FS90" s="143"/>
      <c r="FT90" s="143"/>
      <c r="FU90" s="143"/>
      <c r="FV90" s="143"/>
      <c r="FW90" s="70"/>
      <c r="FX90" s="144">
        <f t="shared" si="77"/>
        <v>0.93500000000000005</v>
      </c>
      <c r="FY90" s="140" t="str">
        <f t="shared" si="78"/>
        <v>ممتاز</v>
      </c>
      <c r="FZ90" s="141"/>
    </row>
    <row r="91" spans="1:182" ht="54.95" customHeight="1" thickTop="1" thickBot="1">
      <c r="A91" s="120">
        <v>80</v>
      </c>
      <c r="B91" s="121">
        <v>80</v>
      </c>
      <c r="C91" s="122" t="s">
        <v>246</v>
      </c>
      <c r="D91" s="123" t="s">
        <v>140</v>
      </c>
      <c r="E91" s="121">
        <v>25</v>
      </c>
      <c r="F91" s="121">
        <v>6</v>
      </c>
      <c r="G91" s="121">
        <v>2000</v>
      </c>
      <c r="H91" s="121">
        <f t="shared" si="44"/>
        <v>6</v>
      </c>
      <c r="I91" s="121">
        <f t="shared" si="45"/>
        <v>3</v>
      </c>
      <c r="J91" s="121">
        <f t="shared" si="46"/>
        <v>15</v>
      </c>
      <c r="K91" s="121" t="s">
        <v>141</v>
      </c>
      <c r="L91" s="121">
        <v>35</v>
      </c>
      <c r="M91" s="121">
        <v>35</v>
      </c>
      <c r="N91" s="124">
        <v>9</v>
      </c>
      <c r="O91" s="124">
        <v>14</v>
      </c>
      <c r="P91" s="124">
        <v>16.5</v>
      </c>
      <c r="Q91" s="124">
        <f t="shared" si="47"/>
        <v>39.5</v>
      </c>
      <c r="R91" s="124">
        <v>7.5</v>
      </c>
      <c r="S91" s="124">
        <v>11</v>
      </c>
      <c r="T91" s="124">
        <v>5</v>
      </c>
      <c r="U91" s="124">
        <f t="shared" si="48"/>
        <v>23.5</v>
      </c>
      <c r="V91" s="124">
        <v>5.5</v>
      </c>
      <c r="W91" s="124">
        <v>11</v>
      </c>
      <c r="X91" s="124">
        <v>9</v>
      </c>
      <c r="Y91" s="124">
        <f t="shared" si="49"/>
        <v>25.5</v>
      </c>
      <c r="Z91" s="124">
        <v>4</v>
      </c>
      <c r="AA91" s="124">
        <v>2</v>
      </c>
      <c r="AB91" s="124">
        <v>5.5</v>
      </c>
      <c r="AC91" s="124">
        <f t="shared" si="50"/>
        <v>11.5</v>
      </c>
      <c r="AD91" s="124">
        <v>4</v>
      </c>
      <c r="AE91" s="124">
        <v>7</v>
      </c>
      <c r="AF91" s="124">
        <v>8</v>
      </c>
      <c r="AG91" s="124">
        <f t="shared" si="51"/>
        <v>19</v>
      </c>
      <c r="AH91" s="124">
        <v>4</v>
      </c>
      <c r="AI91" s="124">
        <v>4</v>
      </c>
      <c r="AJ91" s="124">
        <v>6.5</v>
      </c>
      <c r="AK91" s="124">
        <f t="shared" si="52"/>
        <v>14.5</v>
      </c>
      <c r="AL91" s="124">
        <v>2.5</v>
      </c>
      <c r="AM91" s="124">
        <v>3</v>
      </c>
      <c r="AN91" s="124">
        <v>4</v>
      </c>
      <c r="AO91" s="124">
        <f t="shared" si="53"/>
        <v>9.5</v>
      </c>
      <c r="AP91" s="124">
        <v>3.5</v>
      </c>
      <c r="AQ91" s="124">
        <v>12</v>
      </c>
      <c r="AR91" s="124">
        <f t="shared" si="54"/>
        <v>15.5</v>
      </c>
      <c r="AS91" s="124">
        <v>3</v>
      </c>
      <c r="AT91" s="124">
        <v>3</v>
      </c>
      <c r="AU91" s="124">
        <v>3.5</v>
      </c>
      <c r="AV91" s="124">
        <f t="shared" si="55"/>
        <v>9.5</v>
      </c>
      <c r="AW91" s="124">
        <v>3.5</v>
      </c>
      <c r="AX91" s="124">
        <v>11</v>
      </c>
      <c r="AY91" s="124">
        <f t="shared" si="56"/>
        <v>14.5</v>
      </c>
      <c r="AZ91" s="124">
        <v>3</v>
      </c>
      <c r="BA91" s="124">
        <v>11.5</v>
      </c>
      <c r="BB91" s="124">
        <f t="shared" si="57"/>
        <v>14.5</v>
      </c>
      <c r="BC91" s="124">
        <f t="shared" si="58"/>
        <v>197</v>
      </c>
      <c r="BD91" s="124">
        <v>2.5</v>
      </c>
      <c r="BE91" s="124">
        <v>2.5</v>
      </c>
      <c r="BF91" s="124">
        <v>3</v>
      </c>
      <c r="BG91" s="124">
        <v>2.5</v>
      </c>
      <c r="BH91" s="124">
        <v>3.5</v>
      </c>
      <c r="BI91" s="124">
        <f t="shared" si="59"/>
        <v>14</v>
      </c>
      <c r="BJ91" s="124">
        <v>3.5</v>
      </c>
      <c r="BK91" s="124">
        <v>4.5</v>
      </c>
      <c r="BL91" s="124">
        <v>5</v>
      </c>
      <c r="BM91" s="124">
        <f t="shared" si="60"/>
        <v>13</v>
      </c>
      <c r="BN91" s="124">
        <v>3</v>
      </c>
      <c r="BO91" s="124">
        <v>4</v>
      </c>
      <c r="BP91" s="124">
        <v>8</v>
      </c>
      <c r="BQ91" s="124">
        <f t="shared" si="61"/>
        <v>15</v>
      </c>
      <c r="BR91" s="124">
        <v>4</v>
      </c>
      <c r="BS91" s="124">
        <v>8</v>
      </c>
      <c r="BT91" s="124">
        <v>8</v>
      </c>
      <c r="BU91" s="124">
        <f t="shared" si="62"/>
        <v>20</v>
      </c>
      <c r="BV91" s="124">
        <v>4</v>
      </c>
      <c r="BW91" s="124">
        <v>8</v>
      </c>
      <c r="BX91" s="124">
        <v>8</v>
      </c>
      <c r="BY91" s="124">
        <f t="shared" si="63"/>
        <v>20</v>
      </c>
      <c r="BZ91" s="125" t="s">
        <v>142</v>
      </c>
      <c r="CA91" s="126"/>
      <c r="CB91" s="150"/>
      <c r="CC91" s="151" t="str">
        <f t="shared" si="64"/>
        <v>ناجح</v>
      </c>
      <c r="CD91" s="151">
        <f t="shared" si="65"/>
        <v>2</v>
      </c>
      <c r="CE91" s="152">
        <f t="shared" si="66"/>
        <v>0</v>
      </c>
      <c r="CF91" s="153">
        <f t="shared" si="67"/>
        <v>0</v>
      </c>
      <c r="CG91" s="154">
        <f t="shared" si="68"/>
        <v>0</v>
      </c>
      <c r="CH91" s="132">
        <f t="shared" si="69"/>
        <v>2</v>
      </c>
      <c r="CI91" s="163" t="s">
        <v>143</v>
      </c>
      <c r="CJ91" s="157" t="s">
        <v>114</v>
      </c>
      <c r="CK91" s="135"/>
      <c r="CL91" s="136" t="str">
        <f t="shared" si="42"/>
        <v/>
      </c>
      <c r="CM91" s="136" t="str">
        <f t="shared" si="42"/>
        <v/>
      </c>
      <c r="CN91" s="136" t="str">
        <f t="shared" si="42"/>
        <v/>
      </c>
      <c r="CO91" s="136" t="str">
        <f t="shared" si="43"/>
        <v>√</v>
      </c>
      <c r="CP91" s="136" t="str">
        <f t="shared" si="43"/>
        <v>√</v>
      </c>
      <c r="CQ91" s="136" t="str">
        <f t="shared" si="43"/>
        <v>√</v>
      </c>
      <c r="CR91" s="70"/>
      <c r="CS91" s="70"/>
      <c r="CT91" s="70"/>
      <c r="CU91" s="70"/>
      <c r="CV91" s="70"/>
      <c r="CW91" s="70"/>
      <c r="CX91" s="70"/>
      <c r="CY91" s="70"/>
      <c r="CZ91" s="70"/>
      <c r="DA91" s="70"/>
      <c r="DB91" s="70"/>
      <c r="DC91" s="70"/>
      <c r="DD91" s="70"/>
      <c r="DE91" s="70"/>
      <c r="DF91" s="70"/>
      <c r="DG91" s="70"/>
      <c r="DH91" s="70"/>
      <c r="DI91" s="70"/>
      <c r="DJ91" s="70"/>
      <c r="DK91" s="70"/>
      <c r="DL91" s="70"/>
      <c r="DM91" s="70"/>
      <c r="DN91" s="70"/>
      <c r="DO91" s="70"/>
      <c r="DP91" s="70"/>
      <c r="DQ91" s="70"/>
      <c r="DR91" s="70"/>
      <c r="DS91" s="70"/>
      <c r="DT91" s="70"/>
      <c r="DU91" s="70"/>
      <c r="DV91" s="70"/>
      <c r="DW91" s="70"/>
      <c r="DX91" s="70"/>
      <c r="DY91" s="70"/>
      <c r="DZ91" s="70"/>
      <c r="EA91" s="70"/>
      <c r="EB91" s="70"/>
      <c r="EC91" s="70"/>
      <c r="ED91" s="70"/>
      <c r="EE91" s="70"/>
      <c r="EF91" s="70"/>
      <c r="EG91" s="70"/>
      <c r="EH91" s="70"/>
      <c r="EI91" s="137">
        <f t="shared" si="70"/>
        <v>5.5</v>
      </c>
      <c r="EJ91" s="42">
        <f t="shared" si="71"/>
        <v>86.000000000000014</v>
      </c>
      <c r="EK91" s="138">
        <f t="shared" si="72"/>
        <v>123</v>
      </c>
      <c r="EL91" s="139">
        <f t="shared" si="73"/>
        <v>0.93181818181818177</v>
      </c>
      <c r="EM91" s="140" t="str">
        <f t="shared" si="74"/>
        <v>ممتاز</v>
      </c>
      <c r="EN91" s="141" t="e">
        <f t="shared" ca="1" si="75"/>
        <v>#NAME?</v>
      </c>
      <c r="EO91" s="142" t="str">
        <f t="shared" si="76"/>
        <v>25/6/2000</v>
      </c>
      <c r="EP91" s="143"/>
      <c r="EQ91" s="143"/>
      <c r="ER91" s="143"/>
      <c r="ES91" s="143"/>
      <c r="ET91" s="143"/>
      <c r="EU91" s="143"/>
      <c r="EV91" s="143"/>
      <c r="EW91" s="143"/>
      <c r="EX91" s="143"/>
      <c r="EY91" s="143"/>
      <c r="EZ91" s="143"/>
      <c r="FA91" s="143"/>
      <c r="FB91" s="143"/>
      <c r="FC91" s="143"/>
      <c r="FD91" s="143"/>
      <c r="FE91" s="143"/>
      <c r="FF91" s="143"/>
      <c r="FG91" s="143"/>
      <c r="FH91" s="143"/>
      <c r="FI91" s="143"/>
      <c r="FJ91" s="143"/>
      <c r="FK91" s="143"/>
      <c r="FL91" s="143"/>
      <c r="FM91" s="143"/>
      <c r="FN91" s="143"/>
      <c r="FO91" s="143"/>
      <c r="FP91" s="143"/>
      <c r="FQ91" s="143"/>
      <c r="FR91" s="143"/>
      <c r="FS91" s="143"/>
      <c r="FT91" s="143"/>
      <c r="FU91" s="143"/>
      <c r="FV91" s="143"/>
      <c r="FW91" s="70"/>
      <c r="FX91" s="144">
        <f t="shared" si="77"/>
        <v>0.65666666666666662</v>
      </c>
      <c r="FY91" s="140" t="str">
        <f t="shared" si="78"/>
        <v>مقبول</v>
      </c>
      <c r="FZ91" s="141"/>
    </row>
    <row r="92" spans="1:182" ht="54.95" customHeight="1" thickTop="1" thickBot="1">
      <c r="A92" s="120">
        <v>81</v>
      </c>
      <c r="B92" s="121">
        <v>81</v>
      </c>
      <c r="C92" s="122" t="s">
        <v>247</v>
      </c>
      <c r="D92" s="123" t="s">
        <v>140</v>
      </c>
      <c r="E92" s="121">
        <v>17</v>
      </c>
      <c r="F92" s="121">
        <v>8</v>
      </c>
      <c r="G92" s="121">
        <v>2000</v>
      </c>
      <c r="H92" s="121">
        <f t="shared" si="44"/>
        <v>14</v>
      </c>
      <c r="I92" s="121">
        <f t="shared" si="45"/>
        <v>1</v>
      </c>
      <c r="J92" s="121">
        <f t="shared" si="46"/>
        <v>15</v>
      </c>
      <c r="K92" s="121" t="s">
        <v>141</v>
      </c>
      <c r="L92" s="121">
        <v>36</v>
      </c>
      <c r="M92" s="121">
        <v>36</v>
      </c>
      <c r="N92" s="124">
        <v>9.5</v>
      </c>
      <c r="O92" s="124">
        <v>18.5</v>
      </c>
      <c r="P92" s="124">
        <v>18</v>
      </c>
      <c r="Q92" s="124">
        <f t="shared" si="47"/>
        <v>46</v>
      </c>
      <c r="R92" s="124">
        <v>8.5</v>
      </c>
      <c r="S92" s="124">
        <v>16</v>
      </c>
      <c r="T92" s="124">
        <v>17</v>
      </c>
      <c r="U92" s="124">
        <f t="shared" si="48"/>
        <v>41.5</v>
      </c>
      <c r="V92" s="124">
        <v>6</v>
      </c>
      <c r="W92" s="124">
        <v>12</v>
      </c>
      <c r="X92" s="124">
        <v>11.5</v>
      </c>
      <c r="Y92" s="124">
        <f t="shared" si="49"/>
        <v>29.5</v>
      </c>
      <c r="Z92" s="124">
        <v>3.5</v>
      </c>
      <c r="AA92" s="124">
        <v>5.5</v>
      </c>
      <c r="AB92" s="124">
        <v>7</v>
      </c>
      <c r="AC92" s="124">
        <f t="shared" si="50"/>
        <v>16</v>
      </c>
      <c r="AD92" s="124">
        <v>3.5</v>
      </c>
      <c r="AE92" s="124">
        <v>6</v>
      </c>
      <c r="AF92" s="124">
        <v>8</v>
      </c>
      <c r="AG92" s="124">
        <f t="shared" si="51"/>
        <v>17.5</v>
      </c>
      <c r="AH92" s="124">
        <v>3</v>
      </c>
      <c r="AI92" s="124">
        <v>4</v>
      </c>
      <c r="AJ92" s="124">
        <v>11.5</v>
      </c>
      <c r="AK92" s="124">
        <f t="shared" si="52"/>
        <v>18.5</v>
      </c>
      <c r="AL92" s="124">
        <v>3.5</v>
      </c>
      <c r="AM92" s="124">
        <v>4</v>
      </c>
      <c r="AN92" s="124">
        <v>9.5</v>
      </c>
      <c r="AO92" s="124">
        <f t="shared" si="53"/>
        <v>17</v>
      </c>
      <c r="AP92" s="124">
        <v>3.5</v>
      </c>
      <c r="AQ92" s="124">
        <v>13</v>
      </c>
      <c r="AR92" s="124">
        <f t="shared" si="54"/>
        <v>16.5</v>
      </c>
      <c r="AS92" s="124">
        <v>3</v>
      </c>
      <c r="AT92" s="124">
        <v>4</v>
      </c>
      <c r="AU92" s="124">
        <v>11</v>
      </c>
      <c r="AV92" s="124">
        <f t="shared" si="55"/>
        <v>18</v>
      </c>
      <c r="AW92" s="124">
        <v>3.5</v>
      </c>
      <c r="AX92" s="124">
        <v>14</v>
      </c>
      <c r="AY92" s="124">
        <f t="shared" si="56"/>
        <v>17.5</v>
      </c>
      <c r="AZ92" s="124">
        <v>3</v>
      </c>
      <c r="BA92" s="124">
        <v>10.5</v>
      </c>
      <c r="BB92" s="124">
        <f t="shared" si="57"/>
        <v>13.5</v>
      </c>
      <c r="BC92" s="124">
        <f t="shared" si="58"/>
        <v>251.5</v>
      </c>
      <c r="BD92" s="124">
        <v>3</v>
      </c>
      <c r="BE92" s="124">
        <v>2.5</v>
      </c>
      <c r="BF92" s="124">
        <v>3.5</v>
      </c>
      <c r="BG92" s="124">
        <v>2.5</v>
      </c>
      <c r="BH92" s="124">
        <v>3</v>
      </c>
      <c r="BI92" s="124">
        <f t="shared" si="59"/>
        <v>14.5</v>
      </c>
      <c r="BJ92" s="124">
        <v>3.5</v>
      </c>
      <c r="BK92" s="124">
        <v>5</v>
      </c>
      <c r="BL92" s="124">
        <v>6.5</v>
      </c>
      <c r="BM92" s="124">
        <f t="shared" si="60"/>
        <v>15</v>
      </c>
      <c r="BN92" s="124">
        <v>3.5</v>
      </c>
      <c r="BO92" s="124">
        <v>6</v>
      </c>
      <c r="BP92" s="124">
        <v>6</v>
      </c>
      <c r="BQ92" s="124">
        <f t="shared" si="61"/>
        <v>15.5</v>
      </c>
      <c r="BR92" s="124">
        <v>4</v>
      </c>
      <c r="BS92" s="124">
        <v>8</v>
      </c>
      <c r="BT92" s="124">
        <v>8</v>
      </c>
      <c r="BU92" s="124">
        <f t="shared" si="62"/>
        <v>20</v>
      </c>
      <c r="BV92" s="124">
        <v>4</v>
      </c>
      <c r="BW92" s="124">
        <v>8</v>
      </c>
      <c r="BX92" s="124">
        <v>8</v>
      </c>
      <c r="BY92" s="124">
        <f t="shared" si="63"/>
        <v>20</v>
      </c>
      <c r="BZ92" s="125" t="s">
        <v>142</v>
      </c>
      <c r="CA92" s="126"/>
      <c r="CB92" s="150"/>
      <c r="CC92" s="151" t="str">
        <f t="shared" si="64"/>
        <v>ناجح</v>
      </c>
      <c r="CD92" s="151">
        <f t="shared" si="65"/>
        <v>2</v>
      </c>
      <c r="CE92" s="152">
        <f t="shared" si="66"/>
        <v>0</v>
      </c>
      <c r="CF92" s="153">
        <f t="shared" si="67"/>
        <v>0</v>
      </c>
      <c r="CG92" s="154">
        <f t="shared" si="68"/>
        <v>0</v>
      </c>
      <c r="CH92" s="132">
        <f t="shared" si="69"/>
        <v>2</v>
      </c>
      <c r="CI92" s="148" t="s">
        <v>143</v>
      </c>
      <c r="CJ92" s="134" t="s">
        <v>105</v>
      </c>
      <c r="CK92" s="135"/>
      <c r="CL92" s="136" t="str">
        <f t="shared" ref="CL92:CN111" si="79">IF(OR($CN$8&gt;10,$CH92=1),"√","")</f>
        <v/>
      </c>
      <c r="CM92" s="136" t="str">
        <f t="shared" si="79"/>
        <v/>
      </c>
      <c r="CN92" s="136" t="str">
        <f t="shared" si="79"/>
        <v/>
      </c>
      <c r="CO92" s="136" t="str">
        <f t="shared" ref="CO92:CQ111" si="80">IF(OR($CN$8&lt;6,$CH92=2),"√","")</f>
        <v>√</v>
      </c>
      <c r="CP92" s="136" t="str">
        <f t="shared" si="80"/>
        <v>√</v>
      </c>
      <c r="CQ92" s="136" t="str">
        <f t="shared" si="80"/>
        <v>√</v>
      </c>
      <c r="CR92" s="70"/>
      <c r="CS92" s="70"/>
      <c r="CT92" s="70"/>
      <c r="CU92" s="70"/>
      <c r="CV92" s="70"/>
      <c r="CW92" s="70"/>
      <c r="CX92" s="70"/>
      <c r="CY92" s="70"/>
      <c r="CZ92" s="70"/>
      <c r="DA92" s="70"/>
      <c r="DB92" s="70"/>
      <c r="DC92" s="70"/>
      <c r="DD92" s="70"/>
      <c r="DE92" s="70"/>
      <c r="DF92" s="70"/>
      <c r="DG92" s="70"/>
      <c r="DH92" s="70"/>
      <c r="DI92" s="70"/>
      <c r="DJ92" s="70"/>
      <c r="DK92" s="70"/>
      <c r="DL92" s="70"/>
      <c r="DM92" s="70"/>
      <c r="DN92" s="70"/>
      <c r="DO92" s="70"/>
      <c r="DP92" s="70"/>
      <c r="DQ92" s="70"/>
      <c r="DR92" s="70"/>
      <c r="DS92" s="70"/>
      <c r="DT92" s="70"/>
      <c r="DU92" s="70"/>
      <c r="DV92" s="70"/>
      <c r="DW92" s="70"/>
      <c r="DX92" s="70"/>
      <c r="DY92" s="70"/>
      <c r="DZ92" s="70"/>
      <c r="EA92" s="70"/>
      <c r="EB92" s="70"/>
      <c r="EC92" s="70"/>
      <c r="ED92" s="70"/>
      <c r="EE92" s="70"/>
      <c r="EF92" s="70"/>
      <c r="EG92" s="70"/>
      <c r="EH92" s="70"/>
      <c r="EI92" s="137">
        <f t="shared" si="70"/>
        <v>6</v>
      </c>
      <c r="EJ92" s="42">
        <f t="shared" si="71"/>
        <v>52.000000000000007</v>
      </c>
      <c r="EK92" s="138">
        <f t="shared" si="72"/>
        <v>159</v>
      </c>
      <c r="EL92" s="139">
        <f t="shared" si="73"/>
        <v>1.2045454545454546</v>
      </c>
      <c r="EM92" s="140" t="str">
        <f t="shared" si="74"/>
        <v>ممتاز</v>
      </c>
      <c r="EN92" s="141" t="e">
        <f t="shared" ca="1" si="75"/>
        <v>#NAME?</v>
      </c>
      <c r="EO92" s="142" t="str">
        <f t="shared" si="76"/>
        <v>17/8/2000</v>
      </c>
      <c r="EP92" s="143"/>
      <c r="EQ92" s="143"/>
      <c r="ER92" s="143"/>
      <c r="ES92" s="143"/>
      <c r="ET92" s="143"/>
      <c r="EU92" s="143"/>
      <c r="EV92" s="143"/>
      <c r="EW92" s="143"/>
      <c r="EX92" s="143"/>
      <c r="EY92" s="143"/>
      <c r="EZ92" s="143"/>
      <c r="FA92" s="143"/>
      <c r="FB92" s="143"/>
      <c r="FC92" s="143"/>
      <c r="FD92" s="143"/>
      <c r="FE92" s="143"/>
      <c r="FF92" s="143"/>
      <c r="FG92" s="143"/>
      <c r="FH92" s="143"/>
      <c r="FI92" s="143"/>
      <c r="FJ92" s="143"/>
      <c r="FK92" s="143"/>
      <c r="FL92" s="143"/>
      <c r="FM92" s="143"/>
      <c r="FN92" s="143"/>
      <c r="FO92" s="143"/>
      <c r="FP92" s="143"/>
      <c r="FQ92" s="143"/>
      <c r="FR92" s="143"/>
      <c r="FS92" s="143"/>
      <c r="FT92" s="143"/>
      <c r="FU92" s="143"/>
      <c r="FV92" s="143"/>
      <c r="FW92" s="70"/>
      <c r="FX92" s="144">
        <f t="shared" si="77"/>
        <v>0.83833333333333337</v>
      </c>
      <c r="FY92" s="140" t="str">
        <f t="shared" si="78"/>
        <v>جيدجدا</v>
      </c>
      <c r="FZ92" s="141"/>
    </row>
    <row r="93" spans="1:182" ht="54.95" customHeight="1" thickTop="1" thickBot="1">
      <c r="A93" s="120">
        <v>82</v>
      </c>
      <c r="B93" s="121">
        <v>82</v>
      </c>
      <c r="C93" s="122" t="s">
        <v>248</v>
      </c>
      <c r="D93" s="123" t="s">
        <v>140</v>
      </c>
      <c r="E93" s="121">
        <v>23</v>
      </c>
      <c r="F93" s="121">
        <v>6</v>
      </c>
      <c r="G93" s="121">
        <v>2000</v>
      </c>
      <c r="H93" s="121">
        <f t="shared" si="44"/>
        <v>8</v>
      </c>
      <c r="I93" s="121">
        <f t="shared" si="45"/>
        <v>3</v>
      </c>
      <c r="J93" s="121">
        <f t="shared" si="46"/>
        <v>15</v>
      </c>
      <c r="K93" s="121" t="s">
        <v>141</v>
      </c>
      <c r="L93" s="121">
        <v>37</v>
      </c>
      <c r="M93" s="121">
        <v>37</v>
      </c>
      <c r="N93" s="124">
        <v>11</v>
      </c>
      <c r="O93" s="124">
        <v>21.5</v>
      </c>
      <c r="P93" s="124">
        <v>21</v>
      </c>
      <c r="Q93" s="124">
        <f t="shared" si="47"/>
        <v>53.5</v>
      </c>
      <c r="R93" s="124">
        <v>8.5</v>
      </c>
      <c r="S93" s="124">
        <v>16</v>
      </c>
      <c r="T93" s="124">
        <v>15</v>
      </c>
      <c r="U93" s="124">
        <f t="shared" si="48"/>
        <v>39.5</v>
      </c>
      <c r="V93" s="124">
        <v>6</v>
      </c>
      <c r="W93" s="124">
        <v>12</v>
      </c>
      <c r="X93" s="124">
        <v>12</v>
      </c>
      <c r="Y93" s="124">
        <f t="shared" si="49"/>
        <v>30</v>
      </c>
      <c r="Z93" s="124">
        <v>3.5</v>
      </c>
      <c r="AA93" s="124">
        <v>4.5</v>
      </c>
      <c r="AB93" s="124">
        <v>6</v>
      </c>
      <c r="AC93" s="124">
        <f t="shared" si="50"/>
        <v>14</v>
      </c>
      <c r="AD93" s="124">
        <v>3.5</v>
      </c>
      <c r="AE93" s="124">
        <v>7</v>
      </c>
      <c r="AF93" s="124">
        <v>7</v>
      </c>
      <c r="AG93" s="124">
        <f t="shared" si="51"/>
        <v>17.5</v>
      </c>
      <c r="AH93" s="124">
        <v>3.5</v>
      </c>
      <c r="AI93" s="124">
        <v>4</v>
      </c>
      <c r="AJ93" s="124">
        <v>11</v>
      </c>
      <c r="AK93" s="124">
        <f t="shared" si="52"/>
        <v>18.5</v>
      </c>
      <c r="AL93" s="124">
        <v>3</v>
      </c>
      <c r="AM93" s="124">
        <v>4</v>
      </c>
      <c r="AN93" s="124">
        <v>11</v>
      </c>
      <c r="AO93" s="124">
        <f t="shared" si="53"/>
        <v>18</v>
      </c>
      <c r="AP93" s="124">
        <v>3.5</v>
      </c>
      <c r="AQ93" s="124">
        <v>14</v>
      </c>
      <c r="AR93" s="124">
        <f t="shared" si="54"/>
        <v>17.5</v>
      </c>
      <c r="AS93" s="124">
        <v>3.5</v>
      </c>
      <c r="AT93" s="124">
        <v>4</v>
      </c>
      <c r="AU93" s="124">
        <v>11.5</v>
      </c>
      <c r="AV93" s="124">
        <f t="shared" si="55"/>
        <v>19</v>
      </c>
      <c r="AW93" s="124">
        <v>4</v>
      </c>
      <c r="AX93" s="124">
        <v>14</v>
      </c>
      <c r="AY93" s="124">
        <f t="shared" si="56"/>
        <v>18</v>
      </c>
      <c r="AZ93" s="124">
        <v>3.5</v>
      </c>
      <c r="BA93" s="124">
        <v>15</v>
      </c>
      <c r="BB93" s="124">
        <f t="shared" si="57"/>
        <v>18.5</v>
      </c>
      <c r="BC93" s="124">
        <f t="shared" si="58"/>
        <v>264</v>
      </c>
      <c r="BD93" s="124">
        <v>3.5</v>
      </c>
      <c r="BE93" s="124">
        <v>2.5</v>
      </c>
      <c r="BF93" s="124">
        <v>4</v>
      </c>
      <c r="BG93" s="124">
        <v>2.5</v>
      </c>
      <c r="BH93" s="124">
        <v>3.5</v>
      </c>
      <c r="BI93" s="124">
        <f t="shared" si="59"/>
        <v>16</v>
      </c>
      <c r="BJ93" s="124">
        <v>4</v>
      </c>
      <c r="BK93" s="124">
        <v>5</v>
      </c>
      <c r="BL93" s="124">
        <v>7.5</v>
      </c>
      <c r="BM93" s="124">
        <f t="shared" si="60"/>
        <v>16.5</v>
      </c>
      <c r="BN93" s="124">
        <v>3.5</v>
      </c>
      <c r="BO93" s="124">
        <v>7</v>
      </c>
      <c r="BP93" s="124">
        <v>6.5</v>
      </c>
      <c r="BQ93" s="124">
        <f t="shared" si="61"/>
        <v>17</v>
      </c>
      <c r="BR93" s="124">
        <v>4</v>
      </c>
      <c r="BS93" s="124">
        <v>8</v>
      </c>
      <c r="BT93" s="124">
        <v>8</v>
      </c>
      <c r="BU93" s="124">
        <f t="shared" si="62"/>
        <v>20</v>
      </c>
      <c r="BV93" s="124">
        <v>4</v>
      </c>
      <c r="BW93" s="124">
        <v>8</v>
      </c>
      <c r="BX93" s="124">
        <v>8</v>
      </c>
      <c r="BY93" s="124">
        <f t="shared" si="63"/>
        <v>20</v>
      </c>
      <c r="BZ93" s="125" t="s">
        <v>142</v>
      </c>
      <c r="CA93" s="126"/>
      <c r="CB93" s="150"/>
      <c r="CC93" s="151" t="str">
        <f t="shared" si="64"/>
        <v>ناجح</v>
      </c>
      <c r="CD93" s="151">
        <f t="shared" si="65"/>
        <v>2</v>
      </c>
      <c r="CE93" s="152">
        <f t="shared" si="66"/>
        <v>0</v>
      </c>
      <c r="CF93" s="153">
        <f t="shared" si="67"/>
        <v>0</v>
      </c>
      <c r="CG93" s="154">
        <f t="shared" si="68"/>
        <v>0</v>
      </c>
      <c r="CH93" s="132">
        <f t="shared" si="69"/>
        <v>2</v>
      </c>
      <c r="CI93" s="158" t="s">
        <v>143</v>
      </c>
      <c r="CJ93" s="134" t="s">
        <v>114</v>
      </c>
      <c r="CK93" s="135"/>
      <c r="CL93" s="136" t="str">
        <f t="shared" si="79"/>
        <v/>
      </c>
      <c r="CM93" s="136" t="str">
        <f t="shared" si="79"/>
        <v/>
      </c>
      <c r="CN93" s="136" t="str">
        <f t="shared" si="79"/>
        <v/>
      </c>
      <c r="CO93" s="136" t="str">
        <f t="shared" si="80"/>
        <v>√</v>
      </c>
      <c r="CP93" s="136" t="str">
        <f t="shared" si="80"/>
        <v>√</v>
      </c>
      <c r="CQ93" s="136" t="str">
        <f t="shared" si="80"/>
        <v>√</v>
      </c>
      <c r="CR93" s="70"/>
      <c r="CS93" s="70"/>
      <c r="CT93" s="70"/>
      <c r="CU93" s="70"/>
      <c r="CV93" s="70"/>
      <c r="CW93" s="70"/>
      <c r="CX93" s="70"/>
      <c r="CY93" s="70"/>
      <c r="CZ93" s="70"/>
      <c r="DA93" s="70"/>
      <c r="DB93" s="70"/>
      <c r="DC93" s="70"/>
      <c r="DD93" s="70"/>
      <c r="DE93" s="70"/>
      <c r="DF93" s="70"/>
      <c r="DG93" s="70"/>
      <c r="DH93" s="70"/>
      <c r="DI93" s="70"/>
      <c r="DJ93" s="70"/>
      <c r="DK93" s="70"/>
      <c r="DL93" s="70"/>
      <c r="DM93" s="70"/>
      <c r="DN93" s="70"/>
      <c r="DO93" s="70"/>
      <c r="DP93" s="70"/>
      <c r="DQ93" s="70"/>
      <c r="DR93" s="70"/>
      <c r="DS93" s="70"/>
      <c r="DT93" s="70"/>
      <c r="DU93" s="70"/>
      <c r="DV93" s="70"/>
      <c r="DW93" s="70"/>
      <c r="DX93" s="70"/>
      <c r="DY93" s="70"/>
      <c r="DZ93" s="70"/>
      <c r="EA93" s="70"/>
      <c r="EB93" s="70"/>
      <c r="EC93" s="70"/>
      <c r="ED93" s="70"/>
      <c r="EE93" s="70"/>
      <c r="EF93" s="70"/>
      <c r="EG93" s="70"/>
      <c r="EH93" s="70"/>
      <c r="EI93" s="137">
        <f t="shared" si="70"/>
        <v>6.5</v>
      </c>
      <c r="EJ93" s="42">
        <f t="shared" si="71"/>
        <v>37</v>
      </c>
      <c r="EK93" s="138">
        <f t="shared" si="72"/>
        <v>170.5</v>
      </c>
      <c r="EL93" s="139">
        <f t="shared" si="73"/>
        <v>1.2916666666666667</v>
      </c>
      <c r="EM93" s="140" t="str">
        <f t="shared" si="74"/>
        <v>ممتاز</v>
      </c>
      <c r="EN93" s="141" t="e">
        <f t="shared" ca="1" si="75"/>
        <v>#NAME?</v>
      </c>
      <c r="EO93" s="142" t="str">
        <f t="shared" si="76"/>
        <v>23/6/2000</v>
      </c>
      <c r="EP93" s="143"/>
      <c r="EQ93" s="143"/>
      <c r="ER93" s="143"/>
      <c r="ES93" s="143"/>
      <c r="ET93" s="143"/>
      <c r="EU93" s="143"/>
      <c r="EV93" s="143"/>
      <c r="EW93" s="143"/>
      <c r="EX93" s="143"/>
      <c r="EY93" s="143"/>
      <c r="EZ93" s="143"/>
      <c r="FA93" s="143"/>
      <c r="FB93" s="143"/>
      <c r="FC93" s="143"/>
      <c r="FD93" s="143"/>
      <c r="FE93" s="143"/>
      <c r="FF93" s="143"/>
      <c r="FG93" s="143"/>
      <c r="FH93" s="143"/>
      <c r="FI93" s="143"/>
      <c r="FJ93" s="143"/>
      <c r="FK93" s="143"/>
      <c r="FL93" s="143"/>
      <c r="FM93" s="143"/>
      <c r="FN93" s="143"/>
      <c r="FO93" s="143"/>
      <c r="FP93" s="143"/>
      <c r="FQ93" s="143"/>
      <c r="FR93" s="143"/>
      <c r="FS93" s="143"/>
      <c r="FT93" s="143"/>
      <c r="FU93" s="143"/>
      <c r="FV93" s="143"/>
      <c r="FW93" s="70"/>
      <c r="FX93" s="144">
        <f t="shared" si="77"/>
        <v>0.88</v>
      </c>
      <c r="FY93" s="140" t="str">
        <f t="shared" si="78"/>
        <v>جيدجدا</v>
      </c>
      <c r="FZ93" s="141"/>
    </row>
    <row r="94" spans="1:182" ht="54.95" customHeight="1" thickTop="1" thickBot="1">
      <c r="A94" s="120">
        <v>83</v>
      </c>
      <c r="B94" s="121">
        <v>83</v>
      </c>
      <c r="C94" s="122" t="s">
        <v>249</v>
      </c>
      <c r="D94" s="123" t="s">
        <v>140</v>
      </c>
      <c r="E94" s="121">
        <v>10</v>
      </c>
      <c r="F94" s="121">
        <v>12</v>
      </c>
      <c r="G94" s="121">
        <v>2000</v>
      </c>
      <c r="H94" s="121">
        <f t="shared" si="44"/>
        <v>21</v>
      </c>
      <c r="I94" s="121">
        <f t="shared" si="45"/>
        <v>9</v>
      </c>
      <c r="J94" s="121">
        <f t="shared" si="46"/>
        <v>14</v>
      </c>
      <c r="K94" s="121" t="s">
        <v>141</v>
      </c>
      <c r="L94" s="121">
        <v>38</v>
      </c>
      <c r="M94" s="121">
        <v>38</v>
      </c>
      <c r="N94" s="124">
        <v>7.5</v>
      </c>
      <c r="O94" s="124">
        <v>15</v>
      </c>
      <c r="P94" s="124">
        <v>13</v>
      </c>
      <c r="Q94" s="124">
        <f t="shared" si="47"/>
        <v>35.5</v>
      </c>
      <c r="R94" s="124">
        <v>6</v>
      </c>
      <c r="S94" s="124">
        <v>2</v>
      </c>
      <c r="T94" s="124">
        <v>8</v>
      </c>
      <c r="U94" s="124">
        <f t="shared" si="48"/>
        <v>16</v>
      </c>
      <c r="V94" s="124">
        <v>5.5</v>
      </c>
      <c r="W94" s="124">
        <v>9</v>
      </c>
      <c r="X94" s="124">
        <v>7</v>
      </c>
      <c r="Y94" s="124">
        <f t="shared" si="49"/>
        <v>21.5</v>
      </c>
      <c r="Z94" s="124">
        <v>3.5</v>
      </c>
      <c r="AA94" s="124">
        <v>4</v>
      </c>
      <c r="AB94" s="124">
        <v>5</v>
      </c>
      <c r="AC94" s="124">
        <f t="shared" si="50"/>
        <v>12.5</v>
      </c>
      <c r="AD94" s="124">
        <v>3.5</v>
      </c>
      <c r="AE94" s="124">
        <v>4.5</v>
      </c>
      <c r="AF94" s="124">
        <v>5</v>
      </c>
      <c r="AG94" s="124">
        <f t="shared" si="51"/>
        <v>13</v>
      </c>
      <c r="AH94" s="124">
        <v>4</v>
      </c>
      <c r="AI94" s="124">
        <v>4</v>
      </c>
      <c r="AJ94" s="124">
        <v>7</v>
      </c>
      <c r="AK94" s="124">
        <f t="shared" si="52"/>
        <v>15</v>
      </c>
      <c r="AL94" s="124">
        <v>2.5</v>
      </c>
      <c r="AM94" s="124">
        <v>4</v>
      </c>
      <c r="AN94" s="124">
        <v>5</v>
      </c>
      <c r="AO94" s="124">
        <f t="shared" si="53"/>
        <v>11.5</v>
      </c>
      <c r="AP94" s="124">
        <v>3.5</v>
      </c>
      <c r="AQ94" s="124">
        <v>13</v>
      </c>
      <c r="AR94" s="124">
        <f t="shared" si="54"/>
        <v>16.5</v>
      </c>
      <c r="AS94" s="124">
        <v>2.5</v>
      </c>
      <c r="AT94" s="124">
        <v>3</v>
      </c>
      <c r="AU94" s="124">
        <v>5</v>
      </c>
      <c r="AV94" s="124">
        <f t="shared" si="55"/>
        <v>10.5</v>
      </c>
      <c r="AW94" s="124">
        <v>3.5</v>
      </c>
      <c r="AX94" s="124">
        <v>9</v>
      </c>
      <c r="AY94" s="124">
        <f t="shared" si="56"/>
        <v>12.5</v>
      </c>
      <c r="AZ94" s="124">
        <v>3</v>
      </c>
      <c r="BA94" s="124">
        <v>10</v>
      </c>
      <c r="BB94" s="124">
        <f t="shared" si="57"/>
        <v>13</v>
      </c>
      <c r="BC94" s="124">
        <f t="shared" si="58"/>
        <v>177.5</v>
      </c>
      <c r="BD94" s="124">
        <v>2.5</v>
      </c>
      <c r="BE94" s="124">
        <v>2</v>
      </c>
      <c r="BF94" s="124">
        <v>3.5</v>
      </c>
      <c r="BG94" s="124">
        <v>2.5</v>
      </c>
      <c r="BH94" s="124">
        <v>4</v>
      </c>
      <c r="BI94" s="124">
        <f t="shared" si="59"/>
        <v>14.5</v>
      </c>
      <c r="BJ94" s="124">
        <v>3</v>
      </c>
      <c r="BK94" s="124">
        <v>4</v>
      </c>
      <c r="BL94" s="124">
        <v>6.5</v>
      </c>
      <c r="BM94" s="124">
        <f t="shared" si="60"/>
        <v>13.5</v>
      </c>
      <c r="BN94" s="124">
        <v>3</v>
      </c>
      <c r="BO94" s="124">
        <v>3</v>
      </c>
      <c r="BP94" s="124">
        <v>6</v>
      </c>
      <c r="BQ94" s="124">
        <f t="shared" si="61"/>
        <v>12</v>
      </c>
      <c r="BR94" s="124">
        <v>4</v>
      </c>
      <c r="BS94" s="124">
        <v>8</v>
      </c>
      <c r="BT94" s="124">
        <v>8</v>
      </c>
      <c r="BU94" s="124">
        <f t="shared" si="62"/>
        <v>20</v>
      </c>
      <c r="BV94" s="124">
        <v>4</v>
      </c>
      <c r="BW94" s="124">
        <v>8</v>
      </c>
      <c r="BX94" s="124">
        <v>8</v>
      </c>
      <c r="BY94" s="124">
        <f t="shared" si="63"/>
        <v>20</v>
      </c>
      <c r="BZ94" s="155" t="s">
        <v>165</v>
      </c>
      <c r="CA94" s="121" t="s">
        <v>61</v>
      </c>
      <c r="CB94" s="150"/>
      <c r="CC94" s="128" t="str">
        <f t="shared" si="64"/>
        <v>راسب</v>
      </c>
      <c r="CD94" s="128">
        <f t="shared" si="65"/>
        <v>1</v>
      </c>
      <c r="CE94" s="129">
        <f t="shared" si="66"/>
        <v>1</v>
      </c>
      <c r="CF94" s="130">
        <f t="shared" si="67"/>
        <v>0</v>
      </c>
      <c r="CG94" s="131">
        <f t="shared" si="68"/>
        <v>1</v>
      </c>
      <c r="CH94" s="132">
        <f t="shared" si="69"/>
        <v>2</v>
      </c>
      <c r="CI94" s="158" t="s">
        <v>143</v>
      </c>
      <c r="CJ94" s="134" t="s">
        <v>114</v>
      </c>
      <c r="CK94" s="135"/>
      <c r="CL94" s="136" t="str">
        <f t="shared" si="79"/>
        <v/>
      </c>
      <c r="CM94" s="136" t="str">
        <f t="shared" si="79"/>
        <v/>
      </c>
      <c r="CN94" s="136" t="str">
        <f t="shared" si="79"/>
        <v/>
      </c>
      <c r="CO94" s="136" t="str">
        <f t="shared" si="80"/>
        <v>√</v>
      </c>
      <c r="CP94" s="136" t="str">
        <f t="shared" si="80"/>
        <v>√</v>
      </c>
      <c r="CQ94" s="136" t="str">
        <f t="shared" si="80"/>
        <v>√</v>
      </c>
      <c r="CR94" s="70"/>
      <c r="CS94" s="70"/>
      <c r="CT94" s="70"/>
      <c r="CU94" s="70"/>
      <c r="CV94" s="70"/>
      <c r="CW94" s="70"/>
      <c r="CX94" s="70"/>
      <c r="CY94" s="70"/>
      <c r="CZ94" s="70"/>
      <c r="DA94" s="70"/>
      <c r="DB94" s="70"/>
      <c r="DC94" s="70"/>
      <c r="DD94" s="70"/>
      <c r="DE94" s="70"/>
      <c r="DF94" s="70"/>
      <c r="DG94" s="70"/>
      <c r="DH94" s="70"/>
      <c r="DI94" s="70"/>
      <c r="DJ94" s="70"/>
      <c r="DK94" s="70"/>
      <c r="DL94" s="70"/>
      <c r="DM94" s="70"/>
      <c r="DN94" s="70"/>
      <c r="DO94" s="70"/>
      <c r="DP94" s="70"/>
      <c r="DQ94" s="70"/>
      <c r="DR94" s="70"/>
      <c r="DS94" s="70"/>
      <c r="DT94" s="70"/>
      <c r="DU94" s="70"/>
      <c r="DV94" s="70"/>
      <c r="DW94" s="70"/>
      <c r="DX94" s="70"/>
      <c r="DY94" s="70"/>
      <c r="DZ94" s="70"/>
      <c r="EA94" s="70"/>
      <c r="EB94" s="70"/>
      <c r="EC94" s="70"/>
      <c r="ED94" s="70"/>
      <c r="EE94" s="70"/>
      <c r="EF94" s="70"/>
      <c r="EG94" s="70"/>
      <c r="EH94" s="70"/>
      <c r="EI94" s="137">
        <f t="shared" si="70"/>
        <v>5.5</v>
      </c>
      <c r="EJ94" s="42">
        <f t="shared" si="71"/>
        <v>96.000000000000014</v>
      </c>
      <c r="EK94" s="138">
        <f t="shared" si="72"/>
        <v>113.5</v>
      </c>
      <c r="EL94" s="139">
        <f t="shared" si="73"/>
        <v>0.85984848484848486</v>
      </c>
      <c r="EM94" s="140" t="str">
        <f t="shared" si="74"/>
        <v>جيدجدا</v>
      </c>
      <c r="EN94" s="141" t="e">
        <f t="shared" ca="1" si="75"/>
        <v>#NAME?</v>
      </c>
      <c r="EO94" s="142" t="str">
        <f t="shared" si="76"/>
        <v>10/12/2000</v>
      </c>
      <c r="EP94" s="143"/>
      <c r="EQ94" s="143"/>
      <c r="ER94" s="143"/>
      <c r="ES94" s="143"/>
      <c r="ET94" s="143"/>
      <c r="EU94" s="143"/>
      <c r="EV94" s="143"/>
      <c r="EW94" s="143"/>
      <c r="EX94" s="143"/>
      <c r="EY94" s="143"/>
      <c r="EZ94" s="143"/>
      <c r="FA94" s="143"/>
      <c r="FB94" s="143"/>
      <c r="FC94" s="143"/>
      <c r="FD94" s="143"/>
      <c r="FE94" s="143"/>
      <c r="FF94" s="143"/>
      <c r="FG94" s="143"/>
      <c r="FH94" s="143"/>
      <c r="FI94" s="143"/>
      <c r="FJ94" s="143"/>
      <c r="FK94" s="143"/>
      <c r="FL94" s="143"/>
      <c r="FM94" s="143"/>
      <c r="FN94" s="143"/>
      <c r="FO94" s="143"/>
      <c r="FP94" s="143"/>
      <c r="FQ94" s="143"/>
      <c r="FR94" s="143"/>
      <c r="FS94" s="143"/>
      <c r="FT94" s="143"/>
      <c r="FU94" s="143"/>
      <c r="FV94" s="143"/>
      <c r="FW94" s="70"/>
      <c r="FX94" s="144">
        <f t="shared" si="77"/>
        <v>0.59166666666666667</v>
      </c>
      <c r="FY94" s="140" t="str">
        <f t="shared" si="78"/>
        <v>له دور ثاني</v>
      </c>
      <c r="FZ94" s="141"/>
    </row>
    <row r="95" spans="1:182" ht="54.95" customHeight="1" thickTop="1" thickBot="1">
      <c r="A95" s="120">
        <v>84</v>
      </c>
      <c r="B95" s="121">
        <v>84</v>
      </c>
      <c r="C95" s="122" t="s">
        <v>250</v>
      </c>
      <c r="D95" s="123" t="s">
        <v>140</v>
      </c>
      <c r="E95" s="121">
        <v>13</v>
      </c>
      <c r="F95" s="121">
        <v>4</v>
      </c>
      <c r="G95" s="121">
        <v>2000</v>
      </c>
      <c r="H95" s="121">
        <f t="shared" si="44"/>
        <v>18</v>
      </c>
      <c r="I95" s="121">
        <f t="shared" si="45"/>
        <v>5</v>
      </c>
      <c r="J95" s="121">
        <f t="shared" si="46"/>
        <v>15</v>
      </c>
      <c r="K95" s="121" t="s">
        <v>141</v>
      </c>
      <c r="L95" s="121">
        <v>39</v>
      </c>
      <c r="M95" s="121">
        <v>39</v>
      </c>
      <c r="N95" s="124">
        <v>7</v>
      </c>
      <c r="O95" s="124">
        <v>15.5</v>
      </c>
      <c r="P95" s="124">
        <v>12</v>
      </c>
      <c r="Q95" s="124">
        <f t="shared" si="47"/>
        <v>34.5</v>
      </c>
      <c r="R95" s="124">
        <v>7</v>
      </c>
      <c r="S95" s="124">
        <v>6.5</v>
      </c>
      <c r="T95" s="124">
        <v>8</v>
      </c>
      <c r="U95" s="124">
        <f t="shared" si="48"/>
        <v>21.5</v>
      </c>
      <c r="V95" s="124">
        <v>5.5</v>
      </c>
      <c r="W95" s="124">
        <v>12</v>
      </c>
      <c r="X95" s="124">
        <v>8.5</v>
      </c>
      <c r="Y95" s="124">
        <f t="shared" si="49"/>
        <v>26</v>
      </c>
      <c r="Z95" s="124">
        <v>3.5</v>
      </c>
      <c r="AA95" s="124">
        <v>3.5</v>
      </c>
      <c r="AB95" s="124">
        <v>8</v>
      </c>
      <c r="AC95" s="124">
        <f t="shared" si="50"/>
        <v>15</v>
      </c>
      <c r="AD95" s="124">
        <v>3.5</v>
      </c>
      <c r="AE95" s="124">
        <v>4</v>
      </c>
      <c r="AF95" s="124">
        <v>4</v>
      </c>
      <c r="AG95" s="124">
        <f t="shared" si="51"/>
        <v>11.5</v>
      </c>
      <c r="AH95" s="124">
        <v>3</v>
      </c>
      <c r="AI95" s="124">
        <v>2</v>
      </c>
      <c r="AJ95" s="124">
        <v>3.5</v>
      </c>
      <c r="AK95" s="124">
        <f t="shared" si="52"/>
        <v>8.5</v>
      </c>
      <c r="AL95" s="124">
        <v>2.5</v>
      </c>
      <c r="AM95" s="124">
        <v>3.5</v>
      </c>
      <c r="AN95" s="124">
        <v>3</v>
      </c>
      <c r="AO95" s="124">
        <f t="shared" si="53"/>
        <v>9</v>
      </c>
      <c r="AP95" s="124">
        <v>3.5</v>
      </c>
      <c r="AQ95" s="124">
        <v>7</v>
      </c>
      <c r="AR95" s="124">
        <f t="shared" si="54"/>
        <v>10.5</v>
      </c>
      <c r="AS95" s="124">
        <v>3</v>
      </c>
      <c r="AT95" s="124">
        <v>2</v>
      </c>
      <c r="AU95" s="124">
        <v>2.5</v>
      </c>
      <c r="AV95" s="124">
        <f t="shared" si="55"/>
        <v>7.5</v>
      </c>
      <c r="AW95" s="124">
        <v>3.5</v>
      </c>
      <c r="AX95" s="124">
        <v>7</v>
      </c>
      <c r="AY95" s="124">
        <f t="shared" si="56"/>
        <v>10.5</v>
      </c>
      <c r="AZ95" s="124">
        <v>2.5</v>
      </c>
      <c r="BA95" s="124">
        <v>12</v>
      </c>
      <c r="BB95" s="124">
        <f t="shared" si="57"/>
        <v>14.5</v>
      </c>
      <c r="BC95" s="124">
        <f t="shared" si="58"/>
        <v>169</v>
      </c>
      <c r="BD95" s="124">
        <v>3</v>
      </c>
      <c r="BE95" s="124">
        <v>2</v>
      </c>
      <c r="BF95" s="124">
        <v>3</v>
      </c>
      <c r="BG95" s="124">
        <v>2.5</v>
      </c>
      <c r="BH95" s="124">
        <v>3</v>
      </c>
      <c r="BI95" s="124">
        <f t="shared" si="59"/>
        <v>13.5</v>
      </c>
      <c r="BJ95" s="124">
        <v>3.5</v>
      </c>
      <c r="BK95" s="124">
        <v>4.5</v>
      </c>
      <c r="BL95" s="124">
        <v>6</v>
      </c>
      <c r="BM95" s="124">
        <f t="shared" si="60"/>
        <v>14</v>
      </c>
      <c r="BN95" s="124">
        <v>2.5</v>
      </c>
      <c r="BO95" s="124">
        <v>3.5</v>
      </c>
      <c r="BP95" s="124">
        <v>4.5</v>
      </c>
      <c r="BQ95" s="124">
        <f t="shared" si="61"/>
        <v>10.5</v>
      </c>
      <c r="BR95" s="124">
        <v>4</v>
      </c>
      <c r="BS95" s="124">
        <v>8</v>
      </c>
      <c r="BT95" s="124">
        <v>8</v>
      </c>
      <c r="BU95" s="124">
        <f t="shared" si="62"/>
        <v>20</v>
      </c>
      <c r="BV95" s="124">
        <v>4</v>
      </c>
      <c r="BW95" s="124">
        <v>8</v>
      </c>
      <c r="BX95" s="124">
        <v>8</v>
      </c>
      <c r="BY95" s="124">
        <f t="shared" si="63"/>
        <v>20</v>
      </c>
      <c r="BZ95" s="155" t="s">
        <v>165</v>
      </c>
      <c r="CA95" s="121" t="s">
        <v>36</v>
      </c>
      <c r="CB95" s="150"/>
      <c r="CC95" s="128" t="str">
        <f t="shared" si="64"/>
        <v>راسب</v>
      </c>
      <c r="CD95" s="128">
        <f t="shared" si="65"/>
        <v>1</v>
      </c>
      <c r="CE95" s="129">
        <f t="shared" si="66"/>
        <v>1</v>
      </c>
      <c r="CF95" s="130">
        <f t="shared" si="67"/>
        <v>0</v>
      </c>
      <c r="CG95" s="131">
        <f t="shared" si="68"/>
        <v>1</v>
      </c>
      <c r="CH95" s="132">
        <f t="shared" si="69"/>
        <v>2</v>
      </c>
      <c r="CI95" s="156" t="s">
        <v>143</v>
      </c>
      <c r="CJ95" s="157" t="s">
        <v>114</v>
      </c>
      <c r="CK95" s="135"/>
      <c r="CL95" s="136" t="str">
        <f t="shared" si="79"/>
        <v/>
      </c>
      <c r="CM95" s="136" t="str">
        <f t="shared" si="79"/>
        <v/>
      </c>
      <c r="CN95" s="136" t="str">
        <f t="shared" si="79"/>
        <v/>
      </c>
      <c r="CO95" s="136" t="str">
        <f t="shared" si="80"/>
        <v>√</v>
      </c>
      <c r="CP95" s="136" t="str">
        <f t="shared" si="80"/>
        <v>√</v>
      </c>
      <c r="CQ95" s="136" t="str">
        <f t="shared" si="80"/>
        <v>√</v>
      </c>
      <c r="CR95" s="70"/>
      <c r="CS95" s="70"/>
      <c r="CT95" s="70"/>
      <c r="CU95" s="70"/>
      <c r="CV95" s="70"/>
      <c r="CW95" s="70"/>
      <c r="CX95" s="70"/>
      <c r="CY95" s="70"/>
      <c r="CZ95" s="70"/>
      <c r="DA95" s="70"/>
      <c r="DB95" s="70"/>
      <c r="DC95" s="70"/>
      <c r="DD95" s="70"/>
      <c r="DE95" s="70"/>
      <c r="DF95" s="70"/>
      <c r="DG95" s="70"/>
      <c r="DH95" s="70"/>
      <c r="DI95" s="70"/>
      <c r="DJ95" s="70"/>
      <c r="DK95" s="70"/>
      <c r="DL95" s="70"/>
      <c r="DM95" s="70"/>
      <c r="DN95" s="70"/>
      <c r="DO95" s="70"/>
      <c r="DP95" s="70"/>
      <c r="DQ95" s="70"/>
      <c r="DR95" s="70"/>
      <c r="DS95" s="70"/>
      <c r="DT95" s="70"/>
      <c r="DU95" s="70"/>
      <c r="DV95" s="70"/>
      <c r="DW95" s="70"/>
      <c r="DX95" s="70"/>
      <c r="DY95" s="70"/>
      <c r="DZ95" s="70"/>
      <c r="EA95" s="70"/>
      <c r="EB95" s="70"/>
      <c r="EC95" s="70"/>
      <c r="ED95" s="70"/>
      <c r="EE95" s="70"/>
      <c r="EF95" s="70"/>
      <c r="EG95" s="70"/>
      <c r="EH95" s="70"/>
      <c r="EI95" s="137">
        <f t="shared" si="70"/>
        <v>5</v>
      </c>
      <c r="EJ95" s="42">
        <f t="shared" si="71"/>
        <v>97</v>
      </c>
      <c r="EK95" s="138">
        <f t="shared" si="72"/>
        <v>102</v>
      </c>
      <c r="EL95" s="139">
        <f t="shared" si="73"/>
        <v>0.77272727272727271</v>
      </c>
      <c r="EM95" s="140" t="str">
        <f t="shared" si="74"/>
        <v>جيد</v>
      </c>
      <c r="EN95" s="141" t="e">
        <f t="shared" ca="1" si="75"/>
        <v>#NAME?</v>
      </c>
      <c r="EO95" s="142" t="str">
        <f t="shared" si="76"/>
        <v>13/4/2000</v>
      </c>
      <c r="EP95" s="143"/>
      <c r="EQ95" s="143"/>
      <c r="ER95" s="143"/>
      <c r="ES95" s="143"/>
      <c r="ET95" s="143"/>
      <c r="EU95" s="143"/>
      <c r="EV95" s="143"/>
      <c r="EW95" s="143"/>
      <c r="EX95" s="143"/>
      <c r="EY95" s="143"/>
      <c r="EZ95" s="143"/>
      <c r="FA95" s="143"/>
      <c r="FB95" s="143"/>
      <c r="FC95" s="143"/>
      <c r="FD95" s="143"/>
      <c r="FE95" s="143"/>
      <c r="FF95" s="143"/>
      <c r="FG95" s="143"/>
      <c r="FH95" s="143"/>
      <c r="FI95" s="143"/>
      <c r="FJ95" s="143"/>
      <c r="FK95" s="143"/>
      <c r="FL95" s="143"/>
      <c r="FM95" s="143"/>
      <c r="FN95" s="143"/>
      <c r="FO95" s="143"/>
      <c r="FP95" s="143"/>
      <c r="FQ95" s="143"/>
      <c r="FR95" s="143"/>
      <c r="FS95" s="143"/>
      <c r="FT95" s="143"/>
      <c r="FU95" s="143"/>
      <c r="FV95" s="143"/>
      <c r="FW95" s="70"/>
      <c r="FX95" s="144">
        <f t="shared" si="77"/>
        <v>0.56333333333333335</v>
      </c>
      <c r="FY95" s="140" t="str">
        <f t="shared" si="78"/>
        <v>له دور ثاني</v>
      </c>
      <c r="FZ95" s="141"/>
    </row>
    <row r="96" spans="1:182" ht="54.95" customHeight="1" thickTop="1" thickBot="1">
      <c r="A96" s="120">
        <v>85</v>
      </c>
      <c r="B96" s="121">
        <v>85</v>
      </c>
      <c r="C96" s="122" t="s">
        <v>251</v>
      </c>
      <c r="D96" s="123" t="s">
        <v>140</v>
      </c>
      <c r="E96" s="121">
        <v>30</v>
      </c>
      <c r="F96" s="121">
        <v>3</v>
      </c>
      <c r="G96" s="121">
        <v>2000</v>
      </c>
      <c r="H96" s="121">
        <f t="shared" si="44"/>
        <v>1</v>
      </c>
      <c r="I96" s="121">
        <f t="shared" si="45"/>
        <v>6</v>
      </c>
      <c r="J96" s="121">
        <f t="shared" si="46"/>
        <v>15</v>
      </c>
      <c r="K96" s="121" t="s">
        <v>141</v>
      </c>
      <c r="L96" s="121">
        <v>40</v>
      </c>
      <c r="M96" s="121">
        <v>40</v>
      </c>
      <c r="N96" s="124">
        <v>10.5</v>
      </c>
      <c r="O96" s="124">
        <v>19.5</v>
      </c>
      <c r="P96" s="124">
        <v>17</v>
      </c>
      <c r="Q96" s="124">
        <f t="shared" si="47"/>
        <v>47</v>
      </c>
      <c r="R96" s="124">
        <v>8</v>
      </c>
      <c r="S96" s="124">
        <v>13</v>
      </c>
      <c r="T96" s="124">
        <v>13</v>
      </c>
      <c r="U96" s="124">
        <f t="shared" si="48"/>
        <v>34</v>
      </c>
      <c r="V96" s="124">
        <v>6</v>
      </c>
      <c r="W96" s="124">
        <v>12</v>
      </c>
      <c r="X96" s="124">
        <v>9</v>
      </c>
      <c r="Y96" s="124">
        <f t="shared" si="49"/>
        <v>27</v>
      </c>
      <c r="Z96" s="124">
        <v>3.5</v>
      </c>
      <c r="AA96" s="124">
        <v>4</v>
      </c>
      <c r="AB96" s="124">
        <v>6.5</v>
      </c>
      <c r="AC96" s="124">
        <f t="shared" si="50"/>
        <v>14</v>
      </c>
      <c r="AD96" s="124">
        <v>4</v>
      </c>
      <c r="AE96" s="124">
        <v>5.5</v>
      </c>
      <c r="AF96" s="124">
        <v>7</v>
      </c>
      <c r="AG96" s="124">
        <f t="shared" si="51"/>
        <v>16.5</v>
      </c>
      <c r="AH96" s="124">
        <v>3.5</v>
      </c>
      <c r="AI96" s="124">
        <v>4</v>
      </c>
      <c r="AJ96" s="124">
        <v>8</v>
      </c>
      <c r="AK96" s="124">
        <f t="shared" si="52"/>
        <v>15.5</v>
      </c>
      <c r="AL96" s="124">
        <v>3</v>
      </c>
      <c r="AM96" s="124">
        <v>4</v>
      </c>
      <c r="AN96" s="124">
        <v>8.5</v>
      </c>
      <c r="AO96" s="124">
        <f t="shared" si="53"/>
        <v>15.5</v>
      </c>
      <c r="AP96" s="124">
        <v>3.5</v>
      </c>
      <c r="AQ96" s="124">
        <v>15</v>
      </c>
      <c r="AR96" s="124">
        <f t="shared" si="54"/>
        <v>18.5</v>
      </c>
      <c r="AS96" s="124">
        <v>4</v>
      </c>
      <c r="AT96" s="124">
        <v>4</v>
      </c>
      <c r="AU96" s="124">
        <v>8</v>
      </c>
      <c r="AV96" s="124">
        <f t="shared" si="55"/>
        <v>16</v>
      </c>
      <c r="AW96" s="124">
        <v>4</v>
      </c>
      <c r="AX96" s="124">
        <v>12</v>
      </c>
      <c r="AY96" s="124">
        <f t="shared" si="56"/>
        <v>16</v>
      </c>
      <c r="AZ96" s="124">
        <v>4</v>
      </c>
      <c r="BA96" s="124">
        <v>15.5</v>
      </c>
      <c r="BB96" s="124">
        <f t="shared" si="57"/>
        <v>19.5</v>
      </c>
      <c r="BC96" s="124">
        <f t="shared" si="58"/>
        <v>239.5</v>
      </c>
      <c r="BD96" s="124">
        <v>3</v>
      </c>
      <c r="BE96" s="124">
        <v>2.5</v>
      </c>
      <c r="BF96" s="124">
        <v>3.5</v>
      </c>
      <c r="BG96" s="124">
        <v>3</v>
      </c>
      <c r="BH96" s="124">
        <v>4.5</v>
      </c>
      <c r="BI96" s="124">
        <f t="shared" si="59"/>
        <v>16.5</v>
      </c>
      <c r="BJ96" s="124">
        <v>3.5</v>
      </c>
      <c r="BK96" s="124">
        <v>4.5</v>
      </c>
      <c r="BL96" s="124">
        <v>5</v>
      </c>
      <c r="BM96" s="124">
        <f t="shared" si="60"/>
        <v>13</v>
      </c>
      <c r="BN96" s="124">
        <v>4</v>
      </c>
      <c r="BO96" s="124">
        <v>6.5</v>
      </c>
      <c r="BP96" s="124">
        <v>8</v>
      </c>
      <c r="BQ96" s="124">
        <f t="shared" si="61"/>
        <v>18.5</v>
      </c>
      <c r="BR96" s="124">
        <v>4</v>
      </c>
      <c r="BS96" s="124">
        <v>8</v>
      </c>
      <c r="BT96" s="124">
        <v>8</v>
      </c>
      <c r="BU96" s="124">
        <f t="shared" si="62"/>
        <v>20</v>
      </c>
      <c r="BV96" s="124">
        <v>4</v>
      </c>
      <c r="BW96" s="124">
        <v>8</v>
      </c>
      <c r="BX96" s="124">
        <v>8</v>
      </c>
      <c r="BY96" s="124">
        <f t="shared" si="63"/>
        <v>20</v>
      </c>
      <c r="BZ96" s="155" t="s">
        <v>142</v>
      </c>
      <c r="CA96" s="121"/>
      <c r="CB96" s="127"/>
      <c r="CC96" s="128" t="str">
        <f t="shared" si="64"/>
        <v>ناجح</v>
      </c>
      <c r="CD96" s="128">
        <f t="shared" si="65"/>
        <v>2</v>
      </c>
      <c r="CE96" s="129">
        <f t="shared" si="66"/>
        <v>0</v>
      </c>
      <c r="CF96" s="130">
        <f t="shared" si="67"/>
        <v>0</v>
      </c>
      <c r="CG96" s="131">
        <f t="shared" si="68"/>
        <v>0</v>
      </c>
      <c r="CH96" s="132">
        <f t="shared" si="69"/>
        <v>2</v>
      </c>
      <c r="CI96" s="158" t="s">
        <v>143</v>
      </c>
      <c r="CJ96" s="134" t="s">
        <v>105</v>
      </c>
      <c r="CK96" s="135"/>
      <c r="CL96" s="136" t="str">
        <f t="shared" si="79"/>
        <v/>
      </c>
      <c r="CM96" s="136" t="str">
        <f t="shared" si="79"/>
        <v/>
      </c>
      <c r="CN96" s="136" t="str">
        <f t="shared" si="79"/>
        <v/>
      </c>
      <c r="CO96" s="136" t="str">
        <f t="shared" si="80"/>
        <v>√</v>
      </c>
      <c r="CP96" s="136" t="str">
        <f t="shared" si="80"/>
        <v>√</v>
      </c>
      <c r="CQ96" s="136" t="str">
        <f t="shared" si="80"/>
        <v>√</v>
      </c>
      <c r="CR96" s="70"/>
      <c r="CS96" s="70"/>
      <c r="CT96" s="70"/>
      <c r="CU96" s="70"/>
      <c r="CV96" s="70"/>
      <c r="CW96" s="70"/>
      <c r="CX96" s="70"/>
      <c r="CY96" s="70"/>
      <c r="CZ96" s="70"/>
      <c r="DA96" s="70"/>
      <c r="DB96" s="70"/>
      <c r="DC96" s="70"/>
      <c r="DD96" s="70"/>
      <c r="DE96" s="70"/>
      <c r="DF96" s="70"/>
      <c r="DG96" s="70"/>
      <c r="DH96" s="70"/>
      <c r="DI96" s="70"/>
      <c r="DJ96" s="70"/>
      <c r="DK96" s="70"/>
      <c r="DL96" s="70"/>
      <c r="DM96" s="70"/>
      <c r="DN96" s="70"/>
      <c r="DO96" s="70"/>
      <c r="DP96" s="70"/>
      <c r="DQ96" s="70"/>
      <c r="DR96" s="70"/>
      <c r="DS96" s="70"/>
      <c r="DT96" s="70"/>
      <c r="DU96" s="70"/>
      <c r="DV96" s="70"/>
      <c r="DW96" s="70"/>
      <c r="DX96" s="70"/>
      <c r="DY96" s="70"/>
      <c r="DZ96" s="70"/>
      <c r="EA96" s="70"/>
      <c r="EB96" s="70"/>
      <c r="EC96" s="70"/>
      <c r="ED96" s="70"/>
      <c r="EE96" s="70"/>
      <c r="EF96" s="70"/>
      <c r="EG96" s="70"/>
      <c r="EH96" s="70"/>
      <c r="EI96" s="137">
        <f t="shared" si="70"/>
        <v>6</v>
      </c>
      <c r="EJ96" s="42">
        <f t="shared" si="71"/>
        <v>60.000000000000007</v>
      </c>
      <c r="EK96" s="138">
        <f t="shared" si="72"/>
        <v>155</v>
      </c>
      <c r="EL96" s="139">
        <f t="shared" si="73"/>
        <v>1.1742424242424243</v>
      </c>
      <c r="EM96" s="140" t="str">
        <f t="shared" si="74"/>
        <v>ممتاز</v>
      </c>
      <c r="EN96" s="141" t="e">
        <f t="shared" ca="1" si="75"/>
        <v>#NAME?</v>
      </c>
      <c r="EO96" s="142" t="str">
        <f t="shared" si="76"/>
        <v>30/3/2000</v>
      </c>
      <c r="EP96" s="143"/>
      <c r="EQ96" s="143"/>
      <c r="ER96" s="143"/>
      <c r="ES96" s="143"/>
      <c r="ET96" s="143"/>
      <c r="EU96" s="143"/>
      <c r="EV96" s="143"/>
      <c r="EW96" s="143"/>
      <c r="EX96" s="143"/>
      <c r="EY96" s="143"/>
      <c r="EZ96" s="143"/>
      <c r="FA96" s="143"/>
      <c r="FB96" s="143"/>
      <c r="FC96" s="143"/>
      <c r="FD96" s="143"/>
      <c r="FE96" s="143"/>
      <c r="FF96" s="143"/>
      <c r="FG96" s="143"/>
      <c r="FH96" s="143"/>
      <c r="FI96" s="143"/>
      <c r="FJ96" s="143"/>
      <c r="FK96" s="143"/>
      <c r="FL96" s="143"/>
      <c r="FM96" s="143"/>
      <c r="FN96" s="143"/>
      <c r="FO96" s="143"/>
      <c r="FP96" s="143"/>
      <c r="FQ96" s="143"/>
      <c r="FR96" s="143"/>
      <c r="FS96" s="143"/>
      <c r="FT96" s="143"/>
      <c r="FU96" s="143"/>
      <c r="FV96" s="143"/>
      <c r="FW96" s="70"/>
      <c r="FX96" s="144">
        <f t="shared" si="77"/>
        <v>0.79833333333333334</v>
      </c>
      <c r="FY96" s="140" t="str">
        <f t="shared" si="78"/>
        <v>جيد</v>
      </c>
      <c r="FZ96" s="141"/>
    </row>
    <row r="97" spans="1:182" ht="54.95" customHeight="1" thickTop="1" thickBot="1">
      <c r="A97" s="120">
        <v>86</v>
      </c>
      <c r="B97" s="121">
        <v>86</v>
      </c>
      <c r="C97" s="122" t="s">
        <v>252</v>
      </c>
      <c r="D97" s="123" t="s">
        <v>140</v>
      </c>
      <c r="E97" s="121">
        <v>21</v>
      </c>
      <c r="F97" s="121">
        <v>11</v>
      </c>
      <c r="G97" s="121">
        <v>1999</v>
      </c>
      <c r="H97" s="121">
        <f t="shared" si="44"/>
        <v>10</v>
      </c>
      <c r="I97" s="121">
        <f t="shared" si="45"/>
        <v>10</v>
      </c>
      <c r="J97" s="121">
        <f t="shared" si="46"/>
        <v>15</v>
      </c>
      <c r="K97" s="121" t="s">
        <v>141</v>
      </c>
      <c r="L97" s="121">
        <v>41</v>
      </c>
      <c r="M97" s="121">
        <v>41</v>
      </c>
      <c r="N97" s="124">
        <v>10.5</v>
      </c>
      <c r="O97" s="124">
        <v>20.5</v>
      </c>
      <c r="P97" s="124">
        <v>20.5</v>
      </c>
      <c r="Q97" s="124">
        <f t="shared" si="47"/>
        <v>51.5</v>
      </c>
      <c r="R97" s="124">
        <v>8.5</v>
      </c>
      <c r="S97" s="124">
        <v>16</v>
      </c>
      <c r="T97" s="124">
        <v>16</v>
      </c>
      <c r="U97" s="124">
        <f t="shared" si="48"/>
        <v>40.5</v>
      </c>
      <c r="V97" s="124">
        <v>6</v>
      </c>
      <c r="W97" s="124">
        <v>12</v>
      </c>
      <c r="X97" s="124">
        <v>10</v>
      </c>
      <c r="Y97" s="124">
        <f t="shared" si="49"/>
        <v>28</v>
      </c>
      <c r="Z97" s="124">
        <v>3.5</v>
      </c>
      <c r="AA97" s="124">
        <v>6</v>
      </c>
      <c r="AB97" s="124">
        <v>6.5</v>
      </c>
      <c r="AC97" s="124">
        <f t="shared" si="50"/>
        <v>16</v>
      </c>
      <c r="AD97" s="124">
        <v>4</v>
      </c>
      <c r="AE97" s="124">
        <v>8</v>
      </c>
      <c r="AF97" s="124">
        <v>8</v>
      </c>
      <c r="AG97" s="124">
        <f t="shared" si="51"/>
        <v>20</v>
      </c>
      <c r="AH97" s="124">
        <v>4</v>
      </c>
      <c r="AI97" s="124">
        <v>4</v>
      </c>
      <c r="AJ97" s="124">
        <v>10</v>
      </c>
      <c r="AK97" s="124">
        <f t="shared" si="52"/>
        <v>18</v>
      </c>
      <c r="AL97" s="124">
        <v>3.5</v>
      </c>
      <c r="AM97" s="124">
        <v>4</v>
      </c>
      <c r="AN97" s="124">
        <v>11</v>
      </c>
      <c r="AO97" s="124">
        <f t="shared" si="53"/>
        <v>18.5</v>
      </c>
      <c r="AP97" s="124">
        <v>3.5</v>
      </c>
      <c r="AQ97" s="124">
        <v>11.5</v>
      </c>
      <c r="AR97" s="124">
        <f t="shared" si="54"/>
        <v>15</v>
      </c>
      <c r="AS97" s="124">
        <v>4</v>
      </c>
      <c r="AT97" s="124">
        <v>4</v>
      </c>
      <c r="AU97" s="124">
        <v>11</v>
      </c>
      <c r="AV97" s="124">
        <f t="shared" si="55"/>
        <v>19</v>
      </c>
      <c r="AW97" s="124">
        <v>4</v>
      </c>
      <c r="AX97" s="124">
        <v>12</v>
      </c>
      <c r="AY97" s="124">
        <f t="shared" si="56"/>
        <v>16</v>
      </c>
      <c r="AZ97" s="124">
        <v>3.5</v>
      </c>
      <c r="BA97" s="124">
        <v>14</v>
      </c>
      <c r="BB97" s="124">
        <f t="shared" si="57"/>
        <v>17.5</v>
      </c>
      <c r="BC97" s="124">
        <f t="shared" si="58"/>
        <v>260</v>
      </c>
      <c r="BD97" s="124">
        <v>3</v>
      </c>
      <c r="BE97" s="124">
        <v>2.5</v>
      </c>
      <c r="BF97" s="124">
        <v>3.5</v>
      </c>
      <c r="BG97" s="124">
        <v>2.5</v>
      </c>
      <c r="BH97" s="124">
        <v>4</v>
      </c>
      <c r="BI97" s="124">
        <f t="shared" si="59"/>
        <v>15.5</v>
      </c>
      <c r="BJ97" s="124">
        <v>3.5</v>
      </c>
      <c r="BK97" s="124">
        <v>3.5</v>
      </c>
      <c r="BL97" s="124">
        <v>6</v>
      </c>
      <c r="BM97" s="124">
        <f t="shared" si="60"/>
        <v>13</v>
      </c>
      <c r="BN97" s="124">
        <v>3.5</v>
      </c>
      <c r="BO97" s="124">
        <v>5</v>
      </c>
      <c r="BP97" s="124">
        <v>6.5</v>
      </c>
      <c r="BQ97" s="124">
        <f t="shared" si="61"/>
        <v>15</v>
      </c>
      <c r="BR97" s="124">
        <v>4</v>
      </c>
      <c r="BS97" s="124">
        <v>8</v>
      </c>
      <c r="BT97" s="124">
        <v>8</v>
      </c>
      <c r="BU97" s="124">
        <f t="shared" si="62"/>
        <v>20</v>
      </c>
      <c r="BV97" s="124">
        <v>4</v>
      </c>
      <c r="BW97" s="124">
        <v>8</v>
      </c>
      <c r="BX97" s="124">
        <v>8</v>
      </c>
      <c r="BY97" s="124">
        <f t="shared" si="63"/>
        <v>20</v>
      </c>
      <c r="BZ97" s="125" t="s">
        <v>142</v>
      </c>
      <c r="CA97" s="126"/>
      <c r="CB97" s="150"/>
      <c r="CC97" s="151" t="str">
        <f t="shared" si="64"/>
        <v>ناجح</v>
      </c>
      <c r="CD97" s="151">
        <f t="shared" si="65"/>
        <v>2</v>
      </c>
      <c r="CE97" s="152">
        <f t="shared" si="66"/>
        <v>0</v>
      </c>
      <c r="CF97" s="153">
        <f t="shared" si="67"/>
        <v>0</v>
      </c>
      <c r="CG97" s="154">
        <f t="shared" si="68"/>
        <v>0</v>
      </c>
      <c r="CH97" s="132">
        <f t="shared" si="69"/>
        <v>2</v>
      </c>
      <c r="CI97" s="148" t="s">
        <v>143</v>
      </c>
      <c r="CJ97" s="134" t="s">
        <v>105</v>
      </c>
      <c r="CK97" s="135"/>
      <c r="CL97" s="136" t="str">
        <f t="shared" si="79"/>
        <v/>
      </c>
      <c r="CM97" s="136" t="str">
        <f t="shared" si="79"/>
        <v/>
      </c>
      <c r="CN97" s="136" t="str">
        <f t="shared" si="79"/>
        <v/>
      </c>
      <c r="CO97" s="136" t="str">
        <f t="shared" si="80"/>
        <v>√</v>
      </c>
      <c r="CP97" s="136" t="str">
        <f t="shared" si="80"/>
        <v>√</v>
      </c>
      <c r="CQ97" s="136" t="str">
        <f t="shared" si="80"/>
        <v>√</v>
      </c>
      <c r="CR97" s="70"/>
      <c r="CS97" s="70"/>
      <c r="CT97" s="70"/>
      <c r="CU97" s="70"/>
      <c r="CV97" s="70"/>
      <c r="CW97" s="70"/>
      <c r="CX97" s="70"/>
      <c r="CY97" s="70"/>
      <c r="CZ97" s="70"/>
      <c r="DA97" s="70"/>
      <c r="DB97" s="70"/>
      <c r="DC97" s="70"/>
      <c r="DD97" s="70"/>
      <c r="DE97" s="70"/>
      <c r="DF97" s="70"/>
      <c r="DG97" s="70"/>
      <c r="DH97" s="70"/>
      <c r="DI97" s="70"/>
      <c r="DJ97" s="70"/>
      <c r="DK97" s="70"/>
      <c r="DL97" s="70"/>
      <c r="DM97" s="70"/>
      <c r="DN97" s="70"/>
      <c r="DO97" s="70"/>
      <c r="DP97" s="70"/>
      <c r="DQ97" s="70"/>
      <c r="DR97" s="70"/>
      <c r="DS97" s="70"/>
      <c r="DT97" s="70"/>
      <c r="DU97" s="70"/>
      <c r="DV97" s="70"/>
      <c r="DW97" s="70"/>
      <c r="DX97" s="70"/>
      <c r="DY97" s="70"/>
      <c r="DZ97" s="70"/>
      <c r="EA97" s="70"/>
      <c r="EB97" s="70"/>
      <c r="EC97" s="70"/>
      <c r="ED97" s="70"/>
      <c r="EE97" s="70"/>
      <c r="EF97" s="70"/>
      <c r="EG97" s="70"/>
      <c r="EH97" s="70"/>
      <c r="EI97" s="137">
        <f t="shared" si="70"/>
        <v>6</v>
      </c>
      <c r="EJ97" s="42">
        <f t="shared" si="71"/>
        <v>44</v>
      </c>
      <c r="EK97" s="138">
        <f t="shared" si="72"/>
        <v>166.5</v>
      </c>
      <c r="EL97" s="139">
        <f t="shared" si="73"/>
        <v>1.2613636363636365</v>
      </c>
      <c r="EM97" s="140" t="str">
        <f t="shared" si="74"/>
        <v>ممتاز</v>
      </c>
      <c r="EN97" s="141" t="e">
        <f t="shared" ca="1" si="75"/>
        <v>#NAME?</v>
      </c>
      <c r="EO97" s="142" t="str">
        <f t="shared" si="76"/>
        <v>21/11/1999</v>
      </c>
      <c r="EP97" s="143"/>
      <c r="EQ97" s="143"/>
      <c r="ER97" s="143"/>
      <c r="ES97" s="143"/>
      <c r="ET97" s="143"/>
      <c r="EU97" s="143"/>
      <c r="EV97" s="143"/>
      <c r="EW97" s="143"/>
      <c r="EX97" s="143"/>
      <c r="EY97" s="143"/>
      <c r="EZ97" s="143"/>
      <c r="FA97" s="143"/>
      <c r="FB97" s="143"/>
      <c r="FC97" s="143"/>
      <c r="FD97" s="143"/>
      <c r="FE97" s="143"/>
      <c r="FF97" s="143"/>
      <c r="FG97" s="143"/>
      <c r="FH97" s="143"/>
      <c r="FI97" s="143"/>
      <c r="FJ97" s="143"/>
      <c r="FK97" s="143"/>
      <c r="FL97" s="143"/>
      <c r="FM97" s="143"/>
      <c r="FN97" s="143"/>
      <c r="FO97" s="143"/>
      <c r="FP97" s="143"/>
      <c r="FQ97" s="143"/>
      <c r="FR97" s="143"/>
      <c r="FS97" s="143"/>
      <c r="FT97" s="143"/>
      <c r="FU97" s="143"/>
      <c r="FV97" s="143"/>
      <c r="FW97" s="70"/>
      <c r="FX97" s="144">
        <f t="shared" si="77"/>
        <v>0.8666666666666667</v>
      </c>
      <c r="FY97" s="140" t="str">
        <f t="shared" si="78"/>
        <v>جيدجدا</v>
      </c>
      <c r="FZ97" s="141"/>
    </row>
    <row r="98" spans="1:182" ht="54.95" customHeight="1" thickTop="1" thickBot="1">
      <c r="A98" s="149">
        <v>87</v>
      </c>
      <c r="B98" s="121">
        <v>87</v>
      </c>
      <c r="C98" s="122" t="s">
        <v>253</v>
      </c>
      <c r="D98" s="123" t="s">
        <v>140</v>
      </c>
      <c r="E98" s="121">
        <v>23</v>
      </c>
      <c r="F98" s="121">
        <v>11</v>
      </c>
      <c r="G98" s="121">
        <v>2000</v>
      </c>
      <c r="H98" s="121">
        <f t="shared" si="44"/>
        <v>8</v>
      </c>
      <c r="I98" s="121">
        <f t="shared" si="45"/>
        <v>10</v>
      </c>
      <c r="J98" s="121">
        <f t="shared" si="46"/>
        <v>14</v>
      </c>
      <c r="K98" s="121" t="s">
        <v>141</v>
      </c>
      <c r="L98" s="121">
        <v>42</v>
      </c>
      <c r="M98" s="121">
        <v>42</v>
      </c>
      <c r="N98" s="124">
        <v>7.5</v>
      </c>
      <c r="O98" s="124">
        <v>17</v>
      </c>
      <c r="P98" s="124">
        <v>19.5</v>
      </c>
      <c r="Q98" s="124">
        <f t="shared" si="47"/>
        <v>44</v>
      </c>
      <c r="R98" s="124">
        <v>8</v>
      </c>
      <c r="S98" s="124">
        <v>15.5</v>
      </c>
      <c r="T98" s="124">
        <v>11.5</v>
      </c>
      <c r="U98" s="124">
        <f t="shared" si="48"/>
        <v>35</v>
      </c>
      <c r="V98" s="124">
        <v>6</v>
      </c>
      <c r="W98" s="124">
        <v>12</v>
      </c>
      <c r="X98" s="124">
        <v>10.5</v>
      </c>
      <c r="Y98" s="124">
        <f t="shared" si="49"/>
        <v>28.5</v>
      </c>
      <c r="Z98" s="124">
        <v>3.5</v>
      </c>
      <c r="AA98" s="124">
        <v>4</v>
      </c>
      <c r="AB98" s="124">
        <v>5.5</v>
      </c>
      <c r="AC98" s="124">
        <f t="shared" si="50"/>
        <v>13</v>
      </c>
      <c r="AD98" s="124">
        <v>3.5</v>
      </c>
      <c r="AE98" s="124">
        <v>6</v>
      </c>
      <c r="AF98" s="124">
        <v>7.5</v>
      </c>
      <c r="AG98" s="124">
        <f t="shared" si="51"/>
        <v>17</v>
      </c>
      <c r="AH98" s="124">
        <v>3</v>
      </c>
      <c r="AI98" s="124">
        <v>4</v>
      </c>
      <c r="AJ98" s="124">
        <v>10.5</v>
      </c>
      <c r="AK98" s="124">
        <f t="shared" si="52"/>
        <v>17.5</v>
      </c>
      <c r="AL98" s="124">
        <v>3</v>
      </c>
      <c r="AM98" s="124">
        <v>4</v>
      </c>
      <c r="AN98" s="124">
        <v>9</v>
      </c>
      <c r="AO98" s="124">
        <f t="shared" si="53"/>
        <v>16</v>
      </c>
      <c r="AP98" s="124">
        <v>3</v>
      </c>
      <c r="AQ98" s="124">
        <v>9</v>
      </c>
      <c r="AR98" s="124">
        <f t="shared" si="54"/>
        <v>12</v>
      </c>
      <c r="AS98" s="124">
        <v>3.5</v>
      </c>
      <c r="AT98" s="124">
        <v>4</v>
      </c>
      <c r="AU98" s="124">
        <v>10</v>
      </c>
      <c r="AV98" s="124">
        <f t="shared" si="55"/>
        <v>17.5</v>
      </c>
      <c r="AW98" s="124">
        <v>3.5</v>
      </c>
      <c r="AX98" s="124">
        <v>9</v>
      </c>
      <c r="AY98" s="124">
        <f t="shared" si="56"/>
        <v>12.5</v>
      </c>
      <c r="AZ98" s="124">
        <v>3</v>
      </c>
      <c r="BA98" s="124">
        <v>15</v>
      </c>
      <c r="BB98" s="124">
        <f t="shared" si="57"/>
        <v>18</v>
      </c>
      <c r="BC98" s="124">
        <f t="shared" si="58"/>
        <v>231</v>
      </c>
      <c r="BD98" s="124">
        <v>3</v>
      </c>
      <c r="BE98" s="124">
        <v>2</v>
      </c>
      <c r="BF98" s="124">
        <v>3.5</v>
      </c>
      <c r="BG98" s="124">
        <v>3</v>
      </c>
      <c r="BH98" s="124">
        <v>4</v>
      </c>
      <c r="BI98" s="124">
        <f t="shared" si="59"/>
        <v>15.5</v>
      </c>
      <c r="BJ98" s="124">
        <v>3.5</v>
      </c>
      <c r="BK98" s="124">
        <v>4</v>
      </c>
      <c r="BL98" s="124">
        <v>6.5</v>
      </c>
      <c r="BM98" s="124">
        <f t="shared" si="60"/>
        <v>14</v>
      </c>
      <c r="BN98" s="124">
        <v>3</v>
      </c>
      <c r="BO98" s="124">
        <v>6</v>
      </c>
      <c r="BP98" s="124">
        <v>6</v>
      </c>
      <c r="BQ98" s="124">
        <f t="shared" si="61"/>
        <v>15</v>
      </c>
      <c r="BR98" s="124">
        <v>4</v>
      </c>
      <c r="BS98" s="124">
        <v>8</v>
      </c>
      <c r="BT98" s="124">
        <v>8</v>
      </c>
      <c r="BU98" s="124">
        <f t="shared" si="62"/>
        <v>20</v>
      </c>
      <c r="BV98" s="124">
        <v>4</v>
      </c>
      <c r="BW98" s="124">
        <v>8</v>
      </c>
      <c r="BX98" s="124">
        <v>8</v>
      </c>
      <c r="BY98" s="124">
        <f t="shared" si="63"/>
        <v>20</v>
      </c>
      <c r="BZ98" s="125" t="s">
        <v>142</v>
      </c>
      <c r="CA98" s="126"/>
      <c r="CB98" s="150"/>
      <c r="CC98" s="151" t="str">
        <f t="shared" si="64"/>
        <v>ناجح</v>
      </c>
      <c r="CD98" s="151">
        <f t="shared" si="65"/>
        <v>2</v>
      </c>
      <c r="CE98" s="152">
        <f t="shared" si="66"/>
        <v>0</v>
      </c>
      <c r="CF98" s="153">
        <f t="shared" si="67"/>
        <v>0</v>
      </c>
      <c r="CG98" s="154">
        <f t="shared" si="68"/>
        <v>0</v>
      </c>
      <c r="CH98" s="132">
        <f t="shared" si="69"/>
        <v>2</v>
      </c>
      <c r="CI98" s="158" t="s">
        <v>143</v>
      </c>
      <c r="CJ98" s="134" t="s">
        <v>105</v>
      </c>
      <c r="CK98" s="135"/>
      <c r="CL98" s="136" t="str">
        <f t="shared" si="79"/>
        <v/>
      </c>
      <c r="CM98" s="136" t="str">
        <f t="shared" si="79"/>
        <v/>
      </c>
      <c r="CN98" s="136" t="str">
        <f t="shared" si="79"/>
        <v/>
      </c>
      <c r="CO98" s="136" t="str">
        <f t="shared" si="80"/>
        <v>√</v>
      </c>
      <c r="CP98" s="136" t="str">
        <f t="shared" si="80"/>
        <v>√</v>
      </c>
      <c r="CQ98" s="136" t="str">
        <f t="shared" si="80"/>
        <v>√</v>
      </c>
      <c r="CR98" s="70"/>
      <c r="CS98" s="70"/>
      <c r="CT98" s="70"/>
      <c r="CU98" s="70"/>
      <c r="CV98" s="70"/>
      <c r="CW98" s="70"/>
      <c r="CX98" s="70"/>
      <c r="CY98" s="70"/>
      <c r="CZ98" s="70"/>
      <c r="DA98" s="70"/>
      <c r="DB98" s="70"/>
      <c r="DC98" s="70"/>
      <c r="DD98" s="70"/>
      <c r="DE98" s="70"/>
      <c r="DF98" s="70"/>
      <c r="DG98" s="70"/>
      <c r="DH98" s="70"/>
      <c r="DI98" s="70"/>
      <c r="DJ98" s="70"/>
      <c r="DK98" s="70"/>
      <c r="DL98" s="70"/>
      <c r="DM98" s="70"/>
      <c r="DN98" s="70"/>
      <c r="DO98" s="70"/>
      <c r="DP98" s="70"/>
      <c r="DQ98" s="70"/>
      <c r="DR98" s="70"/>
      <c r="DS98" s="70"/>
      <c r="DT98" s="70"/>
      <c r="DU98" s="70"/>
      <c r="DV98" s="70"/>
      <c r="DW98" s="70"/>
      <c r="DX98" s="70"/>
      <c r="DY98" s="70"/>
      <c r="DZ98" s="70"/>
      <c r="EA98" s="70"/>
      <c r="EB98" s="70"/>
      <c r="EC98" s="70"/>
      <c r="ED98" s="70"/>
      <c r="EE98" s="70"/>
      <c r="EF98" s="70"/>
      <c r="EG98" s="70"/>
      <c r="EH98" s="70"/>
      <c r="EI98" s="137">
        <f t="shared" si="70"/>
        <v>5.5</v>
      </c>
      <c r="EJ98" s="42">
        <f t="shared" si="71"/>
        <v>66</v>
      </c>
      <c r="EK98" s="138">
        <f t="shared" si="72"/>
        <v>148</v>
      </c>
      <c r="EL98" s="139">
        <f t="shared" si="73"/>
        <v>1.1212121212121211</v>
      </c>
      <c r="EM98" s="140" t="str">
        <f t="shared" si="74"/>
        <v>ممتاز</v>
      </c>
      <c r="EN98" s="141" t="e">
        <f t="shared" ca="1" si="75"/>
        <v>#NAME?</v>
      </c>
      <c r="EO98" s="142" t="str">
        <f t="shared" si="76"/>
        <v>23/11/2000</v>
      </c>
      <c r="EP98" s="143"/>
      <c r="EQ98" s="143"/>
      <c r="ER98" s="143"/>
      <c r="ES98" s="143"/>
      <c r="ET98" s="143"/>
      <c r="EU98" s="143"/>
      <c r="EV98" s="143"/>
      <c r="EW98" s="143"/>
      <c r="EX98" s="143"/>
      <c r="EY98" s="143"/>
      <c r="EZ98" s="143"/>
      <c r="FA98" s="143"/>
      <c r="FB98" s="143"/>
      <c r="FC98" s="143"/>
      <c r="FD98" s="143"/>
      <c r="FE98" s="143"/>
      <c r="FF98" s="143"/>
      <c r="FG98" s="143"/>
      <c r="FH98" s="143"/>
      <c r="FI98" s="143"/>
      <c r="FJ98" s="143"/>
      <c r="FK98" s="143"/>
      <c r="FL98" s="143"/>
      <c r="FM98" s="143"/>
      <c r="FN98" s="143"/>
      <c r="FO98" s="143"/>
      <c r="FP98" s="143"/>
      <c r="FQ98" s="143"/>
      <c r="FR98" s="143"/>
      <c r="FS98" s="143"/>
      <c r="FT98" s="143"/>
      <c r="FU98" s="143"/>
      <c r="FV98" s="143"/>
      <c r="FW98" s="70"/>
      <c r="FX98" s="144">
        <f t="shared" si="77"/>
        <v>0.77</v>
      </c>
      <c r="FY98" s="140" t="str">
        <f t="shared" si="78"/>
        <v>جيد</v>
      </c>
      <c r="FZ98" s="141"/>
    </row>
    <row r="99" spans="1:182" ht="54.95" customHeight="1" thickTop="1" thickBot="1">
      <c r="A99" s="120">
        <v>88</v>
      </c>
      <c r="B99" s="121">
        <v>88</v>
      </c>
      <c r="C99" s="122" t="s">
        <v>254</v>
      </c>
      <c r="D99" s="123" t="s">
        <v>140</v>
      </c>
      <c r="E99" s="121">
        <v>7</v>
      </c>
      <c r="F99" s="121">
        <v>12</v>
      </c>
      <c r="G99" s="121">
        <v>1999</v>
      </c>
      <c r="H99" s="121">
        <f t="shared" si="44"/>
        <v>24</v>
      </c>
      <c r="I99" s="121">
        <f t="shared" si="45"/>
        <v>9</v>
      </c>
      <c r="J99" s="121">
        <f t="shared" si="46"/>
        <v>15</v>
      </c>
      <c r="K99" s="121" t="s">
        <v>141</v>
      </c>
      <c r="L99" s="121">
        <v>43</v>
      </c>
      <c r="M99" s="121">
        <v>43</v>
      </c>
      <c r="N99" s="124">
        <v>11.5</v>
      </c>
      <c r="O99" s="124">
        <v>24</v>
      </c>
      <c r="P99" s="124">
        <v>23.5</v>
      </c>
      <c r="Q99" s="124">
        <f t="shared" si="47"/>
        <v>59</v>
      </c>
      <c r="R99" s="124">
        <v>10</v>
      </c>
      <c r="S99" s="124">
        <v>20</v>
      </c>
      <c r="T99" s="124">
        <v>19.5</v>
      </c>
      <c r="U99" s="124">
        <f t="shared" si="48"/>
        <v>49.5</v>
      </c>
      <c r="V99" s="124">
        <v>6</v>
      </c>
      <c r="W99" s="124">
        <v>12</v>
      </c>
      <c r="X99" s="124">
        <v>12</v>
      </c>
      <c r="Y99" s="124">
        <f t="shared" si="49"/>
        <v>30</v>
      </c>
      <c r="Z99" s="124">
        <v>4</v>
      </c>
      <c r="AA99" s="124">
        <v>7.5</v>
      </c>
      <c r="AB99" s="124">
        <v>8</v>
      </c>
      <c r="AC99" s="124">
        <f t="shared" si="50"/>
        <v>19.5</v>
      </c>
      <c r="AD99" s="124">
        <v>4</v>
      </c>
      <c r="AE99" s="124">
        <v>8</v>
      </c>
      <c r="AF99" s="124">
        <v>8</v>
      </c>
      <c r="AG99" s="124">
        <f t="shared" si="51"/>
        <v>20</v>
      </c>
      <c r="AH99" s="124">
        <v>4</v>
      </c>
      <c r="AI99" s="124">
        <v>4</v>
      </c>
      <c r="AJ99" s="124">
        <v>12</v>
      </c>
      <c r="AK99" s="124">
        <f t="shared" si="52"/>
        <v>20</v>
      </c>
      <c r="AL99" s="124">
        <v>4</v>
      </c>
      <c r="AM99" s="124">
        <v>4</v>
      </c>
      <c r="AN99" s="124">
        <v>12</v>
      </c>
      <c r="AO99" s="124">
        <f t="shared" si="53"/>
        <v>20</v>
      </c>
      <c r="AP99" s="124">
        <v>4</v>
      </c>
      <c r="AQ99" s="124">
        <v>16</v>
      </c>
      <c r="AR99" s="124">
        <f t="shared" si="54"/>
        <v>20</v>
      </c>
      <c r="AS99" s="124">
        <v>4</v>
      </c>
      <c r="AT99" s="124">
        <v>4</v>
      </c>
      <c r="AU99" s="124">
        <v>12</v>
      </c>
      <c r="AV99" s="124">
        <f t="shared" si="55"/>
        <v>20</v>
      </c>
      <c r="AW99" s="124">
        <v>4</v>
      </c>
      <c r="AX99" s="124">
        <v>16</v>
      </c>
      <c r="AY99" s="124">
        <f t="shared" si="56"/>
        <v>20</v>
      </c>
      <c r="AZ99" s="124">
        <v>4</v>
      </c>
      <c r="BA99" s="124">
        <v>15.5</v>
      </c>
      <c r="BB99" s="124">
        <f t="shared" si="57"/>
        <v>19.5</v>
      </c>
      <c r="BC99" s="124">
        <f t="shared" si="58"/>
        <v>297.5</v>
      </c>
      <c r="BD99" s="124">
        <v>3.5</v>
      </c>
      <c r="BE99" s="124">
        <v>3</v>
      </c>
      <c r="BF99" s="124">
        <v>3.5</v>
      </c>
      <c r="BG99" s="124">
        <v>3</v>
      </c>
      <c r="BH99" s="124">
        <v>3.5</v>
      </c>
      <c r="BI99" s="124">
        <f t="shared" si="59"/>
        <v>16.5</v>
      </c>
      <c r="BJ99" s="124">
        <v>3.5</v>
      </c>
      <c r="BK99" s="124">
        <v>6.5</v>
      </c>
      <c r="BL99" s="124">
        <v>7</v>
      </c>
      <c r="BM99" s="124">
        <f t="shared" si="60"/>
        <v>17</v>
      </c>
      <c r="BN99" s="124">
        <v>3.5</v>
      </c>
      <c r="BO99" s="124">
        <v>7</v>
      </c>
      <c r="BP99" s="124">
        <v>6</v>
      </c>
      <c r="BQ99" s="124">
        <f t="shared" si="61"/>
        <v>16.5</v>
      </c>
      <c r="BR99" s="124">
        <v>4</v>
      </c>
      <c r="BS99" s="124">
        <v>8</v>
      </c>
      <c r="BT99" s="124">
        <v>8</v>
      </c>
      <c r="BU99" s="124">
        <f t="shared" si="62"/>
        <v>20</v>
      </c>
      <c r="BV99" s="124">
        <v>4</v>
      </c>
      <c r="BW99" s="124">
        <v>8</v>
      </c>
      <c r="BX99" s="124">
        <v>8</v>
      </c>
      <c r="BY99" s="124">
        <f t="shared" si="63"/>
        <v>20</v>
      </c>
      <c r="BZ99" s="125" t="s">
        <v>142</v>
      </c>
      <c r="CA99" s="126"/>
      <c r="CB99" s="127"/>
      <c r="CC99" s="128" t="str">
        <f t="shared" si="64"/>
        <v>ناجح</v>
      </c>
      <c r="CD99" s="128">
        <f t="shared" si="65"/>
        <v>2</v>
      </c>
      <c r="CE99" s="129">
        <f t="shared" si="66"/>
        <v>0</v>
      </c>
      <c r="CF99" s="130">
        <f t="shared" si="67"/>
        <v>0</v>
      </c>
      <c r="CG99" s="131">
        <f t="shared" si="68"/>
        <v>0</v>
      </c>
      <c r="CH99" s="132">
        <f t="shared" si="69"/>
        <v>2</v>
      </c>
      <c r="CI99" s="148" t="s">
        <v>143</v>
      </c>
      <c r="CJ99" s="134" t="s">
        <v>114</v>
      </c>
      <c r="CK99" s="135"/>
      <c r="CL99" s="136" t="str">
        <f t="shared" si="79"/>
        <v/>
      </c>
      <c r="CM99" s="136" t="str">
        <f t="shared" si="79"/>
        <v/>
      </c>
      <c r="CN99" s="136" t="str">
        <f t="shared" si="79"/>
        <v/>
      </c>
      <c r="CO99" s="136" t="str">
        <f t="shared" si="80"/>
        <v>√</v>
      </c>
      <c r="CP99" s="136" t="str">
        <f t="shared" si="80"/>
        <v>√</v>
      </c>
      <c r="CQ99" s="136" t="str">
        <f t="shared" si="80"/>
        <v>√</v>
      </c>
      <c r="CR99" s="70"/>
      <c r="CS99" s="70"/>
      <c r="CT99" s="70"/>
      <c r="CU99" s="70"/>
      <c r="CV99" s="70"/>
      <c r="CW99" s="70"/>
      <c r="CX99" s="70"/>
      <c r="CY99" s="70"/>
      <c r="CZ99" s="70"/>
      <c r="DA99" s="70"/>
      <c r="DB99" s="70"/>
      <c r="DC99" s="70"/>
      <c r="DD99" s="70"/>
      <c r="DE99" s="70"/>
      <c r="DF99" s="70"/>
      <c r="DG99" s="70"/>
      <c r="DH99" s="70"/>
      <c r="DI99" s="70"/>
      <c r="DJ99" s="70"/>
      <c r="DK99" s="70"/>
      <c r="DL99" s="70"/>
      <c r="DM99" s="70"/>
      <c r="DN99" s="70"/>
      <c r="DO99" s="70"/>
      <c r="DP99" s="70"/>
      <c r="DQ99" s="70"/>
      <c r="DR99" s="70"/>
      <c r="DS99" s="70"/>
      <c r="DT99" s="70"/>
      <c r="DU99" s="70"/>
      <c r="DV99" s="70"/>
      <c r="DW99" s="70"/>
      <c r="DX99" s="70"/>
      <c r="DY99" s="70"/>
      <c r="DZ99" s="70"/>
      <c r="EA99" s="70"/>
      <c r="EB99" s="70"/>
      <c r="EC99" s="70"/>
      <c r="ED99" s="70"/>
      <c r="EE99" s="70"/>
      <c r="EF99" s="70"/>
      <c r="EG99" s="70"/>
      <c r="EH99" s="70"/>
      <c r="EI99" s="137">
        <f t="shared" si="70"/>
        <v>6.5</v>
      </c>
      <c r="EJ99" s="42">
        <f t="shared" si="71"/>
        <v>2</v>
      </c>
      <c r="EK99" s="138">
        <f t="shared" si="72"/>
        <v>191</v>
      </c>
      <c r="EL99" s="139">
        <f t="shared" si="73"/>
        <v>1.446969696969697</v>
      </c>
      <c r="EM99" s="140" t="str">
        <f t="shared" si="74"/>
        <v>ممتاز</v>
      </c>
      <c r="EN99" s="141" t="e">
        <f t="shared" ca="1" si="75"/>
        <v>#NAME?</v>
      </c>
      <c r="EO99" s="142" t="str">
        <f t="shared" si="76"/>
        <v>7/12/1999</v>
      </c>
      <c r="EP99" s="143"/>
      <c r="EQ99" s="143"/>
      <c r="ER99" s="143"/>
      <c r="ES99" s="143"/>
      <c r="ET99" s="143"/>
      <c r="EU99" s="143"/>
      <c r="EV99" s="143"/>
      <c r="EW99" s="143"/>
      <c r="EX99" s="143"/>
      <c r="EY99" s="143"/>
      <c r="EZ99" s="143"/>
      <c r="FA99" s="143"/>
      <c r="FB99" s="143"/>
      <c r="FC99" s="143"/>
      <c r="FD99" s="143"/>
      <c r="FE99" s="143"/>
      <c r="FF99" s="143"/>
      <c r="FG99" s="143"/>
      <c r="FH99" s="143"/>
      <c r="FI99" s="143"/>
      <c r="FJ99" s="143"/>
      <c r="FK99" s="143"/>
      <c r="FL99" s="143"/>
      <c r="FM99" s="143"/>
      <c r="FN99" s="143"/>
      <c r="FO99" s="143"/>
      <c r="FP99" s="143"/>
      <c r="FQ99" s="143"/>
      <c r="FR99" s="143"/>
      <c r="FS99" s="143"/>
      <c r="FT99" s="143"/>
      <c r="FU99" s="143"/>
      <c r="FV99" s="143"/>
      <c r="FW99" s="70"/>
      <c r="FX99" s="144">
        <f t="shared" si="77"/>
        <v>0.9916666666666667</v>
      </c>
      <c r="FY99" s="140" t="str">
        <f t="shared" si="78"/>
        <v>ممتاز</v>
      </c>
      <c r="FZ99" s="141"/>
    </row>
    <row r="100" spans="1:182" ht="54.95" customHeight="1" thickTop="1" thickBot="1">
      <c r="A100" s="120">
        <v>89</v>
      </c>
      <c r="B100" s="121">
        <v>89</v>
      </c>
      <c r="C100" s="122" t="s">
        <v>255</v>
      </c>
      <c r="D100" s="123" t="s">
        <v>140</v>
      </c>
      <c r="E100" s="121">
        <v>10</v>
      </c>
      <c r="F100" s="121">
        <v>10</v>
      </c>
      <c r="G100" s="121">
        <v>2000</v>
      </c>
      <c r="H100" s="121">
        <f t="shared" si="44"/>
        <v>21</v>
      </c>
      <c r="I100" s="121">
        <f t="shared" si="45"/>
        <v>11</v>
      </c>
      <c r="J100" s="121">
        <f t="shared" si="46"/>
        <v>14</v>
      </c>
      <c r="K100" s="121" t="s">
        <v>141</v>
      </c>
      <c r="L100" s="121">
        <v>44</v>
      </c>
      <c r="M100" s="121">
        <v>44</v>
      </c>
      <c r="N100" s="124">
        <v>11</v>
      </c>
      <c r="O100" s="124">
        <v>21.5</v>
      </c>
      <c r="P100" s="124">
        <v>22</v>
      </c>
      <c r="Q100" s="124">
        <f t="shared" si="47"/>
        <v>54.5</v>
      </c>
      <c r="R100" s="124">
        <v>10</v>
      </c>
      <c r="S100" s="124">
        <v>19.5</v>
      </c>
      <c r="T100" s="124">
        <v>18.5</v>
      </c>
      <c r="U100" s="124">
        <f t="shared" si="48"/>
        <v>48</v>
      </c>
      <c r="V100" s="124">
        <v>6</v>
      </c>
      <c r="W100" s="124">
        <v>12</v>
      </c>
      <c r="X100" s="124">
        <v>12</v>
      </c>
      <c r="Y100" s="124">
        <f t="shared" si="49"/>
        <v>30</v>
      </c>
      <c r="Z100" s="124">
        <v>4</v>
      </c>
      <c r="AA100" s="124">
        <v>8</v>
      </c>
      <c r="AB100" s="124">
        <v>8</v>
      </c>
      <c r="AC100" s="124">
        <f t="shared" si="50"/>
        <v>20</v>
      </c>
      <c r="AD100" s="124">
        <v>4</v>
      </c>
      <c r="AE100" s="124">
        <v>8</v>
      </c>
      <c r="AF100" s="124">
        <v>8</v>
      </c>
      <c r="AG100" s="124">
        <f t="shared" si="51"/>
        <v>20</v>
      </c>
      <c r="AH100" s="124">
        <v>4</v>
      </c>
      <c r="AI100" s="124">
        <v>4</v>
      </c>
      <c r="AJ100" s="124">
        <v>12</v>
      </c>
      <c r="AK100" s="124">
        <f t="shared" si="52"/>
        <v>20</v>
      </c>
      <c r="AL100" s="124">
        <v>3.5</v>
      </c>
      <c r="AM100" s="124">
        <v>4</v>
      </c>
      <c r="AN100" s="124">
        <v>11.5</v>
      </c>
      <c r="AO100" s="124">
        <f t="shared" si="53"/>
        <v>19</v>
      </c>
      <c r="AP100" s="124">
        <v>3.5</v>
      </c>
      <c r="AQ100" s="124">
        <v>15.5</v>
      </c>
      <c r="AR100" s="124">
        <f t="shared" si="54"/>
        <v>19</v>
      </c>
      <c r="AS100" s="124">
        <v>3.5</v>
      </c>
      <c r="AT100" s="124">
        <v>4</v>
      </c>
      <c r="AU100" s="124">
        <v>11.5</v>
      </c>
      <c r="AV100" s="124">
        <f t="shared" si="55"/>
        <v>19</v>
      </c>
      <c r="AW100" s="124">
        <v>4</v>
      </c>
      <c r="AX100" s="124">
        <v>16</v>
      </c>
      <c r="AY100" s="124">
        <f t="shared" si="56"/>
        <v>20</v>
      </c>
      <c r="AZ100" s="124">
        <v>3.5</v>
      </c>
      <c r="BA100" s="124">
        <v>16</v>
      </c>
      <c r="BB100" s="124">
        <f t="shared" si="57"/>
        <v>19.5</v>
      </c>
      <c r="BC100" s="124">
        <f t="shared" si="58"/>
        <v>289</v>
      </c>
      <c r="BD100" s="124">
        <v>3.5</v>
      </c>
      <c r="BE100" s="124">
        <v>2</v>
      </c>
      <c r="BF100" s="124">
        <v>3.5</v>
      </c>
      <c r="BG100" s="124">
        <v>3</v>
      </c>
      <c r="BH100" s="124">
        <v>3.5</v>
      </c>
      <c r="BI100" s="124">
        <f t="shared" si="59"/>
        <v>15.5</v>
      </c>
      <c r="BJ100" s="124">
        <v>4</v>
      </c>
      <c r="BK100" s="124">
        <v>7</v>
      </c>
      <c r="BL100" s="124">
        <v>7.5</v>
      </c>
      <c r="BM100" s="124">
        <f t="shared" si="60"/>
        <v>18.5</v>
      </c>
      <c r="BN100" s="124">
        <v>3.5</v>
      </c>
      <c r="BO100" s="124">
        <v>6</v>
      </c>
      <c r="BP100" s="124">
        <v>6</v>
      </c>
      <c r="BQ100" s="124">
        <f t="shared" si="61"/>
        <v>15.5</v>
      </c>
      <c r="BR100" s="124">
        <v>4</v>
      </c>
      <c r="BS100" s="124">
        <v>8</v>
      </c>
      <c r="BT100" s="124">
        <v>8</v>
      </c>
      <c r="BU100" s="124">
        <f t="shared" si="62"/>
        <v>20</v>
      </c>
      <c r="BV100" s="124">
        <v>4</v>
      </c>
      <c r="BW100" s="124">
        <v>8</v>
      </c>
      <c r="BX100" s="124">
        <v>8</v>
      </c>
      <c r="BY100" s="124">
        <f t="shared" si="63"/>
        <v>20</v>
      </c>
      <c r="BZ100" s="125" t="s">
        <v>142</v>
      </c>
      <c r="CA100" s="126"/>
      <c r="CB100" s="150"/>
      <c r="CC100" s="151" t="str">
        <f t="shared" si="64"/>
        <v>ناجح</v>
      </c>
      <c r="CD100" s="151">
        <f t="shared" si="65"/>
        <v>2</v>
      </c>
      <c r="CE100" s="152">
        <f t="shared" si="66"/>
        <v>0</v>
      </c>
      <c r="CF100" s="153">
        <f t="shared" si="67"/>
        <v>0</v>
      </c>
      <c r="CG100" s="154">
        <f t="shared" si="68"/>
        <v>0</v>
      </c>
      <c r="CH100" s="132">
        <f t="shared" si="69"/>
        <v>2</v>
      </c>
      <c r="CI100" s="148" t="s">
        <v>143</v>
      </c>
      <c r="CJ100" s="134" t="s">
        <v>105</v>
      </c>
      <c r="CK100" s="135"/>
      <c r="CL100" s="136" t="str">
        <f t="shared" si="79"/>
        <v/>
      </c>
      <c r="CM100" s="136" t="str">
        <f t="shared" si="79"/>
        <v/>
      </c>
      <c r="CN100" s="136" t="str">
        <f t="shared" si="79"/>
        <v/>
      </c>
      <c r="CO100" s="136" t="str">
        <f t="shared" si="80"/>
        <v>√</v>
      </c>
      <c r="CP100" s="136" t="str">
        <f t="shared" si="80"/>
        <v>√</v>
      </c>
      <c r="CQ100" s="136" t="str">
        <f t="shared" si="80"/>
        <v>√</v>
      </c>
      <c r="CR100" s="70"/>
      <c r="CS100" s="70"/>
      <c r="CT100" s="70"/>
      <c r="CU100" s="70"/>
      <c r="CV100" s="70"/>
      <c r="CW100" s="70"/>
      <c r="CX100" s="70"/>
      <c r="CY100" s="70"/>
      <c r="CZ100" s="70"/>
      <c r="DA100" s="70"/>
      <c r="DB100" s="70"/>
      <c r="DC100" s="70"/>
      <c r="DD100" s="70"/>
      <c r="DE100" s="70"/>
      <c r="DF100" s="70"/>
      <c r="DG100" s="70"/>
      <c r="DH100" s="70"/>
      <c r="DI100" s="70"/>
      <c r="DJ100" s="70"/>
      <c r="DK100" s="70"/>
      <c r="DL100" s="70"/>
      <c r="DM100" s="70"/>
      <c r="DN100" s="70"/>
      <c r="DO100" s="70"/>
      <c r="DP100" s="70"/>
      <c r="DQ100" s="70"/>
      <c r="DR100" s="70"/>
      <c r="DS100" s="70"/>
      <c r="DT100" s="70"/>
      <c r="DU100" s="70"/>
      <c r="DV100" s="70"/>
      <c r="DW100" s="70"/>
      <c r="DX100" s="70"/>
      <c r="DY100" s="70"/>
      <c r="DZ100" s="70"/>
      <c r="EA100" s="70"/>
      <c r="EB100" s="70"/>
      <c r="EC100" s="70"/>
      <c r="ED100" s="70"/>
      <c r="EE100" s="70"/>
      <c r="EF100" s="70"/>
      <c r="EG100" s="70"/>
      <c r="EH100" s="70"/>
      <c r="EI100" s="137">
        <f t="shared" si="70"/>
        <v>5.5</v>
      </c>
      <c r="EJ100" s="42">
        <f t="shared" si="71"/>
        <v>13</v>
      </c>
      <c r="EK100" s="138">
        <f t="shared" si="72"/>
        <v>185.5</v>
      </c>
      <c r="EL100" s="139">
        <f t="shared" si="73"/>
        <v>1.4053030303030303</v>
      </c>
      <c r="EM100" s="140" t="str">
        <f t="shared" si="74"/>
        <v>ممتاز</v>
      </c>
      <c r="EN100" s="141" t="e">
        <f t="shared" ca="1" si="75"/>
        <v>#NAME?</v>
      </c>
      <c r="EO100" s="142" t="str">
        <f t="shared" si="76"/>
        <v>10/10/2000</v>
      </c>
      <c r="EP100" s="143"/>
      <c r="EQ100" s="143"/>
      <c r="ER100" s="143"/>
      <c r="ES100" s="143"/>
      <c r="ET100" s="143"/>
      <c r="EU100" s="143"/>
      <c r="EV100" s="143"/>
      <c r="EW100" s="143"/>
      <c r="EX100" s="143"/>
      <c r="EY100" s="143"/>
      <c r="EZ100" s="143"/>
      <c r="FA100" s="143"/>
      <c r="FB100" s="143"/>
      <c r="FC100" s="143"/>
      <c r="FD100" s="143"/>
      <c r="FE100" s="143"/>
      <c r="FF100" s="143"/>
      <c r="FG100" s="143"/>
      <c r="FH100" s="143"/>
      <c r="FI100" s="143"/>
      <c r="FJ100" s="143"/>
      <c r="FK100" s="143"/>
      <c r="FL100" s="143"/>
      <c r="FM100" s="143"/>
      <c r="FN100" s="143"/>
      <c r="FO100" s="143"/>
      <c r="FP100" s="143"/>
      <c r="FQ100" s="143"/>
      <c r="FR100" s="143"/>
      <c r="FS100" s="143"/>
      <c r="FT100" s="143"/>
      <c r="FU100" s="143"/>
      <c r="FV100" s="143"/>
      <c r="FW100" s="70"/>
      <c r="FX100" s="144">
        <f t="shared" si="77"/>
        <v>0.96333333333333337</v>
      </c>
      <c r="FY100" s="140" t="str">
        <f t="shared" si="78"/>
        <v>ممتاز</v>
      </c>
      <c r="FZ100" s="141"/>
    </row>
    <row r="101" spans="1:182" ht="54.95" customHeight="1" thickTop="1" thickBot="1">
      <c r="A101" s="162">
        <v>90</v>
      </c>
      <c r="B101" s="121">
        <v>90</v>
      </c>
      <c r="C101" s="122" t="s">
        <v>256</v>
      </c>
      <c r="D101" s="123" t="s">
        <v>140</v>
      </c>
      <c r="E101" s="121">
        <v>30</v>
      </c>
      <c r="F101" s="121">
        <v>4</v>
      </c>
      <c r="G101" s="121">
        <v>2000</v>
      </c>
      <c r="H101" s="121">
        <f t="shared" si="44"/>
        <v>1</v>
      </c>
      <c r="I101" s="121">
        <f t="shared" si="45"/>
        <v>5</v>
      </c>
      <c r="J101" s="121">
        <f t="shared" si="46"/>
        <v>15</v>
      </c>
      <c r="K101" s="121" t="s">
        <v>141</v>
      </c>
      <c r="L101" s="121">
        <v>45</v>
      </c>
      <c r="M101" s="121">
        <v>45</v>
      </c>
      <c r="N101" s="124">
        <v>8.5</v>
      </c>
      <c r="O101" s="124">
        <v>14.5</v>
      </c>
      <c r="P101" s="124">
        <v>17.5</v>
      </c>
      <c r="Q101" s="124">
        <f t="shared" si="47"/>
        <v>40.5</v>
      </c>
      <c r="R101" s="124">
        <v>8.5</v>
      </c>
      <c r="S101" s="124">
        <v>11.5</v>
      </c>
      <c r="T101" s="124">
        <v>13</v>
      </c>
      <c r="U101" s="124">
        <f t="shared" si="48"/>
        <v>33</v>
      </c>
      <c r="V101" s="124">
        <v>5.5</v>
      </c>
      <c r="W101" s="124">
        <v>10.5</v>
      </c>
      <c r="X101" s="124">
        <v>11</v>
      </c>
      <c r="Y101" s="124">
        <f t="shared" si="49"/>
        <v>27</v>
      </c>
      <c r="Z101" s="124">
        <v>3.5</v>
      </c>
      <c r="AA101" s="124">
        <v>1</v>
      </c>
      <c r="AB101" s="124">
        <v>8</v>
      </c>
      <c r="AC101" s="124">
        <f t="shared" si="50"/>
        <v>12.5</v>
      </c>
      <c r="AD101" s="124">
        <v>3.5</v>
      </c>
      <c r="AE101" s="124">
        <v>7.5</v>
      </c>
      <c r="AF101" s="124">
        <v>8</v>
      </c>
      <c r="AG101" s="124">
        <f t="shared" si="51"/>
        <v>19</v>
      </c>
      <c r="AH101" s="124">
        <v>4</v>
      </c>
      <c r="AI101" s="124">
        <v>4</v>
      </c>
      <c r="AJ101" s="124">
        <v>9.5</v>
      </c>
      <c r="AK101" s="124">
        <f t="shared" si="52"/>
        <v>17.5</v>
      </c>
      <c r="AL101" s="124">
        <v>2.5</v>
      </c>
      <c r="AM101" s="124">
        <v>3.5</v>
      </c>
      <c r="AN101" s="124">
        <v>6.5</v>
      </c>
      <c r="AO101" s="124">
        <f t="shared" si="53"/>
        <v>12.5</v>
      </c>
      <c r="AP101" s="124">
        <v>3</v>
      </c>
      <c r="AQ101" s="124">
        <v>10.5</v>
      </c>
      <c r="AR101" s="124">
        <f t="shared" si="54"/>
        <v>13.5</v>
      </c>
      <c r="AS101" s="124">
        <v>3.5</v>
      </c>
      <c r="AT101" s="124">
        <v>4</v>
      </c>
      <c r="AU101" s="124">
        <v>9</v>
      </c>
      <c r="AV101" s="124">
        <f t="shared" si="55"/>
        <v>16.5</v>
      </c>
      <c r="AW101" s="124">
        <v>3.5</v>
      </c>
      <c r="AX101" s="124">
        <v>14</v>
      </c>
      <c r="AY101" s="124">
        <f t="shared" si="56"/>
        <v>17.5</v>
      </c>
      <c r="AZ101" s="124">
        <v>3</v>
      </c>
      <c r="BA101" s="124">
        <v>13</v>
      </c>
      <c r="BB101" s="124">
        <f t="shared" si="57"/>
        <v>16</v>
      </c>
      <c r="BC101" s="124">
        <f t="shared" si="58"/>
        <v>225.5</v>
      </c>
      <c r="BD101" s="124">
        <v>3</v>
      </c>
      <c r="BE101" s="124">
        <v>2</v>
      </c>
      <c r="BF101" s="124">
        <v>3.5</v>
      </c>
      <c r="BG101" s="124">
        <v>2.5</v>
      </c>
      <c r="BH101" s="124">
        <v>4</v>
      </c>
      <c r="BI101" s="124">
        <f t="shared" si="59"/>
        <v>15</v>
      </c>
      <c r="BJ101" s="124">
        <v>3.5</v>
      </c>
      <c r="BK101" s="124">
        <v>6</v>
      </c>
      <c r="BL101" s="124">
        <v>7</v>
      </c>
      <c r="BM101" s="124">
        <f t="shared" si="60"/>
        <v>16.5</v>
      </c>
      <c r="BN101" s="124">
        <v>3</v>
      </c>
      <c r="BO101" s="124">
        <v>5</v>
      </c>
      <c r="BP101" s="124">
        <v>6</v>
      </c>
      <c r="BQ101" s="124">
        <f t="shared" si="61"/>
        <v>14</v>
      </c>
      <c r="BR101" s="124">
        <v>4</v>
      </c>
      <c r="BS101" s="124">
        <v>8</v>
      </c>
      <c r="BT101" s="124">
        <v>8</v>
      </c>
      <c r="BU101" s="124">
        <f t="shared" si="62"/>
        <v>20</v>
      </c>
      <c r="BV101" s="124">
        <v>4</v>
      </c>
      <c r="BW101" s="124">
        <v>8</v>
      </c>
      <c r="BX101" s="124">
        <v>8</v>
      </c>
      <c r="BY101" s="124">
        <f t="shared" si="63"/>
        <v>20</v>
      </c>
      <c r="BZ101" s="155" t="s">
        <v>142</v>
      </c>
      <c r="CA101" s="121"/>
      <c r="CB101" s="150"/>
      <c r="CC101" s="151" t="str">
        <f t="shared" si="64"/>
        <v>ناجح</v>
      </c>
      <c r="CD101" s="151">
        <f t="shared" si="65"/>
        <v>2</v>
      </c>
      <c r="CE101" s="152">
        <f t="shared" si="66"/>
        <v>0</v>
      </c>
      <c r="CF101" s="153">
        <f t="shared" si="67"/>
        <v>0</v>
      </c>
      <c r="CG101" s="154">
        <f t="shared" si="68"/>
        <v>0</v>
      </c>
      <c r="CH101" s="132">
        <f t="shared" si="69"/>
        <v>2</v>
      </c>
      <c r="CI101" s="148" t="s">
        <v>143</v>
      </c>
      <c r="CJ101" s="134" t="s">
        <v>114</v>
      </c>
      <c r="CK101" s="164"/>
      <c r="CL101" s="136" t="str">
        <f t="shared" si="79"/>
        <v/>
      </c>
      <c r="CM101" s="136" t="str">
        <f t="shared" si="79"/>
        <v/>
      </c>
      <c r="CN101" s="136" t="str">
        <f t="shared" si="79"/>
        <v/>
      </c>
      <c r="CO101" s="136" t="str">
        <f t="shared" si="80"/>
        <v>√</v>
      </c>
      <c r="CP101" s="136" t="str">
        <f t="shared" si="80"/>
        <v>√</v>
      </c>
      <c r="CQ101" s="136" t="str">
        <f t="shared" si="80"/>
        <v>√</v>
      </c>
      <c r="CR101" s="70"/>
      <c r="CS101" s="70"/>
      <c r="CT101" s="70"/>
      <c r="CU101" s="70"/>
      <c r="CV101" s="70"/>
      <c r="CW101" s="70"/>
      <c r="CX101" s="70"/>
      <c r="CY101" s="70"/>
      <c r="CZ101" s="70"/>
      <c r="DA101" s="70"/>
      <c r="DB101" s="70"/>
      <c r="DC101" s="70"/>
      <c r="DD101" s="70"/>
      <c r="DE101" s="70"/>
      <c r="DF101" s="70"/>
      <c r="DG101" s="70"/>
      <c r="DH101" s="70"/>
      <c r="DI101" s="70"/>
      <c r="DJ101" s="70"/>
      <c r="DK101" s="70"/>
      <c r="DL101" s="70"/>
      <c r="DM101" s="70"/>
      <c r="DN101" s="70"/>
      <c r="DO101" s="70"/>
      <c r="DP101" s="70"/>
      <c r="DQ101" s="70"/>
      <c r="DR101" s="70"/>
      <c r="DS101" s="70"/>
      <c r="DT101" s="70"/>
      <c r="DU101" s="70"/>
      <c r="DV101" s="70"/>
      <c r="DW101" s="70"/>
      <c r="DX101" s="70"/>
      <c r="DY101" s="70"/>
      <c r="DZ101" s="70"/>
      <c r="EA101" s="70"/>
      <c r="EB101" s="70"/>
      <c r="EC101" s="70"/>
      <c r="ED101" s="70"/>
      <c r="EE101" s="70"/>
      <c r="EF101" s="70"/>
      <c r="EG101" s="70"/>
      <c r="EH101" s="70"/>
      <c r="EI101" s="137">
        <f t="shared" si="70"/>
        <v>5.5</v>
      </c>
      <c r="EJ101" s="42">
        <f t="shared" si="71"/>
        <v>69</v>
      </c>
      <c r="EK101" s="138">
        <f t="shared" si="72"/>
        <v>138.5</v>
      </c>
      <c r="EL101" s="139">
        <f t="shared" si="73"/>
        <v>1.0492424242424243</v>
      </c>
      <c r="EM101" s="140" t="str">
        <f t="shared" si="74"/>
        <v>ممتاز</v>
      </c>
      <c r="EN101" s="141" t="e">
        <f t="shared" ca="1" si="75"/>
        <v>#NAME?</v>
      </c>
      <c r="EO101" s="142" t="str">
        <f t="shared" si="76"/>
        <v>30/4/2000</v>
      </c>
      <c r="EP101" s="143"/>
      <c r="EQ101" s="143"/>
      <c r="ER101" s="143"/>
      <c r="ES101" s="143"/>
      <c r="ET101" s="143"/>
      <c r="EU101" s="143"/>
      <c r="EV101" s="143"/>
      <c r="EW101" s="143"/>
      <c r="EX101" s="143"/>
      <c r="EY101" s="143"/>
      <c r="EZ101" s="143"/>
      <c r="FA101" s="143"/>
      <c r="FB101" s="143"/>
      <c r="FC101" s="143"/>
      <c r="FD101" s="143"/>
      <c r="FE101" s="143"/>
      <c r="FF101" s="143"/>
      <c r="FG101" s="143"/>
      <c r="FH101" s="143"/>
      <c r="FI101" s="143"/>
      <c r="FJ101" s="143"/>
      <c r="FK101" s="143"/>
      <c r="FL101" s="143"/>
      <c r="FM101" s="143"/>
      <c r="FN101" s="143"/>
      <c r="FO101" s="143"/>
      <c r="FP101" s="143"/>
      <c r="FQ101" s="143"/>
      <c r="FR101" s="143"/>
      <c r="FS101" s="143"/>
      <c r="FT101" s="143"/>
      <c r="FU101" s="143"/>
      <c r="FV101" s="143"/>
      <c r="FW101" s="70"/>
      <c r="FX101" s="144">
        <f t="shared" si="77"/>
        <v>0.75166666666666671</v>
      </c>
      <c r="FY101" s="140" t="str">
        <f t="shared" si="78"/>
        <v>جيد</v>
      </c>
      <c r="FZ101" s="141"/>
    </row>
    <row r="102" spans="1:182" ht="54.95" customHeight="1" thickTop="1" thickBot="1">
      <c r="A102" s="120">
        <v>91</v>
      </c>
      <c r="B102" s="121">
        <v>91</v>
      </c>
      <c r="C102" s="122" t="s">
        <v>257</v>
      </c>
      <c r="D102" s="123" t="s">
        <v>140</v>
      </c>
      <c r="E102" s="121">
        <v>14</v>
      </c>
      <c r="F102" s="121">
        <v>6</v>
      </c>
      <c r="G102" s="121">
        <v>2000</v>
      </c>
      <c r="H102" s="121">
        <f t="shared" si="44"/>
        <v>17</v>
      </c>
      <c r="I102" s="121">
        <f t="shared" si="45"/>
        <v>3</v>
      </c>
      <c r="J102" s="121">
        <f t="shared" si="46"/>
        <v>15</v>
      </c>
      <c r="K102" s="121" t="s">
        <v>141</v>
      </c>
      <c r="L102" s="121">
        <v>76</v>
      </c>
      <c r="M102" s="121">
        <v>76</v>
      </c>
      <c r="N102" s="124">
        <v>8.5</v>
      </c>
      <c r="O102" s="124">
        <v>12.5</v>
      </c>
      <c r="P102" s="124">
        <v>13.5</v>
      </c>
      <c r="Q102" s="124">
        <f t="shared" si="47"/>
        <v>34.5</v>
      </c>
      <c r="R102" s="124">
        <v>7.5</v>
      </c>
      <c r="S102" s="124">
        <v>11.5</v>
      </c>
      <c r="T102" s="124">
        <v>7</v>
      </c>
      <c r="U102" s="124">
        <f t="shared" si="48"/>
        <v>26</v>
      </c>
      <c r="V102" s="124">
        <v>5.5</v>
      </c>
      <c r="W102" s="124">
        <v>11</v>
      </c>
      <c r="X102" s="124">
        <v>9</v>
      </c>
      <c r="Y102" s="124">
        <f t="shared" si="49"/>
        <v>25.5</v>
      </c>
      <c r="Z102" s="124">
        <v>3.5</v>
      </c>
      <c r="AA102" s="124">
        <v>4</v>
      </c>
      <c r="AB102" s="124">
        <v>4.5</v>
      </c>
      <c r="AC102" s="124">
        <f t="shared" si="50"/>
        <v>12</v>
      </c>
      <c r="AD102" s="124">
        <v>3.5</v>
      </c>
      <c r="AE102" s="124">
        <v>5.5</v>
      </c>
      <c r="AF102" s="124">
        <v>3.5</v>
      </c>
      <c r="AG102" s="124">
        <f t="shared" si="51"/>
        <v>12.5</v>
      </c>
      <c r="AH102" s="124">
        <v>3</v>
      </c>
      <c r="AI102" s="124">
        <v>4</v>
      </c>
      <c r="AJ102" s="124">
        <v>6</v>
      </c>
      <c r="AK102" s="124">
        <f t="shared" si="52"/>
        <v>13</v>
      </c>
      <c r="AL102" s="124">
        <v>3</v>
      </c>
      <c r="AM102" s="124">
        <v>4</v>
      </c>
      <c r="AN102" s="124">
        <v>6.5</v>
      </c>
      <c r="AO102" s="124">
        <f t="shared" si="53"/>
        <v>13.5</v>
      </c>
      <c r="AP102" s="124">
        <v>3.5</v>
      </c>
      <c r="AQ102" s="124">
        <v>8</v>
      </c>
      <c r="AR102" s="124">
        <f t="shared" si="54"/>
        <v>11.5</v>
      </c>
      <c r="AS102" s="124">
        <v>3</v>
      </c>
      <c r="AT102" s="124">
        <v>2</v>
      </c>
      <c r="AU102" s="124">
        <v>5.5</v>
      </c>
      <c r="AV102" s="124">
        <f t="shared" si="55"/>
        <v>10.5</v>
      </c>
      <c r="AW102" s="124">
        <v>3.5</v>
      </c>
      <c r="AX102" s="124">
        <v>10</v>
      </c>
      <c r="AY102" s="124">
        <f t="shared" si="56"/>
        <v>13.5</v>
      </c>
      <c r="AZ102" s="124">
        <v>3</v>
      </c>
      <c r="BA102" s="124">
        <v>12.5</v>
      </c>
      <c r="BB102" s="124">
        <f t="shared" si="57"/>
        <v>15.5</v>
      </c>
      <c r="BC102" s="124">
        <f t="shared" si="58"/>
        <v>188</v>
      </c>
      <c r="BD102" s="124">
        <v>3</v>
      </c>
      <c r="BE102" s="124">
        <v>2.5</v>
      </c>
      <c r="BF102" s="124">
        <v>2.5</v>
      </c>
      <c r="BG102" s="124">
        <v>2.5</v>
      </c>
      <c r="BH102" s="124">
        <v>4</v>
      </c>
      <c r="BI102" s="124">
        <f t="shared" si="59"/>
        <v>14.5</v>
      </c>
      <c r="BJ102" s="124">
        <v>3.5</v>
      </c>
      <c r="BK102" s="124">
        <v>6</v>
      </c>
      <c r="BL102" s="124">
        <v>6</v>
      </c>
      <c r="BM102" s="124">
        <f t="shared" si="60"/>
        <v>15.5</v>
      </c>
      <c r="BN102" s="124">
        <v>3</v>
      </c>
      <c r="BO102" s="124">
        <v>5.5</v>
      </c>
      <c r="BP102" s="124">
        <v>6</v>
      </c>
      <c r="BQ102" s="124">
        <f t="shared" si="61"/>
        <v>14.5</v>
      </c>
      <c r="BR102" s="124">
        <v>4</v>
      </c>
      <c r="BS102" s="124">
        <v>8</v>
      </c>
      <c r="BT102" s="124">
        <v>8</v>
      </c>
      <c r="BU102" s="124">
        <f t="shared" si="62"/>
        <v>20</v>
      </c>
      <c r="BV102" s="124">
        <v>4</v>
      </c>
      <c r="BW102" s="124">
        <v>8</v>
      </c>
      <c r="BX102" s="124">
        <v>8</v>
      </c>
      <c r="BY102" s="124">
        <f t="shared" si="63"/>
        <v>20</v>
      </c>
      <c r="BZ102" s="155" t="s">
        <v>142</v>
      </c>
      <c r="CA102" s="121"/>
      <c r="CB102" s="127"/>
      <c r="CC102" s="128" t="str">
        <f t="shared" si="64"/>
        <v>ناجح</v>
      </c>
      <c r="CD102" s="128">
        <f t="shared" si="65"/>
        <v>2</v>
      </c>
      <c r="CE102" s="129">
        <f t="shared" si="66"/>
        <v>0</v>
      </c>
      <c r="CF102" s="130">
        <f t="shared" si="67"/>
        <v>0</v>
      </c>
      <c r="CG102" s="131">
        <f t="shared" si="68"/>
        <v>0</v>
      </c>
      <c r="CH102" s="132">
        <f t="shared" si="69"/>
        <v>2</v>
      </c>
      <c r="CI102" s="148" t="s">
        <v>143</v>
      </c>
      <c r="CJ102" s="134" t="s">
        <v>114</v>
      </c>
      <c r="CK102" s="135"/>
      <c r="CL102" s="136" t="str">
        <f t="shared" si="79"/>
        <v/>
      </c>
      <c r="CM102" s="136" t="str">
        <f t="shared" si="79"/>
        <v/>
      </c>
      <c r="CN102" s="136" t="str">
        <f t="shared" si="79"/>
        <v/>
      </c>
      <c r="CO102" s="136" t="str">
        <f t="shared" si="80"/>
        <v>√</v>
      </c>
      <c r="CP102" s="136" t="str">
        <f t="shared" si="80"/>
        <v>√</v>
      </c>
      <c r="CQ102" s="136" t="str">
        <f t="shared" si="80"/>
        <v>√</v>
      </c>
      <c r="CR102" s="70"/>
      <c r="CS102" s="70"/>
      <c r="CT102" s="70"/>
      <c r="CU102" s="70"/>
      <c r="CV102" s="70"/>
      <c r="CW102" s="70"/>
      <c r="CX102" s="70"/>
      <c r="CY102" s="70"/>
      <c r="CZ102" s="70"/>
      <c r="DA102" s="70"/>
      <c r="DB102" s="70"/>
      <c r="DC102" s="70"/>
      <c r="DD102" s="70"/>
      <c r="DE102" s="70"/>
      <c r="DF102" s="70"/>
      <c r="DG102" s="70"/>
      <c r="DH102" s="70"/>
      <c r="DI102" s="70"/>
      <c r="DJ102" s="70"/>
      <c r="DK102" s="70"/>
      <c r="DL102" s="70"/>
      <c r="DM102" s="70"/>
      <c r="DN102" s="70"/>
      <c r="DO102" s="70"/>
      <c r="DP102" s="70"/>
      <c r="DQ102" s="70"/>
      <c r="DR102" s="70"/>
      <c r="DS102" s="70"/>
      <c r="DT102" s="70"/>
      <c r="DU102" s="70"/>
      <c r="DV102" s="70"/>
      <c r="DW102" s="70"/>
      <c r="DX102" s="70"/>
      <c r="DY102" s="70"/>
      <c r="DZ102" s="70"/>
      <c r="EA102" s="70"/>
      <c r="EB102" s="70"/>
      <c r="EC102" s="70"/>
      <c r="ED102" s="70"/>
      <c r="EE102" s="70"/>
      <c r="EF102" s="70"/>
      <c r="EG102" s="70"/>
      <c r="EH102" s="70"/>
      <c r="EI102" s="137">
        <f t="shared" si="70"/>
        <v>5</v>
      </c>
      <c r="EJ102" s="42">
        <f t="shared" si="71"/>
        <v>93.000000000000014</v>
      </c>
      <c r="EK102" s="138">
        <f t="shared" si="72"/>
        <v>122</v>
      </c>
      <c r="EL102" s="139">
        <f t="shared" si="73"/>
        <v>0.9242424242424242</v>
      </c>
      <c r="EM102" s="140" t="str">
        <f t="shared" si="74"/>
        <v>ممتاز</v>
      </c>
      <c r="EN102" s="141" t="e">
        <f t="shared" ca="1" si="75"/>
        <v>#NAME?</v>
      </c>
      <c r="EO102" s="142" t="str">
        <f t="shared" si="76"/>
        <v>14/6/2000</v>
      </c>
      <c r="EP102" s="143"/>
      <c r="EQ102" s="143"/>
      <c r="ER102" s="143"/>
      <c r="ES102" s="143"/>
      <c r="ET102" s="143"/>
      <c r="EU102" s="143"/>
      <c r="EV102" s="143"/>
      <c r="EW102" s="143"/>
      <c r="EX102" s="143"/>
      <c r="EY102" s="143"/>
      <c r="EZ102" s="143"/>
      <c r="FA102" s="143"/>
      <c r="FB102" s="143"/>
      <c r="FC102" s="143"/>
      <c r="FD102" s="143"/>
      <c r="FE102" s="143"/>
      <c r="FF102" s="143"/>
      <c r="FG102" s="143"/>
      <c r="FH102" s="143"/>
      <c r="FI102" s="143"/>
      <c r="FJ102" s="143"/>
      <c r="FK102" s="143"/>
      <c r="FL102" s="143"/>
      <c r="FM102" s="143"/>
      <c r="FN102" s="143"/>
      <c r="FO102" s="143"/>
      <c r="FP102" s="143"/>
      <c r="FQ102" s="143"/>
      <c r="FR102" s="143"/>
      <c r="FS102" s="143"/>
      <c r="FT102" s="143"/>
      <c r="FU102" s="143"/>
      <c r="FV102" s="143"/>
      <c r="FW102" s="70"/>
      <c r="FX102" s="144">
        <f t="shared" si="77"/>
        <v>0.62666666666666671</v>
      </c>
      <c r="FY102" s="140" t="str">
        <f t="shared" si="78"/>
        <v>مقبول</v>
      </c>
      <c r="FZ102" s="141"/>
    </row>
    <row r="103" spans="1:182" ht="54.95" customHeight="1" thickTop="1" thickBot="1">
      <c r="A103" s="149">
        <v>92</v>
      </c>
      <c r="B103" s="121">
        <v>92</v>
      </c>
      <c r="C103" s="122" t="s">
        <v>258</v>
      </c>
      <c r="D103" s="123" t="s">
        <v>140</v>
      </c>
      <c r="E103" s="121">
        <v>14</v>
      </c>
      <c r="F103" s="121">
        <v>2</v>
      </c>
      <c r="G103" s="121">
        <v>2000</v>
      </c>
      <c r="H103" s="121">
        <f t="shared" si="44"/>
        <v>17</v>
      </c>
      <c r="I103" s="121">
        <f t="shared" si="45"/>
        <v>7</v>
      </c>
      <c r="J103" s="121">
        <f t="shared" si="46"/>
        <v>15</v>
      </c>
      <c r="K103" s="121" t="s">
        <v>141</v>
      </c>
      <c r="L103" s="121">
        <v>77</v>
      </c>
      <c r="M103" s="121">
        <v>77</v>
      </c>
      <c r="N103" s="124">
        <v>9.5</v>
      </c>
      <c r="O103" s="124">
        <v>18</v>
      </c>
      <c r="P103" s="124">
        <v>19.5</v>
      </c>
      <c r="Q103" s="124">
        <f t="shared" si="47"/>
        <v>47</v>
      </c>
      <c r="R103" s="124">
        <v>8</v>
      </c>
      <c r="S103" s="124">
        <v>14</v>
      </c>
      <c r="T103" s="124">
        <v>13.5</v>
      </c>
      <c r="U103" s="124">
        <f t="shared" si="48"/>
        <v>35.5</v>
      </c>
      <c r="V103" s="124">
        <v>5.5</v>
      </c>
      <c r="W103" s="124">
        <v>12</v>
      </c>
      <c r="X103" s="124">
        <v>11</v>
      </c>
      <c r="Y103" s="124">
        <f t="shared" si="49"/>
        <v>28.5</v>
      </c>
      <c r="Z103" s="124">
        <v>3.5</v>
      </c>
      <c r="AA103" s="124">
        <v>5</v>
      </c>
      <c r="AB103" s="124">
        <v>4</v>
      </c>
      <c r="AC103" s="124">
        <f t="shared" si="50"/>
        <v>12.5</v>
      </c>
      <c r="AD103" s="124">
        <v>3.5</v>
      </c>
      <c r="AE103" s="124">
        <v>5</v>
      </c>
      <c r="AF103" s="124">
        <v>4</v>
      </c>
      <c r="AG103" s="124">
        <f t="shared" si="51"/>
        <v>12.5</v>
      </c>
      <c r="AH103" s="124">
        <v>3.5</v>
      </c>
      <c r="AI103" s="124">
        <v>4</v>
      </c>
      <c r="AJ103" s="124">
        <v>10</v>
      </c>
      <c r="AK103" s="124">
        <f t="shared" si="52"/>
        <v>17.5</v>
      </c>
      <c r="AL103" s="124">
        <v>2.5</v>
      </c>
      <c r="AM103" s="124">
        <v>4</v>
      </c>
      <c r="AN103" s="124">
        <v>7.5</v>
      </c>
      <c r="AO103" s="124">
        <f t="shared" si="53"/>
        <v>14</v>
      </c>
      <c r="AP103" s="124">
        <v>3</v>
      </c>
      <c r="AQ103" s="124">
        <v>15</v>
      </c>
      <c r="AR103" s="124">
        <f t="shared" si="54"/>
        <v>18</v>
      </c>
      <c r="AS103" s="124">
        <v>3.5</v>
      </c>
      <c r="AT103" s="124">
        <v>4</v>
      </c>
      <c r="AU103" s="124">
        <v>9.5</v>
      </c>
      <c r="AV103" s="124">
        <f t="shared" si="55"/>
        <v>17</v>
      </c>
      <c r="AW103" s="124">
        <v>3.5</v>
      </c>
      <c r="AX103" s="124">
        <v>10</v>
      </c>
      <c r="AY103" s="124">
        <f t="shared" si="56"/>
        <v>13.5</v>
      </c>
      <c r="AZ103" s="124">
        <v>3</v>
      </c>
      <c r="BA103" s="124">
        <v>13</v>
      </c>
      <c r="BB103" s="124">
        <f t="shared" si="57"/>
        <v>16</v>
      </c>
      <c r="BC103" s="124">
        <f t="shared" si="58"/>
        <v>232</v>
      </c>
      <c r="BD103" s="124">
        <v>3</v>
      </c>
      <c r="BE103" s="124">
        <v>2.5</v>
      </c>
      <c r="BF103" s="124">
        <v>2.5</v>
      </c>
      <c r="BG103" s="124">
        <v>2.5</v>
      </c>
      <c r="BH103" s="124">
        <v>5</v>
      </c>
      <c r="BI103" s="124">
        <f t="shared" si="59"/>
        <v>15.5</v>
      </c>
      <c r="BJ103" s="124">
        <v>3.5</v>
      </c>
      <c r="BK103" s="124">
        <v>6.5</v>
      </c>
      <c r="BL103" s="124">
        <v>7.5</v>
      </c>
      <c r="BM103" s="124">
        <f t="shared" si="60"/>
        <v>17.5</v>
      </c>
      <c r="BN103" s="124">
        <v>3.5</v>
      </c>
      <c r="BO103" s="124">
        <v>5</v>
      </c>
      <c r="BP103" s="124">
        <v>8</v>
      </c>
      <c r="BQ103" s="124">
        <f t="shared" si="61"/>
        <v>16.5</v>
      </c>
      <c r="BR103" s="124">
        <v>4</v>
      </c>
      <c r="BS103" s="124">
        <v>8</v>
      </c>
      <c r="BT103" s="124">
        <v>8</v>
      </c>
      <c r="BU103" s="124">
        <f t="shared" si="62"/>
        <v>20</v>
      </c>
      <c r="BV103" s="124">
        <v>4</v>
      </c>
      <c r="BW103" s="124">
        <v>8</v>
      </c>
      <c r="BX103" s="124">
        <v>8</v>
      </c>
      <c r="BY103" s="124">
        <f t="shared" si="63"/>
        <v>20</v>
      </c>
      <c r="BZ103" s="125" t="s">
        <v>142</v>
      </c>
      <c r="CA103" s="126"/>
      <c r="CB103" s="127"/>
      <c r="CC103" s="128" t="str">
        <f t="shared" si="64"/>
        <v>ناجح</v>
      </c>
      <c r="CD103" s="128">
        <f t="shared" si="65"/>
        <v>2</v>
      </c>
      <c r="CE103" s="129">
        <f t="shared" si="66"/>
        <v>0</v>
      </c>
      <c r="CF103" s="130">
        <f t="shared" si="67"/>
        <v>0</v>
      </c>
      <c r="CG103" s="131">
        <f t="shared" si="68"/>
        <v>0</v>
      </c>
      <c r="CH103" s="132">
        <f t="shared" si="69"/>
        <v>2</v>
      </c>
      <c r="CI103" s="156" t="s">
        <v>143</v>
      </c>
      <c r="CJ103" s="157" t="s">
        <v>114</v>
      </c>
      <c r="CK103" s="135"/>
      <c r="CL103" s="136" t="str">
        <f t="shared" si="79"/>
        <v/>
      </c>
      <c r="CM103" s="136" t="str">
        <f t="shared" si="79"/>
        <v/>
      </c>
      <c r="CN103" s="136" t="str">
        <f t="shared" si="79"/>
        <v/>
      </c>
      <c r="CO103" s="136" t="str">
        <f t="shared" si="80"/>
        <v>√</v>
      </c>
      <c r="CP103" s="136" t="str">
        <f t="shared" si="80"/>
        <v>√</v>
      </c>
      <c r="CQ103" s="136" t="str">
        <f t="shared" si="80"/>
        <v>√</v>
      </c>
      <c r="CR103" s="70"/>
      <c r="CS103" s="70"/>
      <c r="CT103" s="70"/>
      <c r="CU103" s="70"/>
      <c r="CV103" s="70"/>
      <c r="CW103" s="70"/>
      <c r="CX103" s="70"/>
      <c r="CY103" s="70"/>
      <c r="CZ103" s="70"/>
      <c r="DA103" s="70"/>
      <c r="DB103" s="70"/>
      <c r="DC103" s="70"/>
      <c r="DD103" s="70"/>
      <c r="DE103" s="70"/>
      <c r="DF103" s="70"/>
      <c r="DG103" s="70"/>
      <c r="DH103" s="70"/>
      <c r="DI103" s="70"/>
      <c r="DJ103" s="70"/>
      <c r="DK103" s="70"/>
      <c r="DL103" s="70"/>
      <c r="DM103" s="70"/>
      <c r="DN103" s="70"/>
      <c r="DO103" s="70"/>
      <c r="DP103" s="70"/>
      <c r="DQ103" s="70"/>
      <c r="DR103" s="70"/>
      <c r="DS103" s="70"/>
      <c r="DT103" s="70"/>
      <c r="DU103" s="70"/>
      <c r="DV103" s="70"/>
      <c r="DW103" s="70"/>
      <c r="DX103" s="70"/>
      <c r="DY103" s="70"/>
      <c r="DZ103" s="70"/>
      <c r="EA103" s="70"/>
      <c r="EB103" s="70"/>
      <c r="EC103" s="70"/>
      <c r="ED103" s="70"/>
      <c r="EE103" s="70"/>
      <c r="EF103" s="70"/>
      <c r="EG103" s="70"/>
      <c r="EH103" s="70"/>
      <c r="EI103" s="137">
        <f t="shared" si="70"/>
        <v>5</v>
      </c>
      <c r="EJ103" s="42">
        <f t="shared" si="71"/>
        <v>65</v>
      </c>
      <c r="EK103" s="138">
        <f t="shared" si="72"/>
        <v>150</v>
      </c>
      <c r="EL103" s="139">
        <f t="shared" si="73"/>
        <v>1.1363636363636365</v>
      </c>
      <c r="EM103" s="140" t="str">
        <f t="shared" si="74"/>
        <v>ممتاز</v>
      </c>
      <c r="EN103" s="141" t="e">
        <f t="shared" ca="1" si="75"/>
        <v>#NAME?</v>
      </c>
      <c r="EO103" s="142" t="str">
        <f t="shared" si="76"/>
        <v>14/2/2000</v>
      </c>
      <c r="EP103" s="143"/>
      <c r="EQ103" s="143"/>
      <c r="ER103" s="143"/>
      <c r="ES103" s="143"/>
      <c r="ET103" s="143"/>
      <c r="EU103" s="143"/>
      <c r="EV103" s="143"/>
      <c r="EW103" s="143"/>
      <c r="EX103" s="143"/>
      <c r="EY103" s="143"/>
      <c r="EZ103" s="143"/>
      <c r="FA103" s="143"/>
      <c r="FB103" s="143"/>
      <c r="FC103" s="143"/>
      <c r="FD103" s="143"/>
      <c r="FE103" s="143"/>
      <c r="FF103" s="143"/>
      <c r="FG103" s="143"/>
      <c r="FH103" s="143"/>
      <c r="FI103" s="143"/>
      <c r="FJ103" s="143"/>
      <c r="FK103" s="143"/>
      <c r="FL103" s="143"/>
      <c r="FM103" s="143"/>
      <c r="FN103" s="143"/>
      <c r="FO103" s="143"/>
      <c r="FP103" s="143"/>
      <c r="FQ103" s="143"/>
      <c r="FR103" s="143"/>
      <c r="FS103" s="143"/>
      <c r="FT103" s="143"/>
      <c r="FU103" s="143"/>
      <c r="FV103" s="143"/>
      <c r="FW103" s="70"/>
      <c r="FX103" s="144">
        <f t="shared" si="77"/>
        <v>0.77333333333333332</v>
      </c>
      <c r="FY103" s="140" t="str">
        <f t="shared" si="78"/>
        <v>جيد</v>
      </c>
      <c r="FZ103" s="141"/>
    </row>
    <row r="104" spans="1:182" ht="54.95" customHeight="1" thickTop="1" thickBot="1">
      <c r="A104" s="120">
        <v>93</v>
      </c>
      <c r="B104" s="121">
        <v>93</v>
      </c>
      <c r="C104" s="122" t="s">
        <v>259</v>
      </c>
      <c r="D104" s="123" t="s">
        <v>140</v>
      </c>
      <c r="E104" s="121">
        <v>11</v>
      </c>
      <c r="F104" s="121">
        <v>8</v>
      </c>
      <c r="G104" s="121">
        <v>2000</v>
      </c>
      <c r="H104" s="121">
        <f t="shared" si="44"/>
        <v>20</v>
      </c>
      <c r="I104" s="121">
        <f t="shared" si="45"/>
        <v>1</v>
      </c>
      <c r="J104" s="121">
        <f t="shared" si="46"/>
        <v>15</v>
      </c>
      <c r="K104" s="121" t="s">
        <v>141</v>
      </c>
      <c r="L104" s="121">
        <v>78</v>
      </c>
      <c r="M104" s="121">
        <v>78</v>
      </c>
      <c r="N104" s="124">
        <v>11</v>
      </c>
      <c r="O104" s="124">
        <v>19</v>
      </c>
      <c r="P104" s="124">
        <v>20.5</v>
      </c>
      <c r="Q104" s="124">
        <f t="shared" si="47"/>
        <v>50.5</v>
      </c>
      <c r="R104" s="124">
        <v>8</v>
      </c>
      <c r="S104" s="124">
        <v>16.5</v>
      </c>
      <c r="T104" s="124">
        <v>13.5</v>
      </c>
      <c r="U104" s="124">
        <f t="shared" si="48"/>
        <v>38</v>
      </c>
      <c r="V104" s="124">
        <v>6</v>
      </c>
      <c r="W104" s="124">
        <v>12</v>
      </c>
      <c r="X104" s="124">
        <v>11.5</v>
      </c>
      <c r="Y104" s="124">
        <f t="shared" si="49"/>
        <v>29.5</v>
      </c>
      <c r="Z104" s="124">
        <v>4</v>
      </c>
      <c r="AA104" s="124">
        <v>7</v>
      </c>
      <c r="AB104" s="124">
        <v>7</v>
      </c>
      <c r="AC104" s="124">
        <f t="shared" si="50"/>
        <v>18</v>
      </c>
      <c r="AD104" s="124">
        <v>4</v>
      </c>
      <c r="AE104" s="124">
        <v>6</v>
      </c>
      <c r="AF104" s="124">
        <v>7</v>
      </c>
      <c r="AG104" s="124">
        <f t="shared" si="51"/>
        <v>17</v>
      </c>
      <c r="AH104" s="124">
        <v>3.5</v>
      </c>
      <c r="AI104" s="124">
        <v>4</v>
      </c>
      <c r="AJ104" s="124">
        <v>11</v>
      </c>
      <c r="AK104" s="124">
        <f t="shared" si="52"/>
        <v>18.5</v>
      </c>
      <c r="AL104" s="124">
        <v>4</v>
      </c>
      <c r="AM104" s="124">
        <v>4</v>
      </c>
      <c r="AN104" s="124">
        <v>9.5</v>
      </c>
      <c r="AO104" s="124">
        <f t="shared" si="53"/>
        <v>17.5</v>
      </c>
      <c r="AP104" s="124">
        <v>3.5</v>
      </c>
      <c r="AQ104" s="124">
        <v>15.5</v>
      </c>
      <c r="AR104" s="124">
        <f t="shared" si="54"/>
        <v>19</v>
      </c>
      <c r="AS104" s="124">
        <v>3.5</v>
      </c>
      <c r="AT104" s="124">
        <v>4</v>
      </c>
      <c r="AU104" s="124">
        <v>10.5</v>
      </c>
      <c r="AV104" s="124">
        <f t="shared" si="55"/>
        <v>18</v>
      </c>
      <c r="AW104" s="124">
        <v>3.5</v>
      </c>
      <c r="AX104" s="124">
        <v>12</v>
      </c>
      <c r="AY104" s="124">
        <f t="shared" si="56"/>
        <v>15.5</v>
      </c>
      <c r="AZ104" s="124">
        <v>4</v>
      </c>
      <c r="BA104" s="124">
        <v>14.5</v>
      </c>
      <c r="BB104" s="124">
        <f t="shared" si="57"/>
        <v>18.5</v>
      </c>
      <c r="BC104" s="124">
        <f t="shared" si="58"/>
        <v>260</v>
      </c>
      <c r="BD104" s="124">
        <v>3.5</v>
      </c>
      <c r="BE104" s="124">
        <v>3</v>
      </c>
      <c r="BF104" s="124">
        <v>3.5</v>
      </c>
      <c r="BG104" s="124">
        <v>3</v>
      </c>
      <c r="BH104" s="124">
        <v>5</v>
      </c>
      <c r="BI104" s="124">
        <f t="shared" si="59"/>
        <v>18</v>
      </c>
      <c r="BJ104" s="124">
        <v>4</v>
      </c>
      <c r="BK104" s="124">
        <v>8</v>
      </c>
      <c r="BL104" s="124">
        <v>8</v>
      </c>
      <c r="BM104" s="124">
        <f t="shared" si="60"/>
        <v>20</v>
      </c>
      <c r="BN104" s="124">
        <v>3.5</v>
      </c>
      <c r="BO104" s="124">
        <v>8</v>
      </c>
      <c r="BP104" s="124">
        <v>8</v>
      </c>
      <c r="BQ104" s="124">
        <f t="shared" si="61"/>
        <v>19.5</v>
      </c>
      <c r="BR104" s="124">
        <v>4</v>
      </c>
      <c r="BS104" s="124">
        <v>8</v>
      </c>
      <c r="BT104" s="124">
        <v>8</v>
      </c>
      <c r="BU104" s="124">
        <f t="shared" si="62"/>
        <v>20</v>
      </c>
      <c r="BV104" s="124">
        <v>4</v>
      </c>
      <c r="BW104" s="124">
        <v>8</v>
      </c>
      <c r="BX104" s="124">
        <v>8</v>
      </c>
      <c r="BY104" s="124">
        <f t="shared" si="63"/>
        <v>20</v>
      </c>
      <c r="BZ104" s="125" t="s">
        <v>142</v>
      </c>
      <c r="CA104" s="126"/>
      <c r="CB104" s="127"/>
      <c r="CC104" s="128" t="str">
        <f t="shared" si="64"/>
        <v>ناجح</v>
      </c>
      <c r="CD104" s="128">
        <f t="shared" si="65"/>
        <v>2</v>
      </c>
      <c r="CE104" s="129">
        <f t="shared" si="66"/>
        <v>0</v>
      </c>
      <c r="CF104" s="130">
        <f t="shared" si="67"/>
        <v>0</v>
      </c>
      <c r="CG104" s="131">
        <f t="shared" si="68"/>
        <v>0</v>
      </c>
      <c r="CH104" s="132">
        <f t="shared" si="69"/>
        <v>2</v>
      </c>
      <c r="CI104" s="156" t="s">
        <v>163</v>
      </c>
      <c r="CJ104" s="157" t="s">
        <v>114</v>
      </c>
      <c r="CK104" s="135"/>
      <c r="CL104" s="136" t="str">
        <f t="shared" si="79"/>
        <v/>
      </c>
      <c r="CM104" s="136" t="str">
        <f t="shared" si="79"/>
        <v/>
      </c>
      <c r="CN104" s="136" t="str">
        <f t="shared" si="79"/>
        <v/>
      </c>
      <c r="CO104" s="136" t="str">
        <f t="shared" si="80"/>
        <v>√</v>
      </c>
      <c r="CP104" s="136" t="str">
        <f t="shared" si="80"/>
        <v>√</v>
      </c>
      <c r="CQ104" s="136" t="str">
        <f t="shared" si="80"/>
        <v>√</v>
      </c>
      <c r="CR104" s="70"/>
      <c r="CS104" s="70"/>
      <c r="CT104" s="70"/>
      <c r="CU104" s="70"/>
      <c r="CV104" s="70"/>
      <c r="CW104" s="70"/>
      <c r="CX104" s="70"/>
      <c r="CY104" s="70"/>
      <c r="CZ104" s="70"/>
      <c r="DA104" s="70"/>
      <c r="DB104" s="70"/>
      <c r="DC104" s="70"/>
      <c r="DD104" s="70"/>
      <c r="DE104" s="70"/>
      <c r="DF104" s="70"/>
      <c r="DG104" s="70"/>
      <c r="DH104" s="70"/>
      <c r="DI104" s="70"/>
      <c r="DJ104" s="70"/>
      <c r="DK104" s="70"/>
      <c r="DL104" s="70"/>
      <c r="DM104" s="70"/>
      <c r="DN104" s="70"/>
      <c r="DO104" s="70"/>
      <c r="DP104" s="70"/>
      <c r="DQ104" s="70"/>
      <c r="DR104" s="70"/>
      <c r="DS104" s="70"/>
      <c r="DT104" s="70"/>
      <c r="DU104" s="70"/>
      <c r="DV104" s="70"/>
      <c r="DW104" s="70"/>
      <c r="DX104" s="70"/>
      <c r="DY104" s="70"/>
      <c r="DZ104" s="70"/>
      <c r="EA104" s="70"/>
      <c r="EB104" s="70"/>
      <c r="EC104" s="70"/>
      <c r="ED104" s="70"/>
      <c r="EE104" s="70"/>
      <c r="EF104" s="70"/>
      <c r="EG104" s="70"/>
      <c r="EH104" s="70"/>
      <c r="EI104" s="137">
        <f t="shared" si="70"/>
        <v>6.5</v>
      </c>
      <c r="EJ104" s="42">
        <f t="shared" si="71"/>
        <v>44</v>
      </c>
      <c r="EK104" s="138">
        <f t="shared" si="72"/>
        <v>167.5</v>
      </c>
      <c r="EL104" s="139">
        <f t="shared" si="73"/>
        <v>1.268939393939394</v>
      </c>
      <c r="EM104" s="140" t="str">
        <f t="shared" si="74"/>
        <v>ممتاز</v>
      </c>
      <c r="EN104" s="141" t="e">
        <f t="shared" ca="1" si="75"/>
        <v>#NAME?</v>
      </c>
      <c r="EO104" s="142" t="str">
        <f t="shared" si="76"/>
        <v>11/8/2000</v>
      </c>
      <c r="EP104" s="143"/>
      <c r="EQ104" s="143"/>
      <c r="ER104" s="143"/>
      <c r="ES104" s="143"/>
      <c r="ET104" s="143"/>
      <c r="EU104" s="143"/>
      <c r="EV104" s="143"/>
      <c r="EW104" s="143"/>
      <c r="EX104" s="143"/>
      <c r="EY104" s="143"/>
      <c r="EZ104" s="143"/>
      <c r="FA104" s="143"/>
      <c r="FB104" s="143"/>
      <c r="FC104" s="143"/>
      <c r="FD104" s="143"/>
      <c r="FE104" s="143"/>
      <c r="FF104" s="143"/>
      <c r="FG104" s="143"/>
      <c r="FH104" s="143"/>
      <c r="FI104" s="143"/>
      <c r="FJ104" s="143"/>
      <c r="FK104" s="143"/>
      <c r="FL104" s="143"/>
      <c r="FM104" s="143"/>
      <c r="FN104" s="143"/>
      <c r="FO104" s="143"/>
      <c r="FP104" s="143"/>
      <c r="FQ104" s="143"/>
      <c r="FR104" s="143"/>
      <c r="FS104" s="143"/>
      <c r="FT104" s="143"/>
      <c r="FU104" s="143"/>
      <c r="FV104" s="143"/>
      <c r="FW104" s="70"/>
      <c r="FX104" s="144">
        <f t="shared" si="77"/>
        <v>0.8666666666666667</v>
      </c>
      <c r="FY104" s="140" t="str">
        <f t="shared" si="78"/>
        <v>جيدجدا</v>
      </c>
      <c r="FZ104" s="141"/>
    </row>
    <row r="105" spans="1:182" ht="54.95" customHeight="1" thickTop="1" thickBot="1">
      <c r="A105" s="120">
        <v>94</v>
      </c>
      <c r="B105" s="121">
        <v>94</v>
      </c>
      <c r="C105" s="122" t="s">
        <v>260</v>
      </c>
      <c r="D105" s="123" t="s">
        <v>140</v>
      </c>
      <c r="E105" s="121">
        <v>2</v>
      </c>
      <c r="F105" s="121">
        <v>2</v>
      </c>
      <c r="G105" s="121">
        <v>2000</v>
      </c>
      <c r="H105" s="121">
        <f t="shared" si="44"/>
        <v>29</v>
      </c>
      <c r="I105" s="121">
        <f t="shared" si="45"/>
        <v>7</v>
      </c>
      <c r="J105" s="121">
        <f t="shared" si="46"/>
        <v>15</v>
      </c>
      <c r="K105" s="121" t="s">
        <v>141</v>
      </c>
      <c r="L105" s="121">
        <v>79</v>
      </c>
      <c r="M105" s="121">
        <v>79</v>
      </c>
      <c r="N105" s="124">
        <v>10.5</v>
      </c>
      <c r="O105" s="124">
        <v>14</v>
      </c>
      <c r="P105" s="124">
        <v>16.5</v>
      </c>
      <c r="Q105" s="124">
        <f t="shared" si="47"/>
        <v>41</v>
      </c>
      <c r="R105" s="124">
        <v>6</v>
      </c>
      <c r="S105" s="124">
        <v>9.5</v>
      </c>
      <c r="T105" s="124">
        <v>13</v>
      </c>
      <c r="U105" s="124">
        <f t="shared" si="48"/>
        <v>28.5</v>
      </c>
      <c r="V105" s="124">
        <v>6</v>
      </c>
      <c r="W105" s="124">
        <v>12</v>
      </c>
      <c r="X105" s="124">
        <v>11.5</v>
      </c>
      <c r="Y105" s="124">
        <f t="shared" si="49"/>
        <v>29.5</v>
      </c>
      <c r="Z105" s="124">
        <v>4</v>
      </c>
      <c r="AA105" s="124">
        <v>6</v>
      </c>
      <c r="AB105" s="124">
        <v>8</v>
      </c>
      <c r="AC105" s="124">
        <f t="shared" si="50"/>
        <v>18</v>
      </c>
      <c r="AD105" s="124">
        <v>4</v>
      </c>
      <c r="AE105" s="124">
        <v>8</v>
      </c>
      <c r="AF105" s="124">
        <v>7.5</v>
      </c>
      <c r="AG105" s="124">
        <f t="shared" si="51"/>
        <v>19.5</v>
      </c>
      <c r="AH105" s="124">
        <v>3.5</v>
      </c>
      <c r="AI105" s="124">
        <v>4</v>
      </c>
      <c r="AJ105" s="124">
        <v>10.5</v>
      </c>
      <c r="AK105" s="124">
        <f t="shared" si="52"/>
        <v>18</v>
      </c>
      <c r="AL105" s="124">
        <v>3.5</v>
      </c>
      <c r="AM105" s="124">
        <v>4</v>
      </c>
      <c r="AN105" s="124">
        <v>11</v>
      </c>
      <c r="AO105" s="124">
        <f t="shared" si="53"/>
        <v>18.5</v>
      </c>
      <c r="AP105" s="124">
        <v>3.5</v>
      </c>
      <c r="AQ105" s="124">
        <v>15.5</v>
      </c>
      <c r="AR105" s="124">
        <f t="shared" si="54"/>
        <v>19</v>
      </c>
      <c r="AS105" s="124">
        <v>3</v>
      </c>
      <c r="AT105" s="124">
        <v>4</v>
      </c>
      <c r="AU105" s="124">
        <v>9.5</v>
      </c>
      <c r="AV105" s="124">
        <f t="shared" si="55"/>
        <v>16.5</v>
      </c>
      <c r="AW105" s="124">
        <v>3.5</v>
      </c>
      <c r="AX105" s="124">
        <v>9</v>
      </c>
      <c r="AY105" s="124">
        <f t="shared" si="56"/>
        <v>12.5</v>
      </c>
      <c r="AZ105" s="124">
        <v>3.5</v>
      </c>
      <c r="BA105" s="124">
        <v>13.5</v>
      </c>
      <c r="BB105" s="124">
        <f t="shared" si="57"/>
        <v>17</v>
      </c>
      <c r="BC105" s="124">
        <f t="shared" si="58"/>
        <v>238</v>
      </c>
      <c r="BD105" s="124">
        <v>3.5</v>
      </c>
      <c r="BE105" s="124">
        <v>2</v>
      </c>
      <c r="BF105" s="124">
        <v>2.5</v>
      </c>
      <c r="BG105" s="124">
        <v>3</v>
      </c>
      <c r="BH105" s="124">
        <v>5</v>
      </c>
      <c r="BI105" s="124">
        <f t="shared" si="59"/>
        <v>16</v>
      </c>
      <c r="BJ105" s="124">
        <v>3.5</v>
      </c>
      <c r="BK105" s="124">
        <v>2</v>
      </c>
      <c r="BL105" s="124">
        <v>4.5</v>
      </c>
      <c r="BM105" s="124">
        <f t="shared" si="60"/>
        <v>10</v>
      </c>
      <c r="BN105" s="124">
        <v>3</v>
      </c>
      <c r="BO105" s="124">
        <v>4.5</v>
      </c>
      <c r="BP105" s="124">
        <v>7</v>
      </c>
      <c r="BQ105" s="124">
        <f t="shared" si="61"/>
        <v>14.5</v>
      </c>
      <c r="BR105" s="124">
        <v>4</v>
      </c>
      <c r="BS105" s="124">
        <v>8</v>
      </c>
      <c r="BT105" s="124">
        <v>8</v>
      </c>
      <c r="BU105" s="124">
        <f t="shared" si="62"/>
        <v>20</v>
      </c>
      <c r="BV105" s="124">
        <v>4</v>
      </c>
      <c r="BW105" s="124">
        <v>8</v>
      </c>
      <c r="BX105" s="124">
        <v>8</v>
      </c>
      <c r="BY105" s="124">
        <f t="shared" si="63"/>
        <v>20</v>
      </c>
      <c r="BZ105" s="155" t="s">
        <v>142</v>
      </c>
      <c r="CA105" s="121"/>
      <c r="CB105" s="150"/>
      <c r="CC105" s="151" t="str">
        <f t="shared" si="64"/>
        <v>ناجح</v>
      </c>
      <c r="CD105" s="151">
        <f t="shared" si="65"/>
        <v>2</v>
      </c>
      <c r="CE105" s="152">
        <f t="shared" si="66"/>
        <v>0</v>
      </c>
      <c r="CF105" s="153">
        <f t="shared" si="67"/>
        <v>0</v>
      </c>
      <c r="CG105" s="154">
        <f t="shared" si="68"/>
        <v>0</v>
      </c>
      <c r="CH105" s="132">
        <f t="shared" si="69"/>
        <v>2</v>
      </c>
      <c r="CI105" s="148" t="s">
        <v>163</v>
      </c>
      <c r="CJ105" s="134" t="s">
        <v>114</v>
      </c>
      <c r="CK105" s="135"/>
      <c r="CL105" s="136" t="str">
        <f t="shared" si="79"/>
        <v/>
      </c>
      <c r="CM105" s="136" t="str">
        <f t="shared" si="79"/>
        <v/>
      </c>
      <c r="CN105" s="136" t="str">
        <f t="shared" si="79"/>
        <v/>
      </c>
      <c r="CO105" s="136" t="str">
        <f t="shared" si="80"/>
        <v>√</v>
      </c>
      <c r="CP105" s="136" t="str">
        <f t="shared" si="80"/>
        <v>√</v>
      </c>
      <c r="CQ105" s="136" t="str">
        <f t="shared" si="80"/>
        <v>√</v>
      </c>
      <c r="CR105" s="70"/>
      <c r="CS105" s="70"/>
      <c r="CT105" s="70"/>
      <c r="CU105" s="70"/>
      <c r="CV105" s="70"/>
      <c r="CW105" s="70"/>
      <c r="CX105" s="70"/>
      <c r="CY105" s="70"/>
      <c r="CZ105" s="70"/>
      <c r="DA105" s="70"/>
      <c r="DB105" s="70"/>
      <c r="DC105" s="70"/>
      <c r="DD105" s="70"/>
      <c r="DE105" s="70"/>
      <c r="DF105" s="70"/>
      <c r="DG105" s="70"/>
      <c r="DH105" s="70"/>
      <c r="DI105" s="70"/>
      <c r="DJ105" s="70"/>
      <c r="DK105" s="70"/>
      <c r="DL105" s="70"/>
      <c r="DM105" s="70"/>
      <c r="DN105" s="70"/>
      <c r="DO105" s="70"/>
      <c r="DP105" s="70"/>
      <c r="DQ105" s="70"/>
      <c r="DR105" s="70"/>
      <c r="DS105" s="70"/>
      <c r="DT105" s="70"/>
      <c r="DU105" s="70"/>
      <c r="DV105" s="70"/>
      <c r="DW105" s="70"/>
      <c r="DX105" s="70"/>
      <c r="DY105" s="70"/>
      <c r="DZ105" s="70"/>
      <c r="EA105" s="70"/>
      <c r="EB105" s="70"/>
      <c r="EC105" s="70"/>
      <c r="ED105" s="70"/>
      <c r="EE105" s="70"/>
      <c r="EF105" s="70"/>
      <c r="EG105" s="70"/>
      <c r="EH105" s="70"/>
      <c r="EI105" s="137">
        <f t="shared" si="70"/>
        <v>4.5</v>
      </c>
      <c r="EJ105" s="42">
        <f t="shared" si="71"/>
        <v>62.000000000000007</v>
      </c>
      <c r="EK105" s="138">
        <f t="shared" si="72"/>
        <v>151</v>
      </c>
      <c r="EL105" s="139">
        <f t="shared" si="73"/>
        <v>1.143939393939394</v>
      </c>
      <c r="EM105" s="140" t="str">
        <f t="shared" si="74"/>
        <v>ممتاز</v>
      </c>
      <c r="EN105" s="141" t="e">
        <f t="shared" ca="1" si="75"/>
        <v>#NAME?</v>
      </c>
      <c r="EO105" s="142" t="str">
        <f t="shared" si="76"/>
        <v>2/2/2000</v>
      </c>
      <c r="EP105" s="143"/>
      <c r="EQ105" s="143"/>
      <c r="ER105" s="143"/>
      <c r="ES105" s="143"/>
      <c r="ET105" s="143"/>
      <c r="EU105" s="143"/>
      <c r="EV105" s="143"/>
      <c r="EW105" s="143"/>
      <c r="EX105" s="143"/>
      <c r="EY105" s="143"/>
      <c r="EZ105" s="143"/>
      <c r="FA105" s="143"/>
      <c r="FB105" s="143"/>
      <c r="FC105" s="143"/>
      <c r="FD105" s="143"/>
      <c r="FE105" s="143"/>
      <c r="FF105" s="143"/>
      <c r="FG105" s="143"/>
      <c r="FH105" s="143"/>
      <c r="FI105" s="143"/>
      <c r="FJ105" s="143"/>
      <c r="FK105" s="143"/>
      <c r="FL105" s="143"/>
      <c r="FM105" s="143"/>
      <c r="FN105" s="143"/>
      <c r="FO105" s="143"/>
      <c r="FP105" s="143"/>
      <c r="FQ105" s="143"/>
      <c r="FR105" s="143"/>
      <c r="FS105" s="143"/>
      <c r="FT105" s="143"/>
      <c r="FU105" s="143"/>
      <c r="FV105" s="143"/>
      <c r="FW105" s="70"/>
      <c r="FX105" s="144">
        <f t="shared" si="77"/>
        <v>0.79333333333333333</v>
      </c>
      <c r="FY105" s="140" t="str">
        <f t="shared" si="78"/>
        <v>جيد</v>
      </c>
      <c r="FZ105" s="141"/>
    </row>
    <row r="106" spans="1:182" ht="54.95" customHeight="1" thickTop="1" thickBot="1">
      <c r="A106" s="149">
        <v>95</v>
      </c>
      <c r="B106" s="121">
        <v>95</v>
      </c>
      <c r="C106" s="122" t="s">
        <v>261</v>
      </c>
      <c r="D106" s="123" t="s">
        <v>140</v>
      </c>
      <c r="E106" s="121">
        <v>4</v>
      </c>
      <c r="F106" s="121">
        <v>8</v>
      </c>
      <c r="G106" s="121">
        <v>2000</v>
      </c>
      <c r="H106" s="121">
        <f t="shared" si="44"/>
        <v>27</v>
      </c>
      <c r="I106" s="121">
        <f t="shared" si="45"/>
        <v>1</v>
      </c>
      <c r="J106" s="121">
        <f t="shared" si="46"/>
        <v>15</v>
      </c>
      <c r="K106" s="121" t="s">
        <v>141</v>
      </c>
      <c r="L106" s="121">
        <v>80</v>
      </c>
      <c r="M106" s="121">
        <v>80</v>
      </c>
      <c r="N106" s="124">
        <v>10</v>
      </c>
      <c r="O106" s="124">
        <v>13</v>
      </c>
      <c r="P106" s="124">
        <v>17.5</v>
      </c>
      <c r="Q106" s="124">
        <f t="shared" si="47"/>
        <v>40.5</v>
      </c>
      <c r="R106" s="124">
        <v>5</v>
      </c>
      <c r="S106" s="124">
        <v>5.5</v>
      </c>
      <c r="T106" s="124">
        <v>5.5</v>
      </c>
      <c r="U106" s="124">
        <f t="shared" si="48"/>
        <v>16</v>
      </c>
      <c r="V106" s="124">
        <v>5</v>
      </c>
      <c r="W106" s="124">
        <v>10.5</v>
      </c>
      <c r="X106" s="124">
        <v>10</v>
      </c>
      <c r="Y106" s="124">
        <f t="shared" si="49"/>
        <v>25.5</v>
      </c>
      <c r="Z106" s="124">
        <v>4</v>
      </c>
      <c r="AA106" s="124">
        <v>4.5</v>
      </c>
      <c r="AB106" s="124">
        <v>5</v>
      </c>
      <c r="AC106" s="124">
        <f t="shared" si="50"/>
        <v>13.5</v>
      </c>
      <c r="AD106" s="124">
        <v>4</v>
      </c>
      <c r="AE106" s="124">
        <v>3</v>
      </c>
      <c r="AF106" s="124">
        <v>5</v>
      </c>
      <c r="AG106" s="124">
        <f t="shared" si="51"/>
        <v>12</v>
      </c>
      <c r="AH106" s="124">
        <v>4</v>
      </c>
      <c r="AI106" s="124">
        <v>4</v>
      </c>
      <c r="AJ106" s="124">
        <v>9</v>
      </c>
      <c r="AK106" s="124">
        <f t="shared" si="52"/>
        <v>17</v>
      </c>
      <c r="AL106" s="124">
        <v>2.5</v>
      </c>
      <c r="AM106" s="124">
        <v>4</v>
      </c>
      <c r="AN106" s="124">
        <v>9</v>
      </c>
      <c r="AO106" s="124">
        <f t="shared" si="53"/>
        <v>15.5</v>
      </c>
      <c r="AP106" s="124">
        <v>3.5</v>
      </c>
      <c r="AQ106" s="124">
        <v>16</v>
      </c>
      <c r="AR106" s="124">
        <f t="shared" si="54"/>
        <v>19.5</v>
      </c>
      <c r="AS106" s="124">
        <v>3</v>
      </c>
      <c r="AT106" s="124">
        <v>3.5</v>
      </c>
      <c r="AU106" s="124">
        <v>10.5</v>
      </c>
      <c r="AV106" s="124">
        <f t="shared" si="55"/>
        <v>17</v>
      </c>
      <c r="AW106" s="124">
        <v>3.5</v>
      </c>
      <c r="AX106" s="124">
        <v>11</v>
      </c>
      <c r="AY106" s="124">
        <f t="shared" si="56"/>
        <v>14.5</v>
      </c>
      <c r="AZ106" s="124">
        <v>4</v>
      </c>
      <c r="BA106" s="124">
        <v>15</v>
      </c>
      <c r="BB106" s="124">
        <f t="shared" si="57"/>
        <v>19</v>
      </c>
      <c r="BC106" s="124">
        <f t="shared" si="58"/>
        <v>210</v>
      </c>
      <c r="BD106" s="124">
        <v>3</v>
      </c>
      <c r="BE106" s="124">
        <v>2.5</v>
      </c>
      <c r="BF106" s="124">
        <v>2.5</v>
      </c>
      <c r="BG106" s="124">
        <v>3</v>
      </c>
      <c r="BH106" s="124">
        <v>5</v>
      </c>
      <c r="BI106" s="124">
        <f t="shared" si="59"/>
        <v>16</v>
      </c>
      <c r="BJ106" s="124">
        <v>3.5</v>
      </c>
      <c r="BK106" s="124">
        <v>5</v>
      </c>
      <c r="BL106" s="124">
        <v>6</v>
      </c>
      <c r="BM106" s="124">
        <f t="shared" si="60"/>
        <v>14.5</v>
      </c>
      <c r="BN106" s="124">
        <v>3</v>
      </c>
      <c r="BO106" s="124">
        <v>6</v>
      </c>
      <c r="BP106" s="124">
        <v>7</v>
      </c>
      <c r="BQ106" s="124">
        <f t="shared" si="61"/>
        <v>16</v>
      </c>
      <c r="BR106" s="124">
        <v>4</v>
      </c>
      <c r="BS106" s="124">
        <v>8</v>
      </c>
      <c r="BT106" s="124">
        <v>8</v>
      </c>
      <c r="BU106" s="124">
        <f t="shared" si="62"/>
        <v>20</v>
      </c>
      <c r="BV106" s="124">
        <v>4</v>
      </c>
      <c r="BW106" s="124">
        <v>8</v>
      </c>
      <c r="BX106" s="124">
        <v>8</v>
      </c>
      <c r="BY106" s="124">
        <f t="shared" si="63"/>
        <v>20</v>
      </c>
      <c r="BZ106" s="125" t="s">
        <v>165</v>
      </c>
      <c r="CA106" s="126" t="s">
        <v>61</v>
      </c>
      <c r="CB106" s="127"/>
      <c r="CC106" s="128" t="str">
        <f t="shared" si="64"/>
        <v>راسب</v>
      </c>
      <c r="CD106" s="128">
        <f t="shared" si="65"/>
        <v>1</v>
      </c>
      <c r="CE106" s="129">
        <f t="shared" si="66"/>
        <v>1</v>
      </c>
      <c r="CF106" s="130">
        <f t="shared" si="67"/>
        <v>0</v>
      </c>
      <c r="CG106" s="131">
        <f t="shared" si="68"/>
        <v>1</v>
      </c>
      <c r="CH106" s="132">
        <f t="shared" si="69"/>
        <v>2</v>
      </c>
      <c r="CI106" s="158" t="s">
        <v>163</v>
      </c>
      <c r="CJ106" s="134" t="s">
        <v>114</v>
      </c>
      <c r="CK106" s="135"/>
      <c r="CL106" s="136" t="str">
        <f t="shared" si="79"/>
        <v/>
      </c>
      <c r="CM106" s="136" t="str">
        <f t="shared" si="79"/>
        <v/>
      </c>
      <c r="CN106" s="136" t="str">
        <f t="shared" si="79"/>
        <v/>
      </c>
      <c r="CO106" s="136" t="str">
        <f t="shared" si="80"/>
        <v>√</v>
      </c>
      <c r="CP106" s="136" t="str">
        <f t="shared" si="80"/>
        <v>√</v>
      </c>
      <c r="CQ106" s="136" t="str">
        <f t="shared" si="80"/>
        <v>√</v>
      </c>
      <c r="CR106" s="70"/>
      <c r="CS106" s="70"/>
      <c r="CT106" s="70"/>
      <c r="CU106" s="70"/>
      <c r="CV106" s="70"/>
      <c r="CW106" s="70"/>
      <c r="CX106" s="70"/>
      <c r="CY106" s="70"/>
      <c r="CZ106" s="70"/>
      <c r="DA106" s="70"/>
      <c r="DB106" s="70"/>
      <c r="DC106" s="70"/>
      <c r="DD106" s="70"/>
      <c r="DE106" s="70"/>
      <c r="DF106" s="70"/>
      <c r="DG106" s="70"/>
      <c r="DH106" s="70"/>
      <c r="DI106" s="70"/>
      <c r="DJ106" s="70"/>
      <c r="DK106" s="70"/>
      <c r="DL106" s="70"/>
      <c r="DM106" s="70"/>
      <c r="DN106" s="70"/>
      <c r="DO106" s="70"/>
      <c r="DP106" s="70"/>
      <c r="DQ106" s="70"/>
      <c r="DR106" s="70"/>
      <c r="DS106" s="70"/>
      <c r="DT106" s="70"/>
      <c r="DU106" s="70"/>
      <c r="DV106" s="70"/>
      <c r="DW106" s="70"/>
      <c r="DX106" s="70"/>
      <c r="DY106" s="70"/>
      <c r="DZ106" s="70"/>
      <c r="EA106" s="70"/>
      <c r="EB106" s="70"/>
      <c r="EC106" s="70"/>
      <c r="ED106" s="70"/>
      <c r="EE106" s="70"/>
      <c r="EF106" s="70"/>
      <c r="EG106" s="70"/>
      <c r="EH106" s="70"/>
      <c r="EI106" s="137">
        <f t="shared" si="70"/>
        <v>5</v>
      </c>
      <c r="EJ106" s="42">
        <f t="shared" si="71"/>
        <v>79</v>
      </c>
      <c r="EK106" s="138">
        <f t="shared" si="72"/>
        <v>139</v>
      </c>
      <c r="EL106" s="139">
        <f t="shared" si="73"/>
        <v>1.053030303030303</v>
      </c>
      <c r="EM106" s="140" t="str">
        <f t="shared" si="74"/>
        <v>ممتاز</v>
      </c>
      <c r="EN106" s="141" t="e">
        <f t="shared" ca="1" si="75"/>
        <v>#NAME?</v>
      </c>
      <c r="EO106" s="142" t="str">
        <f t="shared" si="76"/>
        <v>4/8/2000</v>
      </c>
      <c r="EP106" s="143"/>
      <c r="EQ106" s="143"/>
      <c r="ER106" s="143"/>
      <c r="ES106" s="143"/>
      <c r="ET106" s="143"/>
      <c r="EU106" s="143"/>
      <c r="EV106" s="143"/>
      <c r="EW106" s="143"/>
      <c r="EX106" s="143"/>
      <c r="EY106" s="143"/>
      <c r="EZ106" s="143"/>
      <c r="FA106" s="143"/>
      <c r="FB106" s="143"/>
      <c r="FC106" s="143"/>
      <c r="FD106" s="143"/>
      <c r="FE106" s="143"/>
      <c r="FF106" s="143"/>
      <c r="FG106" s="143"/>
      <c r="FH106" s="143"/>
      <c r="FI106" s="143"/>
      <c r="FJ106" s="143"/>
      <c r="FK106" s="143"/>
      <c r="FL106" s="143"/>
      <c r="FM106" s="143"/>
      <c r="FN106" s="143"/>
      <c r="FO106" s="143"/>
      <c r="FP106" s="143"/>
      <c r="FQ106" s="143"/>
      <c r="FR106" s="143"/>
      <c r="FS106" s="143"/>
      <c r="FT106" s="143"/>
      <c r="FU106" s="143"/>
      <c r="FV106" s="143"/>
      <c r="FW106" s="70"/>
      <c r="FX106" s="144">
        <f t="shared" si="77"/>
        <v>0.7</v>
      </c>
      <c r="FY106" s="140" t="str">
        <f t="shared" si="78"/>
        <v>له دور ثاني</v>
      </c>
      <c r="FZ106" s="141"/>
    </row>
    <row r="107" spans="1:182" ht="54.95" customHeight="1" thickTop="1" thickBot="1">
      <c r="A107" s="120">
        <v>96</v>
      </c>
      <c r="B107" s="121">
        <v>96</v>
      </c>
      <c r="C107" s="122" t="s">
        <v>262</v>
      </c>
      <c r="D107" s="123" t="s">
        <v>140</v>
      </c>
      <c r="E107" s="121">
        <v>2</v>
      </c>
      <c r="F107" s="121">
        <v>2</v>
      </c>
      <c r="G107" s="121">
        <v>2000</v>
      </c>
      <c r="H107" s="121">
        <f t="shared" si="44"/>
        <v>29</v>
      </c>
      <c r="I107" s="121">
        <f t="shared" si="45"/>
        <v>7</v>
      </c>
      <c r="J107" s="121">
        <f t="shared" si="46"/>
        <v>15</v>
      </c>
      <c r="K107" s="121" t="s">
        <v>141</v>
      </c>
      <c r="L107" s="121">
        <v>81</v>
      </c>
      <c r="M107" s="121">
        <v>81</v>
      </c>
      <c r="N107" s="124">
        <v>11</v>
      </c>
      <c r="O107" s="124">
        <v>17</v>
      </c>
      <c r="P107" s="124">
        <v>18.5</v>
      </c>
      <c r="Q107" s="124">
        <f t="shared" si="47"/>
        <v>46.5</v>
      </c>
      <c r="R107" s="124">
        <v>9</v>
      </c>
      <c r="S107" s="124">
        <v>19</v>
      </c>
      <c r="T107" s="124">
        <v>15.5</v>
      </c>
      <c r="U107" s="124">
        <f t="shared" si="48"/>
        <v>43.5</v>
      </c>
      <c r="V107" s="124">
        <v>6</v>
      </c>
      <c r="W107" s="124">
        <v>12</v>
      </c>
      <c r="X107" s="124">
        <v>11.5</v>
      </c>
      <c r="Y107" s="124">
        <f t="shared" si="49"/>
        <v>29.5</v>
      </c>
      <c r="Z107" s="124">
        <v>4</v>
      </c>
      <c r="AA107" s="124">
        <v>5.5</v>
      </c>
      <c r="AB107" s="124">
        <v>7</v>
      </c>
      <c r="AC107" s="124">
        <f t="shared" si="50"/>
        <v>16.5</v>
      </c>
      <c r="AD107" s="124">
        <v>4</v>
      </c>
      <c r="AE107" s="124">
        <v>6</v>
      </c>
      <c r="AF107" s="124">
        <v>6.5</v>
      </c>
      <c r="AG107" s="124">
        <f t="shared" si="51"/>
        <v>16.5</v>
      </c>
      <c r="AH107" s="124">
        <v>4</v>
      </c>
      <c r="AI107" s="124">
        <v>4</v>
      </c>
      <c r="AJ107" s="124">
        <v>11</v>
      </c>
      <c r="AK107" s="124">
        <f t="shared" si="52"/>
        <v>19</v>
      </c>
      <c r="AL107" s="124">
        <v>3.5</v>
      </c>
      <c r="AM107" s="124">
        <v>4</v>
      </c>
      <c r="AN107" s="124">
        <v>9.5</v>
      </c>
      <c r="AO107" s="124">
        <f t="shared" si="53"/>
        <v>17</v>
      </c>
      <c r="AP107" s="124">
        <v>4</v>
      </c>
      <c r="AQ107" s="124">
        <v>15</v>
      </c>
      <c r="AR107" s="124">
        <f t="shared" si="54"/>
        <v>19</v>
      </c>
      <c r="AS107" s="124">
        <v>3.5</v>
      </c>
      <c r="AT107" s="124">
        <v>4</v>
      </c>
      <c r="AU107" s="124">
        <v>10.5</v>
      </c>
      <c r="AV107" s="124">
        <f t="shared" si="55"/>
        <v>18</v>
      </c>
      <c r="AW107" s="124">
        <v>4</v>
      </c>
      <c r="AX107" s="124">
        <v>11</v>
      </c>
      <c r="AY107" s="124">
        <f t="shared" si="56"/>
        <v>15</v>
      </c>
      <c r="AZ107" s="124">
        <v>4</v>
      </c>
      <c r="BA107" s="124">
        <v>16</v>
      </c>
      <c r="BB107" s="124">
        <f t="shared" si="57"/>
        <v>20</v>
      </c>
      <c r="BC107" s="124">
        <f t="shared" si="58"/>
        <v>260.5</v>
      </c>
      <c r="BD107" s="124">
        <v>3.5</v>
      </c>
      <c r="BE107" s="124">
        <v>3</v>
      </c>
      <c r="BF107" s="124">
        <v>3</v>
      </c>
      <c r="BG107" s="124">
        <v>3</v>
      </c>
      <c r="BH107" s="124">
        <v>5</v>
      </c>
      <c r="BI107" s="124">
        <f t="shared" si="59"/>
        <v>17.5</v>
      </c>
      <c r="BJ107" s="124">
        <v>4</v>
      </c>
      <c r="BK107" s="124">
        <v>6.5</v>
      </c>
      <c r="BL107" s="124">
        <v>6.5</v>
      </c>
      <c r="BM107" s="124">
        <f t="shared" si="60"/>
        <v>17</v>
      </c>
      <c r="BN107" s="124">
        <v>3.5</v>
      </c>
      <c r="BO107" s="124">
        <v>7</v>
      </c>
      <c r="BP107" s="124">
        <v>8</v>
      </c>
      <c r="BQ107" s="124">
        <f t="shared" si="61"/>
        <v>18.5</v>
      </c>
      <c r="BR107" s="124">
        <v>4</v>
      </c>
      <c r="BS107" s="124">
        <v>8</v>
      </c>
      <c r="BT107" s="124">
        <v>8</v>
      </c>
      <c r="BU107" s="124">
        <f t="shared" si="62"/>
        <v>20</v>
      </c>
      <c r="BV107" s="124">
        <v>4</v>
      </c>
      <c r="BW107" s="124">
        <v>8</v>
      </c>
      <c r="BX107" s="124">
        <v>8</v>
      </c>
      <c r="BY107" s="124">
        <f t="shared" si="63"/>
        <v>20</v>
      </c>
      <c r="BZ107" s="155" t="s">
        <v>142</v>
      </c>
      <c r="CA107" s="121"/>
      <c r="CB107" s="150"/>
      <c r="CC107" s="151" t="str">
        <f t="shared" si="64"/>
        <v>ناجح</v>
      </c>
      <c r="CD107" s="151">
        <f t="shared" si="65"/>
        <v>2</v>
      </c>
      <c r="CE107" s="152">
        <f t="shared" si="66"/>
        <v>0</v>
      </c>
      <c r="CF107" s="153">
        <f t="shared" si="67"/>
        <v>0</v>
      </c>
      <c r="CG107" s="154">
        <f t="shared" si="68"/>
        <v>0</v>
      </c>
      <c r="CH107" s="132">
        <f t="shared" si="69"/>
        <v>2</v>
      </c>
      <c r="CI107" s="158" t="s">
        <v>163</v>
      </c>
      <c r="CJ107" s="134" t="s">
        <v>105</v>
      </c>
      <c r="CK107" s="135"/>
      <c r="CL107" s="136" t="str">
        <f t="shared" si="79"/>
        <v/>
      </c>
      <c r="CM107" s="136" t="str">
        <f t="shared" si="79"/>
        <v/>
      </c>
      <c r="CN107" s="136" t="str">
        <f t="shared" si="79"/>
        <v/>
      </c>
      <c r="CO107" s="136" t="str">
        <f t="shared" si="80"/>
        <v>√</v>
      </c>
      <c r="CP107" s="136" t="str">
        <f t="shared" si="80"/>
        <v>√</v>
      </c>
      <c r="CQ107" s="136" t="str">
        <f t="shared" si="80"/>
        <v>√</v>
      </c>
      <c r="CR107" s="70"/>
      <c r="CS107" s="70"/>
      <c r="CT107" s="70"/>
      <c r="CU107" s="70"/>
      <c r="CV107" s="70"/>
      <c r="CW107" s="70"/>
      <c r="CX107" s="70"/>
      <c r="CY107" s="70"/>
      <c r="CZ107" s="70"/>
      <c r="DA107" s="70"/>
      <c r="DB107" s="70"/>
      <c r="DC107" s="70"/>
      <c r="DD107" s="70"/>
      <c r="DE107" s="70"/>
      <c r="DF107" s="70"/>
      <c r="DG107" s="70"/>
      <c r="DH107" s="70"/>
      <c r="DI107" s="70"/>
      <c r="DJ107" s="70"/>
      <c r="DK107" s="70"/>
      <c r="DL107" s="70"/>
      <c r="DM107" s="70"/>
      <c r="DN107" s="70"/>
      <c r="DO107" s="70"/>
      <c r="DP107" s="70"/>
      <c r="DQ107" s="70"/>
      <c r="DR107" s="70"/>
      <c r="DS107" s="70"/>
      <c r="DT107" s="70"/>
      <c r="DU107" s="70"/>
      <c r="DV107" s="70"/>
      <c r="DW107" s="70"/>
      <c r="DX107" s="70"/>
      <c r="DY107" s="70"/>
      <c r="DZ107" s="70"/>
      <c r="EA107" s="70"/>
      <c r="EB107" s="70"/>
      <c r="EC107" s="70"/>
      <c r="ED107" s="70"/>
      <c r="EE107" s="70"/>
      <c r="EF107" s="70"/>
      <c r="EG107" s="70"/>
      <c r="EH107" s="70"/>
      <c r="EI107" s="137">
        <f t="shared" si="70"/>
        <v>6</v>
      </c>
      <c r="EJ107" s="42">
        <f t="shared" si="71"/>
        <v>43</v>
      </c>
      <c r="EK107" s="138">
        <f t="shared" si="72"/>
        <v>167.5</v>
      </c>
      <c r="EL107" s="139">
        <f t="shared" si="73"/>
        <v>1.268939393939394</v>
      </c>
      <c r="EM107" s="140" t="str">
        <f t="shared" si="74"/>
        <v>ممتاز</v>
      </c>
      <c r="EN107" s="141" t="e">
        <f t="shared" ca="1" si="75"/>
        <v>#NAME?</v>
      </c>
      <c r="EO107" s="142" t="str">
        <f t="shared" si="76"/>
        <v>2/2/2000</v>
      </c>
      <c r="EP107" s="143"/>
      <c r="EQ107" s="143"/>
      <c r="ER107" s="143"/>
      <c r="ES107" s="143"/>
      <c r="ET107" s="143"/>
      <c r="EU107" s="143"/>
      <c r="EV107" s="143"/>
      <c r="EW107" s="143"/>
      <c r="EX107" s="143"/>
      <c r="EY107" s="143"/>
      <c r="EZ107" s="143"/>
      <c r="FA107" s="143"/>
      <c r="FB107" s="143"/>
      <c r="FC107" s="143"/>
      <c r="FD107" s="143"/>
      <c r="FE107" s="143"/>
      <c r="FF107" s="143"/>
      <c r="FG107" s="143"/>
      <c r="FH107" s="143"/>
      <c r="FI107" s="143"/>
      <c r="FJ107" s="143"/>
      <c r="FK107" s="143"/>
      <c r="FL107" s="143"/>
      <c r="FM107" s="143"/>
      <c r="FN107" s="143"/>
      <c r="FO107" s="143"/>
      <c r="FP107" s="143"/>
      <c r="FQ107" s="143"/>
      <c r="FR107" s="143"/>
      <c r="FS107" s="143"/>
      <c r="FT107" s="143"/>
      <c r="FU107" s="143"/>
      <c r="FV107" s="143"/>
      <c r="FW107" s="70"/>
      <c r="FX107" s="144">
        <f t="shared" si="77"/>
        <v>0.86833333333333329</v>
      </c>
      <c r="FY107" s="140" t="str">
        <f t="shared" si="78"/>
        <v>جيدجدا</v>
      </c>
      <c r="FZ107" s="141"/>
    </row>
    <row r="108" spans="1:182" ht="54.95" customHeight="1" thickTop="1" thickBot="1">
      <c r="A108" s="120">
        <v>97</v>
      </c>
      <c r="B108" s="121">
        <v>97</v>
      </c>
      <c r="C108" s="122" t="s">
        <v>263</v>
      </c>
      <c r="D108" s="123" t="s">
        <v>140</v>
      </c>
      <c r="E108" s="121">
        <v>23</v>
      </c>
      <c r="F108" s="121">
        <v>1</v>
      </c>
      <c r="G108" s="121">
        <v>2000</v>
      </c>
      <c r="H108" s="121">
        <f t="shared" si="44"/>
        <v>8</v>
      </c>
      <c r="I108" s="121">
        <f t="shared" si="45"/>
        <v>8</v>
      </c>
      <c r="J108" s="121">
        <f t="shared" si="46"/>
        <v>15</v>
      </c>
      <c r="K108" s="121" t="s">
        <v>141</v>
      </c>
      <c r="L108" s="121">
        <v>82</v>
      </c>
      <c r="M108" s="121">
        <v>82</v>
      </c>
      <c r="N108" s="124">
        <v>7.5</v>
      </c>
      <c r="O108" s="124">
        <v>12.5</v>
      </c>
      <c r="P108" s="124">
        <v>14.5</v>
      </c>
      <c r="Q108" s="124">
        <f t="shared" si="47"/>
        <v>34.5</v>
      </c>
      <c r="R108" s="124">
        <v>5.5</v>
      </c>
      <c r="S108" s="124">
        <v>11</v>
      </c>
      <c r="T108" s="124">
        <v>10</v>
      </c>
      <c r="U108" s="124">
        <f t="shared" si="48"/>
        <v>26.5</v>
      </c>
      <c r="V108" s="124">
        <v>5</v>
      </c>
      <c r="W108" s="124">
        <v>10</v>
      </c>
      <c r="X108" s="124">
        <v>9.5</v>
      </c>
      <c r="Y108" s="124">
        <f t="shared" si="49"/>
        <v>24.5</v>
      </c>
      <c r="Z108" s="124">
        <v>4</v>
      </c>
      <c r="AA108" s="124">
        <v>6</v>
      </c>
      <c r="AB108" s="124">
        <v>6.5</v>
      </c>
      <c r="AC108" s="124">
        <f t="shared" si="50"/>
        <v>16.5</v>
      </c>
      <c r="AD108" s="124">
        <v>4</v>
      </c>
      <c r="AE108" s="124">
        <v>5</v>
      </c>
      <c r="AF108" s="124">
        <v>6</v>
      </c>
      <c r="AG108" s="124">
        <f t="shared" si="51"/>
        <v>15</v>
      </c>
      <c r="AH108" s="124">
        <v>2.5</v>
      </c>
      <c r="AI108" s="124">
        <v>3.5</v>
      </c>
      <c r="AJ108" s="124">
        <v>8.5</v>
      </c>
      <c r="AK108" s="124">
        <f t="shared" si="52"/>
        <v>14.5</v>
      </c>
      <c r="AL108" s="124">
        <v>2.5</v>
      </c>
      <c r="AM108" s="124">
        <v>4</v>
      </c>
      <c r="AN108" s="124">
        <v>6.5</v>
      </c>
      <c r="AO108" s="124">
        <f t="shared" si="53"/>
        <v>13</v>
      </c>
      <c r="AP108" s="124">
        <v>3</v>
      </c>
      <c r="AQ108" s="124">
        <v>9</v>
      </c>
      <c r="AR108" s="124">
        <f t="shared" si="54"/>
        <v>12</v>
      </c>
      <c r="AS108" s="124">
        <v>3</v>
      </c>
      <c r="AT108" s="124">
        <v>2.5</v>
      </c>
      <c r="AU108" s="124">
        <v>8.5</v>
      </c>
      <c r="AV108" s="124">
        <f t="shared" si="55"/>
        <v>14</v>
      </c>
      <c r="AW108" s="124">
        <v>3</v>
      </c>
      <c r="AX108" s="124">
        <v>10</v>
      </c>
      <c r="AY108" s="124">
        <f t="shared" si="56"/>
        <v>13</v>
      </c>
      <c r="AZ108" s="124">
        <v>3</v>
      </c>
      <c r="BA108" s="124">
        <v>12</v>
      </c>
      <c r="BB108" s="124">
        <f t="shared" si="57"/>
        <v>15</v>
      </c>
      <c r="BC108" s="124">
        <f t="shared" si="58"/>
        <v>198.5</v>
      </c>
      <c r="BD108" s="124">
        <v>3</v>
      </c>
      <c r="BE108" s="124">
        <v>2</v>
      </c>
      <c r="BF108" s="124">
        <v>2.5</v>
      </c>
      <c r="BG108" s="124">
        <v>2.5</v>
      </c>
      <c r="BH108" s="124">
        <v>4.5</v>
      </c>
      <c r="BI108" s="124">
        <f t="shared" si="59"/>
        <v>14.5</v>
      </c>
      <c r="BJ108" s="124">
        <v>3</v>
      </c>
      <c r="BK108" s="124">
        <v>6</v>
      </c>
      <c r="BL108" s="124">
        <v>5.5</v>
      </c>
      <c r="BM108" s="124">
        <f t="shared" si="60"/>
        <v>14.5</v>
      </c>
      <c r="BN108" s="124">
        <v>3</v>
      </c>
      <c r="BO108" s="124">
        <v>7.5</v>
      </c>
      <c r="BP108" s="124">
        <v>6.5</v>
      </c>
      <c r="BQ108" s="124">
        <f t="shared" si="61"/>
        <v>17</v>
      </c>
      <c r="BR108" s="124">
        <v>4</v>
      </c>
      <c r="BS108" s="124">
        <v>8</v>
      </c>
      <c r="BT108" s="124">
        <v>8</v>
      </c>
      <c r="BU108" s="124">
        <f t="shared" si="62"/>
        <v>20</v>
      </c>
      <c r="BV108" s="124">
        <v>4</v>
      </c>
      <c r="BW108" s="124">
        <v>8</v>
      </c>
      <c r="BX108" s="124">
        <v>8</v>
      </c>
      <c r="BY108" s="124">
        <f t="shared" si="63"/>
        <v>20</v>
      </c>
      <c r="BZ108" s="125" t="s">
        <v>142</v>
      </c>
      <c r="CA108" s="126"/>
      <c r="CB108" s="150"/>
      <c r="CC108" s="151" t="str">
        <f t="shared" si="64"/>
        <v>ناجح</v>
      </c>
      <c r="CD108" s="151">
        <f t="shared" si="65"/>
        <v>2</v>
      </c>
      <c r="CE108" s="152">
        <f t="shared" si="66"/>
        <v>0</v>
      </c>
      <c r="CF108" s="153">
        <f t="shared" si="67"/>
        <v>0</v>
      </c>
      <c r="CG108" s="154">
        <f t="shared" si="68"/>
        <v>0</v>
      </c>
      <c r="CH108" s="132">
        <f t="shared" si="69"/>
        <v>2</v>
      </c>
      <c r="CI108" s="163" t="s">
        <v>163</v>
      </c>
      <c r="CJ108" s="157" t="s">
        <v>105</v>
      </c>
      <c r="CK108" s="135"/>
      <c r="CL108" s="136" t="str">
        <f t="shared" si="79"/>
        <v/>
      </c>
      <c r="CM108" s="136" t="str">
        <f t="shared" si="79"/>
        <v/>
      </c>
      <c r="CN108" s="136" t="str">
        <f t="shared" si="79"/>
        <v/>
      </c>
      <c r="CO108" s="136" t="str">
        <f t="shared" si="80"/>
        <v>√</v>
      </c>
      <c r="CP108" s="136" t="str">
        <f t="shared" si="80"/>
        <v>√</v>
      </c>
      <c r="CQ108" s="136" t="str">
        <f t="shared" si="80"/>
        <v>√</v>
      </c>
      <c r="CR108" s="70"/>
      <c r="CS108" s="70"/>
      <c r="CT108" s="70"/>
      <c r="CU108" s="70"/>
      <c r="CV108" s="70"/>
      <c r="CW108" s="70"/>
      <c r="CX108" s="70"/>
      <c r="CY108" s="70"/>
      <c r="CZ108" s="70"/>
      <c r="DA108" s="70"/>
      <c r="DB108" s="70"/>
      <c r="DC108" s="70"/>
      <c r="DD108" s="70"/>
      <c r="DE108" s="70"/>
      <c r="DF108" s="70"/>
      <c r="DG108" s="70"/>
      <c r="DH108" s="70"/>
      <c r="DI108" s="70"/>
      <c r="DJ108" s="70"/>
      <c r="DK108" s="70"/>
      <c r="DL108" s="70"/>
      <c r="DM108" s="70"/>
      <c r="DN108" s="70"/>
      <c r="DO108" s="70"/>
      <c r="DP108" s="70"/>
      <c r="DQ108" s="70"/>
      <c r="DR108" s="70"/>
      <c r="DS108" s="70"/>
      <c r="DT108" s="70"/>
      <c r="DU108" s="70"/>
      <c r="DV108" s="70"/>
      <c r="DW108" s="70"/>
      <c r="DX108" s="70"/>
      <c r="DY108" s="70"/>
      <c r="DZ108" s="70"/>
      <c r="EA108" s="70"/>
      <c r="EB108" s="70"/>
      <c r="EC108" s="70"/>
      <c r="ED108" s="70"/>
      <c r="EE108" s="70"/>
      <c r="EF108" s="70"/>
      <c r="EG108" s="70"/>
      <c r="EH108" s="70"/>
      <c r="EI108" s="137">
        <f t="shared" si="70"/>
        <v>4.5</v>
      </c>
      <c r="EJ108" s="42">
        <f t="shared" si="71"/>
        <v>85.000000000000014</v>
      </c>
      <c r="EK108" s="138">
        <f t="shared" si="72"/>
        <v>126</v>
      </c>
      <c r="EL108" s="139">
        <f t="shared" si="73"/>
        <v>0.95454545454545459</v>
      </c>
      <c r="EM108" s="140" t="str">
        <f t="shared" si="74"/>
        <v>ممتاز</v>
      </c>
      <c r="EN108" s="141" t="e">
        <f t="shared" ca="1" si="75"/>
        <v>#NAME?</v>
      </c>
      <c r="EO108" s="142" t="str">
        <f t="shared" si="76"/>
        <v>23/1/2000</v>
      </c>
      <c r="EP108" s="143"/>
      <c r="EQ108" s="143"/>
      <c r="ER108" s="143"/>
      <c r="ES108" s="143"/>
      <c r="ET108" s="143"/>
      <c r="EU108" s="143"/>
      <c r="EV108" s="143"/>
      <c r="EW108" s="143"/>
      <c r="EX108" s="143"/>
      <c r="EY108" s="143"/>
      <c r="EZ108" s="143"/>
      <c r="FA108" s="143"/>
      <c r="FB108" s="143"/>
      <c r="FC108" s="143"/>
      <c r="FD108" s="143"/>
      <c r="FE108" s="143"/>
      <c r="FF108" s="143"/>
      <c r="FG108" s="143"/>
      <c r="FH108" s="143"/>
      <c r="FI108" s="143"/>
      <c r="FJ108" s="143"/>
      <c r="FK108" s="143"/>
      <c r="FL108" s="143"/>
      <c r="FM108" s="143"/>
      <c r="FN108" s="143"/>
      <c r="FO108" s="143"/>
      <c r="FP108" s="143"/>
      <c r="FQ108" s="143"/>
      <c r="FR108" s="143"/>
      <c r="FS108" s="143"/>
      <c r="FT108" s="143"/>
      <c r="FU108" s="143"/>
      <c r="FV108" s="143"/>
      <c r="FW108" s="70"/>
      <c r="FX108" s="144">
        <f t="shared" si="77"/>
        <v>0.66166666666666663</v>
      </c>
      <c r="FY108" s="140" t="str">
        <f t="shared" si="78"/>
        <v>مقبول</v>
      </c>
      <c r="FZ108" s="141"/>
    </row>
    <row r="109" spans="1:182" ht="54.95" customHeight="1" thickTop="1" thickBot="1">
      <c r="A109" s="120">
        <v>98</v>
      </c>
      <c r="B109" s="121">
        <v>98</v>
      </c>
      <c r="C109" s="122" t="s">
        <v>264</v>
      </c>
      <c r="D109" s="123" t="s">
        <v>140</v>
      </c>
      <c r="E109" s="121">
        <v>1</v>
      </c>
      <c r="F109" s="121">
        <v>3</v>
      </c>
      <c r="G109" s="121">
        <v>2000</v>
      </c>
      <c r="H109" s="121">
        <f t="shared" si="44"/>
        <v>0</v>
      </c>
      <c r="I109" s="121">
        <f t="shared" si="45"/>
        <v>7</v>
      </c>
      <c r="J109" s="121">
        <f t="shared" si="46"/>
        <v>15</v>
      </c>
      <c r="K109" s="121" t="s">
        <v>141</v>
      </c>
      <c r="L109" s="121">
        <v>83</v>
      </c>
      <c r="M109" s="121">
        <v>83</v>
      </c>
      <c r="N109" s="124">
        <v>11</v>
      </c>
      <c r="O109" s="124">
        <v>19</v>
      </c>
      <c r="P109" s="124">
        <v>20.5</v>
      </c>
      <c r="Q109" s="124">
        <f t="shared" si="47"/>
        <v>50.5</v>
      </c>
      <c r="R109" s="124">
        <v>8</v>
      </c>
      <c r="S109" s="124">
        <v>19</v>
      </c>
      <c r="T109" s="124">
        <v>17.5</v>
      </c>
      <c r="U109" s="124">
        <f t="shared" si="48"/>
        <v>44.5</v>
      </c>
      <c r="V109" s="124">
        <v>6</v>
      </c>
      <c r="W109" s="124">
        <v>12</v>
      </c>
      <c r="X109" s="124">
        <v>12</v>
      </c>
      <c r="Y109" s="124">
        <f t="shared" si="49"/>
        <v>30</v>
      </c>
      <c r="Z109" s="124">
        <v>4</v>
      </c>
      <c r="AA109" s="124">
        <v>7</v>
      </c>
      <c r="AB109" s="124">
        <v>7.5</v>
      </c>
      <c r="AC109" s="124">
        <f t="shared" si="50"/>
        <v>18.5</v>
      </c>
      <c r="AD109" s="124">
        <v>4</v>
      </c>
      <c r="AE109" s="124">
        <v>7</v>
      </c>
      <c r="AF109" s="124">
        <v>7</v>
      </c>
      <c r="AG109" s="124">
        <f t="shared" si="51"/>
        <v>18</v>
      </c>
      <c r="AH109" s="124">
        <v>3</v>
      </c>
      <c r="AI109" s="124">
        <v>4</v>
      </c>
      <c r="AJ109" s="124">
        <v>11</v>
      </c>
      <c r="AK109" s="124">
        <f t="shared" si="52"/>
        <v>18</v>
      </c>
      <c r="AL109" s="124">
        <v>3</v>
      </c>
      <c r="AM109" s="124">
        <v>4</v>
      </c>
      <c r="AN109" s="124">
        <v>8.5</v>
      </c>
      <c r="AO109" s="124">
        <f t="shared" si="53"/>
        <v>15.5</v>
      </c>
      <c r="AP109" s="124">
        <v>3.5</v>
      </c>
      <c r="AQ109" s="124">
        <v>15.5</v>
      </c>
      <c r="AR109" s="124">
        <f t="shared" si="54"/>
        <v>19</v>
      </c>
      <c r="AS109" s="124">
        <v>3.5</v>
      </c>
      <c r="AT109" s="124">
        <v>4</v>
      </c>
      <c r="AU109" s="124">
        <v>10.5</v>
      </c>
      <c r="AV109" s="124">
        <f t="shared" si="55"/>
        <v>18</v>
      </c>
      <c r="AW109" s="124">
        <v>3.5</v>
      </c>
      <c r="AX109" s="124">
        <v>12</v>
      </c>
      <c r="AY109" s="124">
        <f t="shared" si="56"/>
        <v>15.5</v>
      </c>
      <c r="AZ109" s="124">
        <v>3</v>
      </c>
      <c r="BA109" s="124">
        <v>15</v>
      </c>
      <c r="BB109" s="124">
        <f t="shared" si="57"/>
        <v>18</v>
      </c>
      <c r="BC109" s="124">
        <f t="shared" si="58"/>
        <v>265.5</v>
      </c>
      <c r="BD109" s="124">
        <v>3</v>
      </c>
      <c r="BE109" s="124">
        <v>2.5</v>
      </c>
      <c r="BF109" s="124">
        <v>3.5</v>
      </c>
      <c r="BG109" s="124">
        <v>3</v>
      </c>
      <c r="BH109" s="124">
        <v>4</v>
      </c>
      <c r="BI109" s="124">
        <f t="shared" si="59"/>
        <v>16</v>
      </c>
      <c r="BJ109" s="124">
        <v>4</v>
      </c>
      <c r="BK109" s="124">
        <v>6</v>
      </c>
      <c r="BL109" s="124">
        <v>7</v>
      </c>
      <c r="BM109" s="124">
        <f t="shared" si="60"/>
        <v>17</v>
      </c>
      <c r="BN109" s="124">
        <v>3</v>
      </c>
      <c r="BO109" s="124">
        <v>8</v>
      </c>
      <c r="BP109" s="124">
        <v>8</v>
      </c>
      <c r="BQ109" s="124">
        <f t="shared" si="61"/>
        <v>19</v>
      </c>
      <c r="BR109" s="124">
        <v>4</v>
      </c>
      <c r="BS109" s="124">
        <v>8</v>
      </c>
      <c r="BT109" s="124">
        <v>8</v>
      </c>
      <c r="BU109" s="124">
        <f t="shared" si="62"/>
        <v>20</v>
      </c>
      <c r="BV109" s="124">
        <v>4</v>
      </c>
      <c r="BW109" s="124">
        <v>8</v>
      </c>
      <c r="BX109" s="124">
        <v>8</v>
      </c>
      <c r="BY109" s="124">
        <f t="shared" si="63"/>
        <v>20</v>
      </c>
      <c r="BZ109" s="155" t="s">
        <v>142</v>
      </c>
      <c r="CA109" s="121"/>
      <c r="CB109" s="150"/>
      <c r="CC109" s="151" t="str">
        <f t="shared" si="64"/>
        <v>ناجح</v>
      </c>
      <c r="CD109" s="151">
        <f t="shared" si="65"/>
        <v>2</v>
      </c>
      <c r="CE109" s="152">
        <f t="shared" si="66"/>
        <v>0</v>
      </c>
      <c r="CF109" s="153">
        <f t="shared" si="67"/>
        <v>0</v>
      </c>
      <c r="CG109" s="154">
        <f t="shared" si="68"/>
        <v>0</v>
      </c>
      <c r="CH109" s="132">
        <f t="shared" si="69"/>
        <v>2</v>
      </c>
      <c r="CI109" s="148" t="s">
        <v>163</v>
      </c>
      <c r="CJ109" s="134" t="s">
        <v>114</v>
      </c>
      <c r="CK109" s="135"/>
      <c r="CL109" s="136" t="str">
        <f t="shared" si="79"/>
        <v/>
      </c>
      <c r="CM109" s="136" t="str">
        <f t="shared" si="79"/>
        <v/>
      </c>
      <c r="CN109" s="136" t="str">
        <f t="shared" si="79"/>
        <v/>
      </c>
      <c r="CO109" s="136" t="str">
        <f t="shared" si="80"/>
        <v>√</v>
      </c>
      <c r="CP109" s="136" t="str">
        <f t="shared" si="80"/>
        <v>√</v>
      </c>
      <c r="CQ109" s="136" t="str">
        <f t="shared" si="80"/>
        <v>√</v>
      </c>
      <c r="CR109" s="70"/>
      <c r="CS109" s="70"/>
      <c r="CT109" s="70"/>
      <c r="CU109" s="70"/>
      <c r="CV109" s="70"/>
      <c r="CW109" s="70"/>
      <c r="CX109" s="70"/>
      <c r="CY109" s="70"/>
      <c r="CZ109" s="70"/>
      <c r="DA109" s="70"/>
      <c r="DB109" s="70"/>
      <c r="DC109" s="70"/>
      <c r="DD109" s="70"/>
      <c r="DE109" s="70"/>
      <c r="DF109" s="70"/>
      <c r="DG109" s="70"/>
      <c r="DH109" s="70"/>
      <c r="DI109" s="70"/>
      <c r="DJ109" s="70"/>
      <c r="DK109" s="70"/>
      <c r="DL109" s="70"/>
      <c r="DM109" s="70"/>
      <c r="DN109" s="70"/>
      <c r="DO109" s="70"/>
      <c r="DP109" s="70"/>
      <c r="DQ109" s="70"/>
      <c r="DR109" s="70"/>
      <c r="DS109" s="70"/>
      <c r="DT109" s="70"/>
      <c r="DU109" s="70"/>
      <c r="DV109" s="70"/>
      <c r="DW109" s="70"/>
      <c r="DX109" s="70"/>
      <c r="DY109" s="70"/>
      <c r="DZ109" s="70"/>
      <c r="EA109" s="70"/>
      <c r="EB109" s="70"/>
      <c r="EC109" s="70"/>
      <c r="ED109" s="70"/>
      <c r="EE109" s="70"/>
      <c r="EF109" s="70"/>
      <c r="EG109" s="70"/>
      <c r="EH109" s="70"/>
      <c r="EI109" s="137">
        <f t="shared" si="70"/>
        <v>6</v>
      </c>
      <c r="EJ109" s="42">
        <f t="shared" si="71"/>
        <v>36</v>
      </c>
      <c r="EK109" s="138">
        <f t="shared" si="72"/>
        <v>168</v>
      </c>
      <c r="EL109" s="139">
        <f t="shared" si="73"/>
        <v>1.2727272727272727</v>
      </c>
      <c r="EM109" s="140" t="str">
        <f t="shared" si="74"/>
        <v>ممتاز</v>
      </c>
      <c r="EN109" s="141" t="e">
        <f t="shared" ref="EN109:EN140" ca="1" si="81">RANKING(EJ109,$EJ$13:$EJ$999,TRUE)</f>
        <v>#NAME?</v>
      </c>
      <c r="EO109" s="142" t="str">
        <f t="shared" si="76"/>
        <v>1/3/2000</v>
      </c>
      <c r="EP109" s="143"/>
      <c r="EQ109" s="143"/>
      <c r="ER109" s="143"/>
      <c r="ES109" s="143"/>
      <c r="ET109" s="143"/>
      <c r="EU109" s="143"/>
      <c r="EV109" s="143"/>
      <c r="EW109" s="143"/>
      <c r="EX109" s="143"/>
      <c r="EY109" s="143"/>
      <c r="EZ109" s="143"/>
      <c r="FA109" s="143"/>
      <c r="FB109" s="143"/>
      <c r="FC109" s="143"/>
      <c r="FD109" s="143"/>
      <c r="FE109" s="143"/>
      <c r="FF109" s="143"/>
      <c r="FG109" s="143"/>
      <c r="FH109" s="143"/>
      <c r="FI109" s="143"/>
      <c r="FJ109" s="143"/>
      <c r="FK109" s="143"/>
      <c r="FL109" s="143"/>
      <c r="FM109" s="143"/>
      <c r="FN109" s="143"/>
      <c r="FO109" s="143"/>
      <c r="FP109" s="143"/>
      <c r="FQ109" s="143"/>
      <c r="FR109" s="143"/>
      <c r="FS109" s="143"/>
      <c r="FT109" s="143"/>
      <c r="FU109" s="143"/>
      <c r="FV109" s="143"/>
      <c r="FW109" s="70"/>
      <c r="FX109" s="144">
        <f t="shared" si="77"/>
        <v>0.88500000000000001</v>
      </c>
      <c r="FY109" s="140" t="str">
        <f t="shared" si="78"/>
        <v>جيدجدا</v>
      </c>
      <c r="FZ109" s="141"/>
    </row>
    <row r="110" spans="1:182" ht="54.95" customHeight="1" thickTop="1" thickBot="1">
      <c r="A110" s="120">
        <v>99</v>
      </c>
      <c r="B110" s="121">
        <v>99</v>
      </c>
      <c r="C110" s="122" t="s">
        <v>265</v>
      </c>
      <c r="D110" s="123" t="s">
        <v>140</v>
      </c>
      <c r="E110" s="121">
        <v>11</v>
      </c>
      <c r="F110" s="121">
        <v>1</v>
      </c>
      <c r="G110" s="121">
        <v>2000</v>
      </c>
      <c r="H110" s="121">
        <f t="shared" si="44"/>
        <v>20</v>
      </c>
      <c r="I110" s="121">
        <f t="shared" si="45"/>
        <v>8</v>
      </c>
      <c r="J110" s="121">
        <f t="shared" si="46"/>
        <v>15</v>
      </c>
      <c r="K110" s="121" t="s">
        <v>141</v>
      </c>
      <c r="L110" s="121">
        <v>84</v>
      </c>
      <c r="M110" s="121">
        <v>84</v>
      </c>
      <c r="N110" s="124">
        <v>10.5</v>
      </c>
      <c r="O110" s="124">
        <v>16.5</v>
      </c>
      <c r="P110" s="124">
        <v>18</v>
      </c>
      <c r="Q110" s="124">
        <f t="shared" si="47"/>
        <v>45</v>
      </c>
      <c r="R110" s="124">
        <v>9.5</v>
      </c>
      <c r="S110" s="124">
        <v>19</v>
      </c>
      <c r="T110" s="124">
        <v>18</v>
      </c>
      <c r="U110" s="124">
        <f t="shared" si="48"/>
        <v>46.5</v>
      </c>
      <c r="V110" s="124">
        <v>6</v>
      </c>
      <c r="W110" s="124">
        <v>11.5</v>
      </c>
      <c r="X110" s="124">
        <v>11.5</v>
      </c>
      <c r="Y110" s="124">
        <f t="shared" si="49"/>
        <v>29</v>
      </c>
      <c r="Z110" s="124">
        <v>4</v>
      </c>
      <c r="AA110" s="124">
        <v>5.5</v>
      </c>
      <c r="AB110" s="124">
        <v>6</v>
      </c>
      <c r="AC110" s="124">
        <f t="shared" si="50"/>
        <v>15.5</v>
      </c>
      <c r="AD110" s="124">
        <v>4</v>
      </c>
      <c r="AE110" s="124">
        <v>7</v>
      </c>
      <c r="AF110" s="124">
        <v>8</v>
      </c>
      <c r="AG110" s="124">
        <f t="shared" si="51"/>
        <v>19</v>
      </c>
      <c r="AH110" s="124">
        <v>4</v>
      </c>
      <c r="AI110" s="124">
        <v>4</v>
      </c>
      <c r="AJ110" s="124">
        <v>11</v>
      </c>
      <c r="AK110" s="124">
        <f t="shared" si="52"/>
        <v>19</v>
      </c>
      <c r="AL110" s="124">
        <v>3</v>
      </c>
      <c r="AM110" s="124">
        <v>4</v>
      </c>
      <c r="AN110" s="124">
        <v>8.5</v>
      </c>
      <c r="AO110" s="124">
        <f t="shared" si="53"/>
        <v>15.5</v>
      </c>
      <c r="AP110" s="124">
        <v>3.5</v>
      </c>
      <c r="AQ110" s="124">
        <v>15.5</v>
      </c>
      <c r="AR110" s="124">
        <f t="shared" si="54"/>
        <v>19</v>
      </c>
      <c r="AS110" s="124">
        <v>3.5</v>
      </c>
      <c r="AT110" s="124">
        <v>4</v>
      </c>
      <c r="AU110" s="124">
        <v>10.5</v>
      </c>
      <c r="AV110" s="124">
        <f t="shared" si="55"/>
        <v>18</v>
      </c>
      <c r="AW110" s="124">
        <v>4</v>
      </c>
      <c r="AX110" s="124">
        <v>14</v>
      </c>
      <c r="AY110" s="124">
        <f t="shared" si="56"/>
        <v>18</v>
      </c>
      <c r="AZ110" s="124">
        <v>4</v>
      </c>
      <c r="BA110" s="124">
        <v>15</v>
      </c>
      <c r="BB110" s="124">
        <f t="shared" si="57"/>
        <v>19</v>
      </c>
      <c r="BC110" s="124">
        <f t="shared" si="58"/>
        <v>263.5</v>
      </c>
      <c r="BD110" s="124">
        <v>3.5</v>
      </c>
      <c r="BE110" s="124">
        <v>3</v>
      </c>
      <c r="BF110" s="124">
        <v>4</v>
      </c>
      <c r="BG110" s="124">
        <v>3</v>
      </c>
      <c r="BH110" s="124">
        <v>5</v>
      </c>
      <c r="BI110" s="124">
        <f t="shared" si="59"/>
        <v>18.5</v>
      </c>
      <c r="BJ110" s="124">
        <v>4</v>
      </c>
      <c r="BK110" s="124">
        <v>6</v>
      </c>
      <c r="BL110" s="124">
        <v>6.5</v>
      </c>
      <c r="BM110" s="124">
        <f t="shared" si="60"/>
        <v>16.5</v>
      </c>
      <c r="BN110" s="124">
        <v>3.5</v>
      </c>
      <c r="BO110" s="124">
        <v>6.5</v>
      </c>
      <c r="BP110" s="124">
        <v>8</v>
      </c>
      <c r="BQ110" s="124">
        <f t="shared" si="61"/>
        <v>18</v>
      </c>
      <c r="BR110" s="124">
        <v>4</v>
      </c>
      <c r="BS110" s="124">
        <v>8</v>
      </c>
      <c r="BT110" s="124">
        <v>8</v>
      </c>
      <c r="BU110" s="124">
        <f t="shared" si="62"/>
        <v>20</v>
      </c>
      <c r="BV110" s="124">
        <v>4</v>
      </c>
      <c r="BW110" s="124">
        <v>8</v>
      </c>
      <c r="BX110" s="124">
        <v>8</v>
      </c>
      <c r="BY110" s="124">
        <f t="shared" si="63"/>
        <v>20</v>
      </c>
      <c r="BZ110" s="125" t="s">
        <v>142</v>
      </c>
      <c r="CA110" s="126"/>
      <c r="CB110" s="150"/>
      <c r="CC110" s="128" t="str">
        <f t="shared" si="64"/>
        <v>ناجح</v>
      </c>
      <c r="CD110" s="128">
        <f t="shared" si="65"/>
        <v>2</v>
      </c>
      <c r="CE110" s="129">
        <f t="shared" si="66"/>
        <v>0</v>
      </c>
      <c r="CF110" s="130">
        <f t="shared" si="67"/>
        <v>0</v>
      </c>
      <c r="CG110" s="131">
        <f t="shared" si="68"/>
        <v>0</v>
      </c>
      <c r="CH110" s="132">
        <f t="shared" si="69"/>
        <v>2</v>
      </c>
      <c r="CI110" s="148" t="s">
        <v>163</v>
      </c>
      <c r="CJ110" s="134" t="s">
        <v>114</v>
      </c>
      <c r="CK110" s="135"/>
      <c r="CL110" s="136" t="str">
        <f t="shared" si="79"/>
        <v/>
      </c>
      <c r="CM110" s="136" t="str">
        <f t="shared" si="79"/>
        <v/>
      </c>
      <c r="CN110" s="136" t="str">
        <f t="shared" si="79"/>
        <v/>
      </c>
      <c r="CO110" s="136" t="str">
        <f t="shared" si="80"/>
        <v>√</v>
      </c>
      <c r="CP110" s="136" t="str">
        <f t="shared" si="80"/>
        <v>√</v>
      </c>
      <c r="CQ110" s="136" t="str">
        <f t="shared" si="80"/>
        <v>√</v>
      </c>
      <c r="CR110" s="70"/>
      <c r="CS110" s="70"/>
      <c r="CT110" s="70"/>
      <c r="CU110" s="70"/>
      <c r="CV110" s="70"/>
      <c r="CW110" s="70"/>
      <c r="CX110" s="70"/>
      <c r="CY110" s="70"/>
      <c r="CZ110" s="70"/>
      <c r="DA110" s="70"/>
      <c r="DB110" s="70"/>
      <c r="DC110" s="70"/>
      <c r="DD110" s="70"/>
      <c r="DE110" s="70"/>
      <c r="DF110" s="70"/>
      <c r="DG110" s="70"/>
      <c r="DH110" s="70"/>
      <c r="DI110" s="70"/>
      <c r="DJ110" s="70"/>
      <c r="DK110" s="70"/>
      <c r="DL110" s="70"/>
      <c r="DM110" s="70"/>
      <c r="DN110" s="70"/>
      <c r="DO110" s="70"/>
      <c r="DP110" s="70"/>
      <c r="DQ110" s="70"/>
      <c r="DR110" s="70"/>
      <c r="DS110" s="70"/>
      <c r="DT110" s="70"/>
      <c r="DU110" s="70"/>
      <c r="DV110" s="70"/>
      <c r="DW110" s="70"/>
      <c r="DX110" s="70"/>
      <c r="DY110" s="70"/>
      <c r="DZ110" s="70"/>
      <c r="EA110" s="70"/>
      <c r="EB110" s="70"/>
      <c r="EC110" s="70"/>
      <c r="ED110" s="70"/>
      <c r="EE110" s="70"/>
      <c r="EF110" s="70"/>
      <c r="EG110" s="70"/>
      <c r="EH110" s="70"/>
      <c r="EI110" s="137">
        <f t="shared" si="70"/>
        <v>7</v>
      </c>
      <c r="EJ110" s="42">
        <f t="shared" si="71"/>
        <v>38</v>
      </c>
      <c r="EK110" s="138">
        <f t="shared" si="72"/>
        <v>168</v>
      </c>
      <c r="EL110" s="139">
        <f t="shared" si="73"/>
        <v>1.2727272727272727</v>
      </c>
      <c r="EM110" s="140" t="str">
        <f t="shared" si="74"/>
        <v>ممتاز</v>
      </c>
      <c r="EN110" s="141" t="e">
        <f t="shared" ca="1" si="81"/>
        <v>#NAME?</v>
      </c>
      <c r="EO110" s="142" t="str">
        <f t="shared" si="76"/>
        <v>11/1/2000</v>
      </c>
      <c r="EP110" s="143"/>
      <c r="EQ110" s="143"/>
      <c r="ER110" s="143"/>
      <c r="ES110" s="143"/>
      <c r="ET110" s="143"/>
      <c r="EU110" s="143"/>
      <c r="EV110" s="143"/>
      <c r="EW110" s="143"/>
      <c r="EX110" s="143"/>
      <c r="EY110" s="143"/>
      <c r="EZ110" s="143"/>
      <c r="FA110" s="143"/>
      <c r="FB110" s="143"/>
      <c r="FC110" s="143"/>
      <c r="FD110" s="143"/>
      <c r="FE110" s="143"/>
      <c r="FF110" s="143"/>
      <c r="FG110" s="143"/>
      <c r="FH110" s="143"/>
      <c r="FI110" s="143"/>
      <c r="FJ110" s="143"/>
      <c r="FK110" s="143"/>
      <c r="FL110" s="143"/>
      <c r="FM110" s="143"/>
      <c r="FN110" s="143"/>
      <c r="FO110" s="143"/>
      <c r="FP110" s="143"/>
      <c r="FQ110" s="143"/>
      <c r="FR110" s="143"/>
      <c r="FS110" s="143"/>
      <c r="FT110" s="143"/>
      <c r="FU110" s="143"/>
      <c r="FV110" s="143"/>
      <c r="FW110" s="70"/>
      <c r="FX110" s="144">
        <f t="shared" si="77"/>
        <v>0.8783333333333333</v>
      </c>
      <c r="FY110" s="140" t="str">
        <f t="shared" si="78"/>
        <v>جيدجدا</v>
      </c>
      <c r="FZ110" s="141"/>
    </row>
    <row r="111" spans="1:182" ht="54.95" customHeight="1" thickTop="1" thickBot="1">
      <c r="A111" s="120">
        <v>100</v>
      </c>
      <c r="B111" s="121">
        <v>100</v>
      </c>
      <c r="C111" s="122" t="s">
        <v>266</v>
      </c>
      <c r="D111" s="123" t="s">
        <v>140</v>
      </c>
      <c r="E111" s="121">
        <v>22</v>
      </c>
      <c r="F111" s="121">
        <v>2</v>
      </c>
      <c r="G111" s="121">
        <v>2000</v>
      </c>
      <c r="H111" s="121">
        <f t="shared" si="44"/>
        <v>9</v>
      </c>
      <c r="I111" s="121">
        <f t="shared" si="45"/>
        <v>7</v>
      </c>
      <c r="J111" s="121">
        <f t="shared" si="46"/>
        <v>15</v>
      </c>
      <c r="K111" s="121" t="s">
        <v>141</v>
      </c>
      <c r="L111" s="121">
        <v>85</v>
      </c>
      <c r="M111" s="121">
        <v>85</v>
      </c>
      <c r="N111" s="124">
        <v>9</v>
      </c>
      <c r="O111" s="124">
        <v>13</v>
      </c>
      <c r="P111" s="124">
        <v>19</v>
      </c>
      <c r="Q111" s="124">
        <f t="shared" si="47"/>
        <v>41</v>
      </c>
      <c r="R111" s="124">
        <v>6</v>
      </c>
      <c r="S111" s="124">
        <v>8.5</v>
      </c>
      <c r="T111" s="124">
        <v>6</v>
      </c>
      <c r="U111" s="124">
        <f t="shared" si="48"/>
        <v>20.5</v>
      </c>
      <c r="V111" s="124">
        <v>5.5</v>
      </c>
      <c r="W111" s="124">
        <v>12</v>
      </c>
      <c r="X111" s="124">
        <v>12</v>
      </c>
      <c r="Y111" s="124">
        <f t="shared" si="49"/>
        <v>29.5</v>
      </c>
      <c r="Z111" s="124">
        <v>4</v>
      </c>
      <c r="AA111" s="124">
        <v>6.5</v>
      </c>
      <c r="AB111" s="124">
        <v>6.5</v>
      </c>
      <c r="AC111" s="124">
        <f t="shared" si="50"/>
        <v>17</v>
      </c>
      <c r="AD111" s="124">
        <v>4</v>
      </c>
      <c r="AE111" s="124">
        <v>5.5</v>
      </c>
      <c r="AF111" s="124">
        <v>7</v>
      </c>
      <c r="AG111" s="124">
        <f t="shared" si="51"/>
        <v>16.5</v>
      </c>
      <c r="AH111" s="124">
        <v>3</v>
      </c>
      <c r="AI111" s="124">
        <v>4</v>
      </c>
      <c r="AJ111" s="124">
        <v>5.5</v>
      </c>
      <c r="AK111" s="124">
        <f t="shared" si="52"/>
        <v>12.5</v>
      </c>
      <c r="AL111" s="124">
        <v>3</v>
      </c>
      <c r="AM111" s="124">
        <v>4</v>
      </c>
      <c r="AN111" s="124">
        <v>9.5</v>
      </c>
      <c r="AO111" s="124">
        <f t="shared" si="53"/>
        <v>16.5</v>
      </c>
      <c r="AP111" s="124">
        <v>3.5</v>
      </c>
      <c r="AQ111" s="124">
        <v>9</v>
      </c>
      <c r="AR111" s="124">
        <f t="shared" si="54"/>
        <v>12.5</v>
      </c>
      <c r="AS111" s="124">
        <v>3.5</v>
      </c>
      <c r="AT111" s="124">
        <v>3.5</v>
      </c>
      <c r="AU111" s="124">
        <v>10.5</v>
      </c>
      <c r="AV111" s="124">
        <f t="shared" si="55"/>
        <v>17.5</v>
      </c>
      <c r="AW111" s="124">
        <v>4</v>
      </c>
      <c r="AX111" s="124">
        <v>8</v>
      </c>
      <c r="AY111" s="124">
        <f t="shared" si="56"/>
        <v>12</v>
      </c>
      <c r="AZ111" s="124">
        <v>3.5</v>
      </c>
      <c r="BA111" s="124">
        <v>12.5</v>
      </c>
      <c r="BB111" s="124">
        <f t="shared" si="57"/>
        <v>16</v>
      </c>
      <c r="BC111" s="124">
        <f t="shared" si="58"/>
        <v>211.5</v>
      </c>
      <c r="BD111" s="124">
        <v>3</v>
      </c>
      <c r="BE111" s="124">
        <v>2.5</v>
      </c>
      <c r="BF111" s="124">
        <v>2.5</v>
      </c>
      <c r="BG111" s="124">
        <v>3</v>
      </c>
      <c r="BH111" s="124">
        <v>3.5</v>
      </c>
      <c r="BI111" s="124">
        <f t="shared" si="59"/>
        <v>14.5</v>
      </c>
      <c r="BJ111" s="124">
        <v>3.5</v>
      </c>
      <c r="BK111" s="124">
        <v>5</v>
      </c>
      <c r="BL111" s="124">
        <v>7</v>
      </c>
      <c r="BM111" s="124">
        <f t="shared" si="60"/>
        <v>15.5</v>
      </c>
      <c r="BN111" s="124">
        <v>3</v>
      </c>
      <c r="BO111" s="124">
        <v>6</v>
      </c>
      <c r="BP111" s="124">
        <v>5.5</v>
      </c>
      <c r="BQ111" s="124">
        <f t="shared" si="61"/>
        <v>14.5</v>
      </c>
      <c r="BR111" s="124">
        <v>4</v>
      </c>
      <c r="BS111" s="124">
        <v>8</v>
      </c>
      <c r="BT111" s="124">
        <v>8</v>
      </c>
      <c r="BU111" s="124">
        <f t="shared" si="62"/>
        <v>20</v>
      </c>
      <c r="BV111" s="124">
        <v>4</v>
      </c>
      <c r="BW111" s="124">
        <v>8</v>
      </c>
      <c r="BX111" s="124">
        <v>8</v>
      </c>
      <c r="BY111" s="124">
        <f t="shared" si="63"/>
        <v>20</v>
      </c>
      <c r="BZ111" s="155" t="s">
        <v>142</v>
      </c>
      <c r="CA111" s="121"/>
      <c r="CB111" s="127"/>
      <c r="CC111" s="128" t="str">
        <f t="shared" si="64"/>
        <v>ناجح</v>
      </c>
      <c r="CD111" s="128">
        <f t="shared" si="65"/>
        <v>2</v>
      </c>
      <c r="CE111" s="129">
        <f t="shared" si="66"/>
        <v>0</v>
      </c>
      <c r="CF111" s="130">
        <f t="shared" si="67"/>
        <v>0</v>
      </c>
      <c r="CG111" s="131">
        <f t="shared" si="68"/>
        <v>0</v>
      </c>
      <c r="CH111" s="132">
        <f t="shared" si="69"/>
        <v>2</v>
      </c>
      <c r="CI111" s="158" t="s">
        <v>163</v>
      </c>
      <c r="CJ111" s="134" t="s">
        <v>114</v>
      </c>
      <c r="CK111" s="135"/>
      <c r="CL111" s="136" t="str">
        <f t="shared" si="79"/>
        <v/>
      </c>
      <c r="CM111" s="136" t="str">
        <f t="shared" si="79"/>
        <v/>
      </c>
      <c r="CN111" s="136" t="str">
        <f t="shared" si="79"/>
        <v/>
      </c>
      <c r="CO111" s="136" t="str">
        <f t="shared" si="80"/>
        <v>√</v>
      </c>
      <c r="CP111" s="136" t="str">
        <f t="shared" si="80"/>
        <v>√</v>
      </c>
      <c r="CQ111" s="136" t="str">
        <f t="shared" si="80"/>
        <v>√</v>
      </c>
      <c r="CR111" s="70"/>
      <c r="CS111" s="70"/>
      <c r="CT111" s="70"/>
      <c r="CU111" s="70"/>
      <c r="CV111" s="70"/>
      <c r="CW111" s="70"/>
      <c r="CX111" s="70"/>
      <c r="CY111" s="70"/>
      <c r="CZ111" s="70"/>
      <c r="DA111" s="70"/>
      <c r="DB111" s="70"/>
      <c r="DC111" s="70"/>
      <c r="DD111" s="70"/>
      <c r="DE111" s="70"/>
      <c r="DF111" s="70"/>
      <c r="DG111" s="70"/>
      <c r="DH111" s="70"/>
      <c r="DI111" s="70"/>
      <c r="DJ111" s="70"/>
      <c r="DK111" s="70"/>
      <c r="DL111" s="70"/>
      <c r="DM111" s="70"/>
      <c r="DN111" s="70"/>
      <c r="DO111" s="70"/>
      <c r="DP111" s="70"/>
      <c r="DQ111" s="70"/>
      <c r="DR111" s="70"/>
      <c r="DS111" s="70"/>
      <c r="DT111" s="70"/>
      <c r="DU111" s="70"/>
      <c r="DV111" s="70"/>
      <c r="DW111" s="70"/>
      <c r="DX111" s="70"/>
      <c r="DY111" s="70"/>
      <c r="DZ111" s="70"/>
      <c r="EA111" s="70"/>
      <c r="EB111" s="70"/>
      <c r="EC111" s="70"/>
      <c r="ED111" s="70"/>
      <c r="EE111" s="70"/>
      <c r="EF111" s="70"/>
      <c r="EG111" s="70"/>
      <c r="EH111" s="70"/>
      <c r="EI111" s="137">
        <f t="shared" si="70"/>
        <v>5</v>
      </c>
      <c r="EJ111" s="42">
        <f t="shared" si="71"/>
        <v>78</v>
      </c>
      <c r="EK111" s="138">
        <f t="shared" si="72"/>
        <v>132.5</v>
      </c>
      <c r="EL111" s="139">
        <f t="shared" si="73"/>
        <v>1.0037878787878789</v>
      </c>
      <c r="EM111" s="140" t="str">
        <f t="shared" si="74"/>
        <v>ممتاز</v>
      </c>
      <c r="EN111" s="141" t="e">
        <f t="shared" ca="1" si="81"/>
        <v>#NAME?</v>
      </c>
      <c r="EO111" s="142" t="str">
        <f t="shared" si="76"/>
        <v>22/2/2000</v>
      </c>
      <c r="EP111" s="143"/>
      <c r="EQ111" s="143"/>
      <c r="ER111" s="143"/>
      <c r="ES111" s="143"/>
      <c r="ET111" s="143"/>
      <c r="EU111" s="143"/>
      <c r="EV111" s="143"/>
      <c r="EW111" s="143"/>
      <c r="EX111" s="143"/>
      <c r="EY111" s="143"/>
      <c r="EZ111" s="143"/>
      <c r="FA111" s="143"/>
      <c r="FB111" s="143"/>
      <c r="FC111" s="143"/>
      <c r="FD111" s="143"/>
      <c r="FE111" s="143"/>
      <c r="FF111" s="143"/>
      <c r="FG111" s="143"/>
      <c r="FH111" s="143"/>
      <c r="FI111" s="143"/>
      <c r="FJ111" s="143"/>
      <c r="FK111" s="143"/>
      <c r="FL111" s="143"/>
      <c r="FM111" s="143"/>
      <c r="FN111" s="143"/>
      <c r="FO111" s="143"/>
      <c r="FP111" s="143"/>
      <c r="FQ111" s="143"/>
      <c r="FR111" s="143"/>
      <c r="FS111" s="143"/>
      <c r="FT111" s="143"/>
      <c r="FU111" s="143"/>
      <c r="FV111" s="143"/>
      <c r="FW111" s="70"/>
      <c r="FX111" s="144">
        <f t="shared" si="77"/>
        <v>0.70499999999999996</v>
      </c>
      <c r="FY111" s="140" t="str">
        <f t="shared" si="78"/>
        <v>جيد</v>
      </c>
      <c r="FZ111" s="141"/>
    </row>
    <row r="112" spans="1:182" ht="54.95" customHeight="1" thickTop="1" thickBot="1">
      <c r="A112" s="120">
        <v>101</v>
      </c>
      <c r="B112" s="121">
        <v>101</v>
      </c>
      <c r="C112" s="122" t="s">
        <v>267</v>
      </c>
      <c r="D112" s="123" t="s">
        <v>140</v>
      </c>
      <c r="E112" s="121">
        <v>7</v>
      </c>
      <c r="F112" s="121">
        <v>9</v>
      </c>
      <c r="G112" s="121">
        <v>2000</v>
      </c>
      <c r="H112" s="121">
        <f t="shared" si="44"/>
        <v>24</v>
      </c>
      <c r="I112" s="121">
        <f t="shared" si="45"/>
        <v>0</v>
      </c>
      <c r="J112" s="121">
        <f t="shared" si="46"/>
        <v>15</v>
      </c>
      <c r="K112" s="121" t="s">
        <v>141</v>
      </c>
      <c r="L112" s="121">
        <v>86</v>
      </c>
      <c r="M112" s="121">
        <v>86</v>
      </c>
      <c r="N112" s="124">
        <v>11.5</v>
      </c>
      <c r="O112" s="124">
        <v>22</v>
      </c>
      <c r="P112" s="124">
        <v>22</v>
      </c>
      <c r="Q112" s="124">
        <f t="shared" si="47"/>
        <v>55.5</v>
      </c>
      <c r="R112" s="124">
        <v>9.5</v>
      </c>
      <c r="S112" s="124">
        <v>20</v>
      </c>
      <c r="T112" s="124">
        <v>17.5</v>
      </c>
      <c r="U112" s="124">
        <f t="shared" si="48"/>
        <v>47</v>
      </c>
      <c r="V112" s="124">
        <v>6</v>
      </c>
      <c r="W112" s="124">
        <v>12</v>
      </c>
      <c r="X112" s="124">
        <v>12</v>
      </c>
      <c r="Y112" s="124">
        <f t="shared" si="49"/>
        <v>30</v>
      </c>
      <c r="Z112" s="124">
        <v>4</v>
      </c>
      <c r="AA112" s="124">
        <v>7.5</v>
      </c>
      <c r="AB112" s="124">
        <v>8</v>
      </c>
      <c r="AC112" s="124">
        <f t="shared" si="50"/>
        <v>19.5</v>
      </c>
      <c r="AD112" s="124">
        <v>4</v>
      </c>
      <c r="AE112" s="124">
        <v>7.5</v>
      </c>
      <c r="AF112" s="124">
        <v>7</v>
      </c>
      <c r="AG112" s="124">
        <f t="shared" si="51"/>
        <v>18.5</v>
      </c>
      <c r="AH112" s="124">
        <v>3.5</v>
      </c>
      <c r="AI112" s="124">
        <v>4</v>
      </c>
      <c r="AJ112" s="124">
        <v>12</v>
      </c>
      <c r="AK112" s="124">
        <f t="shared" si="52"/>
        <v>19.5</v>
      </c>
      <c r="AL112" s="124">
        <v>3.5</v>
      </c>
      <c r="AM112" s="124">
        <v>4</v>
      </c>
      <c r="AN112" s="124">
        <v>12</v>
      </c>
      <c r="AO112" s="124">
        <f t="shared" si="53"/>
        <v>19.5</v>
      </c>
      <c r="AP112" s="124">
        <v>4</v>
      </c>
      <c r="AQ112" s="124">
        <v>16</v>
      </c>
      <c r="AR112" s="124">
        <f t="shared" si="54"/>
        <v>20</v>
      </c>
      <c r="AS112" s="124">
        <v>4</v>
      </c>
      <c r="AT112" s="124">
        <v>4</v>
      </c>
      <c r="AU112" s="124">
        <v>11.5</v>
      </c>
      <c r="AV112" s="124">
        <f t="shared" si="55"/>
        <v>19.5</v>
      </c>
      <c r="AW112" s="124">
        <v>4</v>
      </c>
      <c r="AX112" s="124">
        <v>14</v>
      </c>
      <c r="AY112" s="124">
        <f t="shared" si="56"/>
        <v>18</v>
      </c>
      <c r="AZ112" s="124">
        <v>4</v>
      </c>
      <c r="BA112" s="124">
        <v>16</v>
      </c>
      <c r="BB112" s="124">
        <f t="shared" si="57"/>
        <v>20</v>
      </c>
      <c r="BC112" s="124">
        <f t="shared" si="58"/>
        <v>287</v>
      </c>
      <c r="BD112" s="124">
        <v>3.5</v>
      </c>
      <c r="BE112" s="124">
        <v>3</v>
      </c>
      <c r="BF112" s="124">
        <v>3.5</v>
      </c>
      <c r="BG112" s="124">
        <v>3</v>
      </c>
      <c r="BH112" s="124">
        <v>4.5</v>
      </c>
      <c r="BI112" s="124">
        <f t="shared" si="59"/>
        <v>17.5</v>
      </c>
      <c r="BJ112" s="124">
        <v>4</v>
      </c>
      <c r="BK112" s="124">
        <v>5.5</v>
      </c>
      <c r="BL112" s="124">
        <v>7.5</v>
      </c>
      <c r="BM112" s="124">
        <f t="shared" si="60"/>
        <v>17</v>
      </c>
      <c r="BN112" s="124">
        <v>3.5</v>
      </c>
      <c r="BO112" s="124">
        <v>8</v>
      </c>
      <c r="BP112" s="124">
        <v>8</v>
      </c>
      <c r="BQ112" s="124">
        <f t="shared" si="61"/>
        <v>19.5</v>
      </c>
      <c r="BR112" s="124">
        <v>4</v>
      </c>
      <c r="BS112" s="124">
        <v>8</v>
      </c>
      <c r="BT112" s="124">
        <v>8</v>
      </c>
      <c r="BU112" s="124">
        <f t="shared" si="62"/>
        <v>20</v>
      </c>
      <c r="BV112" s="124">
        <v>4</v>
      </c>
      <c r="BW112" s="124">
        <v>8</v>
      </c>
      <c r="BX112" s="124">
        <v>8</v>
      </c>
      <c r="BY112" s="124">
        <f t="shared" si="63"/>
        <v>20</v>
      </c>
      <c r="BZ112" s="125" t="s">
        <v>142</v>
      </c>
      <c r="CA112" s="126"/>
      <c r="CB112" s="150"/>
      <c r="CC112" s="151" t="str">
        <f t="shared" si="64"/>
        <v>ناجح</v>
      </c>
      <c r="CD112" s="151">
        <f t="shared" si="65"/>
        <v>2</v>
      </c>
      <c r="CE112" s="152">
        <f t="shared" si="66"/>
        <v>0</v>
      </c>
      <c r="CF112" s="153">
        <f t="shared" si="67"/>
        <v>0</v>
      </c>
      <c r="CG112" s="154">
        <f t="shared" si="68"/>
        <v>0</v>
      </c>
      <c r="CH112" s="132">
        <f t="shared" si="69"/>
        <v>2</v>
      </c>
      <c r="CI112" s="156" t="s">
        <v>163</v>
      </c>
      <c r="CJ112" s="157" t="s">
        <v>105</v>
      </c>
      <c r="CK112" s="135"/>
      <c r="CL112" s="136" t="str">
        <f t="shared" ref="CL112:CN131" si="82">IF(OR($CN$8&gt;10,$CH112=1),"√","")</f>
        <v/>
      </c>
      <c r="CM112" s="136" t="str">
        <f t="shared" si="82"/>
        <v/>
      </c>
      <c r="CN112" s="136" t="str">
        <f t="shared" si="82"/>
        <v/>
      </c>
      <c r="CO112" s="136" t="str">
        <f t="shared" ref="CO112:CQ131" si="83">IF(OR($CN$8&lt;6,$CH112=2),"√","")</f>
        <v>√</v>
      </c>
      <c r="CP112" s="136" t="str">
        <f t="shared" si="83"/>
        <v>√</v>
      </c>
      <c r="CQ112" s="136" t="str">
        <f t="shared" si="83"/>
        <v>√</v>
      </c>
      <c r="CR112" s="70"/>
      <c r="CS112" s="70"/>
      <c r="CT112" s="70"/>
      <c r="CU112" s="70"/>
      <c r="CV112" s="70"/>
      <c r="CW112" s="70"/>
      <c r="CX112" s="70"/>
      <c r="CY112" s="70"/>
      <c r="CZ112" s="70"/>
      <c r="DA112" s="70"/>
      <c r="DB112" s="70"/>
      <c r="DC112" s="70"/>
      <c r="DD112" s="70"/>
      <c r="DE112" s="70"/>
      <c r="DF112" s="70"/>
      <c r="DG112" s="70"/>
      <c r="DH112" s="70"/>
      <c r="DI112" s="70"/>
      <c r="DJ112" s="70"/>
      <c r="DK112" s="70"/>
      <c r="DL112" s="70"/>
      <c r="DM112" s="70"/>
      <c r="DN112" s="70"/>
      <c r="DO112" s="70"/>
      <c r="DP112" s="70"/>
      <c r="DQ112" s="70"/>
      <c r="DR112" s="70"/>
      <c r="DS112" s="70"/>
      <c r="DT112" s="70"/>
      <c r="DU112" s="70"/>
      <c r="DV112" s="70"/>
      <c r="DW112" s="70"/>
      <c r="DX112" s="70"/>
      <c r="DY112" s="70"/>
      <c r="DZ112" s="70"/>
      <c r="EA112" s="70"/>
      <c r="EB112" s="70"/>
      <c r="EC112" s="70"/>
      <c r="ED112" s="70"/>
      <c r="EE112" s="70"/>
      <c r="EF112" s="70"/>
      <c r="EG112" s="70"/>
      <c r="EH112" s="70"/>
      <c r="EI112" s="137">
        <f t="shared" si="70"/>
        <v>6.5</v>
      </c>
      <c r="EJ112" s="42">
        <f t="shared" si="71"/>
        <v>14</v>
      </c>
      <c r="EK112" s="138">
        <f t="shared" si="72"/>
        <v>185.5</v>
      </c>
      <c r="EL112" s="139">
        <f t="shared" si="73"/>
        <v>1.4053030303030303</v>
      </c>
      <c r="EM112" s="140" t="str">
        <f t="shared" si="74"/>
        <v>ممتاز</v>
      </c>
      <c r="EN112" s="141" t="e">
        <f t="shared" ca="1" si="81"/>
        <v>#NAME?</v>
      </c>
      <c r="EO112" s="142" t="str">
        <f t="shared" si="76"/>
        <v>7/9/2000</v>
      </c>
      <c r="EP112" s="143"/>
      <c r="EQ112" s="143"/>
      <c r="ER112" s="143"/>
      <c r="ES112" s="143"/>
      <c r="ET112" s="143"/>
      <c r="EU112" s="143"/>
      <c r="EV112" s="143"/>
      <c r="EW112" s="143"/>
      <c r="EX112" s="143"/>
      <c r="EY112" s="143"/>
      <c r="EZ112" s="143"/>
      <c r="FA112" s="143"/>
      <c r="FB112" s="143"/>
      <c r="FC112" s="143"/>
      <c r="FD112" s="143"/>
      <c r="FE112" s="143"/>
      <c r="FF112" s="143"/>
      <c r="FG112" s="143"/>
      <c r="FH112" s="143"/>
      <c r="FI112" s="143"/>
      <c r="FJ112" s="143"/>
      <c r="FK112" s="143"/>
      <c r="FL112" s="143"/>
      <c r="FM112" s="143"/>
      <c r="FN112" s="143"/>
      <c r="FO112" s="143"/>
      <c r="FP112" s="143"/>
      <c r="FQ112" s="143"/>
      <c r="FR112" s="143"/>
      <c r="FS112" s="143"/>
      <c r="FT112" s="143"/>
      <c r="FU112" s="143"/>
      <c r="FV112" s="143"/>
      <c r="FW112" s="70"/>
      <c r="FX112" s="144">
        <f t="shared" si="77"/>
        <v>0.95666666666666667</v>
      </c>
      <c r="FY112" s="140" t="str">
        <f t="shared" si="78"/>
        <v>ممتاز</v>
      </c>
      <c r="FZ112" s="141"/>
    </row>
    <row r="113" spans="1:182" ht="54.95" customHeight="1" thickTop="1" thickBot="1">
      <c r="A113" s="120">
        <v>102</v>
      </c>
      <c r="B113" s="121">
        <v>102</v>
      </c>
      <c r="C113" s="122" t="s">
        <v>268</v>
      </c>
      <c r="D113" s="123" t="s">
        <v>140</v>
      </c>
      <c r="E113" s="121">
        <v>6</v>
      </c>
      <c r="F113" s="121">
        <v>1</v>
      </c>
      <c r="G113" s="121">
        <v>2000</v>
      </c>
      <c r="H113" s="121">
        <f t="shared" si="44"/>
        <v>25</v>
      </c>
      <c r="I113" s="121">
        <f t="shared" si="45"/>
        <v>8</v>
      </c>
      <c r="J113" s="121">
        <f t="shared" si="46"/>
        <v>15</v>
      </c>
      <c r="K113" s="121" t="s">
        <v>141</v>
      </c>
      <c r="L113" s="121">
        <v>87</v>
      </c>
      <c r="M113" s="121">
        <v>87</v>
      </c>
      <c r="N113" s="124">
        <v>10.5</v>
      </c>
      <c r="O113" s="124">
        <v>16.5</v>
      </c>
      <c r="P113" s="124">
        <v>17.5</v>
      </c>
      <c r="Q113" s="124">
        <f t="shared" si="47"/>
        <v>44.5</v>
      </c>
      <c r="R113" s="124">
        <v>6</v>
      </c>
      <c r="S113" s="124">
        <v>16</v>
      </c>
      <c r="T113" s="124">
        <v>6</v>
      </c>
      <c r="U113" s="124">
        <f t="shared" si="48"/>
        <v>28</v>
      </c>
      <c r="V113" s="124">
        <v>5.5</v>
      </c>
      <c r="W113" s="124">
        <v>10.5</v>
      </c>
      <c r="X113" s="124">
        <v>10</v>
      </c>
      <c r="Y113" s="124">
        <f t="shared" si="49"/>
        <v>26</v>
      </c>
      <c r="Z113" s="124">
        <v>4</v>
      </c>
      <c r="AA113" s="124">
        <v>5</v>
      </c>
      <c r="AB113" s="124">
        <v>6</v>
      </c>
      <c r="AC113" s="124">
        <f t="shared" si="50"/>
        <v>15</v>
      </c>
      <c r="AD113" s="124">
        <v>4</v>
      </c>
      <c r="AE113" s="124">
        <v>5</v>
      </c>
      <c r="AF113" s="124">
        <v>6</v>
      </c>
      <c r="AG113" s="124">
        <f t="shared" si="51"/>
        <v>15</v>
      </c>
      <c r="AH113" s="124">
        <v>3</v>
      </c>
      <c r="AI113" s="124">
        <v>4</v>
      </c>
      <c r="AJ113" s="124">
        <v>10</v>
      </c>
      <c r="AK113" s="124">
        <f t="shared" si="52"/>
        <v>17</v>
      </c>
      <c r="AL113" s="124">
        <v>3</v>
      </c>
      <c r="AM113" s="124">
        <v>4</v>
      </c>
      <c r="AN113" s="124">
        <v>8</v>
      </c>
      <c r="AO113" s="124">
        <f t="shared" si="53"/>
        <v>15</v>
      </c>
      <c r="AP113" s="124">
        <v>3.5</v>
      </c>
      <c r="AQ113" s="124">
        <v>13</v>
      </c>
      <c r="AR113" s="124">
        <f t="shared" si="54"/>
        <v>16.5</v>
      </c>
      <c r="AS113" s="124">
        <v>3</v>
      </c>
      <c r="AT113" s="124">
        <v>4</v>
      </c>
      <c r="AU113" s="124">
        <v>10</v>
      </c>
      <c r="AV113" s="124">
        <f t="shared" si="55"/>
        <v>17</v>
      </c>
      <c r="AW113" s="124">
        <v>4</v>
      </c>
      <c r="AX113" s="124">
        <v>9</v>
      </c>
      <c r="AY113" s="124">
        <f t="shared" si="56"/>
        <v>13</v>
      </c>
      <c r="AZ113" s="124">
        <v>3.5</v>
      </c>
      <c r="BA113" s="124">
        <v>13.5</v>
      </c>
      <c r="BB113" s="124">
        <f t="shared" si="57"/>
        <v>17</v>
      </c>
      <c r="BC113" s="124">
        <f t="shared" si="58"/>
        <v>224</v>
      </c>
      <c r="BD113" s="124">
        <v>3</v>
      </c>
      <c r="BE113" s="124">
        <v>2</v>
      </c>
      <c r="BF113" s="124">
        <v>3.5</v>
      </c>
      <c r="BG113" s="124">
        <v>3</v>
      </c>
      <c r="BH113" s="124">
        <v>4.5</v>
      </c>
      <c r="BI113" s="124">
        <f t="shared" si="59"/>
        <v>16</v>
      </c>
      <c r="BJ113" s="124">
        <v>4</v>
      </c>
      <c r="BK113" s="124">
        <v>5</v>
      </c>
      <c r="BL113" s="124">
        <v>7.5</v>
      </c>
      <c r="BM113" s="124">
        <f t="shared" si="60"/>
        <v>16.5</v>
      </c>
      <c r="BN113" s="124">
        <v>3</v>
      </c>
      <c r="BO113" s="124">
        <v>6</v>
      </c>
      <c r="BP113" s="124">
        <v>8</v>
      </c>
      <c r="BQ113" s="124">
        <f t="shared" si="61"/>
        <v>17</v>
      </c>
      <c r="BR113" s="124">
        <v>4</v>
      </c>
      <c r="BS113" s="124">
        <v>8</v>
      </c>
      <c r="BT113" s="124">
        <v>8</v>
      </c>
      <c r="BU113" s="124">
        <f t="shared" si="62"/>
        <v>20</v>
      </c>
      <c r="BV113" s="124">
        <v>4</v>
      </c>
      <c r="BW113" s="124">
        <v>8</v>
      </c>
      <c r="BX113" s="124">
        <v>8</v>
      </c>
      <c r="BY113" s="124">
        <f t="shared" si="63"/>
        <v>20</v>
      </c>
      <c r="BZ113" s="155" t="s">
        <v>142</v>
      </c>
      <c r="CA113" s="121"/>
      <c r="CB113" s="150"/>
      <c r="CC113" s="151" t="str">
        <f t="shared" si="64"/>
        <v>ناجح</v>
      </c>
      <c r="CD113" s="151">
        <f t="shared" si="65"/>
        <v>2</v>
      </c>
      <c r="CE113" s="152">
        <f t="shared" si="66"/>
        <v>0</v>
      </c>
      <c r="CF113" s="153">
        <f t="shared" si="67"/>
        <v>0</v>
      </c>
      <c r="CG113" s="154">
        <f t="shared" si="68"/>
        <v>0</v>
      </c>
      <c r="CH113" s="132">
        <f t="shared" si="69"/>
        <v>2</v>
      </c>
      <c r="CI113" s="148" t="s">
        <v>163</v>
      </c>
      <c r="CJ113" s="134" t="s">
        <v>105</v>
      </c>
      <c r="CK113" s="135"/>
      <c r="CL113" s="136" t="str">
        <f t="shared" si="82"/>
        <v/>
      </c>
      <c r="CM113" s="136" t="str">
        <f t="shared" si="82"/>
        <v/>
      </c>
      <c r="CN113" s="136" t="str">
        <f t="shared" si="82"/>
        <v/>
      </c>
      <c r="CO113" s="136" t="str">
        <f t="shared" si="83"/>
        <v>√</v>
      </c>
      <c r="CP113" s="136" t="str">
        <f t="shared" si="83"/>
        <v>√</v>
      </c>
      <c r="CQ113" s="136" t="str">
        <f t="shared" si="83"/>
        <v>√</v>
      </c>
      <c r="CR113" s="70"/>
      <c r="CS113" s="70"/>
      <c r="CT113" s="70"/>
      <c r="CU113" s="70"/>
      <c r="CV113" s="70"/>
      <c r="CW113" s="70"/>
      <c r="CX113" s="70"/>
      <c r="CY113" s="70"/>
      <c r="CZ113" s="70"/>
      <c r="DA113" s="70"/>
      <c r="DB113" s="70"/>
      <c r="DC113" s="70"/>
      <c r="DD113" s="70"/>
      <c r="DE113" s="70"/>
      <c r="DF113" s="70"/>
      <c r="DG113" s="70"/>
      <c r="DH113" s="70"/>
      <c r="DI113" s="70"/>
      <c r="DJ113" s="70"/>
      <c r="DK113" s="70"/>
      <c r="DL113" s="70"/>
      <c r="DM113" s="70"/>
      <c r="DN113" s="70"/>
      <c r="DO113" s="70"/>
      <c r="DP113" s="70"/>
      <c r="DQ113" s="70"/>
      <c r="DR113" s="70"/>
      <c r="DS113" s="70"/>
      <c r="DT113" s="70"/>
      <c r="DU113" s="70"/>
      <c r="DV113" s="70"/>
      <c r="DW113" s="70"/>
      <c r="DX113" s="70"/>
      <c r="DY113" s="70"/>
      <c r="DZ113" s="70"/>
      <c r="EA113" s="70"/>
      <c r="EB113" s="70"/>
      <c r="EC113" s="70"/>
      <c r="ED113" s="70"/>
      <c r="EE113" s="70"/>
      <c r="EF113" s="70"/>
      <c r="EG113" s="70"/>
      <c r="EH113" s="70"/>
      <c r="EI113" s="137">
        <f t="shared" si="70"/>
        <v>5.5</v>
      </c>
      <c r="EJ113" s="42">
        <f t="shared" si="71"/>
        <v>71</v>
      </c>
      <c r="EK113" s="138">
        <f t="shared" si="72"/>
        <v>148.5</v>
      </c>
      <c r="EL113" s="139">
        <f t="shared" si="73"/>
        <v>1.125</v>
      </c>
      <c r="EM113" s="140" t="str">
        <f t="shared" si="74"/>
        <v>ممتاز</v>
      </c>
      <c r="EN113" s="141" t="e">
        <f t="shared" ca="1" si="81"/>
        <v>#NAME?</v>
      </c>
      <c r="EO113" s="142" t="str">
        <f t="shared" si="76"/>
        <v>6/1/2000</v>
      </c>
      <c r="EP113" s="143"/>
      <c r="EQ113" s="143"/>
      <c r="ER113" s="143"/>
      <c r="ES113" s="143"/>
      <c r="ET113" s="143"/>
      <c r="EU113" s="143"/>
      <c r="EV113" s="143"/>
      <c r="EW113" s="143"/>
      <c r="EX113" s="143"/>
      <c r="EY113" s="143"/>
      <c r="EZ113" s="143"/>
      <c r="FA113" s="143"/>
      <c r="FB113" s="143"/>
      <c r="FC113" s="143"/>
      <c r="FD113" s="143"/>
      <c r="FE113" s="143"/>
      <c r="FF113" s="143"/>
      <c r="FG113" s="143"/>
      <c r="FH113" s="143"/>
      <c r="FI113" s="143"/>
      <c r="FJ113" s="143"/>
      <c r="FK113" s="143"/>
      <c r="FL113" s="143"/>
      <c r="FM113" s="143"/>
      <c r="FN113" s="143"/>
      <c r="FO113" s="143"/>
      <c r="FP113" s="143"/>
      <c r="FQ113" s="143"/>
      <c r="FR113" s="143"/>
      <c r="FS113" s="143"/>
      <c r="FT113" s="143"/>
      <c r="FU113" s="143"/>
      <c r="FV113" s="143"/>
      <c r="FW113" s="70"/>
      <c r="FX113" s="144">
        <f t="shared" si="77"/>
        <v>0.7466666666666667</v>
      </c>
      <c r="FY113" s="140" t="str">
        <f t="shared" si="78"/>
        <v>جيد</v>
      </c>
      <c r="FZ113" s="141"/>
    </row>
    <row r="114" spans="1:182" ht="54.95" customHeight="1" thickTop="1" thickBot="1">
      <c r="A114" s="149">
        <v>103</v>
      </c>
      <c r="B114" s="121">
        <v>103</v>
      </c>
      <c r="C114" s="122" t="s">
        <v>269</v>
      </c>
      <c r="D114" s="123" t="s">
        <v>140</v>
      </c>
      <c r="E114" s="121">
        <v>16</v>
      </c>
      <c r="F114" s="121">
        <v>9</v>
      </c>
      <c r="G114" s="121">
        <v>2000</v>
      </c>
      <c r="H114" s="121">
        <f t="shared" si="44"/>
        <v>15</v>
      </c>
      <c r="I114" s="121">
        <f t="shared" si="45"/>
        <v>0</v>
      </c>
      <c r="J114" s="121">
        <f t="shared" si="46"/>
        <v>15</v>
      </c>
      <c r="K114" s="121" t="s">
        <v>141</v>
      </c>
      <c r="L114" s="121">
        <v>88</v>
      </c>
      <c r="M114" s="121">
        <v>88</v>
      </c>
      <c r="N114" s="124">
        <v>11.5</v>
      </c>
      <c r="O114" s="124">
        <v>21.5</v>
      </c>
      <c r="P114" s="124">
        <v>23</v>
      </c>
      <c r="Q114" s="124">
        <f t="shared" si="47"/>
        <v>56</v>
      </c>
      <c r="R114" s="124">
        <v>10</v>
      </c>
      <c r="S114" s="124">
        <v>20</v>
      </c>
      <c r="T114" s="124">
        <v>19</v>
      </c>
      <c r="U114" s="124">
        <f t="shared" si="48"/>
        <v>49</v>
      </c>
      <c r="V114" s="124">
        <v>6</v>
      </c>
      <c r="W114" s="124">
        <v>12</v>
      </c>
      <c r="X114" s="124">
        <v>12</v>
      </c>
      <c r="Y114" s="124">
        <f t="shared" si="49"/>
        <v>30</v>
      </c>
      <c r="Z114" s="124">
        <v>4</v>
      </c>
      <c r="AA114" s="124">
        <v>8</v>
      </c>
      <c r="AB114" s="124">
        <v>8</v>
      </c>
      <c r="AC114" s="124">
        <f t="shared" si="50"/>
        <v>20</v>
      </c>
      <c r="AD114" s="124">
        <v>4</v>
      </c>
      <c r="AE114" s="124">
        <v>8</v>
      </c>
      <c r="AF114" s="124">
        <v>8</v>
      </c>
      <c r="AG114" s="124">
        <f t="shared" si="51"/>
        <v>20</v>
      </c>
      <c r="AH114" s="124">
        <v>4</v>
      </c>
      <c r="AI114" s="124">
        <v>4</v>
      </c>
      <c r="AJ114" s="124">
        <v>12</v>
      </c>
      <c r="AK114" s="124">
        <f t="shared" si="52"/>
        <v>20</v>
      </c>
      <c r="AL114" s="124">
        <v>4</v>
      </c>
      <c r="AM114" s="124">
        <v>4</v>
      </c>
      <c r="AN114" s="124">
        <v>12</v>
      </c>
      <c r="AO114" s="124">
        <f t="shared" si="53"/>
        <v>20</v>
      </c>
      <c r="AP114" s="124">
        <v>3.5</v>
      </c>
      <c r="AQ114" s="124">
        <v>16</v>
      </c>
      <c r="AR114" s="124">
        <f t="shared" si="54"/>
        <v>19.5</v>
      </c>
      <c r="AS114" s="124">
        <v>4</v>
      </c>
      <c r="AT114" s="124">
        <v>4</v>
      </c>
      <c r="AU114" s="124">
        <v>12</v>
      </c>
      <c r="AV114" s="124">
        <f t="shared" si="55"/>
        <v>20</v>
      </c>
      <c r="AW114" s="124">
        <v>4</v>
      </c>
      <c r="AX114" s="124">
        <v>16</v>
      </c>
      <c r="AY114" s="124">
        <f t="shared" si="56"/>
        <v>20</v>
      </c>
      <c r="AZ114" s="124">
        <v>3.5</v>
      </c>
      <c r="BA114" s="124">
        <v>16</v>
      </c>
      <c r="BB114" s="124">
        <f t="shared" si="57"/>
        <v>19.5</v>
      </c>
      <c r="BC114" s="124">
        <f t="shared" si="58"/>
        <v>294</v>
      </c>
      <c r="BD114" s="124">
        <v>4</v>
      </c>
      <c r="BE114" s="124">
        <v>3</v>
      </c>
      <c r="BF114" s="124">
        <v>4.5</v>
      </c>
      <c r="BG114" s="124">
        <v>3</v>
      </c>
      <c r="BH114" s="124">
        <v>5</v>
      </c>
      <c r="BI114" s="124">
        <f t="shared" si="59"/>
        <v>19.5</v>
      </c>
      <c r="BJ114" s="124">
        <v>4</v>
      </c>
      <c r="BK114" s="124">
        <v>5.5</v>
      </c>
      <c r="BL114" s="124">
        <v>7</v>
      </c>
      <c r="BM114" s="124">
        <f t="shared" si="60"/>
        <v>16.5</v>
      </c>
      <c r="BN114" s="124">
        <v>4</v>
      </c>
      <c r="BO114" s="124">
        <v>8</v>
      </c>
      <c r="BP114" s="124">
        <v>8</v>
      </c>
      <c r="BQ114" s="124">
        <f t="shared" si="61"/>
        <v>20</v>
      </c>
      <c r="BR114" s="124">
        <v>4</v>
      </c>
      <c r="BS114" s="124">
        <v>8</v>
      </c>
      <c r="BT114" s="124">
        <v>8</v>
      </c>
      <c r="BU114" s="124">
        <f t="shared" si="62"/>
        <v>20</v>
      </c>
      <c r="BV114" s="124">
        <v>4</v>
      </c>
      <c r="BW114" s="124">
        <v>8</v>
      </c>
      <c r="BX114" s="124">
        <v>8</v>
      </c>
      <c r="BY114" s="124">
        <f t="shared" si="63"/>
        <v>20</v>
      </c>
      <c r="BZ114" s="125" t="s">
        <v>142</v>
      </c>
      <c r="CA114" s="126"/>
      <c r="CB114" s="127"/>
      <c r="CC114" s="128" t="str">
        <f t="shared" si="64"/>
        <v>ناجح</v>
      </c>
      <c r="CD114" s="128">
        <f t="shared" si="65"/>
        <v>2</v>
      </c>
      <c r="CE114" s="129">
        <f t="shared" si="66"/>
        <v>0</v>
      </c>
      <c r="CF114" s="130">
        <f t="shared" si="67"/>
        <v>0</v>
      </c>
      <c r="CG114" s="131">
        <f t="shared" si="68"/>
        <v>0</v>
      </c>
      <c r="CH114" s="132">
        <f t="shared" si="69"/>
        <v>2</v>
      </c>
      <c r="CI114" s="148" t="s">
        <v>163</v>
      </c>
      <c r="CJ114" s="134" t="s">
        <v>105</v>
      </c>
      <c r="CK114" s="135"/>
      <c r="CL114" s="136" t="str">
        <f t="shared" si="82"/>
        <v/>
      </c>
      <c r="CM114" s="136" t="str">
        <f t="shared" si="82"/>
        <v/>
      </c>
      <c r="CN114" s="136" t="str">
        <f t="shared" si="82"/>
        <v/>
      </c>
      <c r="CO114" s="136" t="str">
        <f t="shared" si="83"/>
        <v>√</v>
      </c>
      <c r="CP114" s="136" t="str">
        <f t="shared" si="83"/>
        <v>√</v>
      </c>
      <c r="CQ114" s="136" t="str">
        <f t="shared" si="83"/>
        <v>√</v>
      </c>
      <c r="CR114" s="70"/>
      <c r="CS114" s="70"/>
      <c r="CT114" s="70"/>
      <c r="CU114" s="70"/>
      <c r="CV114" s="70"/>
      <c r="CW114" s="70"/>
      <c r="CX114" s="70"/>
      <c r="CY114" s="70"/>
      <c r="CZ114" s="70"/>
      <c r="DA114" s="70"/>
      <c r="DB114" s="70"/>
      <c r="DC114" s="70"/>
      <c r="DD114" s="70"/>
      <c r="DE114" s="70"/>
      <c r="DF114" s="70"/>
      <c r="DG114" s="70"/>
      <c r="DH114" s="70"/>
      <c r="DI114" s="70"/>
      <c r="DJ114" s="70"/>
      <c r="DK114" s="70"/>
      <c r="DL114" s="70"/>
      <c r="DM114" s="70"/>
      <c r="DN114" s="70"/>
      <c r="DO114" s="70"/>
      <c r="DP114" s="70"/>
      <c r="DQ114" s="70"/>
      <c r="DR114" s="70"/>
      <c r="DS114" s="70"/>
      <c r="DT114" s="70"/>
      <c r="DU114" s="70"/>
      <c r="DV114" s="70"/>
      <c r="DW114" s="70"/>
      <c r="DX114" s="70"/>
      <c r="DY114" s="70"/>
      <c r="DZ114" s="70"/>
      <c r="EA114" s="70"/>
      <c r="EB114" s="70"/>
      <c r="EC114" s="70"/>
      <c r="ED114" s="70"/>
      <c r="EE114" s="70"/>
      <c r="EF114" s="70"/>
      <c r="EG114" s="70"/>
      <c r="EH114" s="70"/>
      <c r="EI114" s="137">
        <f t="shared" si="70"/>
        <v>7.5</v>
      </c>
      <c r="EJ114" s="42">
        <f t="shared" si="71"/>
        <v>6</v>
      </c>
      <c r="EK114" s="138">
        <f t="shared" si="72"/>
        <v>188.5</v>
      </c>
      <c r="EL114" s="139">
        <f t="shared" si="73"/>
        <v>1.428030303030303</v>
      </c>
      <c r="EM114" s="140" t="str">
        <f t="shared" si="74"/>
        <v>ممتاز</v>
      </c>
      <c r="EN114" s="141" t="e">
        <f t="shared" ca="1" si="81"/>
        <v>#NAME?</v>
      </c>
      <c r="EO114" s="142" t="str">
        <f t="shared" si="76"/>
        <v>16/9/2000</v>
      </c>
      <c r="EP114" s="143"/>
      <c r="EQ114" s="143"/>
      <c r="ER114" s="143"/>
      <c r="ES114" s="143"/>
      <c r="ET114" s="143"/>
      <c r="EU114" s="143"/>
      <c r="EV114" s="143"/>
      <c r="EW114" s="143"/>
      <c r="EX114" s="143"/>
      <c r="EY114" s="143"/>
      <c r="EZ114" s="143"/>
      <c r="FA114" s="143"/>
      <c r="FB114" s="143"/>
      <c r="FC114" s="143"/>
      <c r="FD114" s="143"/>
      <c r="FE114" s="143"/>
      <c r="FF114" s="143"/>
      <c r="FG114" s="143"/>
      <c r="FH114" s="143"/>
      <c r="FI114" s="143"/>
      <c r="FJ114" s="143"/>
      <c r="FK114" s="143"/>
      <c r="FL114" s="143"/>
      <c r="FM114" s="143"/>
      <c r="FN114" s="143"/>
      <c r="FO114" s="143"/>
      <c r="FP114" s="143"/>
      <c r="FQ114" s="143"/>
      <c r="FR114" s="143"/>
      <c r="FS114" s="143"/>
      <c r="FT114" s="143"/>
      <c r="FU114" s="143"/>
      <c r="FV114" s="143"/>
      <c r="FW114" s="70"/>
      <c r="FX114" s="144">
        <f t="shared" si="77"/>
        <v>0.98</v>
      </c>
      <c r="FY114" s="140" t="str">
        <f t="shared" si="78"/>
        <v>ممتاز</v>
      </c>
      <c r="FZ114" s="141"/>
    </row>
    <row r="115" spans="1:182" ht="54.95" customHeight="1" thickTop="1" thickBot="1">
      <c r="A115" s="120">
        <v>104</v>
      </c>
      <c r="B115" s="121">
        <v>104</v>
      </c>
      <c r="C115" s="122" t="s">
        <v>270</v>
      </c>
      <c r="D115" s="123" t="s">
        <v>140</v>
      </c>
      <c r="E115" s="121">
        <v>10</v>
      </c>
      <c r="F115" s="121">
        <v>6</v>
      </c>
      <c r="G115" s="121">
        <v>2000</v>
      </c>
      <c r="H115" s="121">
        <f t="shared" si="44"/>
        <v>21</v>
      </c>
      <c r="I115" s="121">
        <f t="shared" si="45"/>
        <v>3</v>
      </c>
      <c r="J115" s="121">
        <f t="shared" si="46"/>
        <v>15</v>
      </c>
      <c r="K115" s="121" t="s">
        <v>141</v>
      </c>
      <c r="L115" s="121">
        <v>89</v>
      </c>
      <c r="M115" s="121">
        <v>89</v>
      </c>
      <c r="N115" s="124">
        <v>10</v>
      </c>
      <c r="O115" s="124">
        <v>16.5</v>
      </c>
      <c r="P115" s="124">
        <v>18</v>
      </c>
      <c r="Q115" s="124">
        <f t="shared" si="47"/>
        <v>44.5</v>
      </c>
      <c r="R115" s="124">
        <v>9.5</v>
      </c>
      <c r="S115" s="124">
        <v>20</v>
      </c>
      <c r="T115" s="124">
        <v>19</v>
      </c>
      <c r="U115" s="124">
        <f t="shared" si="48"/>
        <v>48.5</v>
      </c>
      <c r="V115" s="124">
        <v>6</v>
      </c>
      <c r="W115" s="124">
        <v>12</v>
      </c>
      <c r="X115" s="124">
        <v>12</v>
      </c>
      <c r="Y115" s="124">
        <f t="shared" si="49"/>
        <v>30</v>
      </c>
      <c r="Z115" s="124">
        <v>4</v>
      </c>
      <c r="AA115" s="124">
        <v>8</v>
      </c>
      <c r="AB115" s="124">
        <v>8</v>
      </c>
      <c r="AC115" s="124">
        <f t="shared" si="50"/>
        <v>20</v>
      </c>
      <c r="AD115" s="124">
        <v>4</v>
      </c>
      <c r="AE115" s="124">
        <v>8</v>
      </c>
      <c r="AF115" s="124">
        <v>8</v>
      </c>
      <c r="AG115" s="124">
        <f t="shared" si="51"/>
        <v>20</v>
      </c>
      <c r="AH115" s="124">
        <v>3</v>
      </c>
      <c r="AI115" s="124">
        <v>4</v>
      </c>
      <c r="AJ115" s="124">
        <v>9</v>
      </c>
      <c r="AK115" s="124">
        <f t="shared" si="52"/>
        <v>16</v>
      </c>
      <c r="AL115" s="124">
        <v>3</v>
      </c>
      <c r="AM115" s="124">
        <v>4</v>
      </c>
      <c r="AN115" s="124">
        <v>9.5</v>
      </c>
      <c r="AO115" s="124">
        <f t="shared" si="53"/>
        <v>16.5</v>
      </c>
      <c r="AP115" s="124">
        <v>3.5</v>
      </c>
      <c r="AQ115" s="124">
        <v>13.5</v>
      </c>
      <c r="AR115" s="124">
        <f t="shared" si="54"/>
        <v>17</v>
      </c>
      <c r="AS115" s="124">
        <v>3</v>
      </c>
      <c r="AT115" s="124">
        <v>4</v>
      </c>
      <c r="AU115" s="124">
        <v>9</v>
      </c>
      <c r="AV115" s="124">
        <f t="shared" si="55"/>
        <v>16</v>
      </c>
      <c r="AW115" s="124">
        <v>3.5</v>
      </c>
      <c r="AX115" s="124">
        <v>13</v>
      </c>
      <c r="AY115" s="124">
        <f t="shared" si="56"/>
        <v>16.5</v>
      </c>
      <c r="AZ115" s="124">
        <v>3.5</v>
      </c>
      <c r="BA115" s="124">
        <v>14.5</v>
      </c>
      <c r="BB115" s="124">
        <f t="shared" si="57"/>
        <v>18</v>
      </c>
      <c r="BC115" s="124">
        <f t="shared" si="58"/>
        <v>263</v>
      </c>
      <c r="BD115" s="124">
        <v>3.5</v>
      </c>
      <c r="BE115" s="124">
        <v>2.5</v>
      </c>
      <c r="BF115" s="124">
        <v>3</v>
      </c>
      <c r="BG115" s="124">
        <v>3</v>
      </c>
      <c r="BH115" s="124">
        <v>5</v>
      </c>
      <c r="BI115" s="124">
        <f t="shared" si="59"/>
        <v>17</v>
      </c>
      <c r="BJ115" s="124">
        <v>3.5</v>
      </c>
      <c r="BK115" s="124">
        <v>5.5</v>
      </c>
      <c r="BL115" s="124">
        <v>7</v>
      </c>
      <c r="BM115" s="124">
        <f t="shared" si="60"/>
        <v>16</v>
      </c>
      <c r="BN115" s="124">
        <v>3</v>
      </c>
      <c r="BO115" s="124">
        <v>8</v>
      </c>
      <c r="BP115" s="124">
        <v>6.5</v>
      </c>
      <c r="BQ115" s="124">
        <f t="shared" si="61"/>
        <v>17.5</v>
      </c>
      <c r="BR115" s="124">
        <v>4</v>
      </c>
      <c r="BS115" s="124">
        <v>8</v>
      </c>
      <c r="BT115" s="124">
        <v>8</v>
      </c>
      <c r="BU115" s="124">
        <f t="shared" si="62"/>
        <v>20</v>
      </c>
      <c r="BV115" s="124">
        <v>4</v>
      </c>
      <c r="BW115" s="124">
        <v>8</v>
      </c>
      <c r="BX115" s="124">
        <v>8</v>
      </c>
      <c r="BY115" s="124">
        <f t="shared" si="63"/>
        <v>20</v>
      </c>
      <c r="BZ115" s="125" t="s">
        <v>142</v>
      </c>
      <c r="CA115" s="126"/>
      <c r="CB115" s="150"/>
      <c r="CC115" s="128" t="str">
        <f t="shared" si="64"/>
        <v>ناجح</v>
      </c>
      <c r="CD115" s="128">
        <f t="shared" si="65"/>
        <v>2</v>
      </c>
      <c r="CE115" s="129">
        <f t="shared" si="66"/>
        <v>0</v>
      </c>
      <c r="CF115" s="130">
        <f t="shared" si="67"/>
        <v>0</v>
      </c>
      <c r="CG115" s="131">
        <f t="shared" si="68"/>
        <v>0</v>
      </c>
      <c r="CH115" s="132">
        <f t="shared" si="69"/>
        <v>2</v>
      </c>
      <c r="CI115" s="148" t="s">
        <v>163</v>
      </c>
      <c r="CJ115" s="134" t="s">
        <v>114</v>
      </c>
      <c r="CK115" s="135"/>
      <c r="CL115" s="136" t="str">
        <f t="shared" si="82"/>
        <v/>
      </c>
      <c r="CM115" s="136" t="str">
        <f t="shared" si="82"/>
        <v/>
      </c>
      <c r="CN115" s="136" t="str">
        <f t="shared" si="82"/>
        <v/>
      </c>
      <c r="CO115" s="136" t="str">
        <f t="shared" si="83"/>
        <v>√</v>
      </c>
      <c r="CP115" s="136" t="str">
        <f t="shared" si="83"/>
        <v>√</v>
      </c>
      <c r="CQ115" s="136" t="str">
        <f t="shared" si="83"/>
        <v>√</v>
      </c>
      <c r="CR115" s="70"/>
      <c r="CS115" s="70"/>
      <c r="CT115" s="70"/>
      <c r="CU115" s="70"/>
      <c r="CV115" s="70"/>
      <c r="CW115" s="70"/>
      <c r="CX115" s="70"/>
      <c r="CY115" s="70"/>
      <c r="CZ115" s="70"/>
      <c r="DA115" s="70"/>
      <c r="DB115" s="70"/>
      <c r="DC115" s="70"/>
      <c r="DD115" s="70"/>
      <c r="DE115" s="70"/>
      <c r="DF115" s="70"/>
      <c r="DG115" s="70"/>
      <c r="DH115" s="70"/>
      <c r="DI115" s="70"/>
      <c r="DJ115" s="70"/>
      <c r="DK115" s="70"/>
      <c r="DL115" s="70"/>
      <c r="DM115" s="70"/>
      <c r="DN115" s="70"/>
      <c r="DO115" s="70"/>
      <c r="DP115" s="70"/>
      <c r="DQ115" s="70"/>
      <c r="DR115" s="70"/>
      <c r="DS115" s="70"/>
      <c r="DT115" s="70"/>
      <c r="DU115" s="70"/>
      <c r="DV115" s="70"/>
      <c r="DW115" s="70"/>
      <c r="DX115" s="70"/>
      <c r="DY115" s="70"/>
      <c r="DZ115" s="70"/>
      <c r="EA115" s="70"/>
      <c r="EB115" s="70"/>
      <c r="EC115" s="70"/>
      <c r="ED115" s="70"/>
      <c r="EE115" s="70"/>
      <c r="EF115" s="70"/>
      <c r="EG115" s="70"/>
      <c r="EH115" s="70"/>
      <c r="EI115" s="137">
        <f t="shared" si="70"/>
        <v>5.5</v>
      </c>
      <c r="EJ115" s="42">
        <f t="shared" si="71"/>
        <v>39</v>
      </c>
      <c r="EK115" s="138">
        <f t="shared" si="72"/>
        <v>164.5</v>
      </c>
      <c r="EL115" s="139">
        <f t="shared" si="73"/>
        <v>1.2462121212121211</v>
      </c>
      <c r="EM115" s="140" t="str">
        <f t="shared" si="74"/>
        <v>ممتاز</v>
      </c>
      <c r="EN115" s="141" t="e">
        <f t="shared" ca="1" si="81"/>
        <v>#NAME?</v>
      </c>
      <c r="EO115" s="142" t="str">
        <f t="shared" si="76"/>
        <v>10/6/2000</v>
      </c>
      <c r="EP115" s="143"/>
      <c r="EQ115" s="143"/>
      <c r="ER115" s="143"/>
      <c r="ES115" s="143"/>
      <c r="ET115" s="143"/>
      <c r="EU115" s="143"/>
      <c r="EV115" s="143"/>
      <c r="EW115" s="143"/>
      <c r="EX115" s="143"/>
      <c r="EY115" s="143"/>
      <c r="EZ115" s="143"/>
      <c r="FA115" s="143"/>
      <c r="FB115" s="143"/>
      <c r="FC115" s="143"/>
      <c r="FD115" s="143"/>
      <c r="FE115" s="143"/>
      <c r="FF115" s="143"/>
      <c r="FG115" s="143"/>
      <c r="FH115" s="143"/>
      <c r="FI115" s="143"/>
      <c r="FJ115" s="143"/>
      <c r="FK115" s="143"/>
      <c r="FL115" s="143"/>
      <c r="FM115" s="143"/>
      <c r="FN115" s="143"/>
      <c r="FO115" s="143"/>
      <c r="FP115" s="143"/>
      <c r="FQ115" s="143"/>
      <c r="FR115" s="143"/>
      <c r="FS115" s="143"/>
      <c r="FT115" s="143"/>
      <c r="FU115" s="143"/>
      <c r="FV115" s="143"/>
      <c r="FW115" s="70"/>
      <c r="FX115" s="144">
        <f t="shared" si="77"/>
        <v>0.87666666666666671</v>
      </c>
      <c r="FY115" s="140" t="str">
        <f t="shared" si="78"/>
        <v>جيدجدا</v>
      </c>
      <c r="FZ115" s="141"/>
    </row>
    <row r="116" spans="1:182" ht="54.95" customHeight="1" thickTop="1" thickBot="1">
      <c r="A116" s="162">
        <v>105</v>
      </c>
      <c r="B116" s="121">
        <v>105</v>
      </c>
      <c r="C116" s="122" t="s">
        <v>271</v>
      </c>
      <c r="D116" s="123" t="s">
        <v>140</v>
      </c>
      <c r="E116" s="121">
        <v>20</v>
      </c>
      <c r="F116" s="121">
        <v>4</v>
      </c>
      <c r="G116" s="121">
        <v>2000</v>
      </c>
      <c r="H116" s="121">
        <f t="shared" si="44"/>
        <v>11</v>
      </c>
      <c r="I116" s="121">
        <f t="shared" si="45"/>
        <v>5</v>
      </c>
      <c r="J116" s="121">
        <f t="shared" si="46"/>
        <v>15</v>
      </c>
      <c r="K116" s="121" t="s">
        <v>141</v>
      </c>
      <c r="L116" s="121">
        <v>90</v>
      </c>
      <c r="M116" s="121">
        <v>90</v>
      </c>
      <c r="N116" s="124">
        <v>9.5</v>
      </c>
      <c r="O116" s="124">
        <v>11.5</v>
      </c>
      <c r="P116" s="124">
        <v>12.5</v>
      </c>
      <c r="Q116" s="124">
        <f t="shared" si="47"/>
        <v>33.5</v>
      </c>
      <c r="R116" s="124">
        <v>6</v>
      </c>
      <c r="S116" s="124">
        <v>13</v>
      </c>
      <c r="T116" s="124">
        <v>9.5</v>
      </c>
      <c r="U116" s="124">
        <f t="shared" si="48"/>
        <v>28.5</v>
      </c>
      <c r="V116" s="124">
        <v>6</v>
      </c>
      <c r="W116" s="124">
        <v>12</v>
      </c>
      <c r="X116" s="124">
        <v>11.5</v>
      </c>
      <c r="Y116" s="124">
        <f t="shared" si="49"/>
        <v>29.5</v>
      </c>
      <c r="Z116" s="124">
        <v>4</v>
      </c>
      <c r="AA116" s="124">
        <v>4</v>
      </c>
      <c r="AB116" s="124">
        <v>5</v>
      </c>
      <c r="AC116" s="124">
        <f t="shared" si="50"/>
        <v>13</v>
      </c>
      <c r="AD116" s="124">
        <v>4</v>
      </c>
      <c r="AE116" s="124">
        <v>2</v>
      </c>
      <c r="AF116" s="124">
        <v>4.5</v>
      </c>
      <c r="AG116" s="124">
        <f t="shared" si="51"/>
        <v>10.5</v>
      </c>
      <c r="AH116" s="124">
        <v>3.5</v>
      </c>
      <c r="AI116" s="124">
        <v>4</v>
      </c>
      <c r="AJ116" s="124">
        <v>4.5</v>
      </c>
      <c r="AK116" s="124">
        <f t="shared" si="52"/>
        <v>12</v>
      </c>
      <c r="AL116" s="124">
        <v>2.5</v>
      </c>
      <c r="AM116" s="124">
        <v>3</v>
      </c>
      <c r="AN116" s="124">
        <v>6.5</v>
      </c>
      <c r="AO116" s="124">
        <f t="shared" si="53"/>
        <v>12</v>
      </c>
      <c r="AP116" s="124">
        <v>4</v>
      </c>
      <c r="AQ116" s="124">
        <v>13.5</v>
      </c>
      <c r="AR116" s="124">
        <f t="shared" si="54"/>
        <v>17.5</v>
      </c>
      <c r="AS116" s="124">
        <v>2.5</v>
      </c>
      <c r="AT116" s="124">
        <v>3.5</v>
      </c>
      <c r="AU116" s="124">
        <v>2</v>
      </c>
      <c r="AV116" s="124">
        <f t="shared" si="55"/>
        <v>8</v>
      </c>
      <c r="AW116" s="124">
        <v>3.5</v>
      </c>
      <c r="AX116" s="124">
        <v>10</v>
      </c>
      <c r="AY116" s="124">
        <f t="shared" si="56"/>
        <v>13.5</v>
      </c>
      <c r="AZ116" s="124">
        <v>3.5</v>
      </c>
      <c r="BA116" s="124">
        <v>10.5</v>
      </c>
      <c r="BB116" s="124">
        <f t="shared" si="57"/>
        <v>14</v>
      </c>
      <c r="BC116" s="124">
        <f t="shared" si="58"/>
        <v>192</v>
      </c>
      <c r="BD116" s="124">
        <v>3</v>
      </c>
      <c r="BE116" s="124">
        <v>2</v>
      </c>
      <c r="BF116" s="124">
        <v>2.5</v>
      </c>
      <c r="BG116" s="124">
        <v>2.5</v>
      </c>
      <c r="BH116" s="124">
        <v>4.5</v>
      </c>
      <c r="BI116" s="124">
        <f t="shared" si="59"/>
        <v>14.5</v>
      </c>
      <c r="BJ116" s="124">
        <v>3.5</v>
      </c>
      <c r="BK116" s="124">
        <v>6.5</v>
      </c>
      <c r="BL116" s="124">
        <v>6</v>
      </c>
      <c r="BM116" s="124">
        <f t="shared" si="60"/>
        <v>16</v>
      </c>
      <c r="BN116" s="124">
        <v>3.5</v>
      </c>
      <c r="BO116" s="124">
        <v>6</v>
      </c>
      <c r="BP116" s="124">
        <v>8</v>
      </c>
      <c r="BQ116" s="124">
        <f t="shared" si="61"/>
        <v>17.5</v>
      </c>
      <c r="BR116" s="124">
        <v>4</v>
      </c>
      <c r="BS116" s="124">
        <v>8</v>
      </c>
      <c r="BT116" s="124">
        <v>8</v>
      </c>
      <c r="BU116" s="124">
        <f t="shared" si="62"/>
        <v>20</v>
      </c>
      <c r="BV116" s="124">
        <v>4</v>
      </c>
      <c r="BW116" s="124">
        <v>8</v>
      </c>
      <c r="BX116" s="124">
        <v>8</v>
      </c>
      <c r="BY116" s="124">
        <f t="shared" si="63"/>
        <v>20</v>
      </c>
      <c r="BZ116" s="125" t="s">
        <v>165</v>
      </c>
      <c r="CA116" s="126" t="s">
        <v>36</v>
      </c>
      <c r="CB116" s="127"/>
      <c r="CC116" s="128" t="str">
        <f t="shared" si="64"/>
        <v>راسب</v>
      </c>
      <c r="CD116" s="128">
        <f t="shared" si="65"/>
        <v>1</v>
      </c>
      <c r="CE116" s="129">
        <f t="shared" si="66"/>
        <v>1</v>
      </c>
      <c r="CF116" s="130">
        <f t="shared" si="67"/>
        <v>0</v>
      </c>
      <c r="CG116" s="131">
        <f t="shared" si="68"/>
        <v>1</v>
      </c>
      <c r="CH116" s="132">
        <f t="shared" si="69"/>
        <v>2</v>
      </c>
      <c r="CI116" s="148" t="s">
        <v>163</v>
      </c>
      <c r="CJ116" s="134" t="s">
        <v>114</v>
      </c>
      <c r="CK116" s="135"/>
      <c r="CL116" s="136" t="str">
        <f t="shared" si="82"/>
        <v/>
      </c>
      <c r="CM116" s="136" t="str">
        <f t="shared" si="82"/>
        <v/>
      </c>
      <c r="CN116" s="136" t="str">
        <f t="shared" si="82"/>
        <v/>
      </c>
      <c r="CO116" s="136" t="str">
        <f t="shared" si="83"/>
        <v>√</v>
      </c>
      <c r="CP116" s="136" t="str">
        <f t="shared" si="83"/>
        <v>√</v>
      </c>
      <c r="CQ116" s="136" t="str">
        <f t="shared" si="83"/>
        <v>√</v>
      </c>
      <c r="CR116" s="70"/>
      <c r="CS116" s="70"/>
      <c r="CT116" s="70"/>
      <c r="CU116" s="70"/>
      <c r="CV116" s="70"/>
      <c r="CW116" s="70"/>
      <c r="CX116" s="70"/>
      <c r="CY116" s="70"/>
      <c r="CZ116" s="70"/>
      <c r="DA116" s="70"/>
      <c r="DB116" s="70"/>
      <c r="DC116" s="70"/>
      <c r="DD116" s="70"/>
      <c r="DE116" s="70"/>
      <c r="DF116" s="70"/>
      <c r="DG116" s="70"/>
      <c r="DH116" s="70"/>
      <c r="DI116" s="70"/>
      <c r="DJ116" s="70"/>
      <c r="DK116" s="70"/>
      <c r="DL116" s="70"/>
      <c r="DM116" s="70"/>
      <c r="DN116" s="70"/>
      <c r="DO116" s="70"/>
      <c r="DP116" s="70"/>
      <c r="DQ116" s="70"/>
      <c r="DR116" s="70"/>
      <c r="DS116" s="70"/>
      <c r="DT116" s="70"/>
      <c r="DU116" s="70"/>
      <c r="DV116" s="70"/>
      <c r="DW116" s="70"/>
      <c r="DX116" s="70"/>
      <c r="DY116" s="70"/>
      <c r="DZ116" s="70"/>
      <c r="EA116" s="70"/>
      <c r="EB116" s="70"/>
      <c r="EC116" s="70"/>
      <c r="ED116" s="70"/>
      <c r="EE116" s="70"/>
      <c r="EF116" s="70"/>
      <c r="EG116" s="70"/>
      <c r="EH116" s="70"/>
      <c r="EI116" s="137">
        <f t="shared" si="70"/>
        <v>4.5</v>
      </c>
      <c r="EJ116" s="42">
        <f t="shared" si="71"/>
        <v>90.000000000000014</v>
      </c>
      <c r="EK116" s="138">
        <f t="shared" si="72"/>
        <v>119.5</v>
      </c>
      <c r="EL116" s="139">
        <f t="shared" si="73"/>
        <v>0.90530303030303028</v>
      </c>
      <c r="EM116" s="140" t="str">
        <f t="shared" si="74"/>
        <v>ممتاز</v>
      </c>
      <c r="EN116" s="141" t="e">
        <f t="shared" ca="1" si="81"/>
        <v>#NAME?</v>
      </c>
      <c r="EO116" s="142" t="str">
        <f t="shared" si="76"/>
        <v>20/4/2000</v>
      </c>
      <c r="EP116" s="143"/>
      <c r="EQ116" s="143"/>
      <c r="ER116" s="143"/>
      <c r="ES116" s="143"/>
      <c r="ET116" s="143"/>
      <c r="EU116" s="143"/>
      <c r="EV116" s="143"/>
      <c r="EW116" s="143"/>
      <c r="EX116" s="143"/>
      <c r="EY116" s="143"/>
      <c r="EZ116" s="143"/>
      <c r="FA116" s="143"/>
      <c r="FB116" s="143"/>
      <c r="FC116" s="143"/>
      <c r="FD116" s="143"/>
      <c r="FE116" s="143"/>
      <c r="FF116" s="143"/>
      <c r="FG116" s="143"/>
      <c r="FH116" s="143"/>
      <c r="FI116" s="143"/>
      <c r="FJ116" s="143"/>
      <c r="FK116" s="143"/>
      <c r="FL116" s="143"/>
      <c r="FM116" s="143"/>
      <c r="FN116" s="143"/>
      <c r="FO116" s="143"/>
      <c r="FP116" s="143"/>
      <c r="FQ116" s="143"/>
      <c r="FR116" s="143"/>
      <c r="FS116" s="143"/>
      <c r="FT116" s="143"/>
      <c r="FU116" s="143"/>
      <c r="FV116" s="143"/>
      <c r="FW116" s="70"/>
      <c r="FX116" s="144">
        <f t="shared" si="77"/>
        <v>0.64</v>
      </c>
      <c r="FY116" s="140" t="str">
        <f t="shared" si="78"/>
        <v>له دور ثاني</v>
      </c>
      <c r="FZ116" s="141"/>
    </row>
    <row r="117" spans="1:182" ht="54.95" customHeight="1" thickTop="1" thickBot="1">
      <c r="A117" s="120">
        <v>106</v>
      </c>
      <c r="B117" s="121">
        <v>106</v>
      </c>
      <c r="C117" s="122" t="s">
        <v>272</v>
      </c>
      <c r="D117" s="123" t="s">
        <v>140</v>
      </c>
      <c r="E117" s="121">
        <v>22</v>
      </c>
      <c r="F117" s="121">
        <v>5</v>
      </c>
      <c r="G117" s="121">
        <v>2000</v>
      </c>
      <c r="H117" s="121">
        <f t="shared" si="44"/>
        <v>9</v>
      </c>
      <c r="I117" s="121">
        <f t="shared" si="45"/>
        <v>4</v>
      </c>
      <c r="J117" s="121">
        <f t="shared" si="46"/>
        <v>15</v>
      </c>
      <c r="K117" s="121" t="s">
        <v>141</v>
      </c>
      <c r="L117" s="121">
        <v>121</v>
      </c>
      <c r="M117" s="121">
        <v>121</v>
      </c>
      <c r="N117" s="124">
        <v>8.5</v>
      </c>
      <c r="O117" s="124">
        <v>11.5</v>
      </c>
      <c r="P117" s="124">
        <v>12.5</v>
      </c>
      <c r="Q117" s="124">
        <f t="shared" si="47"/>
        <v>32.5</v>
      </c>
      <c r="R117" s="124">
        <v>5</v>
      </c>
      <c r="S117" s="124">
        <v>8</v>
      </c>
      <c r="T117" s="124">
        <v>4</v>
      </c>
      <c r="U117" s="124">
        <f t="shared" si="48"/>
        <v>17</v>
      </c>
      <c r="V117" s="124">
        <v>5.5</v>
      </c>
      <c r="W117" s="124">
        <v>9</v>
      </c>
      <c r="X117" s="124">
        <v>10</v>
      </c>
      <c r="Y117" s="124">
        <f t="shared" si="49"/>
        <v>24.5</v>
      </c>
      <c r="Z117" s="124">
        <v>4</v>
      </c>
      <c r="AA117" s="124">
        <v>3.5</v>
      </c>
      <c r="AB117" s="124">
        <v>5</v>
      </c>
      <c r="AC117" s="124">
        <f t="shared" si="50"/>
        <v>12.5</v>
      </c>
      <c r="AD117" s="124">
        <v>4</v>
      </c>
      <c r="AE117" s="124">
        <v>3</v>
      </c>
      <c r="AF117" s="124">
        <v>6.5</v>
      </c>
      <c r="AG117" s="124">
        <f t="shared" si="51"/>
        <v>13.5</v>
      </c>
      <c r="AH117" s="124">
        <v>4</v>
      </c>
      <c r="AI117" s="124">
        <v>4</v>
      </c>
      <c r="AJ117" s="124">
        <v>8</v>
      </c>
      <c r="AK117" s="124">
        <f t="shared" si="52"/>
        <v>16</v>
      </c>
      <c r="AL117" s="124">
        <v>2.5</v>
      </c>
      <c r="AM117" s="124">
        <v>4</v>
      </c>
      <c r="AN117" s="124">
        <v>4</v>
      </c>
      <c r="AO117" s="124">
        <f t="shared" si="53"/>
        <v>10.5</v>
      </c>
      <c r="AP117" s="124">
        <v>3.5</v>
      </c>
      <c r="AQ117" s="124">
        <v>5.5</v>
      </c>
      <c r="AR117" s="124">
        <f t="shared" si="54"/>
        <v>9</v>
      </c>
      <c r="AS117" s="124">
        <v>2.5</v>
      </c>
      <c r="AT117" s="124">
        <v>3.5</v>
      </c>
      <c r="AU117" s="124">
        <v>3.5</v>
      </c>
      <c r="AV117" s="124">
        <f t="shared" si="55"/>
        <v>9.5</v>
      </c>
      <c r="AW117" s="124">
        <v>3.5</v>
      </c>
      <c r="AX117" s="124">
        <v>6</v>
      </c>
      <c r="AY117" s="124">
        <f t="shared" si="56"/>
        <v>9.5</v>
      </c>
      <c r="AZ117" s="124">
        <v>3</v>
      </c>
      <c r="BA117" s="124">
        <v>10.5</v>
      </c>
      <c r="BB117" s="124">
        <f t="shared" si="57"/>
        <v>13.5</v>
      </c>
      <c r="BC117" s="124">
        <f t="shared" si="58"/>
        <v>168</v>
      </c>
      <c r="BD117" s="124">
        <v>2.5</v>
      </c>
      <c r="BE117" s="124">
        <v>2</v>
      </c>
      <c r="BF117" s="124">
        <v>4</v>
      </c>
      <c r="BG117" s="124">
        <v>2.5</v>
      </c>
      <c r="BH117" s="124">
        <v>5</v>
      </c>
      <c r="BI117" s="124">
        <f t="shared" si="59"/>
        <v>16</v>
      </c>
      <c r="BJ117" s="124">
        <v>3.5</v>
      </c>
      <c r="BK117" s="124">
        <v>2</v>
      </c>
      <c r="BL117" s="124">
        <v>5.5</v>
      </c>
      <c r="BM117" s="124">
        <f t="shared" si="60"/>
        <v>11</v>
      </c>
      <c r="BN117" s="124">
        <v>3</v>
      </c>
      <c r="BO117" s="124">
        <v>6</v>
      </c>
      <c r="BP117" s="124">
        <v>7</v>
      </c>
      <c r="BQ117" s="124">
        <f t="shared" si="61"/>
        <v>16</v>
      </c>
      <c r="BR117" s="124">
        <v>4</v>
      </c>
      <c r="BS117" s="124">
        <v>8</v>
      </c>
      <c r="BT117" s="124">
        <v>8</v>
      </c>
      <c r="BU117" s="124">
        <f t="shared" si="62"/>
        <v>20</v>
      </c>
      <c r="BV117" s="124">
        <v>4</v>
      </c>
      <c r="BW117" s="124">
        <v>8</v>
      </c>
      <c r="BX117" s="124">
        <v>8</v>
      </c>
      <c r="BY117" s="124">
        <f t="shared" si="63"/>
        <v>20</v>
      </c>
      <c r="BZ117" s="155" t="s">
        <v>165</v>
      </c>
      <c r="CA117" s="121" t="s">
        <v>61</v>
      </c>
      <c r="CB117" s="150"/>
      <c r="CC117" s="128" t="str">
        <f t="shared" si="64"/>
        <v>راسب</v>
      </c>
      <c r="CD117" s="128">
        <f t="shared" si="65"/>
        <v>1</v>
      </c>
      <c r="CE117" s="129">
        <f t="shared" si="66"/>
        <v>1</v>
      </c>
      <c r="CF117" s="130">
        <f t="shared" si="67"/>
        <v>0</v>
      </c>
      <c r="CG117" s="131">
        <f t="shared" si="68"/>
        <v>1</v>
      </c>
      <c r="CH117" s="132">
        <f t="shared" si="69"/>
        <v>2</v>
      </c>
      <c r="CI117" s="156" t="s">
        <v>163</v>
      </c>
      <c r="CJ117" s="157" t="s">
        <v>114</v>
      </c>
      <c r="CK117" s="135"/>
      <c r="CL117" s="136" t="str">
        <f t="shared" si="82"/>
        <v/>
      </c>
      <c r="CM117" s="136" t="str">
        <f t="shared" si="82"/>
        <v/>
      </c>
      <c r="CN117" s="136" t="str">
        <f t="shared" si="82"/>
        <v/>
      </c>
      <c r="CO117" s="136" t="str">
        <f t="shared" si="83"/>
        <v>√</v>
      </c>
      <c r="CP117" s="136" t="str">
        <f t="shared" si="83"/>
        <v>√</v>
      </c>
      <c r="CQ117" s="136" t="str">
        <f t="shared" si="83"/>
        <v>√</v>
      </c>
      <c r="CR117" s="70"/>
      <c r="CS117" s="70"/>
      <c r="CT117" s="70"/>
      <c r="CU117" s="70"/>
      <c r="CV117" s="70"/>
      <c r="CW117" s="70"/>
      <c r="CX117" s="70"/>
      <c r="CY117" s="70"/>
      <c r="CZ117" s="70"/>
      <c r="DA117" s="70"/>
      <c r="DB117" s="70"/>
      <c r="DC117" s="70"/>
      <c r="DD117" s="70"/>
      <c r="DE117" s="70"/>
      <c r="DF117" s="70"/>
      <c r="DG117" s="70"/>
      <c r="DH117" s="70"/>
      <c r="DI117" s="70"/>
      <c r="DJ117" s="70"/>
      <c r="DK117" s="70"/>
      <c r="DL117" s="70"/>
      <c r="DM117" s="70"/>
      <c r="DN117" s="70"/>
      <c r="DO117" s="70"/>
      <c r="DP117" s="70"/>
      <c r="DQ117" s="70"/>
      <c r="DR117" s="70"/>
      <c r="DS117" s="70"/>
      <c r="DT117" s="70"/>
      <c r="DU117" s="70"/>
      <c r="DV117" s="70"/>
      <c r="DW117" s="70"/>
      <c r="DX117" s="70"/>
      <c r="DY117" s="70"/>
      <c r="DZ117" s="70"/>
      <c r="EA117" s="70"/>
      <c r="EB117" s="70"/>
      <c r="EC117" s="70"/>
      <c r="ED117" s="70"/>
      <c r="EE117" s="70"/>
      <c r="EF117" s="70"/>
      <c r="EG117" s="70"/>
      <c r="EH117" s="70"/>
      <c r="EI117" s="137">
        <f t="shared" si="70"/>
        <v>6</v>
      </c>
      <c r="EJ117" s="42">
        <f t="shared" si="71"/>
        <v>98</v>
      </c>
      <c r="EK117" s="138">
        <f t="shared" si="72"/>
        <v>103</v>
      </c>
      <c r="EL117" s="139">
        <f t="shared" si="73"/>
        <v>0.78030303030303028</v>
      </c>
      <c r="EM117" s="140" t="str">
        <f t="shared" si="74"/>
        <v>جيد</v>
      </c>
      <c r="EN117" s="141" t="e">
        <f t="shared" ca="1" si="81"/>
        <v>#NAME?</v>
      </c>
      <c r="EO117" s="142" t="str">
        <f t="shared" si="76"/>
        <v>22/5/2000</v>
      </c>
      <c r="EP117" s="143"/>
      <c r="EQ117" s="143"/>
      <c r="ER117" s="143"/>
      <c r="ES117" s="143"/>
      <c r="ET117" s="143"/>
      <c r="EU117" s="143"/>
      <c r="EV117" s="143"/>
      <c r="EW117" s="143"/>
      <c r="EX117" s="143"/>
      <c r="EY117" s="143"/>
      <c r="EZ117" s="143"/>
      <c r="FA117" s="143"/>
      <c r="FB117" s="143"/>
      <c r="FC117" s="143"/>
      <c r="FD117" s="143"/>
      <c r="FE117" s="143"/>
      <c r="FF117" s="143"/>
      <c r="FG117" s="143"/>
      <c r="FH117" s="143"/>
      <c r="FI117" s="143"/>
      <c r="FJ117" s="143"/>
      <c r="FK117" s="143"/>
      <c r="FL117" s="143"/>
      <c r="FM117" s="143"/>
      <c r="FN117" s="143"/>
      <c r="FO117" s="143"/>
      <c r="FP117" s="143"/>
      <c r="FQ117" s="143"/>
      <c r="FR117" s="143"/>
      <c r="FS117" s="143"/>
      <c r="FT117" s="143"/>
      <c r="FU117" s="143"/>
      <c r="FV117" s="143"/>
      <c r="FW117" s="70"/>
      <c r="FX117" s="144">
        <f t="shared" si="77"/>
        <v>0.56000000000000005</v>
      </c>
      <c r="FY117" s="140" t="str">
        <f t="shared" si="78"/>
        <v>له دور ثاني</v>
      </c>
      <c r="FZ117" s="141"/>
    </row>
    <row r="118" spans="1:182" ht="54.95" customHeight="1" thickTop="1" thickBot="1">
      <c r="A118" s="120">
        <v>107</v>
      </c>
      <c r="B118" s="121">
        <v>107</v>
      </c>
      <c r="C118" s="122" t="s">
        <v>273</v>
      </c>
      <c r="D118" s="123" t="s">
        <v>140</v>
      </c>
      <c r="E118" s="121">
        <v>15</v>
      </c>
      <c r="F118" s="121">
        <v>9</v>
      </c>
      <c r="G118" s="121">
        <v>2000</v>
      </c>
      <c r="H118" s="121">
        <f t="shared" si="44"/>
        <v>16</v>
      </c>
      <c r="I118" s="121">
        <f t="shared" si="45"/>
        <v>0</v>
      </c>
      <c r="J118" s="121">
        <f t="shared" si="46"/>
        <v>15</v>
      </c>
      <c r="K118" s="121" t="s">
        <v>141</v>
      </c>
      <c r="L118" s="121">
        <v>122</v>
      </c>
      <c r="M118" s="121">
        <v>122</v>
      </c>
      <c r="N118" s="124">
        <v>10</v>
      </c>
      <c r="O118" s="124">
        <v>18.5</v>
      </c>
      <c r="P118" s="124">
        <v>19</v>
      </c>
      <c r="Q118" s="124">
        <f t="shared" si="47"/>
        <v>47.5</v>
      </c>
      <c r="R118" s="124">
        <v>7.5</v>
      </c>
      <c r="S118" s="124">
        <v>16</v>
      </c>
      <c r="T118" s="124">
        <v>15</v>
      </c>
      <c r="U118" s="124">
        <f t="shared" si="48"/>
        <v>38.5</v>
      </c>
      <c r="V118" s="124">
        <v>5.5</v>
      </c>
      <c r="W118" s="124">
        <v>12</v>
      </c>
      <c r="X118" s="124">
        <v>12</v>
      </c>
      <c r="Y118" s="124">
        <f t="shared" si="49"/>
        <v>29.5</v>
      </c>
      <c r="Z118" s="124">
        <v>4</v>
      </c>
      <c r="AA118" s="124">
        <v>4.5</v>
      </c>
      <c r="AB118" s="124">
        <v>7</v>
      </c>
      <c r="AC118" s="124">
        <f t="shared" si="50"/>
        <v>15.5</v>
      </c>
      <c r="AD118" s="124">
        <v>4</v>
      </c>
      <c r="AE118" s="124">
        <v>7.5</v>
      </c>
      <c r="AF118" s="124">
        <v>7.5</v>
      </c>
      <c r="AG118" s="124">
        <f t="shared" si="51"/>
        <v>19</v>
      </c>
      <c r="AH118" s="124">
        <v>4</v>
      </c>
      <c r="AI118" s="124">
        <v>4</v>
      </c>
      <c r="AJ118" s="124">
        <v>11.5</v>
      </c>
      <c r="AK118" s="124">
        <f t="shared" si="52"/>
        <v>19.5</v>
      </c>
      <c r="AL118" s="124">
        <v>3</v>
      </c>
      <c r="AM118" s="124">
        <v>4</v>
      </c>
      <c r="AN118" s="124">
        <v>8</v>
      </c>
      <c r="AO118" s="124">
        <f t="shared" si="53"/>
        <v>15</v>
      </c>
      <c r="AP118" s="124">
        <v>3.5</v>
      </c>
      <c r="AQ118" s="124">
        <v>14.5</v>
      </c>
      <c r="AR118" s="124">
        <f t="shared" si="54"/>
        <v>18</v>
      </c>
      <c r="AS118" s="124">
        <v>3.5</v>
      </c>
      <c r="AT118" s="124">
        <v>3.5</v>
      </c>
      <c r="AU118" s="124">
        <v>11.5</v>
      </c>
      <c r="AV118" s="124">
        <f t="shared" si="55"/>
        <v>18.5</v>
      </c>
      <c r="AW118" s="124">
        <v>3.5</v>
      </c>
      <c r="AX118" s="124">
        <v>10</v>
      </c>
      <c r="AY118" s="124">
        <f t="shared" si="56"/>
        <v>13.5</v>
      </c>
      <c r="AZ118" s="124">
        <v>4</v>
      </c>
      <c r="BA118" s="124">
        <v>15</v>
      </c>
      <c r="BB118" s="124">
        <f t="shared" si="57"/>
        <v>19</v>
      </c>
      <c r="BC118" s="124">
        <f t="shared" si="58"/>
        <v>253.5</v>
      </c>
      <c r="BD118" s="124">
        <v>3.5</v>
      </c>
      <c r="BE118" s="124">
        <v>2.5</v>
      </c>
      <c r="BF118" s="124">
        <v>4</v>
      </c>
      <c r="BG118" s="124">
        <v>2.5</v>
      </c>
      <c r="BH118" s="124">
        <v>5</v>
      </c>
      <c r="BI118" s="124">
        <f t="shared" si="59"/>
        <v>17.5</v>
      </c>
      <c r="BJ118" s="124">
        <v>3.5</v>
      </c>
      <c r="BK118" s="124">
        <v>5.5</v>
      </c>
      <c r="BL118" s="124">
        <v>6.5</v>
      </c>
      <c r="BM118" s="124">
        <f t="shared" si="60"/>
        <v>15.5</v>
      </c>
      <c r="BN118" s="124">
        <v>3.5</v>
      </c>
      <c r="BO118" s="124">
        <v>7</v>
      </c>
      <c r="BP118" s="124">
        <v>8</v>
      </c>
      <c r="BQ118" s="124">
        <f t="shared" si="61"/>
        <v>18.5</v>
      </c>
      <c r="BR118" s="124">
        <v>4</v>
      </c>
      <c r="BS118" s="124">
        <v>8</v>
      </c>
      <c r="BT118" s="124">
        <v>8</v>
      </c>
      <c r="BU118" s="124">
        <f t="shared" si="62"/>
        <v>20</v>
      </c>
      <c r="BV118" s="124">
        <v>4</v>
      </c>
      <c r="BW118" s="124">
        <v>8</v>
      </c>
      <c r="BX118" s="124">
        <v>8</v>
      </c>
      <c r="BY118" s="124">
        <f t="shared" si="63"/>
        <v>20</v>
      </c>
      <c r="BZ118" s="125" t="s">
        <v>142</v>
      </c>
      <c r="CA118" s="126"/>
      <c r="CB118" s="127"/>
      <c r="CC118" s="128" t="str">
        <f t="shared" si="64"/>
        <v>ناجح</v>
      </c>
      <c r="CD118" s="128">
        <f t="shared" si="65"/>
        <v>2</v>
      </c>
      <c r="CE118" s="129">
        <f t="shared" si="66"/>
        <v>0</v>
      </c>
      <c r="CF118" s="130">
        <f t="shared" si="67"/>
        <v>0</v>
      </c>
      <c r="CG118" s="131">
        <f t="shared" si="68"/>
        <v>0</v>
      </c>
      <c r="CH118" s="132">
        <f t="shared" si="69"/>
        <v>2</v>
      </c>
      <c r="CI118" s="156" t="s">
        <v>163</v>
      </c>
      <c r="CJ118" s="157" t="s">
        <v>105</v>
      </c>
      <c r="CK118" s="135"/>
      <c r="CL118" s="136" t="str">
        <f t="shared" si="82"/>
        <v/>
      </c>
      <c r="CM118" s="136" t="str">
        <f t="shared" si="82"/>
        <v/>
      </c>
      <c r="CN118" s="136" t="str">
        <f t="shared" si="82"/>
        <v/>
      </c>
      <c r="CO118" s="136" t="str">
        <f t="shared" si="83"/>
        <v>√</v>
      </c>
      <c r="CP118" s="136" t="str">
        <f t="shared" si="83"/>
        <v>√</v>
      </c>
      <c r="CQ118" s="136" t="str">
        <f t="shared" si="83"/>
        <v>√</v>
      </c>
      <c r="CR118" s="70"/>
      <c r="CS118" s="70"/>
      <c r="CT118" s="70"/>
      <c r="CU118" s="70"/>
      <c r="CV118" s="70"/>
      <c r="CW118" s="70"/>
      <c r="CX118" s="70"/>
      <c r="CY118" s="70"/>
      <c r="CZ118" s="70"/>
      <c r="DA118" s="70"/>
      <c r="DB118" s="70"/>
      <c r="DC118" s="70"/>
      <c r="DD118" s="70"/>
      <c r="DE118" s="70"/>
      <c r="DF118" s="70"/>
      <c r="DG118" s="70"/>
      <c r="DH118" s="70"/>
      <c r="DI118" s="70"/>
      <c r="DJ118" s="70"/>
      <c r="DK118" s="70"/>
      <c r="DL118" s="70"/>
      <c r="DM118" s="70"/>
      <c r="DN118" s="70"/>
      <c r="DO118" s="70"/>
      <c r="DP118" s="70"/>
      <c r="DQ118" s="70"/>
      <c r="DR118" s="70"/>
      <c r="DS118" s="70"/>
      <c r="DT118" s="70"/>
      <c r="DU118" s="70"/>
      <c r="DV118" s="70"/>
      <c r="DW118" s="70"/>
      <c r="DX118" s="70"/>
      <c r="DY118" s="70"/>
      <c r="DZ118" s="70"/>
      <c r="EA118" s="70"/>
      <c r="EB118" s="70"/>
      <c r="EC118" s="70"/>
      <c r="ED118" s="70"/>
      <c r="EE118" s="70"/>
      <c r="EF118" s="70"/>
      <c r="EG118" s="70"/>
      <c r="EH118" s="70"/>
      <c r="EI118" s="137">
        <f t="shared" si="70"/>
        <v>6.5</v>
      </c>
      <c r="EJ118" s="42">
        <f t="shared" si="71"/>
        <v>49</v>
      </c>
      <c r="EK118" s="138">
        <f t="shared" si="72"/>
        <v>162</v>
      </c>
      <c r="EL118" s="139">
        <f t="shared" si="73"/>
        <v>1.2272727272727273</v>
      </c>
      <c r="EM118" s="140" t="str">
        <f t="shared" si="74"/>
        <v>ممتاز</v>
      </c>
      <c r="EN118" s="141" t="e">
        <f t="shared" ca="1" si="81"/>
        <v>#NAME?</v>
      </c>
      <c r="EO118" s="142" t="str">
        <f t="shared" si="76"/>
        <v>15/9/2000</v>
      </c>
      <c r="EP118" s="143"/>
      <c r="EQ118" s="143"/>
      <c r="ER118" s="143"/>
      <c r="ES118" s="143"/>
      <c r="ET118" s="143"/>
      <c r="EU118" s="143"/>
      <c r="EV118" s="143"/>
      <c r="EW118" s="143"/>
      <c r="EX118" s="143"/>
      <c r="EY118" s="143"/>
      <c r="EZ118" s="143"/>
      <c r="FA118" s="143"/>
      <c r="FB118" s="143"/>
      <c r="FC118" s="143"/>
      <c r="FD118" s="143"/>
      <c r="FE118" s="143"/>
      <c r="FF118" s="143"/>
      <c r="FG118" s="143"/>
      <c r="FH118" s="143"/>
      <c r="FI118" s="143"/>
      <c r="FJ118" s="143"/>
      <c r="FK118" s="143"/>
      <c r="FL118" s="143"/>
      <c r="FM118" s="143"/>
      <c r="FN118" s="143"/>
      <c r="FO118" s="143"/>
      <c r="FP118" s="143"/>
      <c r="FQ118" s="143"/>
      <c r="FR118" s="143"/>
      <c r="FS118" s="143"/>
      <c r="FT118" s="143"/>
      <c r="FU118" s="143"/>
      <c r="FV118" s="143"/>
      <c r="FW118" s="70"/>
      <c r="FX118" s="144">
        <f t="shared" si="77"/>
        <v>0.84499999999999997</v>
      </c>
      <c r="FY118" s="140" t="str">
        <f t="shared" si="78"/>
        <v>جيدجدا</v>
      </c>
      <c r="FZ118" s="141"/>
    </row>
    <row r="119" spans="1:182" ht="54.95" customHeight="1" thickTop="1" thickBot="1">
      <c r="A119" s="120">
        <v>108</v>
      </c>
      <c r="B119" s="121">
        <v>108</v>
      </c>
      <c r="C119" s="122" t="s">
        <v>274</v>
      </c>
      <c r="D119" s="123" t="s">
        <v>140</v>
      </c>
      <c r="E119" s="121">
        <v>5</v>
      </c>
      <c r="F119" s="121">
        <v>9</v>
      </c>
      <c r="G119" s="121">
        <v>2000</v>
      </c>
      <c r="H119" s="121">
        <f t="shared" si="44"/>
        <v>26</v>
      </c>
      <c r="I119" s="121">
        <f t="shared" si="45"/>
        <v>0</v>
      </c>
      <c r="J119" s="121">
        <f t="shared" si="46"/>
        <v>15</v>
      </c>
      <c r="K119" s="121" t="s">
        <v>141</v>
      </c>
      <c r="L119" s="121">
        <v>123</v>
      </c>
      <c r="M119" s="121">
        <v>123</v>
      </c>
      <c r="N119" s="124">
        <v>8.5</v>
      </c>
      <c r="O119" s="124">
        <v>19.5</v>
      </c>
      <c r="P119" s="124">
        <v>17</v>
      </c>
      <c r="Q119" s="124">
        <f t="shared" si="47"/>
        <v>45</v>
      </c>
      <c r="R119" s="124">
        <v>7</v>
      </c>
      <c r="S119" s="124">
        <v>17</v>
      </c>
      <c r="T119" s="124">
        <v>16</v>
      </c>
      <c r="U119" s="124">
        <f t="shared" si="48"/>
        <v>40</v>
      </c>
      <c r="V119" s="124">
        <v>6</v>
      </c>
      <c r="W119" s="124">
        <v>12</v>
      </c>
      <c r="X119" s="124">
        <v>12</v>
      </c>
      <c r="Y119" s="124">
        <f t="shared" si="49"/>
        <v>30</v>
      </c>
      <c r="Z119" s="124">
        <v>4</v>
      </c>
      <c r="AA119" s="124">
        <v>5.5</v>
      </c>
      <c r="AB119" s="124">
        <v>5.5</v>
      </c>
      <c r="AC119" s="124">
        <f t="shared" si="50"/>
        <v>15</v>
      </c>
      <c r="AD119" s="124">
        <v>4</v>
      </c>
      <c r="AE119" s="124">
        <v>6</v>
      </c>
      <c r="AF119" s="124">
        <v>8</v>
      </c>
      <c r="AG119" s="124">
        <f t="shared" si="51"/>
        <v>18</v>
      </c>
      <c r="AH119" s="124">
        <v>3</v>
      </c>
      <c r="AI119" s="124">
        <v>4</v>
      </c>
      <c r="AJ119" s="124">
        <v>11</v>
      </c>
      <c r="AK119" s="124">
        <f t="shared" si="52"/>
        <v>18</v>
      </c>
      <c r="AL119" s="124">
        <v>3</v>
      </c>
      <c r="AM119" s="124">
        <v>4</v>
      </c>
      <c r="AN119" s="124">
        <v>10.5</v>
      </c>
      <c r="AO119" s="124">
        <f t="shared" si="53"/>
        <v>17.5</v>
      </c>
      <c r="AP119" s="124">
        <v>3.5</v>
      </c>
      <c r="AQ119" s="124">
        <v>12</v>
      </c>
      <c r="AR119" s="124">
        <f t="shared" si="54"/>
        <v>15.5</v>
      </c>
      <c r="AS119" s="124">
        <v>3.5</v>
      </c>
      <c r="AT119" s="124">
        <v>3.5</v>
      </c>
      <c r="AU119" s="124">
        <v>11</v>
      </c>
      <c r="AV119" s="124">
        <f t="shared" si="55"/>
        <v>18</v>
      </c>
      <c r="AW119" s="124">
        <v>3.5</v>
      </c>
      <c r="AX119" s="124">
        <v>11</v>
      </c>
      <c r="AY119" s="124">
        <f t="shared" si="56"/>
        <v>14.5</v>
      </c>
      <c r="AZ119" s="124">
        <v>3</v>
      </c>
      <c r="BA119" s="124">
        <v>11.5</v>
      </c>
      <c r="BB119" s="124">
        <f t="shared" si="57"/>
        <v>14.5</v>
      </c>
      <c r="BC119" s="124">
        <f t="shared" si="58"/>
        <v>246</v>
      </c>
      <c r="BD119" s="124">
        <v>3</v>
      </c>
      <c r="BE119" s="124">
        <v>2</v>
      </c>
      <c r="BF119" s="124">
        <v>4.5</v>
      </c>
      <c r="BG119" s="124">
        <v>2.5</v>
      </c>
      <c r="BH119" s="124">
        <v>5</v>
      </c>
      <c r="BI119" s="124">
        <f t="shared" si="59"/>
        <v>17</v>
      </c>
      <c r="BJ119" s="124">
        <v>3.5</v>
      </c>
      <c r="BK119" s="124">
        <v>3</v>
      </c>
      <c r="BL119" s="124">
        <v>7</v>
      </c>
      <c r="BM119" s="124">
        <f t="shared" si="60"/>
        <v>13.5</v>
      </c>
      <c r="BN119" s="124">
        <v>3</v>
      </c>
      <c r="BO119" s="124">
        <v>6.5</v>
      </c>
      <c r="BP119" s="124">
        <v>7</v>
      </c>
      <c r="BQ119" s="124">
        <f t="shared" si="61"/>
        <v>16.5</v>
      </c>
      <c r="BR119" s="124">
        <v>4</v>
      </c>
      <c r="BS119" s="124">
        <v>8</v>
      </c>
      <c r="BT119" s="124">
        <v>8</v>
      </c>
      <c r="BU119" s="124">
        <f t="shared" si="62"/>
        <v>20</v>
      </c>
      <c r="BV119" s="124">
        <v>4</v>
      </c>
      <c r="BW119" s="124">
        <v>8</v>
      </c>
      <c r="BX119" s="124">
        <v>8</v>
      </c>
      <c r="BY119" s="124">
        <f t="shared" si="63"/>
        <v>20</v>
      </c>
      <c r="BZ119" s="125" t="s">
        <v>142</v>
      </c>
      <c r="CA119" s="126"/>
      <c r="CB119" s="150"/>
      <c r="CC119" s="151" t="str">
        <f t="shared" si="64"/>
        <v>ناجح</v>
      </c>
      <c r="CD119" s="151">
        <f t="shared" si="65"/>
        <v>2</v>
      </c>
      <c r="CE119" s="152">
        <f t="shared" si="66"/>
        <v>0</v>
      </c>
      <c r="CF119" s="153">
        <f t="shared" si="67"/>
        <v>0</v>
      </c>
      <c r="CG119" s="154">
        <f t="shared" si="68"/>
        <v>0</v>
      </c>
      <c r="CH119" s="132">
        <f t="shared" si="69"/>
        <v>2</v>
      </c>
      <c r="CI119" s="148" t="s">
        <v>163</v>
      </c>
      <c r="CJ119" s="134" t="s">
        <v>105</v>
      </c>
      <c r="CK119" s="135"/>
      <c r="CL119" s="136" t="str">
        <f t="shared" si="82"/>
        <v/>
      </c>
      <c r="CM119" s="136" t="str">
        <f t="shared" si="82"/>
        <v/>
      </c>
      <c r="CN119" s="136" t="str">
        <f t="shared" si="82"/>
        <v/>
      </c>
      <c r="CO119" s="136" t="str">
        <f t="shared" si="83"/>
        <v>√</v>
      </c>
      <c r="CP119" s="136" t="str">
        <f t="shared" si="83"/>
        <v>√</v>
      </c>
      <c r="CQ119" s="136" t="str">
        <f t="shared" si="83"/>
        <v>√</v>
      </c>
      <c r="CR119" s="70"/>
      <c r="CS119" s="70"/>
      <c r="CT119" s="70"/>
      <c r="CU119" s="70"/>
      <c r="CV119" s="70"/>
      <c r="CW119" s="70"/>
      <c r="CX119" s="70"/>
      <c r="CY119" s="70"/>
      <c r="CZ119" s="70"/>
      <c r="DA119" s="70"/>
      <c r="DB119" s="70"/>
      <c r="DC119" s="70"/>
      <c r="DD119" s="70"/>
      <c r="DE119" s="70"/>
      <c r="DF119" s="70"/>
      <c r="DG119" s="70"/>
      <c r="DH119" s="70"/>
      <c r="DI119" s="70"/>
      <c r="DJ119" s="70"/>
      <c r="DK119" s="70"/>
      <c r="DL119" s="70"/>
      <c r="DM119" s="70"/>
      <c r="DN119" s="70"/>
      <c r="DO119" s="70"/>
      <c r="DP119" s="70"/>
      <c r="DQ119" s="70"/>
      <c r="DR119" s="70"/>
      <c r="DS119" s="70"/>
      <c r="DT119" s="70"/>
      <c r="DU119" s="70"/>
      <c r="DV119" s="70"/>
      <c r="DW119" s="70"/>
      <c r="DX119" s="70"/>
      <c r="DY119" s="70"/>
      <c r="DZ119" s="70"/>
      <c r="EA119" s="70"/>
      <c r="EB119" s="70"/>
      <c r="EC119" s="70"/>
      <c r="ED119" s="70"/>
      <c r="EE119" s="70"/>
      <c r="EF119" s="70"/>
      <c r="EG119" s="70"/>
      <c r="EH119" s="70"/>
      <c r="EI119" s="137">
        <f t="shared" si="70"/>
        <v>6.5</v>
      </c>
      <c r="EJ119" s="42">
        <f t="shared" si="71"/>
        <v>54.000000000000007</v>
      </c>
      <c r="EK119" s="138">
        <f t="shared" si="72"/>
        <v>158</v>
      </c>
      <c r="EL119" s="139">
        <f t="shared" si="73"/>
        <v>1.196969696969697</v>
      </c>
      <c r="EM119" s="140" t="str">
        <f t="shared" si="74"/>
        <v>ممتاز</v>
      </c>
      <c r="EN119" s="141" t="e">
        <f t="shared" ca="1" si="81"/>
        <v>#NAME?</v>
      </c>
      <c r="EO119" s="142" t="str">
        <f t="shared" si="76"/>
        <v>5/9/2000</v>
      </c>
      <c r="EP119" s="143"/>
      <c r="EQ119" s="143"/>
      <c r="ER119" s="143"/>
      <c r="ES119" s="143"/>
      <c r="ET119" s="143"/>
      <c r="EU119" s="143"/>
      <c r="EV119" s="143"/>
      <c r="EW119" s="143"/>
      <c r="EX119" s="143"/>
      <c r="EY119" s="143"/>
      <c r="EZ119" s="143"/>
      <c r="FA119" s="143"/>
      <c r="FB119" s="143"/>
      <c r="FC119" s="143"/>
      <c r="FD119" s="143"/>
      <c r="FE119" s="143"/>
      <c r="FF119" s="143"/>
      <c r="FG119" s="143"/>
      <c r="FH119" s="143"/>
      <c r="FI119" s="143"/>
      <c r="FJ119" s="143"/>
      <c r="FK119" s="143"/>
      <c r="FL119" s="143"/>
      <c r="FM119" s="143"/>
      <c r="FN119" s="143"/>
      <c r="FO119" s="143"/>
      <c r="FP119" s="143"/>
      <c r="FQ119" s="143"/>
      <c r="FR119" s="143"/>
      <c r="FS119" s="143"/>
      <c r="FT119" s="143"/>
      <c r="FU119" s="143"/>
      <c r="FV119" s="143"/>
      <c r="FW119" s="70"/>
      <c r="FX119" s="144">
        <f t="shared" si="77"/>
        <v>0.82</v>
      </c>
      <c r="FY119" s="140" t="str">
        <f t="shared" si="78"/>
        <v>جيدجدا</v>
      </c>
      <c r="FZ119" s="141"/>
    </row>
    <row r="120" spans="1:182" ht="54.95" customHeight="1" thickTop="1" thickBot="1">
      <c r="A120" s="120">
        <v>109</v>
      </c>
      <c r="B120" s="121">
        <v>109</v>
      </c>
      <c r="C120" s="122" t="s">
        <v>275</v>
      </c>
      <c r="D120" s="123" t="s">
        <v>140</v>
      </c>
      <c r="E120" s="121">
        <v>7</v>
      </c>
      <c r="F120" s="121">
        <v>8</v>
      </c>
      <c r="G120" s="121">
        <v>2000</v>
      </c>
      <c r="H120" s="121">
        <f t="shared" si="44"/>
        <v>24</v>
      </c>
      <c r="I120" s="121">
        <f t="shared" si="45"/>
        <v>1</v>
      </c>
      <c r="J120" s="121">
        <f t="shared" si="46"/>
        <v>15</v>
      </c>
      <c r="K120" s="121" t="s">
        <v>141</v>
      </c>
      <c r="L120" s="121">
        <v>124</v>
      </c>
      <c r="M120" s="121">
        <v>124</v>
      </c>
      <c r="N120" s="124">
        <v>11.5</v>
      </c>
      <c r="O120" s="124">
        <v>23.5</v>
      </c>
      <c r="P120" s="124">
        <v>22.5</v>
      </c>
      <c r="Q120" s="124">
        <f t="shared" si="47"/>
        <v>57.5</v>
      </c>
      <c r="R120" s="124">
        <v>9.5</v>
      </c>
      <c r="S120" s="124">
        <v>20</v>
      </c>
      <c r="T120" s="124">
        <v>19</v>
      </c>
      <c r="U120" s="124">
        <f t="shared" si="48"/>
        <v>48.5</v>
      </c>
      <c r="V120" s="124">
        <v>6</v>
      </c>
      <c r="W120" s="124">
        <v>12</v>
      </c>
      <c r="X120" s="124">
        <v>12</v>
      </c>
      <c r="Y120" s="124">
        <f t="shared" si="49"/>
        <v>30</v>
      </c>
      <c r="Z120" s="124">
        <v>4</v>
      </c>
      <c r="AA120" s="124">
        <v>8</v>
      </c>
      <c r="AB120" s="124">
        <v>8</v>
      </c>
      <c r="AC120" s="124">
        <f t="shared" si="50"/>
        <v>20</v>
      </c>
      <c r="AD120" s="124">
        <v>4</v>
      </c>
      <c r="AE120" s="124">
        <v>8</v>
      </c>
      <c r="AF120" s="124">
        <v>8</v>
      </c>
      <c r="AG120" s="124">
        <f t="shared" si="51"/>
        <v>20</v>
      </c>
      <c r="AH120" s="124">
        <v>4</v>
      </c>
      <c r="AI120" s="124">
        <v>3</v>
      </c>
      <c r="AJ120" s="124">
        <v>12</v>
      </c>
      <c r="AK120" s="124">
        <f t="shared" si="52"/>
        <v>19</v>
      </c>
      <c r="AL120" s="124">
        <v>4</v>
      </c>
      <c r="AM120" s="124">
        <v>4</v>
      </c>
      <c r="AN120" s="124">
        <v>12</v>
      </c>
      <c r="AO120" s="124">
        <f t="shared" si="53"/>
        <v>20</v>
      </c>
      <c r="AP120" s="124">
        <v>4</v>
      </c>
      <c r="AQ120" s="124">
        <v>16</v>
      </c>
      <c r="AR120" s="124">
        <f t="shared" si="54"/>
        <v>20</v>
      </c>
      <c r="AS120" s="124">
        <v>4</v>
      </c>
      <c r="AT120" s="124">
        <v>3.5</v>
      </c>
      <c r="AU120" s="124">
        <v>12</v>
      </c>
      <c r="AV120" s="124">
        <f t="shared" si="55"/>
        <v>19.5</v>
      </c>
      <c r="AW120" s="124">
        <v>4</v>
      </c>
      <c r="AX120" s="124">
        <v>14</v>
      </c>
      <c r="AY120" s="124">
        <f t="shared" si="56"/>
        <v>18</v>
      </c>
      <c r="AZ120" s="124">
        <v>4</v>
      </c>
      <c r="BA120" s="124">
        <v>16</v>
      </c>
      <c r="BB120" s="124">
        <f t="shared" si="57"/>
        <v>20</v>
      </c>
      <c r="BC120" s="124">
        <f t="shared" si="58"/>
        <v>292.5</v>
      </c>
      <c r="BD120" s="124">
        <v>3.5</v>
      </c>
      <c r="BE120" s="124">
        <v>3</v>
      </c>
      <c r="BF120" s="124">
        <v>4.5</v>
      </c>
      <c r="BG120" s="124">
        <v>3</v>
      </c>
      <c r="BH120" s="124">
        <v>5</v>
      </c>
      <c r="BI120" s="124">
        <f t="shared" si="59"/>
        <v>19</v>
      </c>
      <c r="BJ120" s="124">
        <v>4</v>
      </c>
      <c r="BK120" s="124">
        <v>6.5</v>
      </c>
      <c r="BL120" s="124">
        <v>7</v>
      </c>
      <c r="BM120" s="124">
        <f t="shared" si="60"/>
        <v>17.5</v>
      </c>
      <c r="BN120" s="124">
        <v>3.5</v>
      </c>
      <c r="BO120" s="124">
        <v>6.5</v>
      </c>
      <c r="BP120" s="124">
        <v>8</v>
      </c>
      <c r="BQ120" s="124">
        <f t="shared" si="61"/>
        <v>18</v>
      </c>
      <c r="BR120" s="124">
        <v>4</v>
      </c>
      <c r="BS120" s="124">
        <v>8</v>
      </c>
      <c r="BT120" s="124">
        <v>8</v>
      </c>
      <c r="BU120" s="124">
        <f t="shared" si="62"/>
        <v>20</v>
      </c>
      <c r="BV120" s="124">
        <v>4</v>
      </c>
      <c r="BW120" s="124">
        <v>8</v>
      </c>
      <c r="BX120" s="124">
        <v>8</v>
      </c>
      <c r="BY120" s="124">
        <f t="shared" si="63"/>
        <v>20</v>
      </c>
      <c r="BZ120" s="125" t="s">
        <v>142</v>
      </c>
      <c r="CA120" s="126"/>
      <c r="CB120" s="127"/>
      <c r="CC120" s="128" t="str">
        <f t="shared" si="64"/>
        <v>ناجح</v>
      </c>
      <c r="CD120" s="128">
        <f t="shared" si="65"/>
        <v>2</v>
      </c>
      <c r="CE120" s="129">
        <f t="shared" si="66"/>
        <v>0</v>
      </c>
      <c r="CF120" s="130">
        <f t="shared" si="67"/>
        <v>0</v>
      </c>
      <c r="CG120" s="131">
        <f t="shared" si="68"/>
        <v>0</v>
      </c>
      <c r="CH120" s="132">
        <f t="shared" si="69"/>
        <v>2</v>
      </c>
      <c r="CI120" s="167" t="s">
        <v>163</v>
      </c>
      <c r="CJ120" s="157" t="s">
        <v>105</v>
      </c>
      <c r="CK120" s="135"/>
      <c r="CL120" s="136" t="str">
        <f t="shared" si="82"/>
        <v/>
      </c>
      <c r="CM120" s="136" t="str">
        <f t="shared" si="82"/>
        <v/>
      </c>
      <c r="CN120" s="136" t="str">
        <f t="shared" si="82"/>
        <v/>
      </c>
      <c r="CO120" s="136" t="str">
        <f t="shared" si="83"/>
        <v>√</v>
      </c>
      <c r="CP120" s="136" t="str">
        <f t="shared" si="83"/>
        <v>√</v>
      </c>
      <c r="CQ120" s="136" t="str">
        <f t="shared" si="83"/>
        <v>√</v>
      </c>
      <c r="CR120" s="70"/>
      <c r="CS120" s="70"/>
      <c r="CT120" s="70"/>
      <c r="CU120" s="70"/>
      <c r="CV120" s="70"/>
      <c r="CW120" s="70"/>
      <c r="CX120" s="70"/>
      <c r="CY120" s="70"/>
      <c r="CZ120" s="70"/>
      <c r="DA120" s="70"/>
      <c r="DB120" s="70"/>
      <c r="DC120" s="70"/>
      <c r="DD120" s="70"/>
      <c r="DE120" s="70"/>
      <c r="DF120" s="70"/>
      <c r="DG120" s="70"/>
      <c r="DH120" s="70"/>
      <c r="DI120" s="70"/>
      <c r="DJ120" s="70"/>
      <c r="DK120" s="70"/>
      <c r="DL120" s="70"/>
      <c r="DM120" s="70"/>
      <c r="DN120" s="70"/>
      <c r="DO120" s="70"/>
      <c r="DP120" s="70"/>
      <c r="DQ120" s="70"/>
      <c r="DR120" s="70"/>
      <c r="DS120" s="70"/>
      <c r="DT120" s="70"/>
      <c r="DU120" s="70"/>
      <c r="DV120" s="70"/>
      <c r="DW120" s="70"/>
      <c r="DX120" s="70"/>
      <c r="DY120" s="70"/>
      <c r="DZ120" s="70"/>
      <c r="EA120" s="70"/>
      <c r="EB120" s="70"/>
      <c r="EC120" s="70"/>
      <c r="ED120" s="70"/>
      <c r="EE120" s="70"/>
      <c r="EF120" s="70"/>
      <c r="EG120" s="70"/>
      <c r="EH120" s="70"/>
      <c r="EI120" s="137">
        <f t="shared" si="70"/>
        <v>7.5</v>
      </c>
      <c r="EJ120" s="42">
        <f t="shared" si="71"/>
        <v>7</v>
      </c>
      <c r="EK120" s="138">
        <f t="shared" si="72"/>
        <v>188</v>
      </c>
      <c r="EL120" s="139">
        <f t="shared" si="73"/>
        <v>1.4242424242424243</v>
      </c>
      <c r="EM120" s="140" t="str">
        <f t="shared" si="74"/>
        <v>ممتاز</v>
      </c>
      <c r="EN120" s="141" t="e">
        <f t="shared" ca="1" si="81"/>
        <v>#NAME?</v>
      </c>
      <c r="EO120" s="142" t="str">
        <f t="shared" si="76"/>
        <v>7/8/2000</v>
      </c>
      <c r="EP120" s="143"/>
      <c r="EQ120" s="143"/>
      <c r="ER120" s="143"/>
      <c r="ES120" s="143"/>
      <c r="ET120" s="143"/>
      <c r="EU120" s="143"/>
      <c r="EV120" s="143"/>
      <c r="EW120" s="143"/>
      <c r="EX120" s="143"/>
      <c r="EY120" s="143"/>
      <c r="EZ120" s="143"/>
      <c r="FA120" s="143"/>
      <c r="FB120" s="143"/>
      <c r="FC120" s="143"/>
      <c r="FD120" s="143"/>
      <c r="FE120" s="143"/>
      <c r="FF120" s="143"/>
      <c r="FG120" s="143"/>
      <c r="FH120" s="143"/>
      <c r="FI120" s="143"/>
      <c r="FJ120" s="143"/>
      <c r="FK120" s="143"/>
      <c r="FL120" s="143"/>
      <c r="FM120" s="143"/>
      <c r="FN120" s="143"/>
      <c r="FO120" s="143"/>
      <c r="FP120" s="143"/>
      <c r="FQ120" s="143"/>
      <c r="FR120" s="143"/>
      <c r="FS120" s="143"/>
      <c r="FT120" s="143"/>
      <c r="FU120" s="143"/>
      <c r="FV120" s="143"/>
      <c r="FW120" s="70"/>
      <c r="FX120" s="144">
        <f t="shared" si="77"/>
        <v>0.97499999999999998</v>
      </c>
      <c r="FY120" s="140" t="str">
        <f t="shared" si="78"/>
        <v>ممتاز</v>
      </c>
      <c r="FZ120" s="141"/>
    </row>
    <row r="121" spans="1:182" ht="54.95" customHeight="1" thickTop="1" thickBot="1">
      <c r="A121" s="120">
        <v>110</v>
      </c>
      <c r="B121" s="121">
        <v>110</v>
      </c>
      <c r="C121" s="122" t="s">
        <v>276</v>
      </c>
      <c r="D121" s="123" t="s">
        <v>140</v>
      </c>
      <c r="E121" s="121">
        <v>19</v>
      </c>
      <c r="F121" s="121">
        <v>5</v>
      </c>
      <c r="G121" s="121">
        <v>2000</v>
      </c>
      <c r="H121" s="121">
        <f t="shared" si="44"/>
        <v>12</v>
      </c>
      <c r="I121" s="121">
        <f t="shared" si="45"/>
        <v>4</v>
      </c>
      <c r="J121" s="121">
        <f t="shared" si="46"/>
        <v>15</v>
      </c>
      <c r="K121" s="121" t="s">
        <v>141</v>
      </c>
      <c r="L121" s="121">
        <v>125</v>
      </c>
      <c r="M121" s="121">
        <v>125</v>
      </c>
      <c r="N121" s="124">
        <v>11.5</v>
      </c>
      <c r="O121" s="124">
        <v>21.5</v>
      </c>
      <c r="P121" s="124">
        <v>23.5</v>
      </c>
      <c r="Q121" s="124">
        <f t="shared" si="47"/>
        <v>56.5</v>
      </c>
      <c r="R121" s="124">
        <v>8.5</v>
      </c>
      <c r="S121" s="124">
        <v>20</v>
      </c>
      <c r="T121" s="124">
        <v>17.5</v>
      </c>
      <c r="U121" s="124">
        <f t="shared" si="48"/>
        <v>46</v>
      </c>
      <c r="V121" s="124">
        <v>6</v>
      </c>
      <c r="W121" s="124">
        <v>12</v>
      </c>
      <c r="X121" s="124">
        <v>12</v>
      </c>
      <c r="Y121" s="124">
        <f t="shared" si="49"/>
        <v>30</v>
      </c>
      <c r="Z121" s="124">
        <v>4</v>
      </c>
      <c r="AA121" s="124">
        <v>8</v>
      </c>
      <c r="AB121" s="124">
        <v>7</v>
      </c>
      <c r="AC121" s="124">
        <f t="shared" si="50"/>
        <v>19</v>
      </c>
      <c r="AD121" s="124">
        <v>4</v>
      </c>
      <c r="AE121" s="124">
        <v>8</v>
      </c>
      <c r="AF121" s="124">
        <v>8</v>
      </c>
      <c r="AG121" s="124">
        <f t="shared" si="51"/>
        <v>20</v>
      </c>
      <c r="AH121" s="124">
        <v>4</v>
      </c>
      <c r="AI121" s="124">
        <v>4</v>
      </c>
      <c r="AJ121" s="124">
        <v>11.5</v>
      </c>
      <c r="AK121" s="124">
        <f t="shared" si="52"/>
        <v>19.5</v>
      </c>
      <c r="AL121" s="124">
        <v>3.5</v>
      </c>
      <c r="AM121" s="124">
        <v>4</v>
      </c>
      <c r="AN121" s="124">
        <v>12</v>
      </c>
      <c r="AO121" s="124">
        <f t="shared" si="53"/>
        <v>19.5</v>
      </c>
      <c r="AP121" s="124">
        <v>3.5</v>
      </c>
      <c r="AQ121" s="124">
        <v>14</v>
      </c>
      <c r="AR121" s="124">
        <f t="shared" si="54"/>
        <v>17.5</v>
      </c>
      <c r="AS121" s="124">
        <v>4</v>
      </c>
      <c r="AT121" s="124">
        <v>4</v>
      </c>
      <c r="AU121" s="124">
        <v>12</v>
      </c>
      <c r="AV121" s="124">
        <f t="shared" si="55"/>
        <v>20</v>
      </c>
      <c r="AW121" s="124">
        <v>4</v>
      </c>
      <c r="AX121" s="124">
        <v>14</v>
      </c>
      <c r="AY121" s="124">
        <f t="shared" si="56"/>
        <v>18</v>
      </c>
      <c r="AZ121" s="124">
        <v>3.5</v>
      </c>
      <c r="BA121" s="124">
        <v>13</v>
      </c>
      <c r="BB121" s="124">
        <f t="shared" si="57"/>
        <v>16.5</v>
      </c>
      <c r="BC121" s="124">
        <f t="shared" si="58"/>
        <v>282.5</v>
      </c>
      <c r="BD121" s="124">
        <v>3.5</v>
      </c>
      <c r="BE121" s="124">
        <v>3</v>
      </c>
      <c r="BF121" s="124">
        <v>5</v>
      </c>
      <c r="BG121" s="124">
        <v>3</v>
      </c>
      <c r="BH121" s="124">
        <v>5</v>
      </c>
      <c r="BI121" s="124">
        <f t="shared" si="59"/>
        <v>19.5</v>
      </c>
      <c r="BJ121" s="124">
        <v>4</v>
      </c>
      <c r="BK121" s="124">
        <v>6</v>
      </c>
      <c r="BL121" s="124">
        <v>7</v>
      </c>
      <c r="BM121" s="124">
        <f t="shared" si="60"/>
        <v>17</v>
      </c>
      <c r="BN121" s="124">
        <v>3.5</v>
      </c>
      <c r="BO121" s="124">
        <v>6.5</v>
      </c>
      <c r="BP121" s="124">
        <v>8</v>
      </c>
      <c r="BQ121" s="124">
        <f t="shared" si="61"/>
        <v>18</v>
      </c>
      <c r="BR121" s="124">
        <v>4</v>
      </c>
      <c r="BS121" s="124">
        <v>8</v>
      </c>
      <c r="BT121" s="124">
        <v>8</v>
      </c>
      <c r="BU121" s="124">
        <f t="shared" si="62"/>
        <v>20</v>
      </c>
      <c r="BV121" s="124">
        <v>4</v>
      </c>
      <c r="BW121" s="124">
        <v>8</v>
      </c>
      <c r="BX121" s="124">
        <v>8</v>
      </c>
      <c r="BY121" s="124">
        <f t="shared" si="63"/>
        <v>20</v>
      </c>
      <c r="BZ121" s="125" t="s">
        <v>142</v>
      </c>
      <c r="CA121" s="126"/>
      <c r="CB121" s="127"/>
      <c r="CC121" s="128" t="str">
        <f t="shared" si="64"/>
        <v>ناجح</v>
      </c>
      <c r="CD121" s="128">
        <f t="shared" si="65"/>
        <v>2</v>
      </c>
      <c r="CE121" s="129">
        <f t="shared" si="66"/>
        <v>0</v>
      </c>
      <c r="CF121" s="130">
        <f t="shared" si="67"/>
        <v>0</v>
      </c>
      <c r="CG121" s="131">
        <f t="shared" si="68"/>
        <v>0</v>
      </c>
      <c r="CH121" s="132">
        <f t="shared" si="69"/>
        <v>2</v>
      </c>
      <c r="CI121" s="168" t="s">
        <v>163</v>
      </c>
      <c r="CJ121" s="134" t="s">
        <v>105</v>
      </c>
      <c r="CK121" s="135"/>
      <c r="CL121" s="136" t="str">
        <f t="shared" si="82"/>
        <v/>
      </c>
      <c r="CM121" s="136" t="str">
        <f t="shared" si="82"/>
        <v/>
      </c>
      <c r="CN121" s="136" t="str">
        <f t="shared" si="82"/>
        <v/>
      </c>
      <c r="CO121" s="136" t="str">
        <f t="shared" si="83"/>
        <v>√</v>
      </c>
      <c r="CP121" s="136" t="str">
        <f t="shared" si="83"/>
        <v>√</v>
      </c>
      <c r="CQ121" s="136" t="str">
        <f t="shared" si="83"/>
        <v>√</v>
      </c>
      <c r="CR121" s="70"/>
      <c r="CS121" s="70"/>
      <c r="CT121" s="70"/>
      <c r="CU121" s="70"/>
      <c r="CV121" s="70"/>
      <c r="CW121" s="70"/>
      <c r="CX121" s="70"/>
      <c r="CY121" s="70"/>
      <c r="CZ121" s="70"/>
      <c r="DA121" s="70"/>
      <c r="DB121" s="70"/>
      <c r="DC121" s="70"/>
      <c r="DD121" s="70"/>
      <c r="DE121" s="70"/>
      <c r="DF121" s="70"/>
      <c r="DG121" s="70"/>
      <c r="DH121" s="70"/>
      <c r="DI121" s="70"/>
      <c r="DJ121" s="70"/>
      <c r="DK121" s="70"/>
      <c r="DL121" s="70"/>
      <c r="DM121" s="70"/>
      <c r="DN121" s="70"/>
      <c r="DO121" s="70"/>
      <c r="DP121" s="70"/>
      <c r="DQ121" s="70"/>
      <c r="DR121" s="70"/>
      <c r="DS121" s="70"/>
      <c r="DT121" s="70"/>
      <c r="DU121" s="70"/>
      <c r="DV121" s="70"/>
      <c r="DW121" s="70"/>
      <c r="DX121" s="70"/>
      <c r="DY121" s="70"/>
      <c r="DZ121" s="70"/>
      <c r="EA121" s="70"/>
      <c r="EB121" s="70"/>
      <c r="EC121" s="70"/>
      <c r="ED121" s="70"/>
      <c r="EE121" s="70"/>
      <c r="EF121" s="70"/>
      <c r="EG121" s="70"/>
      <c r="EH121" s="70"/>
      <c r="EI121" s="137">
        <f t="shared" si="70"/>
        <v>8</v>
      </c>
      <c r="EJ121" s="42">
        <f t="shared" si="71"/>
        <v>18</v>
      </c>
      <c r="EK121" s="138">
        <f t="shared" si="72"/>
        <v>180.5</v>
      </c>
      <c r="EL121" s="139">
        <f t="shared" si="73"/>
        <v>1.3674242424242424</v>
      </c>
      <c r="EM121" s="140" t="str">
        <f t="shared" si="74"/>
        <v>ممتاز</v>
      </c>
      <c r="EN121" s="141" t="e">
        <f t="shared" ca="1" si="81"/>
        <v>#NAME?</v>
      </c>
      <c r="EO121" s="142" t="str">
        <f t="shared" si="76"/>
        <v>19/5/2000</v>
      </c>
      <c r="EP121" s="143"/>
      <c r="EQ121" s="143"/>
      <c r="ER121" s="143"/>
      <c r="ES121" s="143"/>
      <c r="ET121" s="143"/>
      <c r="EU121" s="143"/>
      <c r="EV121" s="143"/>
      <c r="EW121" s="143"/>
      <c r="EX121" s="143"/>
      <c r="EY121" s="143"/>
      <c r="EZ121" s="143"/>
      <c r="FA121" s="143"/>
      <c r="FB121" s="143"/>
      <c r="FC121" s="143"/>
      <c r="FD121" s="143"/>
      <c r="FE121" s="143"/>
      <c r="FF121" s="143"/>
      <c r="FG121" s="143"/>
      <c r="FH121" s="143"/>
      <c r="FI121" s="143"/>
      <c r="FJ121" s="143"/>
      <c r="FK121" s="143"/>
      <c r="FL121" s="143"/>
      <c r="FM121" s="143"/>
      <c r="FN121" s="143"/>
      <c r="FO121" s="143"/>
      <c r="FP121" s="143"/>
      <c r="FQ121" s="143"/>
      <c r="FR121" s="143"/>
      <c r="FS121" s="143"/>
      <c r="FT121" s="143"/>
      <c r="FU121" s="143"/>
      <c r="FV121" s="143"/>
      <c r="FW121" s="70"/>
      <c r="FX121" s="144">
        <f t="shared" si="77"/>
        <v>0.94166666666666665</v>
      </c>
      <c r="FY121" s="140" t="str">
        <f t="shared" si="78"/>
        <v>ممتاز</v>
      </c>
      <c r="FZ121" s="141"/>
    </row>
    <row r="122" spans="1:182" ht="54.95" customHeight="1" thickTop="1" thickBot="1">
      <c r="A122" s="120">
        <v>111</v>
      </c>
      <c r="B122" s="121">
        <v>111</v>
      </c>
      <c r="C122" s="122" t="s">
        <v>277</v>
      </c>
      <c r="D122" s="123" t="s">
        <v>140</v>
      </c>
      <c r="E122" s="121">
        <v>12</v>
      </c>
      <c r="F122" s="121">
        <v>9</v>
      </c>
      <c r="G122" s="121">
        <v>2000</v>
      </c>
      <c r="H122" s="121">
        <f t="shared" si="44"/>
        <v>19</v>
      </c>
      <c r="I122" s="121">
        <f t="shared" si="45"/>
        <v>0</v>
      </c>
      <c r="J122" s="121">
        <f t="shared" si="46"/>
        <v>15</v>
      </c>
      <c r="K122" s="121" t="s">
        <v>141</v>
      </c>
      <c r="L122" s="121">
        <v>126</v>
      </c>
      <c r="M122" s="121">
        <v>126</v>
      </c>
      <c r="N122" s="124">
        <v>11.5</v>
      </c>
      <c r="O122" s="124">
        <v>17.5</v>
      </c>
      <c r="P122" s="124">
        <v>19.5</v>
      </c>
      <c r="Q122" s="124">
        <f t="shared" si="47"/>
        <v>48.5</v>
      </c>
      <c r="R122" s="124">
        <v>7.5</v>
      </c>
      <c r="S122" s="124">
        <v>18</v>
      </c>
      <c r="T122" s="124">
        <v>16</v>
      </c>
      <c r="U122" s="124">
        <f t="shared" si="48"/>
        <v>41.5</v>
      </c>
      <c r="V122" s="124">
        <v>6</v>
      </c>
      <c r="W122" s="124">
        <v>12</v>
      </c>
      <c r="X122" s="124">
        <v>12</v>
      </c>
      <c r="Y122" s="124">
        <f t="shared" si="49"/>
        <v>30</v>
      </c>
      <c r="Z122" s="124">
        <v>4</v>
      </c>
      <c r="AA122" s="124">
        <v>7</v>
      </c>
      <c r="AB122" s="124">
        <v>8</v>
      </c>
      <c r="AC122" s="124">
        <f t="shared" si="50"/>
        <v>19</v>
      </c>
      <c r="AD122" s="124">
        <v>4</v>
      </c>
      <c r="AE122" s="124">
        <v>8</v>
      </c>
      <c r="AF122" s="124">
        <v>7.5</v>
      </c>
      <c r="AG122" s="124">
        <f t="shared" si="51"/>
        <v>19.5</v>
      </c>
      <c r="AH122" s="124">
        <v>3.5</v>
      </c>
      <c r="AI122" s="124">
        <v>3</v>
      </c>
      <c r="AJ122" s="124">
        <v>12</v>
      </c>
      <c r="AK122" s="124">
        <f t="shared" si="52"/>
        <v>18.5</v>
      </c>
      <c r="AL122" s="124">
        <v>3.5</v>
      </c>
      <c r="AM122" s="124">
        <v>4</v>
      </c>
      <c r="AN122" s="124">
        <v>11</v>
      </c>
      <c r="AO122" s="124">
        <f t="shared" si="53"/>
        <v>18.5</v>
      </c>
      <c r="AP122" s="124">
        <v>4</v>
      </c>
      <c r="AQ122" s="124">
        <v>15</v>
      </c>
      <c r="AR122" s="124">
        <f t="shared" si="54"/>
        <v>19</v>
      </c>
      <c r="AS122" s="124">
        <v>3.5</v>
      </c>
      <c r="AT122" s="124">
        <v>4</v>
      </c>
      <c r="AU122" s="124">
        <v>12</v>
      </c>
      <c r="AV122" s="124">
        <f t="shared" si="55"/>
        <v>19.5</v>
      </c>
      <c r="AW122" s="124">
        <v>4</v>
      </c>
      <c r="AX122" s="124">
        <v>10</v>
      </c>
      <c r="AY122" s="124">
        <f t="shared" si="56"/>
        <v>14</v>
      </c>
      <c r="AZ122" s="124">
        <v>4</v>
      </c>
      <c r="BA122" s="124">
        <v>15.5</v>
      </c>
      <c r="BB122" s="124">
        <f t="shared" si="57"/>
        <v>19.5</v>
      </c>
      <c r="BC122" s="124">
        <f t="shared" si="58"/>
        <v>267.5</v>
      </c>
      <c r="BD122" s="124">
        <v>3.5</v>
      </c>
      <c r="BE122" s="124">
        <v>3</v>
      </c>
      <c r="BF122" s="124">
        <v>4.5</v>
      </c>
      <c r="BG122" s="124">
        <v>3</v>
      </c>
      <c r="BH122" s="124">
        <v>4.5</v>
      </c>
      <c r="BI122" s="124">
        <f t="shared" si="59"/>
        <v>18.5</v>
      </c>
      <c r="BJ122" s="124">
        <v>4</v>
      </c>
      <c r="BK122" s="124">
        <v>7</v>
      </c>
      <c r="BL122" s="124">
        <v>8</v>
      </c>
      <c r="BM122" s="124">
        <f t="shared" si="60"/>
        <v>19</v>
      </c>
      <c r="BN122" s="124">
        <v>3</v>
      </c>
      <c r="BO122" s="124">
        <v>8</v>
      </c>
      <c r="BP122" s="124">
        <v>8</v>
      </c>
      <c r="BQ122" s="124">
        <f t="shared" si="61"/>
        <v>19</v>
      </c>
      <c r="BR122" s="124">
        <v>4</v>
      </c>
      <c r="BS122" s="124">
        <v>8</v>
      </c>
      <c r="BT122" s="124">
        <v>8</v>
      </c>
      <c r="BU122" s="124">
        <f t="shared" si="62"/>
        <v>20</v>
      </c>
      <c r="BV122" s="124">
        <v>4</v>
      </c>
      <c r="BW122" s="124">
        <v>8</v>
      </c>
      <c r="BX122" s="124">
        <v>8</v>
      </c>
      <c r="BY122" s="124">
        <f t="shared" si="63"/>
        <v>20</v>
      </c>
      <c r="BZ122" s="155" t="s">
        <v>142</v>
      </c>
      <c r="CA122" s="121"/>
      <c r="CB122" s="127"/>
      <c r="CC122" s="128" t="str">
        <f t="shared" si="64"/>
        <v>ناجح</v>
      </c>
      <c r="CD122" s="128">
        <f t="shared" si="65"/>
        <v>2</v>
      </c>
      <c r="CE122" s="129">
        <f t="shared" si="66"/>
        <v>0</v>
      </c>
      <c r="CF122" s="130">
        <f t="shared" si="67"/>
        <v>0</v>
      </c>
      <c r="CG122" s="131">
        <f t="shared" si="68"/>
        <v>0</v>
      </c>
      <c r="CH122" s="132">
        <f t="shared" si="69"/>
        <v>2</v>
      </c>
      <c r="CI122" s="167" t="s">
        <v>163</v>
      </c>
      <c r="CJ122" s="157" t="s">
        <v>114</v>
      </c>
      <c r="CK122" s="135"/>
      <c r="CL122" s="136" t="str">
        <f t="shared" si="82"/>
        <v/>
      </c>
      <c r="CM122" s="136" t="str">
        <f t="shared" si="82"/>
        <v/>
      </c>
      <c r="CN122" s="136" t="str">
        <f t="shared" si="82"/>
        <v/>
      </c>
      <c r="CO122" s="136" t="str">
        <f t="shared" si="83"/>
        <v>√</v>
      </c>
      <c r="CP122" s="136" t="str">
        <f t="shared" si="83"/>
        <v>√</v>
      </c>
      <c r="CQ122" s="136" t="str">
        <f t="shared" si="83"/>
        <v>√</v>
      </c>
      <c r="CR122" s="70"/>
      <c r="CS122" s="70"/>
      <c r="CT122" s="70"/>
      <c r="CU122" s="70"/>
      <c r="CV122" s="70"/>
      <c r="CW122" s="70"/>
      <c r="CX122" s="70"/>
      <c r="CY122" s="70"/>
      <c r="CZ122" s="70"/>
      <c r="DA122" s="70"/>
      <c r="DB122" s="70"/>
      <c r="DC122" s="70"/>
      <c r="DD122" s="70"/>
      <c r="DE122" s="70"/>
      <c r="DF122" s="70"/>
      <c r="DG122" s="70"/>
      <c r="DH122" s="70"/>
      <c r="DI122" s="70"/>
      <c r="DJ122" s="70"/>
      <c r="DK122" s="70"/>
      <c r="DL122" s="70"/>
      <c r="DM122" s="70"/>
      <c r="DN122" s="70"/>
      <c r="DO122" s="70"/>
      <c r="DP122" s="70"/>
      <c r="DQ122" s="70"/>
      <c r="DR122" s="70"/>
      <c r="DS122" s="70"/>
      <c r="DT122" s="70"/>
      <c r="DU122" s="70"/>
      <c r="DV122" s="70"/>
      <c r="DW122" s="70"/>
      <c r="DX122" s="70"/>
      <c r="DY122" s="70"/>
      <c r="DZ122" s="70"/>
      <c r="EA122" s="70"/>
      <c r="EB122" s="70"/>
      <c r="EC122" s="70"/>
      <c r="ED122" s="70"/>
      <c r="EE122" s="70"/>
      <c r="EF122" s="70"/>
      <c r="EG122" s="70"/>
      <c r="EH122" s="70"/>
      <c r="EI122" s="137">
        <f t="shared" si="70"/>
        <v>7.5</v>
      </c>
      <c r="EJ122" s="42">
        <f t="shared" si="71"/>
        <v>33</v>
      </c>
      <c r="EK122" s="138">
        <f t="shared" si="72"/>
        <v>171.5</v>
      </c>
      <c r="EL122" s="139">
        <f t="shared" si="73"/>
        <v>1.2992424242424243</v>
      </c>
      <c r="EM122" s="140" t="str">
        <f t="shared" si="74"/>
        <v>ممتاز</v>
      </c>
      <c r="EN122" s="141" t="e">
        <f t="shared" ca="1" si="81"/>
        <v>#NAME?</v>
      </c>
      <c r="EO122" s="142" t="str">
        <f t="shared" si="76"/>
        <v>12/9/2000</v>
      </c>
      <c r="EP122" s="143"/>
      <c r="EQ122" s="143"/>
      <c r="ER122" s="143"/>
      <c r="ES122" s="143"/>
      <c r="ET122" s="143"/>
      <c r="EU122" s="143"/>
      <c r="EV122" s="143"/>
      <c r="EW122" s="143"/>
      <c r="EX122" s="143"/>
      <c r="EY122" s="143"/>
      <c r="EZ122" s="143"/>
      <c r="FA122" s="143"/>
      <c r="FB122" s="143"/>
      <c r="FC122" s="143"/>
      <c r="FD122" s="143"/>
      <c r="FE122" s="143"/>
      <c r="FF122" s="143"/>
      <c r="FG122" s="143"/>
      <c r="FH122" s="143"/>
      <c r="FI122" s="143"/>
      <c r="FJ122" s="143"/>
      <c r="FK122" s="143"/>
      <c r="FL122" s="143"/>
      <c r="FM122" s="143"/>
      <c r="FN122" s="143"/>
      <c r="FO122" s="143"/>
      <c r="FP122" s="143"/>
      <c r="FQ122" s="143"/>
      <c r="FR122" s="143"/>
      <c r="FS122" s="143"/>
      <c r="FT122" s="143"/>
      <c r="FU122" s="143"/>
      <c r="FV122" s="143"/>
      <c r="FW122" s="70"/>
      <c r="FX122" s="144">
        <f t="shared" si="77"/>
        <v>0.89166666666666672</v>
      </c>
      <c r="FY122" s="140" t="str">
        <f t="shared" si="78"/>
        <v>جيدجدا</v>
      </c>
      <c r="FZ122" s="141"/>
    </row>
    <row r="123" spans="1:182" ht="54.95" customHeight="1" thickTop="1" thickBot="1">
      <c r="A123" s="120">
        <v>112</v>
      </c>
      <c r="B123" s="121">
        <v>112</v>
      </c>
      <c r="C123" s="122" t="s">
        <v>278</v>
      </c>
      <c r="D123" s="123" t="s">
        <v>140</v>
      </c>
      <c r="E123" s="121">
        <v>3</v>
      </c>
      <c r="F123" s="121">
        <v>12</v>
      </c>
      <c r="G123" s="121">
        <v>1999</v>
      </c>
      <c r="H123" s="121">
        <f t="shared" si="44"/>
        <v>28</v>
      </c>
      <c r="I123" s="121">
        <f t="shared" si="45"/>
        <v>9</v>
      </c>
      <c r="J123" s="121">
        <f t="shared" si="46"/>
        <v>15</v>
      </c>
      <c r="K123" s="121" t="s">
        <v>141</v>
      </c>
      <c r="L123" s="121">
        <v>127</v>
      </c>
      <c r="M123" s="121">
        <v>127</v>
      </c>
      <c r="N123" s="124">
        <v>9.5</v>
      </c>
      <c r="O123" s="124">
        <v>13.5</v>
      </c>
      <c r="P123" s="124">
        <v>16</v>
      </c>
      <c r="Q123" s="124">
        <f t="shared" si="47"/>
        <v>39</v>
      </c>
      <c r="R123" s="124">
        <v>7</v>
      </c>
      <c r="S123" s="124">
        <v>15.5</v>
      </c>
      <c r="T123" s="124">
        <v>11</v>
      </c>
      <c r="U123" s="124">
        <f t="shared" si="48"/>
        <v>33.5</v>
      </c>
      <c r="V123" s="124">
        <v>5.5</v>
      </c>
      <c r="W123" s="124">
        <v>10</v>
      </c>
      <c r="X123" s="124">
        <v>11</v>
      </c>
      <c r="Y123" s="124">
        <f t="shared" si="49"/>
        <v>26.5</v>
      </c>
      <c r="Z123" s="124">
        <v>4</v>
      </c>
      <c r="AA123" s="124">
        <v>4</v>
      </c>
      <c r="AB123" s="124">
        <v>5</v>
      </c>
      <c r="AC123" s="124">
        <f t="shared" si="50"/>
        <v>13</v>
      </c>
      <c r="AD123" s="124">
        <v>4</v>
      </c>
      <c r="AE123" s="124">
        <v>7</v>
      </c>
      <c r="AF123" s="124">
        <v>6</v>
      </c>
      <c r="AG123" s="124">
        <f t="shared" si="51"/>
        <v>17</v>
      </c>
      <c r="AH123" s="124">
        <v>3</v>
      </c>
      <c r="AI123" s="124">
        <v>4</v>
      </c>
      <c r="AJ123" s="124">
        <v>10</v>
      </c>
      <c r="AK123" s="124">
        <f t="shared" si="52"/>
        <v>17</v>
      </c>
      <c r="AL123" s="124">
        <v>2.5</v>
      </c>
      <c r="AM123" s="124">
        <v>4</v>
      </c>
      <c r="AN123" s="124">
        <v>5.5</v>
      </c>
      <c r="AO123" s="124">
        <f t="shared" si="53"/>
        <v>12</v>
      </c>
      <c r="AP123" s="124">
        <v>3.5</v>
      </c>
      <c r="AQ123" s="124">
        <v>14</v>
      </c>
      <c r="AR123" s="124">
        <f t="shared" si="54"/>
        <v>17.5</v>
      </c>
      <c r="AS123" s="124">
        <v>3</v>
      </c>
      <c r="AT123" s="124">
        <v>4</v>
      </c>
      <c r="AU123" s="124">
        <v>7.5</v>
      </c>
      <c r="AV123" s="124">
        <f t="shared" si="55"/>
        <v>14.5</v>
      </c>
      <c r="AW123" s="124">
        <v>3.5</v>
      </c>
      <c r="AX123" s="124">
        <v>10</v>
      </c>
      <c r="AY123" s="124">
        <f t="shared" si="56"/>
        <v>13.5</v>
      </c>
      <c r="AZ123" s="124">
        <v>3</v>
      </c>
      <c r="BA123" s="124">
        <v>14.5</v>
      </c>
      <c r="BB123" s="124">
        <f t="shared" si="57"/>
        <v>17.5</v>
      </c>
      <c r="BC123" s="124">
        <f t="shared" si="58"/>
        <v>221</v>
      </c>
      <c r="BD123" s="124">
        <v>3</v>
      </c>
      <c r="BE123" s="124">
        <v>2.5</v>
      </c>
      <c r="BF123" s="124">
        <v>4</v>
      </c>
      <c r="BG123" s="124">
        <v>3</v>
      </c>
      <c r="BH123" s="124">
        <v>4.5</v>
      </c>
      <c r="BI123" s="124">
        <f t="shared" si="59"/>
        <v>17</v>
      </c>
      <c r="BJ123" s="124">
        <v>3.5</v>
      </c>
      <c r="BK123" s="124">
        <v>5</v>
      </c>
      <c r="BL123" s="124">
        <v>7</v>
      </c>
      <c r="BM123" s="124">
        <f t="shared" si="60"/>
        <v>15.5</v>
      </c>
      <c r="BN123" s="124">
        <v>3</v>
      </c>
      <c r="BO123" s="124">
        <v>5.5</v>
      </c>
      <c r="BP123" s="124">
        <v>7</v>
      </c>
      <c r="BQ123" s="124">
        <f t="shared" si="61"/>
        <v>15.5</v>
      </c>
      <c r="BR123" s="124">
        <v>4</v>
      </c>
      <c r="BS123" s="124">
        <v>8</v>
      </c>
      <c r="BT123" s="124">
        <v>8</v>
      </c>
      <c r="BU123" s="124">
        <f t="shared" si="62"/>
        <v>20</v>
      </c>
      <c r="BV123" s="124">
        <v>4</v>
      </c>
      <c r="BW123" s="124">
        <v>8</v>
      </c>
      <c r="BX123" s="124">
        <v>8</v>
      </c>
      <c r="BY123" s="124">
        <f t="shared" si="63"/>
        <v>20</v>
      </c>
      <c r="BZ123" s="125" t="s">
        <v>142</v>
      </c>
      <c r="CA123" s="126"/>
      <c r="CB123" s="127"/>
      <c r="CC123" s="128" t="str">
        <f t="shared" si="64"/>
        <v>ناجح</v>
      </c>
      <c r="CD123" s="128">
        <f t="shared" si="65"/>
        <v>2</v>
      </c>
      <c r="CE123" s="129">
        <f t="shared" si="66"/>
        <v>0</v>
      </c>
      <c r="CF123" s="130">
        <f t="shared" si="67"/>
        <v>0</v>
      </c>
      <c r="CG123" s="131">
        <f t="shared" si="68"/>
        <v>0</v>
      </c>
      <c r="CH123" s="132">
        <f t="shared" si="69"/>
        <v>2</v>
      </c>
      <c r="CI123" s="169" t="s">
        <v>163</v>
      </c>
      <c r="CJ123" s="134" t="s">
        <v>114</v>
      </c>
      <c r="CK123" s="135"/>
      <c r="CL123" s="136" t="str">
        <f t="shared" si="82"/>
        <v/>
      </c>
      <c r="CM123" s="136" t="str">
        <f t="shared" si="82"/>
        <v/>
      </c>
      <c r="CN123" s="136" t="str">
        <f t="shared" si="82"/>
        <v/>
      </c>
      <c r="CO123" s="136" t="str">
        <f t="shared" si="83"/>
        <v>√</v>
      </c>
      <c r="CP123" s="136" t="str">
        <f t="shared" si="83"/>
        <v>√</v>
      </c>
      <c r="CQ123" s="136" t="str">
        <f t="shared" si="83"/>
        <v>√</v>
      </c>
      <c r="CR123" s="70"/>
      <c r="CS123" s="70"/>
      <c r="CT123" s="70"/>
      <c r="CU123" s="70"/>
      <c r="CV123" s="70"/>
      <c r="CW123" s="70"/>
      <c r="CX123" s="70"/>
      <c r="CY123" s="70"/>
      <c r="CZ123" s="70"/>
      <c r="DA123" s="70"/>
      <c r="DB123" s="70"/>
      <c r="DC123" s="70"/>
      <c r="DD123" s="70"/>
      <c r="DE123" s="70"/>
      <c r="DF123" s="70"/>
      <c r="DG123" s="70"/>
      <c r="DH123" s="70"/>
      <c r="DI123" s="70"/>
      <c r="DJ123" s="70"/>
      <c r="DK123" s="70"/>
      <c r="DL123" s="70"/>
      <c r="DM123" s="70"/>
      <c r="DN123" s="70"/>
      <c r="DO123" s="70"/>
      <c r="DP123" s="70"/>
      <c r="DQ123" s="70"/>
      <c r="DR123" s="70"/>
      <c r="DS123" s="70"/>
      <c r="DT123" s="70"/>
      <c r="DU123" s="70"/>
      <c r="DV123" s="70"/>
      <c r="DW123" s="70"/>
      <c r="DX123" s="70"/>
      <c r="DY123" s="70"/>
      <c r="DZ123" s="70"/>
      <c r="EA123" s="70"/>
      <c r="EB123" s="70"/>
      <c r="EC123" s="70"/>
      <c r="ED123" s="70"/>
      <c r="EE123" s="70"/>
      <c r="EF123" s="70"/>
      <c r="EG123" s="70"/>
      <c r="EH123" s="70"/>
      <c r="EI123" s="137">
        <f t="shared" si="70"/>
        <v>6.5</v>
      </c>
      <c r="EJ123" s="42">
        <f t="shared" si="71"/>
        <v>72</v>
      </c>
      <c r="EK123" s="138">
        <f t="shared" si="72"/>
        <v>142</v>
      </c>
      <c r="EL123" s="139">
        <f t="shared" si="73"/>
        <v>1.0757575757575757</v>
      </c>
      <c r="EM123" s="140" t="str">
        <f t="shared" si="74"/>
        <v>ممتاز</v>
      </c>
      <c r="EN123" s="141" t="e">
        <f t="shared" ca="1" si="81"/>
        <v>#NAME?</v>
      </c>
      <c r="EO123" s="142" t="str">
        <f t="shared" si="76"/>
        <v>3/12/1999</v>
      </c>
      <c r="EP123" s="143"/>
      <c r="EQ123" s="143"/>
      <c r="ER123" s="143"/>
      <c r="ES123" s="143"/>
      <c r="ET123" s="143"/>
      <c r="EU123" s="143"/>
      <c r="EV123" s="143"/>
      <c r="EW123" s="143"/>
      <c r="EX123" s="143"/>
      <c r="EY123" s="143"/>
      <c r="EZ123" s="143"/>
      <c r="FA123" s="143"/>
      <c r="FB123" s="143"/>
      <c r="FC123" s="143"/>
      <c r="FD123" s="143"/>
      <c r="FE123" s="143"/>
      <c r="FF123" s="143"/>
      <c r="FG123" s="143"/>
      <c r="FH123" s="143"/>
      <c r="FI123" s="143"/>
      <c r="FJ123" s="143"/>
      <c r="FK123" s="143"/>
      <c r="FL123" s="143"/>
      <c r="FM123" s="143"/>
      <c r="FN123" s="143"/>
      <c r="FO123" s="143"/>
      <c r="FP123" s="143"/>
      <c r="FQ123" s="143"/>
      <c r="FR123" s="143"/>
      <c r="FS123" s="143"/>
      <c r="FT123" s="143"/>
      <c r="FU123" s="143"/>
      <c r="FV123" s="143"/>
      <c r="FW123" s="70"/>
      <c r="FX123" s="144">
        <f t="shared" si="77"/>
        <v>0.73666666666666669</v>
      </c>
      <c r="FY123" s="140" t="str">
        <f t="shared" si="78"/>
        <v>جيد</v>
      </c>
      <c r="FZ123" s="141"/>
    </row>
    <row r="124" spans="1:182" ht="54.95" customHeight="1" thickTop="1" thickBot="1">
      <c r="A124" s="120">
        <v>113</v>
      </c>
      <c r="B124" s="126">
        <v>113</v>
      </c>
      <c r="C124" s="122" t="s">
        <v>279</v>
      </c>
      <c r="D124" s="123" t="s">
        <v>140</v>
      </c>
      <c r="E124" s="126">
        <v>14</v>
      </c>
      <c r="F124" s="126">
        <v>6</v>
      </c>
      <c r="G124" s="126">
        <v>2000</v>
      </c>
      <c r="H124" s="126">
        <f t="shared" si="44"/>
        <v>17</v>
      </c>
      <c r="I124" s="126">
        <f t="shared" si="45"/>
        <v>3</v>
      </c>
      <c r="J124" s="126">
        <f t="shared" si="46"/>
        <v>15</v>
      </c>
      <c r="K124" s="121" t="s">
        <v>141</v>
      </c>
      <c r="L124" s="126">
        <v>128</v>
      </c>
      <c r="M124" s="126">
        <v>128</v>
      </c>
      <c r="N124" s="166">
        <v>10</v>
      </c>
      <c r="O124" s="166">
        <v>19.5</v>
      </c>
      <c r="P124" s="166">
        <v>17.5</v>
      </c>
      <c r="Q124" s="166">
        <f t="shared" si="47"/>
        <v>47</v>
      </c>
      <c r="R124" s="166">
        <v>8.5</v>
      </c>
      <c r="S124" s="166">
        <v>20</v>
      </c>
      <c r="T124" s="166">
        <v>16</v>
      </c>
      <c r="U124" s="166">
        <f t="shared" si="48"/>
        <v>44.5</v>
      </c>
      <c r="V124" s="166">
        <v>6</v>
      </c>
      <c r="W124" s="166">
        <v>12</v>
      </c>
      <c r="X124" s="166">
        <v>12</v>
      </c>
      <c r="Y124" s="166">
        <f t="shared" si="49"/>
        <v>30</v>
      </c>
      <c r="Z124" s="166">
        <v>4</v>
      </c>
      <c r="AA124" s="166">
        <v>7</v>
      </c>
      <c r="AB124" s="166">
        <v>5.5</v>
      </c>
      <c r="AC124" s="166">
        <f t="shared" si="50"/>
        <v>16.5</v>
      </c>
      <c r="AD124" s="166">
        <v>4</v>
      </c>
      <c r="AE124" s="166">
        <v>8</v>
      </c>
      <c r="AF124" s="166">
        <v>8</v>
      </c>
      <c r="AG124" s="166">
        <f t="shared" si="51"/>
        <v>20</v>
      </c>
      <c r="AH124" s="166">
        <v>3.5</v>
      </c>
      <c r="AI124" s="166">
        <v>4</v>
      </c>
      <c r="AJ124" s="166">
        <v>11</v>
      </c>
      <c r="AK124" s="166">
        <f t="shared" si="52"/>
        <v>18.5</v>
      </c>
      <c r="AL124" s="166">
        <v>4</v>
      </c>
      <c r="AM124" s="166">
        <v>4</v>
      </c>
      <c r="AN124" s="166">
        <v>8.5</v>
      </c>
      <c r="AO124" s="166">
        <f t="shared" si="53"/>
        <v>16.5</v>
      </c>
      <c r="AP124" s="166">
        <v>4</v>
      </c>
      <c r="AQ124" s="166">
        <v>15.5</v>
      </c>
      <c r="AR124" s="166">
        <f t="shared" si="54"/>
        <v>19.5</v>
      </c>
      <c r="AS124" s="166">
        <v>4</v>
      </c>
      <c r="AT124" s="166">
        <v>3</v>
      </c>
      <c r="AU124" s="166">
        <v>9</v>
      </c>
      <c r="AV124" s="166">
        <f t="shared" si="55"/>
        <v>16</v>
      </c>
      <c r="AW124" s="166">
        <v>3</v>
      </c>
      <c r="AX124" s="166">
        <v>9</v>
      </c>
      <c r="AY124" s="166">
        <f t="shared" si="56"/>
        <v>12</v>
      </c>
      <c r="AZ124" s="166">
        <v>4</v>
      </c>
      <c r="BA124" s="166">
        <v>14.5</v>
      </c>
      <c r="BB124" s="166">
        <f t="shared" si="57"/>
        <v>18.5</v>
      </c>
      <c r="BC124" s="166">
        <f t="shared" si="58"/>
        <v>259</v>
      </c>
      <c r="BD124" s="166">
        <v>3</v>
      </c>
      <c r="BE124" s="166">
        <v>3</v>
      </c>
      <c r="BF124" s="166">
        <v>3.5</v>
      </c>
      <c r="BG124" s="166">
        <v>2.5</v>
      </c>
      <c r="BH124" s="166">
        <v>5</v>
      </c>
      <c r="BI124" s="166">
        <f t="shared" si="59"/>
        <v>17</v>
      </c>
      <c r="BJ124" s="166">
        <v>4</v>
      </c>
      <c r="BK124" s="166">
        <v>6</v>
      </c>
      <c r="BL124" s="166">
        <v>6.5</v>
      </c>
      <c r="BM124" s="166">
        <f t="shared" si="60"/>
        <v>16.5</v>
      </c>
      <c r="BN124" s="166">
        <v>4</v>
      </c>
      <c r="BO124" s="166">
        <v>8</v>
      </c>
      <c r="BP124" s="166">
        <v>6</v>
      </c>
      <c r="BQ124" s="166">
        <f t="shared" si="61"/>
        <v>18</v>
      </c>
      <c r="BR124" s="166">
        <v>4</v>
      </c>
      <c r="BS124" s="166">
        <v>8</v>
      </c>
      <c r="BT124" s="166">
        <v>8</v>
      </c>
      <c r="BU124" s="166">
        <f t="shared" si="62"/>
        <v>20</v>
      </c>
      <c r="BV124" s="166">
        <v>4</v>
      </c>
      <c r="BW124" s="166">
        <v>8</v>
      </c>
      <c r="BX124" s="166">
        <v>8</v>
      </c>
      <c r="BY124" s="166">
        <f t="shared" si="63"/>
        <v>20</v>
      </c>
      <c r="BZ124" s="155" t="s">
        <v>142</v>
      </c>
      <c r="CA124" s="121"/>
      <c r="CB124" s="150"/>
      <c r="CC124" s="151" t="str">
        <f t="shared" si="64"/>
        <v>ناجح</v>
      </c>
      <c r="CD124" s="151">
        <f t="shared" si="65"/>
        <v>2</v>
      </c>
      <c r="CE124" s="152">
        <f t="shared" si="66"/>
        <v>0</v>
      </c>
      <c r="CF124" s="153">
        <f t="shared" si="67"/>
        <v>0</v>
      </c>
      <c r="CG124" s="154">
        <f t="shared" si="68"/>
        <v>0</v>
      </c>
      <c r="CH124" s="132">
        <f t="shared" si="69"/>
        <v>1</v>
      </c>
      <c r="CI124" s="167" t="s">
        <v>164</v>
      </c>
      <c r="CJ124" s="157" t="s">
        <v>105</v>
      </c>
      <c r="CK124" s="135"/>
      <c r="CL124" s="136" t="str">
        <f t="shared" si="82"/>
        <v>√</v>
      </c>
      <c r="CM124" s="136" t="str">
        <f t="shared" si="82"/>
        <v>√</v>
      </c>
      <c r="CN124" s="136" t="str">
        <f t="shared" si="82"/>
        <v>√</v>
      </c>
      <c r="CO124" s="136" t="str">
        <f t="shared" si="83"/>
        <v/>
      </c>
      <c r="CP124" s="136" t="str">
        <f t="shared" si="83"/>
        <v/>
      </c>
      <c r="CQ124" s="136" t="str">
        <f t="shared" si="83"/>
        <v/>
      </c>
      <c r="CR124" s="70"/>
      <c r="CS124" s="70"/>
      <c r="CT124" s="70"/>
      <c r="CU124" s="70"/>
      <c r="CV124" s="70"/>
      <c r="CW124" s="70"/>
      <c r="CX124" s="70"/>
      <c r="CY124" s="70"/>
      <c r="CZ124" s="70"/>
      <c r="DA124" s="70"/>
      <c r="DB124" s="70"/>
      <c r="DC124" s="70"/>
      <c r="DD124" s="70"/>
      <c r="DE124" s="70"/>
      <c r="DF124" s="70"/>
      <c r="DG124" s="70"/>
      <c r="DH124" s="70"/>
      <c r="DI124" s="70"/>
      <c r="DJ124" s="70"/>
      <c r="DK124" s="70"/>
      <c r="DL124" s="70"/>
      <c r="DM124" s="70"/>
      <c r="DN124" s="70"/>
      <c r="DO124" s="70"/>
      <c r="DP124" s="70"/>
      <c r="DQ124" s="70"/>
      <c r="DR124" s="70"/>
      <c r="DS124" s="70"/>
      <c r="DT124" s="70"/>
      <c r="DU124" s="70"/>
      <c r="DV124" s="70"/>
      <c r="DW124" s="70"/>
      <c r="DX124" s="70"/>
      <c r="DY124" s="70"/>
      <c r="DZ124" s="70"/>
      <c r="EA124" s="70"/>
      <c r="EB124" s="70"/>
      <c r="EC124" s="70"/>
      <c r="ED124" s="70"/>
      <c r="EE124" s="70"/>
      <c r="EF124" s="70"/>
      <c r="EG124" s="70"/>
      <c r="EH124" s="70"/>
      <c r="EI124" s="137">
        <f t="shared" si="70"/>
        <v>6.5</v>
      </c>
      <c r="EJ124" s="42">
        <f t="shared" si="71"/>
        <v>46</v>
      </c>
      <c r="EK124" s="138">
        <f t="shared" si="72"/>
        <v>167.5</v>
      </c>
      <c r="EL124" s="139">
        <f t="shared" si="73"/>
        <v>1.268939393939394</v>
      </c>
      <c r="EM124" s="140" t="str">
        <f t="shared" si="74"/>
        <v>ممتاز</v>
      </c>
      <c r="EN124" s="141" t="e">
        <f t="shared" ca="1" si="81"/>
        <v>#NAME?</v>
      </c>
      <c r="EO124" s="142" t="str">
        <f t="shared" si="76"/>
        <v>14/6/2000</v>
      </c>
      <c r="EP124" s="143"/>
      <c r="EQ124" s="143"/>
      <c r="ER124" s="143"/>
      <c r="ES124" s="143"/>
      <c r="ET124" s="143"/>
      <c r="EU124" s="143"/>
      <c r="EV124" s="143"/>
      <c r="EW124" s="143"/>
      <c r="EX124" s="143"/>
      <c r="EY124" s="143"/>
      <c r="EZ124" s="143"/>
      <c r="FA124" s="143"/>
      <c r="FB124" s="143"/>
      <c r="FC124" s="143"/>
      <c r="FD124" s="143"/>
      <c r="FE124" s="143"/>
      <c r="FF124" s="143"/>
      <c r="FG124" s="143"/>
      <c r="FH124" s="143"/>
      <c r="FI124" s="143"/>
      <c r="FJ124" s="143"/>
      <c r="FK124" s="143"/>
      <c r="FL124" s="143"/>
      <c r="FM124" s="143"/>
      <c r="FN124" s="143"/>
      <c r="FO124" s="143"/>
      <c r="FP124" s="143"/>
      <c r="FQ124" s="143"/>
      <c r="FR124" s="143"/>
      <c r="FS124" s="143"/>
      <c r="FT124" s="143"/>
      <c r="FU124" s="143"/>
      <c r="FV124" s="143"/>
      <c r="FW124" s="70"/>
      <c r="FX124" s="144">
        <f t="shared" si="77"/>
        <v>0.86333333333333329</v>
      </c>
      <c r="FY124" s="140" t="str">
        <f t="shared" si="78"/>
        <v>جيدجدا</v>
      </c>
      <c r="FZ124" s="141"/>
    </row>
    <row r="125" spans="1:182" ht="54.95" customHeight="1" thickTop="1" thickBot="1">
      <c r="A125" s="120">
        <v>114</v>
      </c>
      <c r="B125" s="126">
        <v>114</v>
      </c>
      <c r="C125" s="122" t="s">
        <v>280</v>
      </c>
      <c r="D125" s="123" t="s">
        <v>140</v>
      </c>
      <c r="E125" s="126">
        <v>6</v>
      </c>
      <c r="F125" s="126">
        <v>1</v>
      </c>
      <c r="G125" s="126">
        <v>2000</v>
      </c>
      <c r="H125" s="126">
        <f t="shared" si="44"/>
        <v>25</v>
      </c>
      <c r="I125" s="126">
        <f t="shared" si="45"/>
        <v>8</v>
      </c>
      <c r="J125" s="126">
        <f t="shared" si="46"/>
        <v>15</v>
      </c>
      <c r="K125" s="121" t="s">
        <v>141</v>
      </c>
      <c r="L125" s="126">
        <v>129</v>
      </c>
      <c r="M125" s="126">
        <v>129</v>
      </c>
      <c r="N125" s="166">
        <v>11</v>
      </c>
      <c r="O125" s="166">
        <v>22</v>
      </c>
      <c r="P125" s="166">
        <v>22.5</v>
      </c>
      <c r="Q125" s="166">
        <f t="shared" si="47"/>
        <v>55.5</v>
      </c>
      <c r="R125" s="166">
        <v>9.5</v>
      </c>
      <c r="S125" s="166">
        <v>19.5</v>
      </c>
      <c r="T125" s="166">
        <v>19</v>
      </c>
      <c r="U125" s="166">
        <f t="shared" si="48"/>
        <v>48</v>
      </c>
      <c r="V125" s="166">
        <v>6</v>
      </c>
      <c r="W125" s="166">
        <v>12</v>
      </c>
      <c r="X125" s="166">
        <v>12</v>
      </c>
      <c r="Y125" s="166">
        <f t="shared" si="49"/>
        <v>30</v>
      </c>
      <c r="Z125" s="166">
        <v>4</v>
      </c>
      <c r="AA125" s="166">
        <v>7.5</v>
      </c>
      <c r="AB125" s="166">
        <v>8</v>
      </c>
      <c r="AC125" s="166">
        <f t="shared" si="50"/>
        <v>19.5</v>
      </c>
      <c r="AD125" s="166">
        <v>4</v>
      </c>
      <c r="AE125" s="166">
        <v>8</v>
      </c>
      <c r="AF125" s="166">
        <v>8</v>
      </c>
      <c r="AG125" s="166">
        <f t="shared" si="51"/>
        <v>20</v>
      </c>
      <c r="AH125" s="166">
        <v>4</v>
      </c>
      <c r="AI125" s="166">
        <v>4</v>
      </c>
      <c r="AJ125" s="166">
        <v>12</v>
      </c>
      <c r="AK125" s="166">
        <f t="shared" si="52"/>
        <v>20</v>
      </c>
      <c r="AL125" s="166">
        <v>4</v>
      </c>
      <c r="AM125" s="166">
        <v>4</v>
      </c>
      <c r="AN125" s="166">
        <v>12</v>
      </c>
      <c r="AO125" s="166">
        <f t="shared" si="53"/>
        <v>20</v>
      </c>
      <c r="AP125" s="166">
        <v>4</v>
      </c>
      <c r="AQ125" s="166">
        <v>15.5</v>
      </c>
      <c r="AR125" s="166">
        <f t="shared" si="54"/>
        <v>19.5</v>
      </c>
      <c r="AS125" s="166">
        <v>4</v>
      </c>
      <c r="AT125" s="166">
        <v>4</v>
      </c>
      <c r="AU125" s="166">
        <v>11</v>
      </c>
      <c r="AV125" s="166">
        <f t="shared" si="55"/>
        <v>19</v>
      </c>
      <c r="AW125" s="166">
        <v>3.5</v>
      </c>
      <c r="AX125" s="166">
        <v>16</v>
      </c>
      <c r="AY125" s="166">
        <f t="shared" si="56"/>
        <v>19.5</v>
      </c>
      <c r="AZ125" s="166">
        <v>4</v>
      </c>
      <c r="BA125" s="166">
        <v>16</v>
      </c>
      <c r="BB125" s="166">
        <f t="shared" si="57"/>
        <v>20</v>
      </c>
      <c r="BC125" s="166">
        <f t="shared" si="58"/>
        <v>291</v>
      </c>
      <c r="BD125" s="166">
        <v>4</v>
      </c>
      <c r="BE125" s="166">
        <v>3</v>
      </c>
      <c r="BF125" s="166">
        <v>3.5</v>
      </c>
      <c r="BG125" s="166">
        <v>3</v>
      </c>
      <c r="BH125" s="166">
        <v>5</v>
      </c>
      <c r="BI125" s="166">
        <f t="shared" si="59"/>
        <v>18.5</v>
      </c>
      <c r="BJ125" s="166">
        <v>4</v>
      </c>
      <c r="BK125" s="166">
        <v>5.5</v>
      </c>
      <c r="BL125" s="166">
        <v>7.5</v>
      </c>
      <c r="BM125" s="166">
        <f t="shared" si="60"/>
        <v>17</v>
      </c>
      <c r="BN125" s="166">
        <v>3.5</v>
      </c>
      <c r="BO125" s="166">
        <v>8</v>
      </c>
      <c r="BP125" s="166">
        <v>6</v>
      </c>
      <c r="BQ125" s="166">
        <f t="shared" si="61"/>
        <v>17.5</v>
      </c>
      <c r="BR125" s="166">
        <v>4</v>
      </c>
      <c r="BS125" s="166">
        <v>8</v>
      </c>
      <c r="BT125" s="166">
        <v>8</v>
      </c>
      <c r="BU125" s="166">
        <f t="shared" si="62"/>
        <v>20</v>
      </c>
      <c r="BV125" s="166">
        <v>4</v>
      </c>
      <c r="BW125" s="166">
        <v>8</v>
      </c>
      <c r="BX125" s="166">
        <v>8</v>
      </c>
      <c r="BY125" s="166">
        <f t="shared" si="63"/>
        <v>20</v>
      </c>
      <c r="BZ125" s="125" t="s">
        <v>142</v>
      </c>
      <c r="CA125" s="126"/>
      <c r="CB125" s="127"/>
      <c r="CC125" s="128" t="str">
        <f t="shared" si="64"/>
        <v>ناجح</v>
      </c>
      <c r="CD125" s="128">
        <f t="shared" si="65"/>
        <v>2</v>
      </c>
      <c r="CE125" s="129">
        <f t="shared" si="66"/>
        <v>0</v>
      </c>
      <c r="CF125" s="130">
        <f t="shared" si="67"/>
        <v>0</v>
      </c>
      <c r="CG125" s="131">
        <f t="shared" si="68"/>
        <v>0</v>
      </c>
      <c r="CH125" s="132">
        <f t="shared" si="69"/>
        <v>1</v>
      </c>
      <c r="CI125" s="168" t="s">
        <v>164</v>
      </c>
      <c r="CJ125" s="134" t="s">
        <v>105</v>
      </c>
      <c r="CK125" s="135"/>
      <c r="CL125" s="136" t="str">
        <f t="shared" si="82"/>
        <v>√</v>
      </c>
      <c r="CM125" s="136" t="str">
        <f t="shared" si="82"/>
        <v>√</v>
      </c>
      <c r="CN125" s="136" t="str">
        <f t="shared" si="82"/>
        <v>√</v>
      </c>
      <c r="CO125" s="136" t="str">
        <f t="shared" si="83"/>
        <v/>
      </c>
      <c r="CP125" s="136" t="str">
        <f t="shared" si="83"/>
        <v/>
      </c>
      <c r="CQ125" s="136" t="str">
        <f t="shared" si="83"/>
        <v/>
      </c>
      <c r="CR125" s="70"/>
      <c r="CS125" s="70"/>
      <c r="CT125" s="70"/>
      <c r="CU125" s="70"/>
      <c r="CV125" s="70"/>
      <c r="CW125" s="70"/>
      <c r="CX125" s="70"/>
      <c r="CY125" s="70"/>
      <c r="CZ125" s="70"/>
      <c r="DA125" s="70"/>
      <c r="DB125" s="70"/>
      <c r="DC125" s="70"/>
      <c r="DD125" s="70"/>
      <c r="DE125" s="70"/>
      <c r="DF125" s="70"/>
      <c r="DG125" s="70"/>
      <c r="DH125" s="70"/>
      <c r="DI125" s="70"/>
      <c r="DJ125" s="70"/>
      <c r="DK125" s="70"/>
      <c r="DL125" s="70"/>
      <c r="DM125" s="70"/>
      <c r="DN125" s="70"/>
      <c r="DO125" s="70"/>
      <c r="DP125" s="70"/>
      <c r="DQ125" s="70"/>
      <c r="DR125" s="70"/>
      <c r="DS125" s="70"/>
      <c r="DT125" s="70"/>
      <c r="DU125" s="70"/>
      <c r="DV125" s="70"/>
      <c r="DW125" s="70"/>
      <c r="DX125" s="70"/>
      <c r="DY125" s="70"/>
      <c r="DZ125" s="70"/>
      <c r="EA125" s="70"/>
      <c r="EB125" s="70"/>
      <c r="EC125" s="70"/>
      <c r="ED125" s="70"/>
      <c r="EE125" s="70"/>
      <c r="EF125" s="70"/>
      <c r="EG125" s="70"/>
      <c r="EH125" s="70"/>
      <c r="EI125" s="137">
        <f t="shared" si="70"/>
        <v>6.5</v>
      </c>
      <c r="EJ125" s="42">
        <f t="shared" si="71"/>
        <v>10</v>
      </c>
      <c r="EK125" s="138">
        <f t="shared" si="72"/>
        <v>187</v>
      </c>
      <c r="EL125" s="139">
        <f t="shared" si="73"/>
        <v>1.4166666666666667</v>
      </c>
      <c r="EM125" s="140" t="str">
        <f t="shared" si="74"/>
        <v>ممتاز</v>
      </c>
      <c r="EN125" s="141" t="e">
        <f t="shared" ca="1" si="81"/>
        <v>#NAME?</v>
      </c>
      <c r="EO125" s="142" t="str">
        <f t="shared" si="76"/>
        <v>6/1/2000</v>
      </c>
      <c r="EP125" s="143"/>
      <c r="EQ125" s="143"/>
      <c r="ER125" s="143"/>
      <c r="ES125" s="143"/>
      <c r="ET125" s="143"/>
      <c r="EU125" s="143"/>
      <c r="EV125" s="143"/>
      <c r="EW125" s="143"/>
      <c r="EX125" s="143"/>
      <c r="EY125" s="143"/>
      <c r="EZ125" s="143"/>
      <c r="FA125" s="143"/>
      <c r="FB125" s="143"/>
      <c r="FC125" s="143"/>
      <c r="FD125" s="143"/>
      <c r="FE125" s="143"/>
      <c r="FF125" s="143"/>
      <c r="FG125" s="143"/>
      <c r="FH125" s="143"/>
      <c r="FI125" s="143"/>
      <c r="FJ125" s="143"/>
      <c r="FK125" s="143"/>
      <c r="FL125" s="143"/>
      <c r="FM125" s="143"/>
      <c r="FN125" s="143"/>
      <c r="FO125" s="143"/>
      <c r="FP125" s="143"/>
      <c r="FQ125" s="143"/>
      <c r="FR125" s="143"/>
      <c r="FS125" s="143"/>
      <c r="FT125" s="143"/>
      <c r="FU125" s="143"/>
      <c r="FV125" s="143"/>
      <c r="FW125" s="70"/>
      <c r="FX125" s="144">
        <f t="shared" si="77"/>
        <v>0.97</v>
      </c>
      <c r="FY125" s="140" t="str">
        <f t="shared" si="78"/>
        <v>ممتاز</v>
      </c>
      <c r="FZ125" s="141"/>
    </row>
    <row r="126" spans="1:182" ht="54.95" customHeight="1" thickTop="1" thickBot="1">
      <c r="A126" s="120">
        <v>115</v>
      </c>
      <c r="B126" s="126">
        <v>115</v>
      </c>
      <c r="C126" s="122" t="s">
        <v>281</v>
      </c>
      <c r="D126" s="123" t="s">
        <v>140</v>
      </c>
      <c r="E126" s="126">
        <v>9</v>
      </c>
      <c r="F126" s="126">
        <v>7</v>
      </c>
      <c r="G126" s="126">
        <v>2000</v>
      </c>
      <c r="H126" s="126">
        <f t="shared" si="44"/>
        <v>22</v>
      </c>
      <c r="I126" s="126">
        <f t="shared" si="45"/>
        <v>2</v>
      </c>
      <c r="J126" s="126">
        <f t="shared" si="46"/>
        <v>15</v>
      </c>
      <c r="K126" s="121" t="s">
        <v>141</v>
      </c>
      <c r="L126" s="126">
        <v>130</v>
      </c>
      <c r="M126" s="126">
        <v>130</v>
      </c>
      <c r="N126" s="166">
        <v>7.5</v>
      </c>
      <c r="O126" s="166">
        <v>13</v>
      </c>
      <c r="P126" s="166">
        <v>16</v>
      </c>
      <c r="Q126" s="166">
        <f t="shared" si="47"/>
        <v>36.5</v>
      </c>
      <c r="R126" s="166">
        <v>6.5</v>
      </c>
      <c r="S126" s="166">
        <v>16.5</v>
      </c>
      <c r="T126" s="166">
        <v>10.5</v>
      </c>
      <c r="U126" s="166">
        <f t="shared" si="48"/>
        <v>33.5</v>
      </c>
      <c r="V126" s="166">
        <v>6</v>
      </c>
      <c r="W126" s="166">
        <v>11</v>
      </c>
      <c r="X126" s="166">
        <v>11</v>
      </c>
      <c r="Y126" s="166">
        <f t="shared" si="49"/>
        <v>28</v>
      </c>
      <c r="Z126" s="166">
        <v>3</v>
      </c>
      <c r="AA126" s="166">
        <v>5.5</v>
      </c>
      <c r="AB126" s="166">
        <v>4.5</v>
      </c>
      <c r="AC126" s="166">
        <f t="shared" si="50"/>
        <v>13</v>
      </c>
      <c r="AD126" s="166">
        <v>3.5</v>
      </c>
      <c r="AE126" s="166">
        <v>2.5</v>
      </c>
      <c r="AF126" s="166">
        <v>5</v>
      </c>
      <c r="AG126" s="166">
        <f t="shared" si="51"/>
        <v>11</v>
      </c>
      <c r="AH126" s="166">
        <v>3</v>
      </c>
      <c r="AI126" s="166">
        <v>4</v>
      </c>
      <c r="AJ126" s="166">
        <v>4.5</v>
      </c>
      <c r="AK126" s="166">
        <f t="shared" si="52"/>
        <v>11.5</v>
      </c>
      <c r="AL126" s="166">
        <v>2.5</v>
      </c>
      <c r="AM126" s="166">
        <v>3</v>
      </c>
      <c r="AN126" s="166">
        <v>3.5</v>
      </c>
      <c r="AO126" s="166">
        <f t="shared" si="53"/>
        <v>9</v>
      </c>
      <c r="AP126" s="166">
        <v>3</v>
      </c>
      <c r="AQ126" s="166">
        <v>7</v>
      </c>
      <c r="AR126" s="166">
        <f t="shared" si="54"/>
        <v>10</v>
      </c>
      <c r="AS126" s="166">
        <v>3</v>
      </c>
      <c r="AT126" s="166">
        <v>3</v>
      </c>
      <c r="AU126" s="166">
        <v>5</v>
      </c>
      <c r="AV126" s="166">
        <f t="shared" si="55"/>
        <v>11</v>
      </c>
      <c r="AW126" s="166">
        <v>2</v>
      </c>
      <c r="AX126" s="166">
        <v>10</v>
      </c>
      <c r="AY126" s="166">
        <f t="shared" si="56"/>
        <v>12</v>
      </c>
      <c r="AZ126" s="166">
        <v>3.5</v>
      </c>
      <c r="BA126" s="166">
        <v>12</v>
      </c>
      <c r="BB126" s="166">
        <f t="shared" si="57"/>
        <v>15.5</v>
      </c>
      <c r="BC126" s="166">
        <f t="shared" si="58"/>
        <v>191</v>
      </c>
      <c r="BD126" s="166">
        <v>3</v>
      </c>
      <c r="BE126" s="166">
        <v>3</v>
      </c>
      <c r="BF126" s="166">
        <v>3.5</v>
      </c>
      <c r="BG126" s="166">
        <v>2.5</v>
      </c>
      <c r="BH126" s="166">
        <v>4.5</v>
      </c>
      <c r="BI126" s="166">
        <f t="shared" si="59"/>
        <v>16.5</v>
      </c>
      <c r="BJ126" s="166">
        <v>3.5</v>
      </c>
      <c r="BK126" s="166">
        <v>5</v>
      </c>
      <c r="BL126" s="166">
        <v>6</v>
      </c>
      <c r="BM126" s="166">
        <f t="shared" si="60"/>
        <v>14.5</v>
      </c>
      <c r="BN126" s="166">
        <v>3.5</v>
      </c>
      <c r="BO126" s="166">
        <v>7</v>
      </c>
      <c r="BP126" s="166">
        <v>6</v>
      </c>
      <c r="BQ126" s="166">
        <f t="shared" si="61"/>
        <v>16.5</v>
      </c>
      <c r="BR126" s="166">
        <v>4</v>
      </c>
      <c r="BS126" s="166">
        <v>8</v>
      </c>
      <c r="BT126" s="166">
        <v>8</v>
      </c>
      <c r="BU126" s="166">
        <f t="shared" si="62"/>
        <v>20</v>
      </c>
      <c r="BV126" s="166">
        <v>4</v>
      </c>
      <c r="BW126" s="166">
        <v>8</v>
      </c>
      <c r="BX126" s="166">
        <v>8</v>
      </c>
      <c r="BY126" s="166">
        <f t="shared" si="63"/>
        <v>20</v>
      </c>
      <c r="BZ126" s="125" t="s">
        <v>142</v>
      </c>
      <c r="CA126" s="126"/>
      <c r="CB126" s="150"/>
      <c r="CC126" s="151" t="str">
        <f t="shared" si="64"/>
        <v>ناجح</v>
      </c>
      <c r="CD126" s="151">
        <f t="shared" si="65"/>
        <v>2</v>
      </c>
      <c r="CE126" s="152">
        <f t="shared" si="66"/>
        <v>0</v>
      </c>
      <c r="CF126" s="153">
        <f t="shared" si="67"/>
        <v>0</v>
      </c>
      <c r="CG126" s="154">
        <f t="shared" si="68"/>
        <v>0</v>
      </c>
      <c r="CH126" s="132">
        <f t="shared" si="69"/>
        <v>1</v>
      </c>
      <c r="CI126" s="168" t="s">
        <v>164</v>
      </c>
      <c r="CJ126" s="134" t="s">
        <v>114</v>
      </c>
      <c r="CK126" s="135"/>
      <c r="CL126" s="136" t="str">
        <f t="shared" si="82"/>
        <v>√</v>
      </c>
      <c r="CM126" s="136" t="str">
        <f t="shared" si="82"/>
        <v>√</v>
      </c>
      <c r="CN126" s="136" t="str">
        <f t="shared" si="82"/>
        <v>√</v>
      </c>
      <c r="CO126" s="136" t="str">
        <f t="shared" si="83"/>
        <v/>
      </c>
      <c r="CP126" s="136" t="str">
        <f t="shared" si="83"/>
        <v/>
      </c>
      <c r="CQ126" s="136" t="str">
        <f t="shared" si="83"/>
        <v/>
      </c>
      <c r="CR126" s="70"/>
      <c r="CS126" s="70"/>
      <c r="CT126" s="70"/>
      <c r="CU126" s="70"/>
      <c r="CV126" s="70"/>
      <c r="CW126" s="70"/>
      <c r="CX126" s="70"/>
      <c r="CY126" s="70"/>
      <c r="CZ126" s="70"/>
      <c r="DA126" s="70"/>
      <c r="DB126" s="70"/>
      <c r="DC126" s="70"/>
      <c r="DD126" s="70"/>
      <c r="DE126" s="70"/>
      <c r="DF126" s="70"/>
      <c r="DG126" s="70"/>
      <c r="DH126" s="70"/>
      <c r="DI126" s="70"/>
      <c r="DJ126" s="70"/>
      <c r="DK126" s="70"/>
      <c r="DL126" s="70"/>
      <c r="DM126" s="70"/>
      <c r="DN126" s="70"/>
      <c r="DO126" s="70"/>
      <c r="DP126" s="70"/>
      <c r="DQ126" s="70"/>
      <c r="DR126" s="70"/>
      <c r="DS126" s="70"/>
      <c r="DT126" s="70"/>
      <c r="DU126" s="70"/>
      <c r="DV126" s="70"/>
      <c r="DW126" s="70"/>
      <c r="DX126" s="70"/>
      <c r="DY126" s="70"/>
      <c r="DZ126" s="70"/>
      <c r="EA126" s="70"/>
      <c r="EB126" s="70"/>
      <c r="EC126" s="70"/>
      <c r="ED126" s="70"/>
      <c r="EE126" s="70"/>
      <c r="EF126" s="70"/>
      <c r="EG126" s="70"/>
      <c r="EH126" s="70"/>
      <c r="EI126" s="137">
        <f t="shared" si="70"/>
        <v>6.5</v>
      </c>
      <c r="EJ126" s="42">
        <f t="shared" si="71"/>
        <v>91.000000000000014</v>
      </c>
      <c r="EK126" s="138">
        <f t="shared" si="72"/>
        <v>117.5</v>
      </c>
      <c r="EL126" s="139">
        <f t="shared" si="73"/>
        <v>0.89015151515151514</v>
      </c>
      <c r="EM126" s="140" t="str">
        <f t="shared" si="74"/>
        <v>جيدجدا</v>
      </c>
      <c r="EN126" s="141" t="e">
        <f t="shared" ca="1" si="81"/>
        <v>#NAME?</v>
      </c>
      <c r="EO126" s="142" t="str">
        <f t="shared" si="76"/>
        <v>9/7/2000</v>
      </c>
      <c r="EP126" s="143"/>
      <c r="EQ126" s="143"/>
      <c r="ER126" s="143"/>
      <c r="ES126" s="143"/>
      <c r="ET126" s="143"/>
      <c r="EU126" s="143"/>
      <c r="EV126" s="143"/>
      <c r="EW126" s="143"/>
      <c r="EX126" s="143"/>
      <c r="EY126" s="143"/>
      <c r="EZ126" s="143"/>
      <c r="FA126" s="143"/>
      <c r="FB126" s="143"/>
      <c r="FC126" s="143"/>
      <c r="FD126" s="143"/>
      <c r="FE126" s="143"/>
      <c r="FF126" s="143"/>
      <c r="FG126" s="143"/>
      <c r="FH126" s="143"/>
      <c r="FI126" s="143"/>
      <c r="FJ126" s="143"/>
      <c r="FK126" s="143"/>
      <c r="FL126" s="143"/>
      <c r="FM126" s="143"/>
      <c r="FN126" s="143"/>
      <c r="FO126" s="143"/>
      <c r="FP126" s="143"/>
      <c r="FQ126" s="143"/>
      <c r="FR126" s="143"/>
      <c r="FS126" s="143"/>
      <c r="FT126" s="143"/>
      <c r="FU126" s="143"/>
      <c r="FV126" s="143"/>
      <c r="FW126" s="70"/>
      <c r="FX126" s="144">
        <f t="shared" si="77"/>
        <v>0.63666666666666671</v>
      </c>
      <c r="FY126" s="140" t="str">
        <f t="shared" si="78"/>
        <v>مقبول</v>
      </c>
      <c r="FZ126" s="141"/>
    </row>
    <row r="127" spans="1:182" ht="54.95" customHeight="1" thickTop="1" thickBot="1">
      <c r="A127" s="120">
        <v>116</v>
      </c>
      <c r="B127" s="126">
        <v>116</v>
      </c>
      <c r="C127" s="122" t="s">
        <v>282</v>
      </c>
      <c r="D127" s="123" t="s">
        <v>140</v>
      </c>
      <c r="E127" s="126">
        <v>26</v>
      </c>
      <c r="F127" s="126">
        <v>7</v>
      </c>
      <c r="G127" s="126">
        <v>2000</v>
      </c>
      <c r="H127" s="126">
        <f t="shared" si="44"/>
        <v>5</v>
      </c>
      <c r="I127" s="126">
        <f t="shared" si="45"/>
        <v>2</v>
      </c>
      <c r="J127" s="126">
        <f t="shared" si="46"/>
        <v>15</v>
      </c>
      <c r="K127" s="121" t="s">
        <v>141</v>
      </c>
      <c r="L127" s="126">
        <v>131</v>
      </c>
      <c r="M127" s="126">
        <v>131</v>
      </c>
      <c r="N127" s="166">
        <v>10.5</v>
      </c>
      <c r="O127" s="166">
        <v>20.5</v>
      </c>
      <c r="P127" s="166">
        <v>19.5</v>
      </c>
      <c r="Q127" s="166">
        <f t="shared" si="47"/>
        <v>50.5</v>
      </c>
      <c r="R127" s="166">
        <v>9</v>
      </c>
      <c r="S127" s="166">
        <v>19</v>
      </c>
      <c r="T127" s="166">
        <v>17</v>
      </c>
      <c r="U127" s="166">
        <f t="shared" si="48"/>
        <v>45</v>
      </c>
      <c r="V127" s="166">
        <v>6</v>
      </c>
      <c r="W127" s="166">
        <v>12</v>
      </c>
      <c r="X127" s="166">
        <v>12</v>
      </c>
      <c r="Y127" s="166">
        <f t="shared" si="49"/>
        <v>30</v>
      </c>
      <c r="Z127" s="166">
        <v>4</v>
      </c>
      <c r="AA127" s="166">
        <v>8</v>
      </c>
      <c r="AB127" s="166">
        <v>8</v>
      </c>
      <c r="AC127" s="166">
        <f t="shared" si="50"/>
        <v>20</v>
      </c>
      <c r="AD127" s="166">
        <v>4</v>
      </c>
      <c r="AE127" s="166">
        <v>8</v>
      </c>
      <c r="AF127" s="166">
        <v>8</v>
      </c>
      <c r="AG127" s="166">
        <f t="shared" si="51"/>
        <v>20</v>
      </c>
      <c r="AH127" s="166">
        <v>4</v>
      </c>
      <c r="AI127" s="166">
        <v>4</v>
      </c>
      <c r="AJ127" s="166">
        <v>12</v>
      </c>
      <c r="AK127" s="166">
        <f t="shared" si="52"/>
        <v>20</v>
      </c>
      <c r="AL127" s="166">
        <v>4</v>
      </c>
      <c r="AM127" s="166">
        <v>4</v>
      </c>
      <c r="AN127" s="166">
        <v>11</v>
      </c>
      <c r="AO127" s="166">
        <f t="shared" si="53"/>
        <v>19</v>
      </c>
      <c r="AP127" s="166">
        <v>4</v>
      </c>
      <c r="AQ127" s="166">
        <v>15</v>
      </c>
      <c r="AR127" s="166">
        <f t="shared" si="54"/>
        <v>19</v>
      </c>
      <c r="AS127" s="166">
        <v>4</v>
      </c>
      <c r="AT127" s="166">
        <v>4</v>
      </c>
      <c r="AU127" s="166">
        <v>9.5</v>
      </c>
      <c r="AV127" s="166">
        <f t="shared" si="55"/>
        <v>17.5</v>
      </c>
      <c r="AW127" s="166">
        <v>3</v>
      </c>
      <c r="AX127" s="166">
        <v>15</v>
      </c>
      <c r="AY127" s="166">
        <f t="shared" si="56"/>
        <v>18</v>
      </c>
      <c r="AZ127" s="166">
        <v>4</v>
      </c>
      <c r="BA127" s="166">
        <v>13.5</v>
      </c>
      <c r="BB127" s="166">
        <f t="shared" si="57"/>
        <v>17.5</v>
      </c>
      <c r="BC127" s="166">
        <f t="shared" si="58"/>
        <v>276.5</v>
      </c>
      <c r="BD127" s="166">
        <v>3.5</v>
      </c>
      <c r="BE127" s="166">
        <v>3</v>
      </c>
      <c r="BF127" s="166">
        <v>4</v>
      </c>
      <c r="BG127" s="166">
        <v>2.5</v>
      </c>
      <c r="BH127" s="166">
        <v>5</v>
      </c>
      <c r="BI127" s="166">
        <f t="shared" si="59"/>
        <v>18</v>
      </c>
      <c r="BJ127" s="166">
        <v>4</v>
      </c>
      <c r="BK127" s="166">
        <v>5.5</v>
      </c>
      <c r="BL127" s="166">
        <v>6.5</v>
      </c>
      <c r="BM127" s="166">
        <f t="shared" si="60"/>
        <v>16</v>
      </c>
      <c r="BN127" s="166">
        <v>4</v>
      </c>
      <c r="BO127" s="166">
        <v>7</v>
      </c>
      <c r="BP127" s="166">
        <v>8</v>
      </c>
      <c r="BQ127" s="166">
        <f t="shared" si="61"/>
        <v>19</v>
      </c>
      <c r="BR127" s="166">
        <v>4</v>
      </c>
      <c r="BS127" s="166">
        <v>8</v>
      </c>
      <c r="BT127" s="166">
        <v>8</v>
      </c>
      <c r="BU127" s="166">
        <f t="shared" si="62"/>
        <v>20</v>
      </c>
      <c r="BV127" s="166">
        <v>4</v>
      </c>
      <c r="BW127" s="166">
        <v>8</v>
      </c>
      <c r="BX127" s="166">
        <v>8</v>
      </c>
      <c r="BY127" s="166">
        <f t="shared" si="63"/>
        <v>20</v>
      </c>
      <c r="BZ127" s="155" t="s">
        <v>142</v>
      </c>
      <c r="CA127" s="121"/>
      <c r="CB127" s="127"/>
      <c r="CC127" s="128" t="str">
        <f t="shared" si="64"/>
        <v>ناجح</v>
      </c>
      <c r="CD127" s="128">
        <f t="shared" si="65"/>
        <v>2</v>
      </c>
      <c r="CE127" s="129">
        <f t="shared" si="66"/>
        <v>0</v>
      </c>
      <c r="CF127" s="130">
        <f t="shared" si="67"/>
        <v>0</v>
      </c>
      <c r="CG127" s="131">
        <f t="shared" si="68"/>
        <v>0</v>
      </c>
      <c r="CH127" s="132">
        <f t="shared" si="69"/>
        <v>1</v>
      </c>
      <c r="CI127" s="167" t="s">
        <v>164</v>
      </c>
      <c r="CJ127" s="157" t="s">
        <v>114</v>
      </c>
      <c r="CK127" s="135"/>
      <c r="CL127" s="136" t="str">
        <f t="shared" si="82"/>
        <v>√</v>
      </c>
      <c r="CM127" s="136" t="str">
        <f t="shared" si="82"/>
        <v>√</v>
      </c>
      <c r="CN127" s="136" t="str">
        <f t="shared" si="82"/>
        <v>√</v>
      </c>
      <c r="CO127" s="136" t="str">
        <f t="shared" si="83"/>
        <v/>
      </c>
      <c r="CP127" s="136" t="str">
        <f t="shared" si="83"/>
        <v/>
      </c>
      <c r="CQ127" s="136" t="str">
        <f t="shared" si="83"/>
        <v/>
      </c>
      <c r="CR127" s="70"/>
      <c r="CS127" s="70"/>
      <c r="CT127" s="70"/>
      <c r="CU127" s="70"/>
      <c r="CV127" s="70"/>
      <c r="CW127" s="70"/>
      <c r="CX127" s="70"/>
      <c r="CY127" s="70"/>
      <c r="CZ127" s="70"/>
      <c r="DA127" s="70"/>
      <c r="DB127" s="70"/>
      <c r="DC127" s="70"/>
      <c r="DD127" s="70"/>
      <c r="DE127" s="70"/>
      <c r="DF127" s="70"/>
      <c r="DG127" s="70"/>
      <c r="DH127" s="70"/>
      <c r="DI127" s="70"/>
      <c r="DJ127" s="70"/>
      <c r="DK127" s="70"/>
      <c r="DL127" s="70"/>
      <c r="DM127" s="70"/>
      <c r="DN127" s="70"/>
      <c r="DO127" s="70"/>
      <c r="DP127" s="70"/>
      <c r="DQ127" s="70"/>
      <c r="DR127" s="70"/>
      <c r="DS127" s="70"/>
      <c r="DT127" s="70"/>
      <c r="DU127" s="70"/>
      <c r="DV127" s="70"/>
      <c r="DW127" s="70"/>
      <c r="DX127" s="70"/>
      <c r="DY127" s="70"/>
      <c r="DZ127" s="70"/>
      <c r="EA127" s="70"/>
      <c r="EB127" s="70"/>
      <c r="EC127" s="70"/>
      <c r="ED127" s="70"/>
      <c r="EE127" s="70"/>
      <c r="EF127" s="70"/>
      <c r="EG127" s="70"/>
      <c r="EH127" s="70"/>
      <c r="EI127" s="137">
        <f t="shared" si="70"/>
        <v>7</v>
      </c>
      <c r="EJ127" s="42">
        <f t="shared" si="71"/>
        <v>25</v>
      </c>
      <c r="EK127" s="138">
        <f t="shared" si="72"/>
        <v>178.5</v>
      </c>
      <c r="EL127" s="139">
        <f t="shared" si="73"/>
        <v>1.3522727272727273</v>
      </c>
      <c r="EM127" s="140" t="str">
        <f t="shared" si="74"/>
        <v>ممتاز</v>
      </c>
      <c r="EN127" s="141" t="e">
        <f t="shared" ca="1" si="81"/>
        <v>#NAME?</v>
      </c>
      <c r="EO127" s="142" t="str">
        <f t="shared" si="76"/>
        <v>26/7/2000</v>
      </c>
      <c r="EP127" s="143"/>
      <c r="EQ127" s="143"/>
      <c r="ER127" s="143"/>
      <c r="ES127" s="143"/>
      <c r="ET127" s="143"/>
      <c r="EU127" s="143"/>
      <c r="EV127" s="143"/>
      <c r="EW127" s="143"/>
      <c r="EX127" s="143"/>
      <c r="EY127" s="143"/>
      <c r="EZ127" s="143"/>
      <c r="FA127" s="143"/>
      <c r="FB127" s="143"/>
      <c r="FC127" s="143"/>
      <c r="FD127" s="143"/>
      <c r="FE127" s="143"/>
      <c r="FF127" s="143"/>
      <c r="FG127" s="143"/>
      <c r="FH127" s="143"/>
      <c r="FI127" s="143"/>
      <c r="FJ127" s="143"/>
      <c r="FK127" s="143"/>
      <c r="FL127" s="143"/>
      <c r="FM127" s="143"/>
      <c r="FN127" s="143"/>
      <c r="FO127" s="143"/>
      <c r="FP127" s="143"/>
      <c r="FQ127" s="143"/>
      <c r="FR127" s="143"/>
      <c r="FS127" s="143"/>
      <c r="FT127" s="143"/>
      <c r="FU127" s="143"/>
      <c r="FV127" s="143"/>
      <c r="FW127" s="70"/>
      <c r="FX127" s="144">
        <f t="shared" si="77"/>
        <v>0.92166666666666663</v>
      </c>
      <c r="FY127" s="140" t="str">
        <f t="shared" si="78"/>
        <v>ممتاز</v>
      </c>
      <c r="FZ127" s="141"/>
    </row>
    <row r="128" spans="1:182" ht="54.95" customHeight="1" thickTop="1" thickBot="1">
      <c r="A128" s="120">
        <v>117</v>
      </c>
      <c r="B128" s="126">
        <v>117</v>
      </c>
      <c r="C128" s="122" t="s">
        <v>283</v>
      </c>
      <c r="D128" s="123" t="s">
        <v>140</v>
      </c>
      <c r="E128" s="126">
        <v>12</v>
      </c>
      <c r="F128" s="126">
        <v>9</v>
      </c>
      <c r="G128" s="126">
        <v>2000</v>
      </c>
      <c r="H128" s="126">
        <f t="shared" si="44"/>
        <v>19</v>
      </c>
      <c r="I128" s="126">
        <f t="shared" si="45"/>
        <v>0</v>
      </c>
      <c r="J128" s="126">
        <f t="shared" si="46"/>
        <v>15</v>
      </c>
      <c r="K128" s="121" t="s">
        <v>141</v>
      </c>
      <c r="L128" s="126">
        <v>132</v>
      </c>
      <c r="M128" s="126">
        <v>132</v>
      </c>
      <c r="N128" s="166">
        <v>9</v>
      </c>
      <c r="O128" s="166">
        <v>16.5</v>
      </c>
      <c r="P128" s="166">
        <v>17</v>
      </c>
      <c r="Q128" s="166">
        <f t="shared" si="47"/>
        <v>42.5</v>
      </c>
      <c r="R128" s="166">
        <v>7.5</v>
      </c>
      <c r="S128" s="166">
        <v>17.5</v>
      </c>
      <c r="T128" s="166">
        <v>16</v>
      </c>
      <c r="U128" s="166">
        <f t="shared" si="48"/>
        <v>41</v>
      </c>
      <c r="V128" s="166">
        <v>6</v>
      </c>
      <c r="W128" s="166">
        <v>12</v>
      </c>
      <c r="X128" s="166">
        <v>11.5</v>
      </c>
      <c r="Y128" s="166">
        <f t="shared" si="49"/>
        <v>29.5</v>
      </c>
      <c r="Z128" s="166">
        <v>3.5</v>
      </c>
      <c r="AA128" s="166">
        <v>5.5</v>
      </c>
      <c r="AB128" s="166">
        <v>5</v>
      </c>
      <c r="AC128" s="166">
        <f t="shared" si="50"/>
        <v>14</v>
      </c>
      <c r="AD128" s="166">
        <v>3.5</v>
      </c>
      <c r="AE128" s="166">
        <v>6</v>
      </c>
      <c r="AF128" s="166">
        <v>7.5</v>
      </c>
      <c r="AG128" s="166">
        <f t="shared" si="51"/>
        <v>17</v>
      </c>
      <c r="AH128" s="166">
        <v>4</v>
      </c>
      <c r="AI128" s="166">
        <v>4</v>
      </c>
      <c r="AJ128" s="166">
        <v>10.5</v>
      </c>
      <c r="AK128" s="166">
        <f t="shared" si="52"/>
        <v>18.5</v>
      </c>
      <c r="AL128" s="166">
        <v>3</v>
      </c>
      <c r="AM128" s="166">
        <v>4</v>
      </c>
      <c r="AN128" s="166">
        <v>4.5</v>
      </c>
      <c r="AO128" s="166">
        <f t="shared" si="53"/>
        <v>11.5</v>
      </c>
      <c r="AP128" s="166">
        <v>4</v>
      </c>
      <c r="AQ128" s="166">
        <v>14.5</v>
      </c>
      <c r="AR128" s="166">
        <f t="shared" si="54"/>
        <v>18.5</v>
      </c>
      <c r="AS128" s="166">
        <v>3.5</v>
      </c>
      <c r="AT128" s="166">
        <v>1.5</v>
      </c>
      <c r="AU128" s="166">
        <v>7</v>
      </c>
      <c r="AV128" s="166">
        <f t="shared" si="55"/>
        <v>12</v>
      </c>
      <c r="AW128" s="166">
        <v>3</v>
      </c>
      <c r="AX128" s="166">
        <v>15</v>
      </c>
      <c r="AY128" s="166">
        <f t="shared" si="56"/>
        <v>18</v>
      </c>
      <c r="AZ128" s="166">
        <v>3.5</v>
      </c>
      <c r="BA128" s="166">
        <v>13</v>
      </c>
      <c r="BB128" s="166">
        <f t="shared" si="57"/>
        <v>16.5</v>
      </c>
      <c r="BC128" s="166">
        <f t="shared" si="58"/>
        <v>239</v>
      </c>
      <c r="BD128" s="166">
        <v>3</v>
      </c>
      <c r="BE128" s="166">
        <v>2.5</v>
      </c>
      <c r="BF128" s="166">
        <v>3.5</v>
      </c>
      <c r="BG128" s="166">
        <v>2.5</v>
      </c>
      <c r="BH128" s="166">
        <v>5</v>
      </c>
      <c r="BI128" s="166">
        <f t="shared" si="59"/>
        <v>16.5</v>
      </c>
      <c r="BJ128" s="166">
        <v>3.5</v>
      </c>
      <c r="BK128" s="166">
        <v>5.5</v>
      </c>
      <c r="BL128" s="166">
        <v>6.5</v>
      </c>
      <c r="BM128" s="166">
        <f t="shared" si="60"/>
        <v>15.5</v>
      </c>
      <c r="BN128" s="166">
        <v>3.5</v>
      </c>
      <c r="BO128" s="166">
        <v>7</v>
      </c>
      <c r="BP128" s="166">
        <v>7</v>
      </c>
      <c r="BQ128" s="166">
        <f t="shared" si="61"/>
        <v>17.5</v>
      </c>
      <c r="BR128" s="166">
        <v>4</v>
      </c>
      <c r="BS128" s="166">
        <v>8</v>
      </c>
      <c r="BT128" s="166">
        <v>8</v>
      </c>
      <c r="BU128" s="166">
        <f t="shared" si="62"/>
        <v>20</v>
      </c>
      <c r="BV128" s="166">
        <v>4</v>
      </c>
      <c r="BW128" s="166">
        <v>8</v>
      </c>
      <c r="BX128" s="166">
        <v>8</v>
      </c>
      <c r="BY128" s="166">
        <f t="shared" si="63"/>
        <v>20</v>
      </c>
      <c r="BZ128" s="125" t="s">
        <v>142</v>
      </c>
      <c r="CA128" s="126"/>
      <c r="CB128" s="150"/>
      <c r="CC128" s="151" t="str">
        <f t="shared" si="64"/>
        <v>ناجح</v>
      </c>
      <c r="CD128" s="151">
        <f t="shared" si="65"/>
        <v>2</v>
      </c>
      <c r="CE128" s="152">
        <f t="shared" si="66"/>
        <v>0</v>
      </c>
      <c r="CF128" s="153">
        <f t="shared" si="67"/>
        <v>0</v>
      </c>
      <c r="CG128" s="154">
        <f t="shared" si="68"/>
        <v>0</v>
      </c>
      <c r="CH128" s="132">
        <f t="shared" si="69"/>
        <v>1</v>
      </c>
      <c r="CI128" s="168" t="s">
        <v>164</v>
      </c>
      <c r="CJ128" s="134" t="s">
        <v>105</v>
      </c>
      <c r="CK128" s="135"/>
      <c r="CL128" s="136" t="str">
        <f t="shared" si="82"/>
        <v>√</v>
      </c>
      <c r="CM128" s="136" t="str">
        <f t="shared" si="82"/>
        <v>√</v>
      </c>
      <c r="CN128" s="136" t="str">
        <f t="shared" si="82"/>
        <v>√</v>
      </c>
      <c r="CO128" s="136" t="str">
        <f t="shared" si="83"/>
        <v/>
      </c>
      <c r="CP128" s="136" t="str">
        <f t="shared" si="83"/>
        <v/>
      </c>
      <c r="CQ128" s="136" t="str">
        <f t="shared" si="83"/>
        <v/>
      </c>
      <c r="CR128" s="70"/>
      <c r="CS128" s="70"/>
      <c r="CT128" s="70"/>
      <c r="CU128" s="70"/>
      <c r="CV128" s="70"/>
      <c r="CW128" s="70"/>
      <c r="CX128" s="70"/>
      <c r="CY128" s="70"/>
      <c r="CZ128" s="70"/>
      <c r="DA128" s="70"/>
      <c r="DB128" s="70"/>
      <c r="DC128" s="70"/>
      <c r="DD128" s="70"/>
      <c r="DE128" s="70"/>
      <c r="DF128" s="70"/>
      <c r="DG128" s="70"/>
      <c r="DH128" s="70"/>
      <c r="DI128" s="70"/>
      <c r="DJ128" s="70"/>
      <c r="DK128" s="70"/>
      <c r="DL128" s="70"/>
      <c r="DM128" s="70"/>
      <c r="DN128" s="70"/>
      <c r="DO128" s="70"/>
      <c r="DP128" s="70"/>
      <c r="DQ128" s="70"/>
      <c r="DR128" s="70"/>
      <c r="DS128" s="70"/>
      <c r="DT128" s="70"/>
      <c r="DU128" s="70"/>
      <c r="DV128" s="70"/>
      <c r="DW128" s="70"/>
      <c r="DX128" s="70"/>
      <c r="DY128" s="70"/>
      <c r="DZ128" s="70"/>
      <c r="EA128" s="70"/>
      <c r="EB128" s="70"/>
      <c r="EC128" s="70"/>
      <c r="ED128" s="70"/>
      <c r="EE128" s="70"/>
      <c r="EF128" s="70"/>
      <c r="EG128" s="70"/>
      <c r="EH128" s="70"/>
      <c r="EI128" s="137">
        <f t="shared" si="70"/>
        <v>6</v>
      </c>
      <c r="EJ128" s="42">
        <f t="shared" si="71"/>
        <v>61.000000000000007</v>
      </c>
      <c r="EK128" s="138">
        <f t="shared" si="72"/>
        <v>152.5</v>
      </c>
      <c r="EL128" s="139">
        <f t="shared" si="73"/>
        <v>1.1553030303030303</v>
      </c>
      <c r="EM128" s="140" t="str">
        <f t="shared" si="74"/>
        <v>ممتاز</v>
      </c>
      <c r="EN128" s="141" t="e">
        <f t="shared" ca="1" si="81"/>
        <v>#NAME?</v>
      </c>
      <c r="EO128" s="142" t="str">
        <f t="shared" si="76"/>
        <v>12/9/2000</v>
      </c>
      <c r="EP128" s="143"/>
      <c r="EQ128" s="143"/>
      <c r="ER128" s="143"/>
      <c r="ES128" s="143"/>
      <c r="ET128" s="143"/>
      <c r="EU128" s="143"/>
      <c r="EV128" s="143"/>
      <c r="EW128" s="143"/>
      <c r="EX128" s="143"/>
      <c r="EY128" s="143"/>
      <c r="EZ128" s="143"/>
      <c r="FA128" s="143"/>
      <c r="FB128" s="143"/>
      <c r="FC128" s="143"/>
      <c r="FD128" s="143"/>
      <c r="FE128" s="143"/>
      <c r="FF128" s="143"/>
      <c r="FG128" s="143"/>
      <c r="FH128" s="143"/>
      <c r="FI128" s="143"/>
      <c r="FJ128" s="143"/>
      <c r="FK128" s="143"/>
      <c r="FL128" s="143"/>
      <c r="FM128" s="143"/>
      <c r="FN128" s="143"/>
      <c r="FO128" s="143"/>
      <c r="FP128" s="143"/>
      <c r="FQ128" s="143"/>
      <c r="FR128" s="143"/>
      <c r="FS128" s="143"/>
      <c r="FT128" s="143"/>
      <c r="FU128" s="143"/>
      <c r="FV128" s="143"/>
      <c r="FW128" s="70"/>
      <c r="FX128" s="144">
        <f t="shared" si="77"/>
        <v>0.79666666666666663</v>
      </c>
      <c r="FY128" s="140" t="str">
        <f t="shared" si="78"/>
        <v>جيد</v>
      </c>
      <c r="FZ128" s="141"/>
    </row>
    <row r="129" spans="1:182" ht="54.95" customHeight="1" thickTop="1" thickBot="1">
      <c r="A129" s="120">
        <v>118</v>
      </c>
      <c r="B129" s="126">
        <v>118</v>
      </c>
      <c r="C129" s="122" t="s">
        <v>284</v>
      </c>
      <c r="D129" s="123" t="s">
        <v>140</v>
      </c>
      <c r="E129" s="126">
        <v>12</v>
      </c>
      <c r="F129" s="126">
        <v>1</v>
      </c>
      <c r="G129" s="126">
        <v>2000</v>
      </c>
      <c r="H129" s="126">
        <f t="shared" si="44"/>
        <v>19</v>
      </c>
      <c r="I129" s="126">
        <f t="shared" si="45"/>
        <v>8</v>
      </c>
      <c r="J129" s="126">
        <f t="shared" si="46"/>
        <v>15</v>
      </c>
      <c r="K129" s="121" t="s">
        <v>141</v>
      </c>
      <c r="L129" s="126">
        <v>133</v>
      </c>
      <c r="M129" s="126">
        <v>133</v>
      </c>
      <c r="N129" s="166">
        <v>8.5</v>
      </c>
      <c r="O129" s="166">
        <v>14.5</v>
      </c>
      <c r="P129" s="166">
        <v>16.5</v>
      </c>
      <c r="Q129" s="166">
        <f t="shared" si="47"/>
        <v>39.5</v>
      </c>
      <c r="R129" s="166">
        <v>6.5</v>
      </c>
      <c r="S129" s="166">
        <v>12.5</v>
      </c>
      <c r="T129" s="166">
        <v>12</v>
      </c>
      <c r="U129" s="166">
        <f t="shared" si="48"/>
        <v>31</v>
      </c>
      <c r="V129" s="166">
        <v>5.5</v>
      </c>
      <c r="W129" s="166">
        <v>9.5</v>
      </c>
      <c r="X129" s="166">
        <v>10.5</v>
      </c>
      <c r="Y129" s="166">
        <f t="shared" si="49"/>
        <v>25.5</v>
      </c>
      <c r="Z129" s="166">
        <v>3.5</v>
      </c>
      <c r="AA129" s="166">
        <v>5</v>
      </c>
      <c r="AB129" s="166">
        <v>6</v>
      </c>
      <c r="AC129" s="166">
        <f t="shared" si="50"/>
        <v>14.5</v>
      </c>
      <c r="AD129" s="166">
        <v>3.5</v>
      </c>
      <c r="AE129" s="166">
        <v>4.5</v>
      </c>
      <c r="AF129" s="166">
        <v>6.5</v>
      </c>
      <c r="AG129" s="166">
        <f t="shared" si="51"/>
        <v>14.5</v>
      </c>
      <c r="AH129" s="166">
        <v>3</v>
      </c>
      <c r="AI129" s="166">
        <v>3</v>
      </c>
      <c r="AJ129" s="166">
        <v>10</v>
      </c>
      <c r="AK129" s="166">
        <f t="shared" si="52"/>
        <v>16</v>
      </c>
      <c r="AL129" s="166">
        <v>2.5</v>
      </c>
      <c r="AM129" s="166">
        <v>4</v>
      </c>
      <c r="AN129" s="166">
        <v>5</v>
      </c>
      <c r="AO129" s="166">
        <f t="shared" si="53"/>
        <v>11.5</v>
      </c>
      <c r="AP129" s="166">
        <v>3.5</v>
      </c>
      <c r="AQ129" s="166">
        <v>9</v>
      </c>
      <c r="AR129" s="166">
        <f t="shared" si="54"/>
        <v>12.5</v>
      </c>
      <c r="AS129" s="166">
        <v>3.5</v>
      </c>
      <c r="AT129" s="166">
        <v>4</v>
      </c>
      <c r="AU129" s="166">
        <v>7.5</v>
      </c>
      <c r="AV129" s="166">
        <f t="shared" si="55"/>
        <v>15</v>
      </c>
      <c r="AW129" s="166">
        <v>2.5</v>
      </c>
      <c r="AX129" s="166">
        <v>11</v>
      </c>
      <c r="AY129" s="166">
        <f t="shared" si="56"/>
        <v>13.5</v>
      </c>
      <c r="AZ129" s="166">
        <v>3.5</v>
      </c>
      <c r="BA129" s="166">
        <v>10</v>
      </c>
      <c r="BB129" s="166">
        <f t="shared" si="57"/>
        <v>13.5</v>
      </c>
      <c r="BC129" s="166">
        <f t="shared" si="58"/>
        <v>207</v>
      </c>
      <c r="BD129" s="166">
        <v>3</v>
      </c>
      <c r="BE129" s="166">
        <v>3</v>
      </c>
      <c r="BF129" s="166">
        <v>4</v>
      </c>
      <c r="BG129" s="166">
        <v>3</v>
      </c>
      <c r="BH129" s="166">
        <v>5</v>
      </c>
      <c r="BI129" s="166">
        <f t="shared" si="59"/>
        <v>18</v>
      </c>
      <c r="BJ129" s="166">
        <v>4</v>
      </c>
      <c r="BK129" s="166">
        <v>3.5</v>
      </c>
      <c r="BL129" s="166">
        <v>7</v>
      </c>
      <c r="BM129" s="166">
        <f t="shared" si="60"/>
        <v>14.5</v>
      </c>
      <c r="BN129" s="166">
        <v>3</v>
      </c>
      <c r="BO129" s="166">
        <v>6.5</v>
      </c>
      <c r="BP129" s="166">
        <v>6</v>
      </c>
      <c r="BQ129" s="166">
        <f t="shared" si="61"/>
        <v>15.5</v>
      </c>
      <c r="BR129" s="166">
        <v>4</v>
      </c>
      <c r="BS129" s="166">
        <v>8</v>
      </c>
      <c r="BT129" s="166">
        <v>8</v>
      </c>
      <c r="BU129" s="166">
        <f t="shared" si="62"/>
        <v>20</v>
      </c>
      <c r="BV129" s="166">
        <v>4</v>
      </c>
      <c r="BW129" s="166">
        <v>8</v>
      </c>
      <c r="BX129" s="166">
        <v>8</v>
      </c>
      <c r="BY129" s="166">
        <f t="shared" si="63"/>
        <v>20</v>
      </c>
      <c r="BZ129" s="155" t="s">
        <v>142</v>
      </c>
      <c r="CA129" s="121"/>
      <c r="CB129" s="127"/>
      <c r="CC129" s="128" t="str">
        <f t="shared" si="64"/>
        <v>ناجح</v>
      </c>
      <c r="CD129" s="128">
        <f t="shared" si="65"/>
        <v>2</v>
      </c>
      <c r="CE129" s="129">
        <f t="shared" si="66"/>
        <v>0</v>
      </c>
      <c r="CF129" s="130">
        <f t="shared" si="67"/>
        <v>0</v>
      </c>
      <c r="CG129" s="131">
        <f t="shared" si="68"/>
        <v>0</v>
      </c>
      <c r="CH129" s="132">
        <f t="shared" si="69"/>
        <v>1</v>
      </c>
      <c r="CI129" s="169" t="s">
        <v>164</v>
      </c>
      <c r="CJ129" s="134" t="s">
        <v>105</v>
      </c>
      <c r="CK129" s="135"/>
      <c r="CL129" s="136" t="str">
        <f t="shared" si="82"/>
        <v>√</v>
      </c>
      <c r="CM129" s="136" t="str">
        <f t="shared" si="82"/>
        <v>√</v>
      </c>
      <c r="CN129" s="136" t="str">
        <f t="shared" si="82"/>
        <v>√</v>
      </c>
      <c r="CO129" s="136" t="str">
        <f t="shared" si="83"/>
        <v/>
      </c>
      <c r="CP129" s="136" t="str">
        <f t="shared" si="83"/>
        <v/>
      </c>
      <c r="CQ129" s="136" t="str">
        <f t="shared" si="83"/>
        <v/>
      </c>
      <c r="CR129" s="70"/>
      <c r="CS129" s="70"/>
      <c r="CT129" s="70"/>
      <c r="CU129" s="70"/>
      <c r="CV129" s="70"/>
      <c r="CW129" s="70"/>
      <c r="CX129" s="70"/>
      <c r="CY129" s="70"/>
      <c r="CZ129" s="70"/>
      <c r="DA129" s="70"/>
      <c r="DB129" s="70"/>
      <c r="DC129" s="70"/>
      <c r="DD129" s="70"/>
      <c r="DE129" s="70"/>
      <c r="DF129" s="70"/>
      <c r="DG129" s="70"/>
      <c r="DH129" s="70"/>
      <c r="DI129" s="70"/>
      <c r="DJ129" s="70"/>
      <c r="DK129" s="70"/>
      <c r="DL129" s="70"/>
      <c r="DM129" s="70"/>
      <c r="DN129" s="70"/>
      <c r="DO129" s="70"/>
      <c r="DP129" s="70"/>
      <c r="DQ129" s="70"/>
      <c r="DR129" s="70"/>
      <c r="DS129" s="70"/>
      <c r="DT129" s="70"/>
      <c r="DU129" s="70"/>
      <c r="DV129" s="70"/>
      <c r="DW129" s="70"/>
      <c r="DX129" s="70"/>
      <c r="DY129" s="70"/>
      <c r="DZ129" s="70"/>
      <c r="EA129" s="70"/>
      <c r="EB129" s="70"/>
      <c r="EC129" s="70"/>
      <c r="ED129" s="70"/>
      <c r="EE129" s="70"/>
      <c r="EF129" s="70"/>
      <c r="EG129" s="70"/>
      <c r="EH129" s="70"/>
      <c r="EI129" s="137">
        <f t="shared" si="70"/>
        <v>7</v>
      </c>
      <c r="EJ129" s="42">
        <f t="shared" si="71"/>
        <v>81</v>
      </c>
      <c r="EK129" s="138">
        <f t="shared" si="72"/>
        <v>128</v>
      </c>
      <c r="EL129" s="139">
        <f t="shared" si="73"/>
        <v>0.96969696969696972</v>
      </c>
      <c r="EM129" s="140" t="str">
        <f t="shared" si="74"/>
        <v>ممتاز</v>
      </c>
      <c r="EN129" s="141" t="e">
        <f t="shared" ca="1" si="81"/>
        <v>#NAME?</v>
      </c>
      <c r="EO129" s="142" t="str">
        <f t="shared" si="76"/>
        <v>12/1/2000</v>
      </c>
      <c r="EP129" s="143"/>
      <c r="EQ129" s="143"/>
      <c r="ER129" s="143"/>
      <c r="ES129" s="143"/>
      <c r="ET129" s="143"/>
      <c r="EU129" s="143"/>
      <c r="EV129" s="143"/>
      <c r="EW129" s="143"/>
      <c r="EX129" s="143"/>
      <c r="EY129" s="143"/>
      <c r="EZ129" s="143"/>
      <c r="FA129" s="143"/>
      <c r="FB129" s="143"/>
      <c r="FC129" s="143"/>
      <c r="FD129" s="143"/>
      <c r="FE129" s="143"/>
      <c r="FF129" s="143"/>
      <c r="FG129" s="143"/>
      <c r="FH129" s="143"/>
      <c r="FI129" s="143"/>
      <c r="FJ129" s="143"/>
      <c r="FK129" s="143"/>
      <c r="FL129" s="143"/>
      <c r="FM129" s="143"/>
      <c r="FN129" s="143"/>
      <c r="FO129" s="143"/>
      <c r="FP129" s="143"/>
      <c r="FQ129" s="143"/>
      <c r="FR129" s="143"/>
      <c r="FS129" s="143"/>
      <c r="FT129" s="143"/>
      <c r="FU129" s="143"/>
      <c r="FV129" s="143"/>
      <c r="FW129" s="70"/>
      <c r="FX129" s="144">
        <f t="shared" si="77"/>
        <v>0.69</v>
      </c>
      <c r="FY129" s="140" t="str">
        <f t="shared" si="78"/>
        <v>مقبول</v>
      </c>
      <c r="FZ129" s="141"/>
    </row>
    <row r="130" spans="1:182" ht="54.95" customHeight="1" thickTop="1" thickBot="1">
      <c r="A130" s="120">
        <v>119</v>
      </c>
      <c r="B130" s="121">
        <v>119</v>
      </c>
      <c r="C130" s="122" t="s">
        <v>285</v>
      </c>
      <c r="D130" s="123" t="s">
        <v>140</v>
      </c>
      <c r="E130" s="121">
        <v>16</v>
      </c>
      <c r="F130" s="121">
        <v>9</v>
      </c>
      <c r="G130" s="121">
        <v>2000</v>
      </c>
      <c r="H130" s="121">
        <f t="shared" si="44"/>
        <v>15</v>
      </c>
      <c r="I130" s="121">
        <f t="shared" si="45"/>
        <v>0</v>
      </c>
      <c r="J130" s="121">
        <f t="shared" si="46"/>
        <v>15</v>
      </c>
      <c r="K130" s="121" t="s">
        <v>141</v>
      </c>
      <c r="L130" s="121">
        <v>134</v>
      </c>
      <c r="M130" s="121">
        <v>134</v>
      </c>
      <c r="N130" s="124">
        <v>9.5</v>
      </c>
      <c r="O130" s="124">
        <v>18</v>
      </c>
      <c r="P130" s="124">
        <v>19</v>
      </c>
      <c r="Q130" s="124">
        <f t="shared" si="47"/>
        <v>46.5</v>
      </c>
      <c r="R130" s="124">
        <v>8</v>
      </c>
      <c r="S130" s="124">
        <v>18</v>
      </c>
      <c r="T130" s="124">
        <v>15</v>
      </c>
      <c r="U130" s="124">
        <f t="shared" si="48"/>
        <v>41</v>
      </c>
      <c r="V130" s="124">
        <v>6</v>
      </c>
      <c r="W130" s="124">
        <v>12</v>
      </c>
      <c r="X130" s="124">
        <v>12</v>
      </c>
      <c r="Y130" s="124">
        <f t="shared" si="49"/>
        <v>30</v>
      </c>
      <c r="Z130" s="124">
        <v>4</v>
      </c>
      <c r="AA130" s="124">
        <v>6</v>
      </c>
      <c r="AB130" s="124">
        <v>7</v>
      </c>
      <c r="AC130" s="124">
        <f t="shared" si="50"/>
        <v>17</v>
      </c>
      <c r="AD130" s="124">
        <v>4</v>
      </c>
      <c r="AE130" s="124">
        <v>6</v>
      </c>
      <c r="AF130" s="124">
        <v>8</v>
      </c>
      <c r="AG130" s="124">
        <f t="shared" si="51"/>
        <v>18</v>
      </c>
      <c r="AH130" s="124">
        <v>3.5</v>
      </c>
      <c r="AI130" s="124">
        <v>4</v>
      </c>
      <c r="AJ130" s="124">
        <v>11</v>
      </c>
      <c r="AK130" s="124">
        <f t="shared" si="52"/>
        <v>18.5</v>
      </c>
      <c r="AL130" s="124">
        <v>3</v>
      </c>
      <c r="AM130" s="124">
        <v>4</v>
      </c>
      <c r="AN130" s="124">
        <v>11.5</v>
      </c>
      <c r="AO130" s="124">
        <f t="shared" si="53"/>
        <v>18.5</v>
      </c>
      <c r="AP130" s="124">
        <v>3.5</v>
      </c>
      <c r="AQ130" s="124">
        <v>15.5</v>
      </c>
      <c r="AR130" s="124">
        <f t="shared" si="54"/>
        <v>19</v>
      </c>
      <c r="AS130" s="124">
        <v>3</v>
      </c>
      <c r="AT130" s="124">
        <v>3</v>
      </c>
      <c r="AU130" s="124">
        <v>11</v>
      </c>
      <c r="AV130" s="124">
        <f t="shared" si="55"/>
        <v>17</v>
      </c>
      <c r="AW130" s="124">
        <v>3.5</v>
      </c>
      <c r="AX130" s="124">
        <v>14</v>
      </c>
      <c r="AY130" s="124">
        <f t="shared" si="56"/>
        <v>17.5</v>
      </c>
      <c r="AZ130" s="124">
        <v>3.5</v>
      </c>
      <c r="BA130" s="124">
        <v>15</v>
      </c>
      <c r="BB130" s="124">
        <f t="shared" si="57"/>
        <v>18.5</v>
      </c>
      <c r="BC130" s="124">
        <f t="shared" si="58"/>
        <v>261.5</v>
      </c>
      <c r="BD130" s="124">
        <v>3.5</v>
      </c>
      <c r="BE130" s="124">
        <v>2</v>
      </c>
      <c r="BF130" s="124">
        <v>4.5</v>
      </c>
      <c r="BG130" s="124">
        <v>2.5</v>
      </c>
      <c r="BH130" s="124">
        <v>5</v>
      </c>
      <c r="BI130" s="124">
        <f t="shared" si="59"/>
        <v>17.5</v>
      </c>
      <c r="BJ130" s="124">
        <v>3.5</v>
      </c>
      <c r="BK130" s="124">
        <v>6.5</v>
      </c>
      <c r="BL130" s="124">
        <v>7</v>
      </c>
      <c r="BM130" s="124">
        <f t="shared" si="60"/>
        <v>17</v>
      </c>
      <c r="BN130" s="124">
        <v>3</v>
      </c>
      <c r="BO130" s="124">
        <v>6.5</v>
      </c>
      <c r="BP130" s="124">
        <v>7.5</v>
      </c>
      <c r="BQ130" s="124">
        <f t="shared" si="61"/>
        <v>17</v>
      </c>
      <c r="BR130" s="124">
        <v>4</v>
      </c>
      <c r="BS130" s="124">
        <v>8</v>
      </c>
      <c r="BT130" s="124">
        <v>8</v>
      </c>
      <c r="BU130" s="124">
        <f t="shared" si="62"/>
        <v>20</v>
      </c>
      <c r="BV130" s="124">
        <v>4</v>
      </c>
      <c r="BW130" s="124">
        <v>8</v>
      </c>
      <c r="BX130" s="124">
        <v>8</v>
      </c>
      <c r="BY130" s="124">
        <f t="shared" si="63"/>
        <v>20</v>
      </c>
      <c r="BZ130" s="125" t="s">
        <v>142</v>
      </c>
      <c r="CA130" s="126"/>
      <c r="CB130" s="127"/>
      <c r="CC130" s="128" t="str">
        <f t="shared" si="64"/>
        <v>ناجح</v>
      </c>
      <c r="CD130" s="128">
        <f t="shared" si="65"/>
        <v>2</v>
      </c>
      <c r="CE130" s="129">
        <f t="shared" si="66"/>
        <v>0</v>
      </c>
      <c r="CF130" s="130">
        <f t="shared" si="67"/>
        <v>0</v>
      </c>
      <c r="CG130" s="131">
        <f t="shared" si="68"/>
        <v>0</v>
      </c>
      <c r="CH130" s="132">
        <f t="shared" si="69"/>
        <v>2</v>
      </c>
      <c r="CI130" s="168" t="s">
        <v>163</v>
      </c>
      <c r="CJ130" s="134" t="s">
        <v>105</v>
      </c>
      <c r="CK130" s="135"/>
      <c r="CL130" s="136" t="str">
        <f t="shared" si="82"/>
        <v/>
      </c>
      <c r="CM130" s="136" t="str">
        <f t="shared" si="82"/>
        <v/>
      </c>
      <c r="CN130" s="136" t="str">
        <f t="shared" si="82"/>
        <v/>
      </c>
      <c r="CO130" s="136" t="str">
        <f t="shared" si="83"/>
        <v>√</v>
      </c>
      <c r="CP130" s="136" t="str">
        <f t="shared" si="83"/>
        <v>√</v>
      </c>
      <c r="CQ130" s="136" t="str">
        <f t="shared" si="83"/>
        <v>√</v>
      </c>
      <c r="CR130" s="70"/>
      <c r="CS130" s="70"/>
      <c r="CT130" s="70"/>
      <c r="CU130" s="70"/>
      <c r="CV130" s="70"/>
      <c r="CW130" s="70"/>
      <c r="CX130" s="70"/>
      <c r="CY130" s="70"/>
      <c r="CZ130" s="70"/>
      <c r="DA130" s="70"/>
      <c r="DB130" s="70"/>
      <c r="DC130" s="70"/>
      <c r="DD130" s="70"/>
      <c r="DE130" s="70"/>
      <c r="DF130" s="70"/>
      <c r="DG130" s="70"/>
      <c r="DH130" s="70"/>
      <c r="DI130" s="70"/>
      <c r="DJ130" s="70"/>
      <c r="DK130" s="70"/>
      <c r="DL130" s="70"/>
      <c r="DM130" s="70"/>
      <c r="DN130" s="70"/>
      <c r="DO130" s="70"/>
      <c r="DP130" s="70"/>
      <c r="DQ130" s="70"/>
      <c r="DR130" s="70"/>
      <c r="DS130" s="70"/>
      <c r="DT130" s="70"/>
      <c r="DU130" s="70"/>
      <c r="DV130" s="70"/>
      <c r="DW130" s="70"/>
      <c r="DX130" s="70"/>
      <c r="DY130" s="70"/>
      <c r="DZ130" s="70"/>
      <c r="EA130" s="70"/>
      <c r="EB130" s="70"/>
      <c r="EC130" s="70"/>
      <c r="ED130" s="70"/>
      <c r="EE130" s="70"/>
      <c r="EF130" s="70"/>
      <c r="EG130" s="70"/>
      <c r="EH130" s="70"/>
      <c r="EI130" s="137">
        <f t="shared" si="70"/>
        <v>6.5</v>
      </c>
      <c r="EJ130" s="42">
        <f t="shared" si="71"/>
        <v>41</v>
      </c>
      <c r="EK130" s="138">
        <f t="shared" si="72"/>
        <v>169</v>
      </c>
      <c r="EL130" s="139">
        <f t="shared" si="73"/>
        <v>1.2803030303030303</v>
      </c>
      <c r="EM130" s="140" t="str">
        <f t="shared" si="74"/>
        <v>ممتاز</v>
      </c>
      <c r="EN130" s="141" t="e">
        <f t="shared" ca="1" si="81"/>
        <v>#NAME?</v>
      </c>
      <c r="EO130" s="142" t="str">
        <f t="shared" si="76"/>
        <v>16/9/2000</v>
      </c>
      <c r="EP130" s="143"/>
      <c r="EQ130" s="143"/>
      <c r="ER130" s="143"/>
      <c r="ES130" s="143"/>
      <c r="ET130" s="143"/>
      <c r="EU130" s="143"/>
      <c r="EV130" s="143"/>
      <c r="EW130" s="143"/>
      <c r="EX130" s="143"/>
      <c r="EY130" s="143"/>
      <c r="EZ130" s="143"/>
      <c r="FA130" s="143"/>
      <c r="FB130" s="143"/>
      <c r="FC130" s="143"/>
      <c r="FD130" s="143"/>
      <c r="FE130" s="143"/>
      <c r="FF130" s="143"/>
      <c r="FG130" s="143"/>
      <c r="FH130" s="143"/>
      <c r="FI130" s="143"/>
      <c r="FJ130" s="143"/>
      <c r="FK130" s="143"/>
      <c r="FL130" s="143"/>
      <c r="FM130" s="143"/>
      <c r="FN130" s="143"/>
      <c r="FO130" s="143"/>
      <c r="FP130" s="143"/>
      <c r="FQ130" s="143"/>
      <c r="FR130" s="143"/>
      <c r="FS130" s="143"/>
      <c r="FT130" s="143"/>
      <c r="FU130" s="143"/>
      <c r="FV130" s="143"/>
      <c r="FW130" s="70"/>
      <c r="FX130" s="144">
        <f t="shared" si="77"/>
        <v>0.8716666666666667</v>
      </c>
      <c r="FY130" s="140" t="str">
        <f t="shared" si="78"/>
        <v>جيدجدا</v>
      </c>
      <c r="FZ130" s="141"/>
    </row>
    <row r="131" spans="1:182" ht="54.95" customHeight="1" thickTop="1" thickBot="1">
      <c r="A131" s="162">
        <v>120</v>
      </c>
      <c r="B131" s="126">
        <v>120</v>
      </c>
      <c r="C131" s="122" t="s">
        <v>286</v>
      </c>
      <c r="D131" s="123" t="s">
        <v>140</v>
      </c>
      <c r="E131" s="126">
        <v>28</v>
      </c>
      <c r="F131" s="126">
        <v>7</v>
      </c>
      <c r="G131" s="126">
        <v>2000</v>
      </c>
      <c r="H131" s="126">
        <f t="shared" si="44"/>
        <v>3</v>
      </c>
      <c r="I131" s="126">
        <f t="shared" si="45"/>
        <v>2</v>
      </c>
      <c r="J131" s="126">
        <f t="shared" si="46"/>
        <v>15</v>
      </c>
      <c r="K131" s="121" t="s">
        <v>141</v>
      </c>
      <c r="L131" s="126">
        <v>135</v>
      </c>
      <c r="M131" s="126">
        <v>135</v>
      </c>
      <c r="N131" s="166">
        <v>7.5</v>
      </c>
      <c r="O131" s="166">
        <v>14</v>
      </c>
      <c r="P131" s="166">
        <v>13</v>
      </c>
      <c r="Q131" s="166">
        <f t="shared" si="47"/>
        <v>34.5</v>
      </c>
      <c r="R131" s="166">
        <v>5</v>
      </c>
      <c r="S131" s="166">
        <v>8.5</v>
      </c>
      <c r="T131" s="166">
        <v>7.5</v>
      </c>
      <c r="U131" s="166">
        <f t="shared" si="48"/>
        <v>21</v>
      </c>
      <c r="V131" s="166">
        <v>5.5</v>
      </c>
      <c r="W131" s="166">
        <v>6</v>
      </c>
      <c r="X131" s="166">
        <v>8</v>
      </c>
      <c r="Y131" s="166">
        <f t="shared" si="49"/>
        <v>19.5</v>
      </c>
      <c r="Z131" s="166">
        <v>3.5</v>
      </c>
      <c r="AA131" s="166">
        <v>3.5</v>
      </c>
      <c r="AB131" s="166">
        <v>4</v>
      </c>
      <c r="AC131" s="166">
        <f t="shared" si="50"/>
        <v>11</v>
      </c>
      <c r="AD131" s="166">
        <v>3.5</v>
      </c>
      <c r="AE131" s="166">
        <v>3.5</v>
      </c>
      <c r="AF131" s="166">
        <v>3</v>
      </c>
      <c r="AG131" s="166">
        <f t="shared" si="51"/>
        <v>10</v>
      </c>
      <c r="AH131" s="166">
        <v>3.5</v>
      </c>
      <c r="AI131" s="166">
        <v>4</v>
      </c>
      <c r="AJ131" s="166">
        <v>5</v>
      </c>
      <c r="AK131" s="166">
        <f t="shared" si="52"/>
        <v>12.5</v>
      </c>
      <c r="AL131" s="166">
        <v>2.5</v>
      </c>
      <c r="AM131" s="166">
        <v>4</v>
      </c>
      <c r="AN131" s="166">
        <v>3</v>
      </c>
      <c r="AO131" s="166">
        <f t="shared" si="53"/>
        <v>9.5</v>
      </c>
      <c r="AP131" s="166">
        <v>3.5</v>
      </c>
      <c r="AQ131" s="166">
        <v>11</v>
      </c>
      <c r="AR131" s="166">
        <f t="shared" si="54"/>
        <v>14.5</v>
      </c>
      <c r="AS131" s="166">
        <v>3.5</v>
      </c>
      <c r="AT131" s="166">
        <v>4</v>
      </c>
      <c r="AU131" s="166">
        <v>3.5</v>
      </c>
      <c r="AV131" s="166">
        <f t="shared" si="55"/>
        <v>11</v>
      </c>
      <c r="AW131" s="166">
        <v>2.5</v>
      </c>
      <c r="AX131" s="166">
        <v>6</v>
      </c>
      <c r="AY131" s="166">
        <f t="shared" si="56"/>
        <v>8.5</v>
      </c>
      <c r="AZ131" s="166">
        <v>3.5</v>
      </c>
      <c r="BA131" s="166">
        <v>9</v>
      </c>
      <c r="BB131" s="166">
        <f t="shared" si="57"/>
        <v>12.5</v>
      </c>
      <c r="BC131" s="166">
        <f t="shared" si="58"/>
        <v>164.5</v>
      </c>
      <c r="BD131" s="166">
        <v>3</v>
      </c>
      <c r="BE131" s="166">
        <v>2</v>
      </c>
      <c r="BF131" s="166">
        <v>5</v>
      </c>
      <c r="BG131" s="166">
        <v>2</v>
      </c>
      <c r="BH131" s="166">
        <v>3</v>
      </c>
      <c r="BI131" s="166">
        <f t="shared" si="59"/>
        <v>15</v>
      </c>
      <c r="BJ131" s="166">
        <v>3.5</v>
      </c>
      <c r="BK131" s="166">
        <v>5</v>
      </c>
      <c r="BL131" s="166">
        <v>5.5</v>
      </c>
      <c r="BM131" s="166">
        <f t="shared" si="60"/>
        <v>14</v>
      </c>
      <c r="BN131" s="166">
        <v>3</v>
      </c>
      <c r="BO131" s="166">
        <v>4</v>
      </c>
      <c r="BP131" s="166">
        <v>6</v>
      </c>
      <c r="BQ131" s="166">
        <f t="shared" si="61"/>
        <v>13</v>
      </c>
      <c r="BR131" s="166">
        <v>4</v>
      </c>
      <c r="BS131" s="166">
        <v>8</v>
      </c>
      <c r="BT131" s="166">
        <v>8</v>
      </c>
      <c r="BU131" s="166">
        <f t="shared" si="62"/>
        <v>20</v>
      </c>
      <c r="BV131" s="166">
        <v>4</v>
      </c>
      <c r="BW131" s="166">
        <v>8</v>
      </c>
      <c r="BX131" s="166">
        <v>8</v>
      </c>
      <c r="BY131" s="166">
        <f t="shared" si="63"/>
        <v>20</v>
      </c>
      <c r="BZ131" s="125" t="s">
        <v>142</v>
      </c>
      <c r="CA131" s="126"/>
      <c r="CB131" s="127"/>
      <c r="CC131" s="151" t="str">
        <f t="shared" si="64"/>
        <v>ناجح</v>
      </c>
      <c r="CD131" s="151">
        <f t="shared" si="65"/>
        <v>2</v>
      </c>
      <c r="CE131" s="152">
        <f t="shared" si="66"/>
        <v>0</v>
      </c>
      <c r="CF131" s="153">
        <f t="shared" si="67"/>
        <v>0</v>
      </c>
      <c r="CG131" s="154">
        <f t="shared" si="68"/>
        <v>0</v>
      </c>
      <c r="CH131" s="132">
        <f t="shared" si="69"/>
        <v>1</v>
      </c>
      <c r="CI131" s="168" t="s">
        <v>164</v>
      </c>
      <c r="CJ131" s="134" t="s">
        <v>114</v>
      </c>
      <c r="CK131" s="135"/>
      <c r="CL131" s="136" t="str">
        <f t="shared" si="82"/>
        <v>√</v>
      </c>
      <c r="CM131" s="136" t="str">
        <f t="shared" si="82"/>
        <v>√</v>
      </c>
      <c r="CN131" s="136" t="str">
        <f t="shared" si="82"/>
        <v>√</v>
      </c>
      <c r="CO131" s="136" t="str">
        <f t="shared" si="83"/>
        <v/>
      </c>
      <c r="CP131" s="136" t="str">
        <f t="shared" si="83"/>
        <v/>
      </c>
      <c r="CQ131" s="136" t="str">
        <f t="shared" si="83"/>
        <v/>
      </c>
      <c r="CR131" s="70"/>
      <c r="CS131" s="70"/>
      <c r="CT131" s="70"/>
      <c r="CU131" s="70"/>
      <c r="CV131" s="70"/>
      <c r="CW131" s="70"/>
      <c r="CX131" s="70"/>
      <c r="CY131" s="70"/>
      <c r="CZ131" s="70"/>
      <c r="DA131" s="70"/>
      <c r="DB131" s="70"/>
      <c r="DC131" s="70"/>
      <c r="DD131" s="70"/>
      <c r="DE131" s="70"/>
      <c r="DF131" s="70"/>
      <c r="DG131" s="70"/>
      <c r="DH131" s="70"/>
      <c r="DI131" s="70"/>
      <c r="DJ131" s="70"/>
      <c r="DK131" s="70"/>
      <c r="DL131" s="70"/>
      <c r="DM131" s="70"/>
      <c r="DN131" s="70"/>
      <c r="DO131" s="70"/>
      <c r="DP131" s="70"/>
      <c r="DQ131" s="70"/>
      <c r="DR131" s="70"/>
      <c r="DS131" s="70"/>
      <c r="DT131" s="70"/>
      <c r="DU131" s="70"/>
      <c r="DV131" s="70"/>
      <c r="DW131" s="70"/>
      <c r="DX131" s="70"/>
      <c r="DY131" s="70"/>
      <c r="DZ131" s="70"/>
      <c r="EA131" s="70"/>
      <c r="EB131" s="70"/>
      <c r="EC131" s="70"/>
      <c r="ED131" s="70"/>
      <c r="EE131" s="70"/>
      <c r="EF131" s="70"/>
      <c r="EG131" s="70"/>
      <c r="EH131" s="70"/>
      <c r="EI131" s="137">
        <f t="shared" si="70"/>
        <v>7</v>
      </c>
      <c r="EJ131" s="42">
        <f t="shared" si="71"/>
        <v>99</v>
      </c>
      <c r="EK131" s="138">
        <f t="shared" si="72"/>
        <v>104</v>
      </c>
      <c r="EL131" s="139">
        <f t="shared" si="73"/>
        <v>0.78787878787878785</v>
      </c>
      <c r="EM131" s="140" t="str">
        <f t="shared" si="74"/>
        <v>جيد</v>
      </c>
      <c r="EN131" s="141" t="e">
        <f t="shared" ca="1" si="81"/>
        <v>#NAME?</v>
      </c>
      <c r="EO131" s="142" t="str">
        <f t="shared" si="76"/>
        <v>28/7/2000</v>
      </c>
      <c r="EP131" s="143"/>
      <c r="EQ131" s="143"/>
      <c r="ER131" s="143"/>
      <c r="ES131" s="143"/>
      <c r="ET131" s="143"/>
      <c r="EU131" s="143"/>
      <c r="EV131" s="143"/>
      <c r="EW131" s="143"/>
      <c r="EX131" s="143"/>
      <c r="EY131" s="143"/>
      <c r="EZ131" s="143"/>
      <c r="FA131" s="143"/>
      <c r="FB131" s="143"/>
      <c r="FC131" s="143"/>
      <c r="FD131" s="143"/>
      <c r="FE131" s="143"/>
      <c r="FF131" s="143"/>
      <c r="FG131" s="143"/>
      <c r="FH131" s="143"/>
      <c r="FI131" s="143"/>
      <c r="FJ131" s="143"/>
      <c r="FK131" s="143"/>
      <c r="FL131" s="143"/>
      <c r="FM131" s="143"/>
      <c r="FN131" s="143"/>
      <c r="FO131" s="143"/>
      <c r="FP131" s="143"/>
      <c r="FQ131" s="143"/>
      <c r="FR131" s="143"/>
      <c r="FS131" s="143"/>
      <c r="FT131" s="143"/>
      <c r="FU131" s="143"/>
      <c r="FV131" s="143"/>
      <c r="FW131" s="70"/>
      <c r="FX131" s="144">
        <f t="shared" si="77"/>
        <v>0.54833333333333334</v>
      </c>
      <c r="FY131" s="140" t="str">
        <f t="shared" si="78"/>
        <v>مقبول</v>
      </c>
      <c r="FZ131" s="141"/>
    </row>
    <row r="132" spans="1:182" ht="54.95" customHeight="1" thickTop="1" thickBot="1">
      <c r="A132" s="120">
        <v>121</v>
      </c>
      <c r="B132" s="126">
        <v>121</v>
      </c>
      <c r="C132" s="122" t="s">
        <v>287</v>
      </c>
      <c r="D132" s="123" t="s">
        <v>140</v>
      </c>
      <c r="E132" s="126">
        <v>5</v>
      </c>
      <c r="F132" s="126">
        <v>8</v>
      </c>
      <c r="G132" s="126">
        <v>2000</v>
      </c>
      <c r="H132" s="126">
        <f t="shared" si="44"/>
        <v>26</v>
      </c>
      <c r="I132" s="126">
        <f t="shared" si="45"/>
        <v>1</v>
      </c>
      <c r="J132" s="126">
        <f t="shared" si="46"/>
        <v>15</v>
      </c>
      <c r="K132" s="121" t="s">
        <v>141</v>
      </c>
      <c r="L132" s="126">
        <v>106</v>
      </c>
      <c r="M132" s="126">
        <v>106</v>
      </c>
      <c r="N132" s="166">
        <v>7.5</v>
      </c>
      <c r="O132" s="166">
        <v>10</v>
      </c>
      <c r="P132" s="166">
        <v>12.5</v>
      </c>
      <c r="Q132" s="166">
        <f t="shared" si="47"/>
        <v>30</v>
      </c>
      <c r="R132" s="166">
        <v>5</v>
      </c>
      <c r="S132" s="166">
        <v>7</v>
      </c>
      <c r="T132" s="166">
        <v>3</v>
      </c>
      <c r="U132" s="166">
        <f t="shared" si="48"/>
        <v>15</v>
      </c>
      <c r="V132" s="166">
        <v>4.5</v>
      </c>
      <c r="W132" s="166">
        <v>8.5</v>
      </c>
      <c r="X132" s="166">
        <v>4</v>
      </c>
      <c r="Y132" s="166">
        <f t="shared" si="49"/>
        <v>17</v>
      </c>
      <c r="Z132" s="166">
        <v>3.5</v>
      </c>
      <c r="AA132" s="166">
        <v>2.5</v>
      </c>
      <c r="AB132" s="166">
        <v>5.5</v>
      </c>
      <c r="AC132" s="166">
        <f t="shared" si="50"/>
        <v>11.5</v>
      </c>
      <c r="AD132" s="166">
        <v>3</v>
      </c>
      <c r="AE132" s="166">
        <v>3</v>
      </c>
      <c r="AF132" s="166">
        <v>2</v>
      </c>
      <c r="AG132" s="166">
        <f t="shared" si="51"/>
        <v>8</v>
      </c>
      <c r="AH132" s="166">
        <v>3</v>
      </c>
      <c r="AI132" s="166">
        <v>2</v>
      </c>
      <c r="AJ132" s="166">
        <v>4.5</v>
      </c>
      <c r="AK132" s="166">
        <f t="shared" si="52"/>
        <v>9.5</v>
      </c>
      <c r="AL132" s="166">
        <v>2.5</v>
      </c>
      <c r="AM132" s="166">
        <v>2.5</v>
      </c>
      <c r="AN132" s="166">
        <v>6.5</v>
      </c>
      <c r="AO132" s="166">
        <f t="shared" si="53"/>
        <v>11.5</v>
      </c>
      <c r="AP132" s="166">
        <v>3</v>
      </c>
      <c r="AQ132" s="166">
        <v>10</v>
      </c>
      <c r="AR132" s="166">
        <f t="shared" si="54"/>
        <v>13</v>
      </c>
      <c r="AS132" s="166">
        <v>3.5</v>
      </c>
      <c r="AT132" s="166">
        <v>1</v>
      </c>
      <c r="AU132" s="166">
        <v>0.5</v>
      </c>
      <c r="AV132" s="166">
        <f t="shared" si="55"/>
        <v>5</v>
      </c>
      <c r="AW132" s="166">
        <v>2</v>
      </c>
      <c r="AX132" s="166">
        <v>3</v>
      </c>
      <c r="AY132" s="166">
        <f t="shared" si="56"/>
        <v>5</v>
      </c>
      <c r="AZ132" s="166">
        <v>3</v>
      </c>
      <c r="BA132" s="166">
        <v>10</v>
      </c>
      <c r="BB132" s="166">
        <f t="shared" si="57"/>
        <v>13</v>
      </c>
      <c r="BC132" s="166">
        <f t="shared" si="58"/>
        <v>138.5</v>
      </c>
      <c r="BD132" s="166">
        <v>2.5</v>
      </c>
      <c r="BE132" s="166">
        <v>2</v>
      </c>
      <c r="BF132" s="166">
        <v>3</v>
      </c>
      <c r="BG132" s="166">
        <v>2.5</v>
      </c>
      <c r="BH132" s="166">
        <v>3.5</v>
      </c>
      <c r="BI132" s="166">
        <f t="shared" si="59"/>
        <v>13.5</v>
      </c>
      <c r="BJ132" s="166">
        <v>3</v>
      </c>
      <c r="BK132" s="166">
        <v>3.5</v>
      </c>
      <c r="BL132" s="166">
        <v>4.5</v>
      </c>
      <c r="BM132" s="166">
        <f t="shared" si="60"/>
        <v>11</v>
      </c>
      <c r="BN132" s="166">
        <v>3</v>
      </c>
      <c r="BO132" s="166">
        <v>4.5</v>
      </c>
      <c r="BP132" s="166">
        <v>6.5</v>
      </c>
      <c r="BQ132" s="166">
        <f t="shared" si="61"/>
        <v>14</v>
      </c>
      <c r="BR132" s="166">
        <v>4</v>
      </c>
      <c r="BS132" s="166">
        <v>8</v>
      </c>
      <c r="BT132" s="166">
        <v>8</v>
      </c>
      <c r="BU132" s="166">
        <f t="shared" si="62"/>
        <v>20</v>
      </c>
      <c r="BV132" s="166">
        <v>4</v>
      </c>
      <c r="BW132" s="166">
        <v>8</v>
      </c>
      <c r="BX132" s="166">
        <v>8</v>
      </c>
      <c r="BY132" s="166">
        <f t="shared" si="63"/>
        <v>20</v>
      </c>
      <c r="BZ132" s="155" t="s">
        <v>165</v>
      </c>
      <c r="CA132" s="121" t="s">
        <v>166</v>
      </c>
      <c r="CB132" s="150"/>
      <c r="CC132" s="128" t="str">
        <f t="shared" si="64"/>
        <v>راسب</v>
      </c>
      <c r="CD132" s="128">
        <f t="shared" si="65"/>
        <v>1</v>
      </c>
      <c r="CE132" s="129">
        <f t="shared" si="66"/>
        <v>3</v>
      </c>
      <c r="CF132" s="130">
        <f t="shared" si="67"/>
        <v>1</v>
      </c>
      <c r="CG132" s="131">
        <f t="shared" si="68"/>
        <v>4</v>
      </c>
      <c r="CH132" s="132">
        <f t="shared" si="69"/>
        <v>1</v>
      </c>
      <c r="CI132" s="167" t="s">
        <v>164</v>
      </c>
      <c r="CJ132" s="157" t="s">
        <v>114</v>
      </c>
      <c r="CK132" s="135"/>
      <c r="CL132" s="136" t="str">
        <f t="shared" ref="CL132:CN146" si="84">IF(OR($CN$8&gt;10,$CH132=1),"√","")</f>
        <v>√</v>
      </c>
      <c r="CM132" s="136" t="str">
        <f t="shared" si="84"/>
        <v>√</v>
      </c>
      <c r="CN132" s="136" t="str">
        <f t="shared" si="84"/>
        <v>√</v>
      </c>
      <c r="CO132" s="136" t="str">
        <f t="shared" ref="CO132:CQ146" si="85">IF(OR($CN$8&lt;6,$CH132=2),"√","")</f>
        <v/>
      </c>
      <c r="CP132" s="136" t="str">
        <f t="shared" si="85"/>
        <v/>
      </c>
      <c r="CQ132" s="136" t="str">
        <f t="shared" si="85"/>
        <v/>
      </c>
      <c r="CR132" s="70"/>
      <c r="CS132" s="70"/>
      <c r="CT132" s="70"/>
      <c r="CU132" s="70"/>
      <c r="CV132" s="70"/>
      <c r="CW132" s="70"/>
      <c r="CX132" s="70"/>
      <c r="CY132" s="70"/>
      <c r="CZ132" s="70"/>
      <c r="DA132" s="70"/>
      <c r="DB132" s="70"/>
      <c r="DC132" s="70"/>
      <c r="DD132" s="70"/>
      <c r="DE132" s="70"/>
      <c r="DF132" s="70"/>
      <c r="DG132" s="70"/>
      <c r="DH132" s="70"/>
      <c r="DI132" s="70"/>
      <c r="DJ132" s="70"/>
      <c r="DK132" s="70"/>
      <c r="DL132" s="70"/>
      <c r="DM132" s="70"/>
      <c r="DN132" s="70"/>
      <c r="DO132" s="70"/>
      <c r="DP132" s="70"/>
      <c r="DQ132" s="70"/>
      <c r="DR132" s="70"/>
      <c r="DS132" s="70"/>
      <c r="DT132" s="70"/>
      <c r="DU132" s="70"/>
      <c r="DV132" s="70"/>
      <c r="DW132" s="70"/>
      <c r="DX132" s="70"/>
      <c r="DY132" s="70"/>
      <c r="DZ132" s="70"/>
      <c r="EA132" s="70"/>
      <c r="EB132" s="70"/>
      <c r="EC132" s="70"/>
      <c r="ED132" s="70"/>
      <c r="EE132" s="70"/>
      <c r="EF132" s="70"/>
      <c r="EG132" s="70"/>
      <c r="EH132" s="70"/>
      <c r="EI132" s="137">
        <f t="shared" si="70"/>
        <v>5</v>
      </c>
      <c r="EJ132" s="42">
        <f t="shared" si="71"/>
        <v>102</v>
      </c>
      <c r="EK132" s="138">
        <f t="shared" si="72"/>
        <v>88</v>
      </c>
      <c r="EL132" s="139">
        <f t="shared" si="73"/>
        <v>0.66666666666666663</v>
      </c>
      <c r="EM132" s="140" t="str">
        <f t="shared" si="74"/>
        <v>مقبول</v>
      </c>
      <c r="EN132" s="141" t="e">
        <f t="shared" ca="1" si="81"/>
        <v>#NAME?</v>
      </c>
      <c r="EO132" s="142" t="str">
        <f t="shared" si="76"/>
        <v>5/8/2000</v>
      </c>
      <c r="EP132" s="143"/>
      <c r="EQ132" s="143"/>
      <c r="ER132" s="143"/>
      <c r="ES132" s="143"/>
      <c r="ET132" s="143"/>
      <c r="EU132" s="143"/>
      <c r="EV132" s="143"/>
      <c r="EW132" s="143"/>
      <c r="EX132" s="143"/>
      <c r="EY132" s="143"/>
      <c r="EZ132" s="143"/>
      <c r="FA132" s="143"/>
      <c r="FB132" s="143"/>
      <c r="FC132" s="143"/>
      <c r="FD132" s="143"/>
      <c r="FE132" s="143"/>
      <c r="FF132" s="143"/>
      <c r="FG132" s="143"/>
      <c r="FH132" s="143"/>
      <c r="FI132" s="143"/>
      <c r="FJ132" s="143"/>
      <c r="FK132" s="143"/>
      <c r="FL132" s="143"/>
      <c r="FM132" s="143"/>
      <c r="FN132" s="143"/>
      <c r="FO132" s="143"/>
      <c r="FP132" s="143"/>
      <c r="FQ132" s="143"/>
      <c r="FR132" s="143"/>
      <c r="FS132" s="143"/>
      <c r="FT132" s="143"/>
      <c r="FU132" s="143"/>
      <c r="FV132" s="143"/>
      <c r="FW132" s="70"/>
      <c r="FX132" s="144">
        <f t="shared" si="77"/>
        <v>0.46166666666666667</v>
      </c>
      <c r="FY132" s="140" t="str">
        <f t="shared" si="78"/>
        <v>له دور ثاني</v>
      </c>
      <c r="FZ132" s="141"/>
    </row>
    <row r="133" spans="1:182" ht="54.95" customHeight="1" thickTop="1" thickBot="1">
      <c r="A133" s="120">
        <v>122</v>
      </c>
      <c r="B133" s="126">
        <v>122</v>
      </c>
      <c r="C133" s="122" t="s">
        <v>288</v>
      </c>
      <c r="D133" s="123" t="s">
        <v>140</v>
      </c>
      <c r="E133" s="126">
        <v>10</v>
      </c>
      <c r="F133" s="126">
        <v>5</v>
      </c>
      <c r="G133" s="126">
        <v>2000</v>
      </c>
      <c r="H133" s="126">
        <f t="shared" si="44"/>
        <v>21</v>
      </c>
      <c r="I133" s="126">
        <f t="shared" si="45"/>
        <v>4</v>
      </c>
      <c r="J133" s="126">
        <f t="shared" si="46"/>
        <v>15</v>
      </c>
      <c r="K133" s="121" t="s">
        <v>141</v>
      </c>
      <c r="L133" s="126">
        <v>107</v>
      </c>
      <c r="M133" s="126">
        <v>107</v>
      </c>
      <c r="N133" s="166">
        <v>8</v>
      </c>
      <c r="O133" s="166">
        <v>14</v>
      </c>
      <c r="P133" s="166">
        <v>14.5</v>
      </c>
      <c r="Q133" s="166">
        <f t="shared" si="47"/>
        <v>36.5</v>
      </c>
      <c r="R133" s="166">
        <v>6.5</v>
      </c>
      <c r="S133" s="166">
        <v>16</v>
      </c>
      <c r="T133" s="166">
        <v>13</v>
      </c>
      <c r="U133" s="166">
        <f t="shared" si="48"/>
        <v>35.5</v>
      </c>
      <c r="V133" s="166">
        <v>6</v>
      </c>
      <c r="W133" s="166">
        <v>11.5</v>
      </c>
      <c r="X133" s="166">
        <v>11</v>
      </c>
      <c r="Y133" s="166">
        <f t="shared" si="49"/>
        <v>28.5</v>
      </c>
      <c r="Z133" s="166">
        <v>3.5</v>
      </c>
      <c r="AA133" s="166">
        <v>6</v>
      </c>
      <c r="AB133" s="166">
        <v>7.5</v>
      </c>
      <c r="AC133" s="166">
        <f t="shared" si="50"/>
        <v>17</v>
      </c>
      <c r="AD133" s="166">
        <v>4</v>
      </c>
      <c r="AE133" s="166">
        <v>7</v>
      </c>
      <c r="AF133" s="166">
        <v>6.5</v>
      </c>
      <c r="AG133" s="166">
        <f t="shared" si="51"/>
        <v>17.5</v>
      </c>
      <c r="AH133" s="166">
        <v>3.5</v>
      </c>
      <c r="AI133" s="166">
        <v>2</v>
      </c>
      <c r="AJ133" s="166">
        <v>11</v>
      </c>
      <c r="AK133" s="166">
        <f t="shared" si="52"/>
        <v>16.5</v>
      </c>
      <c r="AL133" s="166">
        <v>3.5</v>
      </c>
      <c r="AM133" s="166">
        <v>3.5</v>
      </c>
      <c r="AN133" s="166">
        <v>9.5</v>
      </c>
      <c r="AO133" s="166">
        <f t="shared" si="53"/>
        <v>16.5</v>
      </c>
      <c r="AP133" s="166">
        <v>3</v>
      </c>
      <c r="AQ133" s="166">
        <v>12.5</v>
      </c>
      <c r="AR133" s="166">
        <f t="shared" si="54"/>
        <v>15.5</v>
      </c>
      <c r="AS133" s="166">
        <v>3.5</v>
      </c>
      <c r="AT133" s="166">
        <v>3.5</v>
      </c>
      <c r="AU133" s="166">
        <v>9.5</v>
      </c>
      <c r="AV133" s="166">
        <f t="shared" si="55"/>
        <v>16.5</v>
      </c>
      <c r="AW133" s="166">
        <v>3</v>
      </c>
      <c r="AX133" s="166">
        <v>12</v>
      </c>
      <c r="AY133" s="166">
        <f t="shared" si="56"/>
        <v>15</v>
      </c>
      <c r="AZ133" s="166">
        <v>3.5</v>
      </c>
      <c r="BA133" s="166">
        <v>12</v>
      </c>
      <c r="BB133" s="166">
        <f t="shared" si="57"/>
        <v>15.5</v>
      </c>
      <c r="BC133" s="166">
        <f t="shared" si="58"/>
        <v>230.5</v>
      </c>
      <c r="BD133" s="166">
        <v>3</v>
      </c>
      <c r="BE133" s="166">
        <v>2</v>
      </c>
      <c r="BF133" s="166">
        <v>3.5</v>
      </c>
      <c r="BG133" s="166">
        <v>3</v>
      </c>
      <c r="BH133" s="166">
        <v>4.5</v>
      </c>
      <c r="BI133" s="166">
        <f t="shared" si="59"/>
        <v>16</v>
      </c>
      <c r="BJ133" s="166">
        <v>3.5</v>
      </c>
      <c r="BK133" s="166">
        <v>4</v>
      </c>
      <c r="BL133" s="166">
        <v>6</v>
      </c>
      <c r="BM133" s="166">
        <f t="shared" si="60"/>
        <v>13.5</v>
      </c>
      <c r="BN133" s="166">
        <v>3.5</v>
      </c>
      <c r="BO133" s="166">
        <v>7.5</v>
      </c>
      <c r="BP133" s="166">
        <v>7</v>
      </c>
      <c r="BQ133" s="166">
        <f t="shared" si="61"/>
        <v>18</v>
      </c>
      <c r="BR133" s="166">
        <v>4</v>
      </c>
      <c r="BS133" s="166">
        <v>8</v>
      </c>
      <c r="BT133" s="166">
        <v>8</v>
      </c>
      <c r="BU133" s="166">
        <f t="shared" si="62"/>
        <v>20</v>
      </c>
      <c r="BV133" s="166">
        <v>4</v>
      </c>
      <c r="BW133" s="166">
        <v>8</v>
      </c>
      <c r="BX133" s="166">
        <v>8</v>
      </c>
      <c r="BY133" s="166">
        <f t="shared" si="63"/>
        <v>20</v>
      </c>
      <c r="BZ133" s="125" t="s">
        <v>142</v>
      </c>
      <c r="CA133" s="126"/>
      <c r="CB133" s="150"/>
      <c r="CC133" s="151" t="str">
        <f t="shared" si="64"/>
        <v>ناجح</v>
      </c>
      <c r="CD133" s="151">
        <f t="shared" si="65"/>
        <v>2</v>
      </c>
      <c r="CE133" s="152">
        <f t="shared" si="66"/>
        <v>0</v>
      </c>
      <c r="CF133" s="153">
        <f t="shared" si="67"/>
        <v>0</v>
      </c>
      <c r="CG133" s="154">
        <f t="shared" si="68"/>
        <v>0</v>
      </c>
      <c r="CH133" s="132">
        <f t="shared" si="69"/>
        <v>1</v>
      </c>
      <c r="CI133" s="167" t="s">
        <v>164</v>
      </c>
      <c r="CJ133" s="157" t="s">
        <v>105</v>
      </c>
      <c r="CK133" s="164"/>
      <c r="CL133" s="136" t="str">
        <f t="shared" si="84"/>
        <v>√</v>
      </c>
      <c r="CM133" s="136" t="str">
        <f t="shared" si="84"/>
        <v>√</v>
      </c>
      <c r="CN133" s="136" t="str">
        <f t="shared" si="84"/>
        <v>√</v>
      </c>
      <c r="CO133" s="136" t="str">
        <f t="shared" si="85"/>
        <v/>
      </c>
      <c r="CP133" s="136" t="str">
        <f t="shared" si="85"/>
        <v/>
      </c>
      <c r="CQ133" s="136" t="str">
        <f t="shared" si="85"/>
        <v/>
      </c>
      <c r="CR133" s="70"/>
      <c r="CS133" s="70"/>
      <c r="CT133" s="70"/>
      <c r="CU133" s="70"/>
      <c r="CV133" s="70"/>
      <c r="CW133" s="70"/>
      <c r="CX133" s="70"/>
      <c r="CY133" s="70"/>
      <c r="CZ133" s="70"/>
      <c r="DA133" s="70"/>
      <c r="DB133" s="70"/>
      <c r="DC133" s="70"/>
      <c r="DD133" s="70"/>
      <c r="DE133" s="70"/>
      <c r="DF133" s="70"/>
      <c r="DG133" s="70"/>
      <c r="DH133" s="70"/>
      <c r="DI133" s="70"/>
      <c r="DJ133" s="70"/>
      <c r="DK133" s="70"/>
      <c r="DL133" s="70"/>
      <c r="DM133" s="70"/>
      <c r="DN133" s="70"/>
      <c r="DO133" s="70"/>
      <c r="DP133" s="70"/>
      <c r="DQ133" s="70"/>
      <c r="DR133" s="70"/>
      <c r="DS133" s="70"/>
      <c r="DT133" s="70"/>
      <c r="DU133" s="70"/>
      <c r="DV133" s="70"/>
      <c r="DW133" s="70"/>
      <c r="DX133" s="70"/>
      <c r="DY133" s="70"/>
      <c r="DZ133" s="70"/>
      <c r="EA133" s="70"/>
      <c r="EB133" s="70"/>
      <c r="EC133" s="70"/>
      <c r="ED133" s="70"/>
      <c r="EE133" s="70"/>
      <c r="EF133" s="70"/>
      <c r="EG133" s="70"/>
      <c r="EH133" s="70"/>
      <c r="EI133" s="137">
        <f t="shared" si="70"/>
        <v>5.5</v>
      </c>
      <c r="EJ133" s="42">
        <f t="shared" si="71"/>
        <v>67</v>
      </c>
      <c r="EK133" s="138">
        <f t="shared" si="72"/>
        <v>150</v>
      </c>
      <c r="EL133" s="139">
        <f t="shared" si="73"/>
        <v>1.1363636363636365</v>
      </c>
      <c r="EM133" s="140" t="str">
        <f t="shared" si="74"/>
        <v>ممتاز</v>
      </c>
      <c r="EN133" s="141" t="e">
        <f t="shared" ca="1" si="81"/>
        <v>#NAME?</v>
      </c>
      <c r="EO133" s="142" t="str">
        <f t="shared" si="76"/>
        <v>10/5/2000</v>
      </c>
      <c r="EP133" s="143"/>
      <c r="EQ133" s="143"/>
      <c r="ER133" s="143"/>
      <c r="ES133" s="143"/>
      <c r="ET133" s="143"/>
      <c r="EU133" s="143"/>
      <c r="EV133" s="143"/>
      <c r="EW133" s="143"/>
      <c r="EX133" s="143"/>
      <c r="EY133" s="143"/>
      <c r="EZ133" s="143"/>
      <c r="FA133" s="143"/>
      <c r="FB133" s="143"/>
      <c r="FC133" s="143"/>
      <c r="FD133" s="143"/>
      <c r="FE133" s="143"/>
      <c r="FF133" s="143"/>
      <c r="FG133" s="143"/>
      <c r="FH133" s="143"/>
      <c r="FI133" s="143"/>
      <c r="FJ133" s="143"/>
      <c r="FK133" s="143"/>
      <c r="FL133" s="143"/>
      <c r="FM133" s="143"/>
      <c r="FN133" s="143"/>
      <c r="FO133" s="143"/>
      <c r="FP133" s="143"/>
      <c r="FQ133" s="143"/>
      <c r="FR133" s="143"/>
      <c r="FS133" s="143"/>
      <c r="FT133" s="143"/>
      <c r="FU133" s="143"/>
      <c r="FV133" s="143"/>
      <c r="FW133" s="70"/>
      <c r="FX133" s="144">
        <f t="shared" si="77"/>
        <v>0.76833333333333331</v>
      </c>
      <c r="FY133" s="140" t="str">
        <f t="shared" si="78"/>
        <v>جيد</v>
      </c>
      <c r="FZ133" s="141"/>
    </row>
    <row r="134" spans="1:182" ht="54.95" customHeight="1" thickTop="1" thickBot="1">
      <c r="A134" s="120">
        <v>123</v>
      </c>
      <c r="B134" s="126">
        <v>123</v>
      </c>
      <c r="C134" s="122" t="s">
        <v>289</v>
      </c>
      <c r="D134" s="123" t="s">
        <v>140</v>
      </c>
      <c r="E134" s="126">
        <v>15</v>
      </c>
      <c r="F134" s="126">
        <v>3</v>
      </c>
      <c r="G134" s="126">
        <v>2000</v>
      </c>
      <c r="H134" s="126">
        <f t="shared" si="44"/>
        <v>16</v>
      </c>
      <c r="I134" s="126">
        <f t="shared" si="45"/>
        <v>6</v>
      </c>
      <c r="J134" s="126">
        <f t="shared" si="46"/>
        <v>15</v>
      </c>
      <c r="K134" s="121" t="s">
        <v>141</v>
      </c>
      <c r="L134" s="126">
        <v>108</v>
      </c>
      <c r="M134" s="126">
        <v>108</v>
      </c>
      <c r="N134" s="166">
        <v>8.5</v>
      </c>
      <c r="O134" s="166">
        <v>15.5</v>
      </c>
      <c r="P134" s="166">
        <v>15</v>
      </c>
      <c r="Q134" s="166">
        <f t="shared" si="47"/>
        <v>39</v>
      </c>
      <c r="R134" s="166">
        <v>8.5</v>
      </c>
      <c r="S134" s="166">
        <v>20</v>
      </c>
      <c r="T134" s="166">
        <v>17</v>
      </c>
      <c r="U134" s="166">
        <f t="shared" si="48"/>
        <v>45.5</v>
      </c>
      <c r="V134" s="166">
        <v>6</v>
      </c>
      <c r="W134" s="166">
        <v>12</v>
      </c>
      <c r="X134" s="166">
        <v>12</v>
      </c>
      <c r="Y134" s="166">
        <f t="shared" si="49"/>
        <v>30</v>
      </c>
      <c r="Z134" s="166">
        <v>3.5</v>
      </c>
      <c r="AA134" s="166">
        <v>6</v>
      </c>
      <c r="AB134" s="166">
        <v>8</v>
      </c>
      <c r="AC134" s="166">
        <f t="shared" si="50"/>
        <v>17.5</v>
      </c>
      <c r="AD134" s="166">
        <v>4</v>
      </c>
      <c r="AE134" s="166">
        <v>8</v>
      </c>
      <c r="AF134" s="166">
        <v>8</v>
      </c>
      <c r="AG134" s="166">
        <f t="shared" si="51"/>
        <v>20</v>
      </c>
      <c r="AH134" s="166">
        <v>3.5</v>
      </c>
      <c r="AI134" s="166">
        <v>4</v>
      </c>
      <c r="AJ134" s="166">
        <v>10</v>
      </c>
      <c r="AK134" s="166">
        <f t="shared" si="52"/>
        <v>17.5</v>
      </c>
      <c r="AL134" s="166">
        <v>2.5</v>
      </c>
      <c r="AM134" s="166">
        <v>4</v>
      </c>
      <c r="AN134" s="166">
        <v>10</v>
      </c>
      <c r="AO134" s="166">
        <f t="shared" si="53"/>
        <v>16.5</v>
      </c>
      <c r="AP134" s="166">
        <v>3</v>
      </c>
      <c r="AQ134" s="166">
        <v>14</v>
      </c>
      <c r="AR134" s="166">
        <f t="shared" si="54"/>
        <v>17</v>
      </c>
      <c r="AS134" s="166">
        <v>4</v>
      </c>
      <c r="AT134" s="166">
        <v>2.5</v>
      </c>
      <c r="AU134" s="166">
        <v>9</v>
      </c>
      <c r="AV134" s="166">
        <f t="shared" si="55"/>
        <v>15.5</v>
      </c>
      <c r="AW134" s="166">
        <v>2.5</v>
      </c>
      <c r="AX134" s="166">
        <v>16</v>
      </c>
      <c r="AY134" s="166">
        <f t="shared" si="56"/>
        <v>18.5</v>
      </c>
      <c r="AZ134" s="166">
        <v>3.5</v>
      </c>
      <c r="BA134" s="166">
        <v>14.5</v>
      </c>
      <c r="BB134" s="166">
        <f t="shared" si="57"/>
        <v>18</v>
      </c>
      <c r="BC134" s="166">
        <f t="shared" si="58"/>
        <v>255</v>
      </c>
      <c r="BD134" s="166">
        <v>3.5</v>
      </c>
      <c r="BE134" s="166">
        <v>3</v>
      </c>
      <c r="BF134" s="166">
        <v>3.5</v>
      </c>
      <c r="BG134" s="166">
        <v>2.5</v>
      </c>
      <c r="BH134" s="166">
        <v>4.5</v>
      </c>
      <c r="BI134" s="166">
        <f t="shared" si="59"/>
        <v>17</v>
      </c>
      <c r="BJ134" s="166">
        <v>3.5</v>
      </c>
      <c r="BK134" s="166">
        <v>5.5</v>
      </c>
      <c r="BL134" s="166">
        <v>7</v>
      </c>
      <c r="BM134" s="166">
        <f t="shared" si="60"/>
        <v>16</v>
      </c>
      <c r="BN134" s="166">
        <v>3</v>
      </c>
      <c r="BO134" s="166">
        <v>7</v>
      </c>
      <c r="BP134" s="166">
        <v>7</v>
      </c>
      <c r="BQ134" s="166">
        <f t="shared" si="61"/>
        <v>17</v>
      </c>
      <c r="BR134" s="166">
        <v>4</v>
      </c>
      <c r="BS134" s="166">
        <v>8</v>
      </c>
      <c r="BT134" s="166">
        <v>8</v>
      </c>
      <c r="BU134" s="166">
        <f t="shared" si="62"/>
        <v>20</v>
      </c>
      <c r="BV134" s="166">
        <v>4</v>
      </c>
      <c r="BW134" s="166">
        <v>8</v>
      </c>
      <c r="BX134" s="166">
        <v>8</v>
      </c>
      <c r="BY134" s="166">
        <f t="shared" si="63"/>
        <v>20</v>
      </c>
      <c r="BZ134" s="155" t="s">
        <v>142</v>
      </c>
      <c r="CA134" s="121"/>
      <c r="CB134" s="127"/>
      <c r="CC134" s="128" t="str">
        <f t="shared" si="64"/>
        <v>ناجح</v>
      </c>
      <c r="CD134" s="128">
        <f t="shared" si="65"/>
        <v>2</v>
      </c>
      <c r="CE134" s="129">
        <f t="shared" si="66"/>
        <v>0</v>
      </c>
      <c r="CF134" s="130">
        <f t="shared" si="67"/>
        <v>0</v>
      </c>
      <c r="CG134" s="131">
        <f t="shared" si="68"/>
        <v>0</v>
      </c>
      <c r="CH134" s="132">
        <f t="shared" si="69"/>
        <v>1</v>
      </c>
      <c r="CI134" s="170" t="s">
        <v>164</v>
      </c>
      <c r="CJ134" s="157" t="s">
        <v>105</v>
      </c>
      <c r="CK134" s="135"/>
      <c r="CL134" s="136" t="str">
        <f t="shared" si="84"/>
        <v>√</v>
      </c>
      <c r="CM134" s="136" t="str">
        <f t="shared" si="84"/>
        <v>√</v>
      </c>
      <c r="CN134" s="136" t="str">
        <f t="shared" si="84"/>
        <v>√</v>
      </c>
      <c r="CO134" s="136" t="str">
        <f t="shared" si="85"/>
        <v/>
      </c>
      <c r="CP134" s="136" t="str">
        <f t="shared" si="85"/>
        <v/>
      </c>
      <c r="CQ134" s="136" t="str">
        <f t="shared" si="85"/>
        <v/>
      </c>
      <c r="CR134" s="70"/>
      <c r="CS134" s="70"/>
      <c r="CT134" s="70"/>
      <c r="CU134" s="70"/>
      <c r="CV134" s="70"/>
      <c r="CW134" s="70"/>
      <c r="CX134" s="70"/>
      <c r="CY134" s="70"/>
      <c r="CZ134" s="70"/>
      <c r="DA134" s="70"/>
      <c r="DB134" s="70"/>
      <c r="DC134" s="70"/>
      <c r="DD134" s="70"/>
      <c r="DE134" s="70"/>
      <c r="DF134" s="70"/>
      <c r="DG134" s="70"/>
      <c r="DH134" s="70"/>
      <c r="DI134" s="70"/>
      <c r="DJ134" s="70"/>
      <c r="DK134" s="70"/>
      <c r="DL134" s="70"/>
      <c r="DM134" s="70"/>
      <c r="DN134" s="70"/>
      <c r="DO134" s="70"/>
      <c r="DP134" s="70"/>
      <c r="DQ134" s="70"/>
      <c r="DR134" s="70"/>
      <c r="DS134" s="70"/>
      <c r="DT134" s="70"/>
      <c r="DU134" s="70"/>
      <c r="DV134" s="70"/>
      <c r="DW134" s="70"/>
      <c r="DX134" s="70"/>
      <c r="DY134" s="70"/>
      <c r="DZ134" s="70"/>
      <c r="EA134" s="70"/>
      <c r="EB134" s="70"/>
      <c r="EC134" s="70"/>
      <c r="ED134" s="70"/>
      <c r="EE134" s="70"/>
      <c r="EF134" s="70"/>
      <c r="EG134" s="70"/>
      <c r="EH134" s="70"/>
      <c r="EI134" s="137">
        <f t="shared" si="70"/>
        <v>6.5</v>
      </c>
      <c r="EJ134" s="42">
        <f t="shared" si="71"/>
        <v>48</v>
      </c>
      <c r="EK134" s="138">
        <f t="shared" si="72"/>
        <v>164.5</v>
      </c>
      <c r="EL134" s="139">
        <f t="shared" si="73"/>
        <v>1.2462121212121211</v>
      </c>
      <c r="EM134" s="140" t="str">
        <f t="shared" si="74"/>
        <v>ممتاز</v>
      </c>
      <c r="EN134" s="141" t="e">
        <f t="shared" ca="1" si="81"/>
        <v>#NAME?</v>
      </c>
      <c r="EO134" s="142" t="str">
        <f t="shared" si="76"/>
        <v>15/3/2000</v>
      </c>
      <c r="EP134" s="143"/>
      <c r="EQ134" s="143"/>
      <c r="ER134" s="143"/>
      <c r="ES134" s="143"/>
      <c r="ET134" s="143"/>
      <c r="EU134" s="143"/>
      <c r="EV134" s="143"/>
      <c r="EW134" s="143"/>
      <c r="EX134" s="143"/>
      <c r="EY134" s="143"/>
      <c r="EZ134" s="143"/>
      <c r="FA134" s="143"/>
      <c r="FB134" s="143"/>
      <c r="FC134" s="143"/>
      <c r="FD134" s="143"/>
      <c r="FE134" s="143"/>
      <c r="FF134" s="143"/>
      <c r="FG134" s="143"/>
      <c r="FH134" s="143"/>
      <c r="FI134" s="143"/>
      <c r="FJ134" s="143"/>
      <c r="FK134" s="143"/>
      <c r="FL134" s="143"/>
      <c r="FM134" s="143"/>
      <c r="FN134" s="143"/>
      <c r="FO134" s="143"/>
      <c r="FP134" s="143"/>
      <c r="FQ134" s="143"/>
      <c r="FR134" s="143"/>
      <c r="FS134" s="143"/>
      <c r="FT134" s="143"/>
      <c r="FU134" s="143"/>
      <c r="FV134" s="143"/>
      <c r="FW134" s="70"/>
      <c r="FX134" s="144">
        <f t="shared" si="77"/>
        <v>0.85</v>
      </c>
      <c r="FY134" s="140" t="str">
        <f t="shared" si="78"/>
        <v>جيدجدا</v>
      </c>
      <c r="FZ134" s="141"/>
    </row>
    <row r="135" spans="1:182" ht="54.95" customHeight="1" thickTop="1" thickBot="1">
      <c r="A135" s="120">
        <v>124</v>
      </c>
      <c r="B135" s="126">
        <v>124</v>
      </c>
      <c r="C135" s="122" t="s">
        <v>290</v>
      </c>
      <c r="D135" s="123" t="s">
        <v>140</v>
      </c>
      <c r="E135" s="126">
        <v>23</v>
      </c>
      <c r="F135" s="126">
        <v>1</v>
      </c>
      <c r="G135" s="126">
        <v>2000</v>
      </c>
      <c r="H135" s="126">
        <f t="shared" si="44"/>
        <v>8</v>
      </c>
      <c r="I135" s="126">
        <f t="shared" si="45"/>
        <v>8</v>
      </c>
      <c r="J135" s="126">
        <f t="shared" si="46"/>
        <v>15</v>
      </c>
      <c r="K135" s="121" t="s">
        <v>141</v>
      </c>
      <c r="L135" s="126">
        <v>109</v>
      </c>
      <c r="M135" s="126">
        <v>109</v>
      </c>
      <c r="N135" s="166">
        <v>10.5</v>
      </c>
      <c r="O135" s="166">
        <v>23</v>
      </c>
      <c r="P135" s="166">
        <v>23.5</v>
      </c>
      <c r="Q135" s="166">
        <f t="shared" si="47"/>
        <v>57</v>
      </c>
      <c r="R135" s="166">
        <v>10</v>
      </c>
      <c r="S135" s="166">
        <v>20</v>
      </c>
      <c r="T135" s="166">
        <v>20</v>
      </c>
      <c r="U135" s="166">
        <f t="shared" si="48"/>
        <v>50</v>
      </c>
      <c r="V135" s="166">
        <v>6</v>
      </c>
      <c r="W135" s="166">
        <v>12</v>
      </c>
      <c r="X135" s="166">
        <v>12</v>
      </c>
      <c r="Y135" s="166">
        <f t="shared" si="49"/>
        <v>30</v>
      </c>
      <c r="Z135" s="166">
        <v>4</v>
      </c>
      <c r="AA135" s="166">
        <v>7</v>
      </c>
      <c r="AB135" s="166">
        <v>8</v>
      </c>
      <c r="AC135" s="166">
        <f t="shared" si="50"/>
        <v>19</v>
      </c>
      <c r="AD135" s="166">
        <v>4</v>
      </c>
      <c r="AE135" s="166">
        <v>8</v>
      </c>
      <c r="AF135" s="166">
        <v>8</v>
      </c>
      <c r="AG135" s="166">
        <f t="shared" si="51"/>
        <v>20</v>
      </c>
      <c r="AH135" s="166">
        <v>4</v>
      </c>
      <c r="AI135" s="166">
        <v>4</v>
      </c>
      <c r="AJ135" s="166">
        <v>9</v>
      </c>
      <c r="AK135" s="166">
        <f t="shared" si="52"/>
        <v>17</v>
      </c>
      <c r="AL135" s="166">
        <v>3.5</v>
      </c>
      <c r="AM135" s="166">
        <v>4</v>
      </c>
      <c r="AN135" s="166">
        <v>9.5</v>
      </c>
      <c r="AO135" s="166">
        <f t="shared" si="53"/>
        <v>17</v>
      </c>
      <c r="AP135" s="166">
        <v>3.5</v>
      </c>
      <c r="AQ135" s="166">
        <v>15</v>
      </c>
      <c r="AR135" s="166">
        <f t="shared" si="54"/>
        <v>18.5</v>
      </c>
      <c r="AS135" s="166">
        <v>4</v>
      </c>
      <c r="AT135" s="166">
        <v>3.5</v>
      </c>
      <c r="AU135" s="166">
        <v>11</v>
      </c>
      <c r="AV135" s="166">
        <f t="shared" si="55"/>
        <v>18.5</v>
      </c>
      <c r="AW135" s="166">
        <v>4</v>
      </c>
      <c r="AX135" s="166">
        <v>16</v>
      </c>
      <c r="AY135" s="166">
        <f t="shared" si="56"/>
        <v>20</v>
      </c>
      <c r="AZ135" s="166">
        <v>4</v>
      </c>
      <c r="BA135" s="166">
        <v>15.5</v>
      </c>
      <c r="BB135" s="166">
        <f t="shared" si="57"/>
        <v>19.5</v>
      </c>
      <c r="BC135" s="166">
        <f t="shared" si="58"/>
        <v>286.5</v>
      </c>
      <c r="BD135" s="166">
        <v>3.5</v>
      </c>
      <c r="BE135" s="166">
        <v>3</v>
      </c>
      <c r="BF135" s="166">
        <v>4</v>
      </c>
      <c r="BG135" s="166">
        <v>3</v>
      </c>
      <c r="BH135" s="166">
        <v>5</v>
      </c>
      <c r="BI135" s="166">
        <f t="shared" si="59"/>
        <v>18.5</v>
      </c>
      <c r="BJ135" s="166">
        <v>4</v>
      </c>
      <c r="BK135" s="166">
        <v>5.5</v>
      </c>
      <c r="BL135" s="166">
        <v>7</v>
      </c>
      <c r="BM135" s="166">
        <f t="shared" si="60"/>
        <v>16.5</v>
      </c>
      <c r="BN135" s="166">
        <v>4</v>
      </c>
      <c r="BO135" s="166">
        <v>8</v>
      </c>
      <c r="BP135" s="166">
        <v>7.5</v>
      </c>
      <c r="BQ135" s="166">
        <f t="shared" si="61"/>
        <v>19.5</v>
      </c>
      <c r="BR135" s="166">
        <v>4</v>
      </c>
      <c r="BS135" s="166">
        <v>8</v>
      </c>
      <c r="BT135" s="166">
        <v>8</v>
      </c>
      <c r="BU135" s="166">
        <f t="shared" si="62"/>
        <v>20</v>
      </c>
      <c r="BV135" s="166">
        <v>4</v>
      </c>
      <c r="BW135" s="166">
        <v>8</v>
      </c>
      <c r="BX135" s="166">
        <v>8</v>
      </c>
      <c r="BY135" s="166">
        <f t="shared" si="63"/>
        <v>20</v>
      </c>
      <c r="BZ135" s="125" t="s">
        <v>142</v>
      </c>
      <c r="CA135" s="126"/>
      <c r="CB135" s="150"/>
      <c r="CC135" s="151" t="str">
        <f t="shared" si="64"/>
        <v>ناجح</v>
      </c>
      <c r="CD135" s="151">
        <f t="shared" si="65"/>
        <v>2</v>
      </c>
      <c r="CE135" s="152">
        <f t="shared" si="66"/>
        <v>0</v>
      </c>
      <c r="CF135" s="153">
        <f t="shared" si="67"/>
        <v>0</v>
      </c>
      <c r="CG135" s="154">
        <f t="shared" si="68"/>
        <v>0</v>
      </c>
      <c r="CH135" s="132">
        <f t="shared" si="69"/>
        <v>1</v>
      </c>
      <c r="CI135" s="170" t="s">
        <v>164</v>
      </c>
      <c r="CJ135" s="157" t="s">
        <v>105</v>
      </c>
      <c r="CK135" s="135"/>
      <c r="CL135" s="136" t="str">
        <f t="shared" si="84"/>
        <v>√</v>
      </c>
      <c r="CM135" s="136" t="str">
        <f t="shared" si="84"/>
        <v>√</v>
      </c>
      <c r="CN135" s="136" t="str">
        <f t="shared" si="84"/>
        <v>√</v>
      </c>
      <c r="CO135" s="136" t="str">
        <f t="shared" si="85"/>
        <v/>
      </c>
      <c r="CP135" s="136" t="str">
        <f t="shared" si="85"/>
        <v/>
      </c>
      <c r="CQ135" s="136" t="str">
        <f t="shared" si="85"/>
        <v/>
      </c>
      <c r="CR135" s="70"/>
      <c r="CS135" s="70"/>
      <c r="CT135" s="70"/>
      <c r="CU135" s="70"/>
      <c r="CV135" s="70"/>
      <c r="CW135" s="70"/>
      <c r="CX135" s="70"/>
      <c r="CY135" s="70"/>
      <c r="CZ135" s="70"/>
      <c r="DA135" s="70"/>
      <c r="DB135" s="70"/>
      <c r="DC135" s="70"/>
      <c r="DD135" s="70"/>
      <c r="DE135" s="70"/>
      <c r="DF135" s="70"/>
      <c r="DG135" s="70"/>
      <c r="DH135" s="70"/>
      <c r="DI135" s="70"/>
      <c r="DJ135" s="70"/>
      <c r="DK135" s="70"/>
      <c r="DL135" s="70"/>
      <c r="DM135" s="70"/>
      <c r="DN135" s="70"/>
      <c r="DO135" s="70"/>
      <c r="DP135" s="70"/>
      <c r="DQ135" s="70"/>
      <c r="DR135" s="70"/>
      <c r="DS135" s="70"/>
      <c r="DT135" s="70"/>
      <c r="DU135" s="70"/>
      <c r="DV135" s="70"/>
      <c r="DW135" s="70"/>
      <c r="DX135" s="70"/>
      <c r="DY135" s="70"/>
      <c r="DZ135" s="70"/>
      <c r="EA135" s="70"/>
      <c r="EB135" s="70"/>
      <c r="EC135" s="70"/>
      <c r="ED135" s="70"/>
      <c r="EE135" s="70"/>
      <c r="EF135" s="70"/>
      <c r="EG135" s="70"/>
      <c r="EH135" s="70"/>
      <c r="EI135" s="137">
        <f t="shared" si="70"/>
        <v>7</v>
      </c>
      <c r="EJ135" s="42">
        <f t="shared" si="71"/>
        <v>15</v>
      </c>
      <c r="EK135" s="138">
        <f t="shared" si="72"/>
        <v>180.5</v>
      </c>
      <c r="EL135" s="139">
        <f t="shared" si="73"/>
        <v>1.3674242424242424</v>
      </c>
      <c r="EM135" s="140" t="str">
        <f t="shared" si="74"/>
        <v>ممتاز</v>
      </c>
      <c r="EN135" s="141" t="e">
        <f t="shared" ca="1" si="81"/>
        <v>#NAME?</v>
      </c>
      <c r="EO135" s="142" t="str">
        <f t="shared" si="76"/>
        <v>23/1/2000</v>
      </c>
      <c r="EP135" s="143"/>
      <c r="EQ135" s="143"/>
      <c r="ER135" s="143"/>
      <c r="ES135" s="143"/>
      <c r="ET135" s="143"/>
      <c r="EU135" s="143"/>
      <c r="EV135" s="143"/>
      <c r="EW135" s="143"/>
      <c r="EX135" s="143"/>
      <c r="EY135" s="143"/>
      <c r="EZ135" s="143"/>
      <c r="FA135" s="143"/>
      <c r="FB135" s="143"/>
      <c r="FC135" s="143"/>
      <c r="FD135" s="143"/>
      <c r="FE135" s="143"/>
      <c r="FF135" s="143"/>
      <c r="FG135" s="143"/>
      <c r="FH135" s="143"/>
      <c r="FI135" s="143"/>
      <c r="FJ135" s="143"/>
      <c r="FK135" s="143"/>
      <c r="FL135" s="143"/>
      <c r="FM135" s="143"/>
      <c r="FN135" s="143"/>
      <c r="FO135" s="143"/>
      <c r="FP135" s="143"/>
      <c r="FQ135" s="143"/>
      <c r="FR135" s="143"/>
      <c r="FS135" s="143"/>
      <c r="FT135" s="143"/>
      <c r="FU135" s="143"/>
      <c r="FV135" s="143"/>
      <c r="FW135" s="70"/>
      <c r="FX135" s="144">
        <f t="shared" si="77"/>
        <v>0.95499999999999996</v>
      </c>
      <c r="FY135" s="140" t="str">
        <f t="shared" si="78"/>
        <v>ممتاز</v>
      </c>
      <c r="FZ135" s="141"/>
    </row>
    <row r="136" spans="1:182" ht="54.95" customHeight="1" thickTop="1" thickBot="1">
      <c r="A136" s="120">
        <v>125</v>
      </c>
      <c r="B136" s="126">
        <v>125</v>
      </c>
      <c r="C136" s="122" t="s">
        <v>291</v>
      </c>
      <c r="D136" s="123" t="s">
        <v>140</v>
      </c>
      <c r="E136" s="126">
        <v>3</v>
      </c>
      <c r="F136" s="126">
        <v>6</v>
      </c>
      <c r="G136" s="126">
        <v>2000</v>
      </c>
      <c r="H136" s="126">
        <f t="shared" si="44"/>
        <v>28</v>
      </c>
      <c r="I136" s="126">
        <f t="shared" si="45"/>
        <v>3</v>
      </c>
      <c r="J136" s="126">
        <f t="shared" si="46"/>
        <v>15</v>
      </c>
      <c r="K136" s="121" t="s">
        <v>141</v>
      </c>
      <c r="L136" s="126">
        <v>110</v>
      </c>
      <c r="M136" s="126">
        <v>110</v>
      </c>
      <c r="N136" s="166">
        <v>10</v>
      </c>
      <c r="O136" s="166">
        <v>19</v>
      </c>
      <c r="P136" s="166">
        <v>19.5</v>
      </c>
      <c r="Q136" s="166">
        <f t="shared" si="47"/>
        <v>48.5</v>
      </c>
      <c r="R136" s="166">
        <v>9.5</v>
      </c>
      <c r="S136" s="166">
        <v>20</v>
      </c>
      <c r="T136" s="166">
        <v>18.5</v>
      </c>
      <c r="U136" s="166">
        <f t="shared" si="48"/>
        <v>48</v>
      </c>
      <c r="V136" s="166">
        <v>6</v>
      </c>
      <c r="W136" s="166">
        <v>12</v>
      </c>
      <c r="X136" s="166">
        <v>12</v>
      </c>
      <c r="Y136" s="166">
        <f t="shared" si="49"/>
        <v>30</v>
      </c>
      <c r="Z136" s="166">
        <v>3.5</v>
      </c>
      <c r="AA136" s="166">
        <v>6</v>
      </c>
      <c r="AB136" s="166">
        <v>6</v>
      </c>
      <c r="AC136" s="166">
        <f t="shared" si="50"/>
        <v>15.5</v>
      </c>
      <c r="AD136" s="166">
        <v>4</v>
      </c>
      <c r="AE136" s="166">
        <v>6.5</v>
      </c>
      <c r="AF136" s="166">
        <v>8</v>
      </c>
      <c r="AG136" s="166">
        <f t="shared" si="51"/>
        <v>18.5</v>
      </c>
      <c r="AH136" s="166">
        <v>3.5</v>
      </c>
      <c r="AI136" s="166">
        <v>4</v>
      </c>
      <c r="AJ136" s="166">
        <v>11.5</v>
      </c>
      <c r="AK136" s="166">
        <f t="shared" si="52"/>
        <v>19</v>
      </c>
      <c r="AL136" s="166">
        <v>3.5</v>
      </c>
      <c r="AM136" s="166">
        <v>4</v>
      </c>
      <c r="AN136" s="166">
        <v>11</v>
      </c>
      <c r="AO136" s="166">
        <f t="shared" si="53"/>
        <v>18.5</v>
      </c>
      <c r="AP136" s="166">
        <v>3.5</v>
      </c>
      <c r="AQ136" s="166">
        <v>15</v>
      </c>
      <c r="AR136" s="166">
        <f t="shared" si="54"/>
        <v>18.5</v>
      </c>
      <c r="AS136" s="166">
        <v>4</v>
      </c>
      <c r="AT136" s="166">
        <v>4</v>
      </c>
      <c r="AU136" s="166">
        <v>8.5</v>
      </c>
      <c r="AV136" s="166">
        <f t="shared" si="55"/>
        <v>16.5</v>
      </c>
      <c r="AW136" s="166">
        <v>3</v>
      </c>
      <c r="AX136" s="166">
        <v>14</v>
      </c>
      <c r="AY136" s="166">
        <f t="shared" si="56"/>
        <v>17</v>
      </c>
      <c r="AZ136" s="166">
        <v>3.5</v>
      </c>
      <c r="BA136" s="166">
        <v>12.5</v>
      </c>
      <c r="BB136" s="166">
        <f t="shared" si="57"/>
        <v>16</v>
      </c>
      <c r="BC136" s="166">
        <f t="shared" si="58"/>
        <v>266</v>
      </c>
      <c r="BD136" s="166">
        <v>3.5</v>
      </c>
      <c r="BE136" s="166">
        <v>3</v>
      </c>
      <c r="BF136" s="166">
        <v>3.5</v>
      </c>
      <c r="BG136" s="166">
        <v>3</v>
      </c>
      <c r="BH136" s="166">
        <v>5</v>
      </c>
      <c r="BI136" s="166">
        <f t="shared" si="59"/>
        <v>18</v>
      </c>
      <c r="BJ136" s="166">
        <v>3.5</v>
      </c>
      <c r="BK136" s="166">
        <v>6.5</v>
      </c>
      <c r="BL136" s="166">
        <v>7.5</v>
      </c>
      <c r="BM136" s="166">
        <f t="shared" si="60"/>
        <v>17.5</v>
      </c>
      <c r="BN136" s="166">
        <v>3.5</v>
      </c>
      <c r="BO136" s="166">
        <v>7.5</v>
      </c>
      <c r="BP136" s="166">
        <v>7.5</v>
      </c>
      <c r="BQ136" s="166">
        <f t="shared" si="61"/>
        <v>18.5</v>
      </c>
      <c r="BR136" s="166">
        <v>4</v>
      </c>
      <c r="BS136" s="166">
        <v>8</v>
      </c>
      <c r="BT136" s="166">
        <v>8</v>
      </c>
      <c r="BU136" s="166">
        <f t="shared" si="62"/>
        <v>20</v>
      </c>
      <c r="BV136" s="166">
        <v>4</v>
      </c>
      <c r="BW136" s="166">
        <v>8</v>
      </c>
      <c r="BX136" s="166">
        <v>8</v>
      </c>
      <c r="BY136" s="166">
        <f t="shared" si="63"/>
        <v>20</v>
      </c>
      <c r="BZ136" s="125" t="s">
        <v>142</v>
      </c>
      <c r="CA136" s="126"/>
      <c r="CB136" s="127"/>
      <c r="CC136" s="128" t="str">
        <f t="shared" si="64"/>
        <v>ناجح</v>
      </c>
      <c r="CD136" s="128">
        <f t="shared" si="65"/>
        <v>2</v>
      </c>
      <c r="CE136" s="129">
        <f t="shared" si="66"/>
        <v>0</v>
      </c>
      <c r="CF136" s="130">
        <f t="shared" si="67"/>
        <v>0</v>
      </c>
      <c r="CG136" s="131">
        <f t="shared" si="68"/>
        <v>0</v>
      </c>
      <c r="CH136" s="132">
        <f t="shared" si="69"/>
        <v>1</v>
      </c>
      <c r="CI136" s="167" t="s">
        <v>164</v>
      </c>
      <c r="CJ136" s="157" t="s">
        <v>114</v>
      </c>
      <c r="CK136" s="135"/>
      <c r="CL136" s="136" t="str">
        <f t="shared" si="84"/>
        <v>√</v>
      </c>
      <c r="CM136" s="136" t="str">
        <f t="shared" si="84"/>
        <v>√</v>
      </c>
      <c r="CN136" s="136" t="str">
        <f t="shared" si="84"/>
        <v>√</v>
      </c>
      <c r="CO136" s="136" t="str">
        <f t="shared" si="85"/>
        <v/>
      </c>
      <c r="CP136" s="136" t="str">
        <f t="shared" si="85"/>
        <v/>
      </c>
      <c r="CQ136" s="136" t="str">
        <f t="shared" si="85"/>
        <v/>
      </c>
      <c r="CR136" s="70"/>
      <c r="CS136" s="70"/>
      <c r="CT136" s="70"/>
      <c r="CU136" s="70"/>
      <c r="CV136" s="70"/>
      <c r="CW136" s="70"/>
      <c r="CX136" s="70"/>
      <c r="CY136" s="70"/>
      <c r="CZ136" s="70"/>
      <c r="DA136" s="70"/>
      <c r="DB136" s="70"/>
      <c r="DC136" s="70"/>
      <c r="DD136" s="70"/>
      <c r="DE136" s="70"/>
      <c r="DF136" s="70"/>
      <c r="DG136" s="70"/>
      <c r="DH136" s="70"/>
      <c r="DI136" s="70"/>
      <c r="DJ136" s="70"/>
      <c r="DK136" s="70"/>
      <c r="DL136" s="70"/>
      <c r="DM136" s="70"/>
      <c r="DN136" s="70"/>
      <c r="DO136" s="70"/>
      <c r="DP136" s="70"/>
      <c r="DQ136" s="70"/>
      <c r="DR136" s="70"/>
      <c r="DS136" s="70"/>
      <c r="DT136" s="70"/>
      <c r="DU136" s="70"/>
      <c r="DV136" s="70"/>
      <c r="DW136" s="70"/>
      <c r="DX136" s="70"/>
      <c r="DY136" s="70"/>
      <c r="DZ136" s="70"/>
      <c r="EA136" s="70"/>
      <c r="EB136" s="70"/>
      <c r="EC136" s="70"/>
      <c r="ED136" s="70"/>
      <c r="EE136" s="70"/>
      <c r="EF136" s="70"/>
      <c r="EG136" s="70"/>
      <c r="EH136" s="70"/>
      <c r="EI136" s="137">
        <f t="shared" si="70"/>
        <v>6.5</v>
      </c>
      <c r="EJ136" s="42">
        <f t="shared" si="71"/>
        <v>35</v>
      </c>
      <c r="EK136" s="138">
        <f t="shared" si="72"/>
        <v>169</v>
      </c>
      <c r="EL136" s="139">
        <f t="shared" si="73"/>
        <v>1.2803030303030303</v>
      </c>
      <c r="EM136" s="140" t="str">
        <f t="shared" si="74"/>
        <v>ممتاز</v>
      </c>
      <c r="EN136" s="141" t="e">
        <f t="shared" ca="1" si="81"/>
        <v>#NAME?</v>
      </c>
      <c r="EO136" s="142" t="str">
        <f t="shared" si="76"/>
        <v>3/6/2000</v>
      </c>
      <c r="EP136" s="143"/>
      <c r="EQ136" s="143"/>
      <c r="ER136" s="143"/>
      <c r="ES136" s="143"/>
      <c r="ET136" s="143"/>
      <c r="EU136" s="143"/>
      <c r="EV136" s="143"/>
      <c r="EW136" s="143"/>
      <c r="EX136" s="143"/>
      <c r="EY136" s="143"/>
      <c r="EZ136" s="143"/>
      <c r="FA136" s="143"/>
      <c r="FB136" s="143"/>
      <c r="FC136" s="143"/>
      <c r="FD136" s="143"/>
      <c r="FE136" s="143"/>
      <c r="FF136" s="143"/>
      <c r="FG136" s="143"/>
      <c r="FH136" s="143"/>
      <c r="FI136" s="143"/>
      <c r="FJ136" s="143"/>
      <c r="FK136" s="143"/>
      <c r="FL136" s="143"/>
      <c r="FM136" s="143"/>
      <c r="FN136" s="143"/>
      <c r="FO136" s="143"/>
      <c r="FP136" s="143"/>
      <c r="FQ136" s="143"/>
      <c r="FR136" s="143"/>
      <c r="FS136" s="143"/>
      <c r="FT136" s="143"/>
      <c r="FU136" s="143"/>
      <c r="FV136" s="143"/>
      <c r="FW136" s="70"/>
      <c r="FX136" s="144">
        <f t="shared" si="77"/>
        <v>0.88666666666666671</v>
      </c>
      <c r="FY136" s="140" t="str">
        <f t="shared" si="78"/>
        <v>جيدجدا</v>
      </c>
      <c r="FZ136" s="141"/>
    </row>
    <row r="137" spans="1:182" ht="54.95" customHeight="1" thickTop="1" thickBot="1">
      <c r="A137" s="120">
        <v>126</v>
      </c>
      <c r="B137" s="126">
        <v>126</v>
      </c>
      <c r="C137" s="122" t="s">
        <v>292</v>
      </c>
      <c r="D137" s="123" t="s">
        <v>140</v>
      </c>
      <c r="E137" s="126">
        <v>12</v>
      </c>
      <c r="F137" s="126">
        <v>1</v>
      </c>
      <c r="G137" s="126">
        <v>2000</v>
      </c>
      <c r="H137" s="126">
        <f t="shared" si="44"/>
        <v>19</v>
      </c>
      <c r="I137" s="126">
        <f t="shared" si="45"/>
        <v>8</v>
      </c>
      <c r="J137" s="126">
        <f t="shared" si="46"/>
        <v>15</v>
      </c>
      <c r="K137" s="121" t="s">
        <v>141</v>
      </c>
      <c r="L137" s="126">
        <v>111</v>
      </c>
      <c r="M137" s="126">
        <v>111</v>
      </c>
      <c r="N137" s="166">
        <v>7.5</v>
      </c>
      <c r="O137" s="166">
        <v>16.5</v>
      </c>
      <c r="P137" s="166">
        <v>15.5</v>
      </c>
      <c r="Q137" s="166">
        <f t="shared" si="47"/>
        <v>39.5</v>
      </c>
      <c r="R137" s="166">
        <v>7</v>
      </c>
      <c r="S137" s="166">
        <v>14.5</v>
      </c>
      <c r="T137" s="166">
        <v>11.5</v>
      </c>
      <c r="U137" s="166">
        <f t="shared" si="48"/>
        <v>33</v>
      </c>
      <c r="V137" s="166">
        <v>5.5</v>
      </c>
      <c r="W137" s="166">
        <v>12</v>
      </c>
      <c r="X137" s="166">
        <v>9</v>
      </c>
      <c r="Y137" s="166">
        <f t="shared" si="49"/>
        <v>26.5</v>
      </c>
      <c r="Z137" s="166">
        <v>3</v>
      </c>
      <c r="AA137" s="166">
        <v>2</v>
      </c>
      <c r="AB137" s="166">
        <v>4</v>
      </c>
      <c r="AC137" s="166">
        <f t="shared" si="50"/>
        <v>9</v>
      </c>
      <c r="AD137" s="166">
        <v>3.5</v>
      </c>
      <c r="AE137" s="166">
        <v>4</v>
      </c>
      <c r="AF137" s="166">
        <v>6</v>
      </c>
      <c r="AG137" s="166">
        <f t="shared" si="51"/>
        <v>13.5</v>
      </c>
      <c r="AH137" s="166">
        <v>3</v>
      </c>
      <c r="AI137" s="166">
        <v>2.5</v>
      </c>
      <c r="AJ137" s="166">
        <v>9</v>
      </c>
      <c r="AK137" s="166">
        <f t="shared" si="52"/>
        <v>14.5</v>
      </c>
      <c r="AL137" s="166">
        <v>2.5</v>
      </c>
      <c r="AM137" s="166">
        <v>3.5</v>
      </c>
      <c r="AN137" s="166">
        <v>5.5</v>
      </c>
      <c r="AO137" s="166">
        <f t="shared" si="53"/>
        <v>11.5</v>
      </c>
      <c r="AP137" s="166">
        <v>3.5</v>
      </c>
      <c r="AQ137" s="166">
        <v>8</v>
      </c>
      <c r="AR137" s="166">
        <f t="shared" si="54"/>
        <v>11.5</v>
      </c>
      <c r="AS137" s="166">
        <v>3</v>
      </c>
      <c r="AT137" s="166">
        <v>4</v>
      </c>
      <c r="AU137" s="166">
        <v>5.5</v>
      </c>
      <c r="AV137" s="166">
        <f t="shared" si="55"/>
        <v>12.5</v>
      </c>
      <c r="AW137" s="166">
        <v>2.5</v>
      </c>
      <c r="AX137" s="166">
        <v>11</v>
      </c>
      <c r="AY137" s="166">
        <f t="shared" si="56"/>
        <v>13.5</v>
      </c>
      <c r="AZ137" s="166">
        <v>3.5</v>
      </c>
      <c r="BA137" s="166">
        <v>13</v>
      </c>
      <c r="BB137" s="166">
        <f t="shared" si="57"/>
        <v>16.5</v>
      </c>
      <c r="BC137" s="166">
        <f t="shared" si="58"/>
        <v>201.5</v>
      </c>
      <c r="BD137" s="166">
        <v>3</v>
      </c>
      <c r="BE137" s="166">
        <v>1.5</v>
      </c>
      <c r="BF137" s="166">
        <v>2</v>
      </c>
      <c r="BG137" s="166">
        <v>2</v>
      </c>
      <c r="BH137" s="166">
        <v>4.5</v>
      </c>
      <c r="BI137" s="166">
        <f t="shared" si="59"/>
        <v>13</v>
      </c>
      <c r="BJ137" s="166">
        <v>4</v>
      </c>
      <c r="BK137" s="166">
        <v>5</v>
      </c>
      <c r="BL137" s="166">
        <v>5.5</v>
      </c>
      <c r="BM137" s="166">
        <f t="shared" si="60"/>
        <v>14.5</v>
      </c>
      <c r="BN137" s="166">
        <v>3.5</v>
      </c>
      <c r="BO137" s="166">
        <v>4.5</v>
      </c>
      <c r="BP137" s="166">
        <v>6</v>
      </c>
      <c r="BQ137" s="166">
        <f t="shared" si="61"/>
        <v>14</v>
      </c>
      <c r="BR137" s="166">
        <v>4</v>
      </c>
      <c r="BS137" s="166">
        <v>8</v>
      </c>
      <c r="BT137" s="166">
        <v>8</v>
      </c>
      <c r="BU137" s="166">
        <f t="shared" si="62"/>
        <v>20</v>
      </c>
      <c r="BV137" s="166">
        <v>4</v>
      </c>
      <c r="BW137" s="166">
        <v>8</v>
      </c>
      <c r="BX137" s="166">
        <v>8</v>
      </c>
      <c r="BY137" s="166">
        <f t="shared" si="63"/>
        <v>20</v>
      </c>
      <c r="BZ137" s="125" t="s">
        <v>142</v>
      </c>
      <c r="CA137" s="126"/>
      <c r="CB137" s="150"/>
      <c r="CC137" s="151" t="str">
        <f t="shared" si="64"/>
        <v>ناجح</v>
      </c>
      <c r="CD137" s="151">
        <f t="shared" si="65"/>
        <v>2</v>
      </c>
      <c r="CE137" s="152">
        <f t="shared" si="66"/>
        <v>0</v>
      </c>
      <c r="CF137" s="153">
        <f t="shared" si="67"/>
        <v>0</v>
      </c>
      <c r="CG137" s="154">
        <f t="shared" si="68"/>
        <v>0</v>
      </c>
      <c r="CH137" s="132">
        <f t="shared" si="69"/>
        <v>1</v>
      </c>
      <c r="CI137" s="170" t="s">
        <v>164</v>
      </c>
      <c r="CJ137" s="157" t="s">
        <v>105</v>
      </c>
      <c r="CK137" s="135"/>
      <c r="CL137" s="136" t="str">
        <f t="shared" si="84"/>
        <v>√</v>
      </c>
      <c r="CM137" s="136" t="str">
        <f t="shared" si="84"/>
        <v>√</v>
      </c>
      <c r="CN137" s="136" t="str">
        <f t="shared" si="84"/>
        <v>√</v>
      </c>
      <c r="CO137" s="136" t="str">
        <f t="shared" si="85"/>
        <v/>
      </c>
      <c r="CP137" s="136" t="str">
        <f t="shared" si="85"/>
        <v/>
      </c>
      <c r="CQ137" s="136" t="str">
        <f t="shared" si="85"/>
        <v/>
      </c>
      <c r="CR137" s="70"/>
      <c r="CS137" s="70"/>
      <c r="CT137" s="70"/>
      <c r="CU137" s="70"/>
      <c r="CV137" s="70"/>
      <c r="CW137" s="70"/>
      <c r="CX137" s="70"/>
      <c r="CY137" s="70"/>
      <c r="CZ137" s="70"/>
      <c r="DA137" s="70"/>
      <c r="DB137" s="70"/>
      <c r="DC137" s="70"/>
      <c r="DD137" s="70"/>
      <c r="DE137" s="70"/>
      <c r="DF137" s="70"/>
      <c r="DG137" s="70"/>
      <c r="DH137" s="70"/>
      <c r="DI137" s="70"/>
      <c r="DJ137" s="70"/>
      <c r="DK137" s="70"/>
      <c r="DL137" s="70"/>
      <c r="DM137" s="70"/>
      <c r="DN137" s="70"/>
      <c r="DO137" s="70"/>
      <c r="DP137" s="70"/>
      <c r="DQ137" s="70"/>
      <c r="DR137" s="70"/>
      <c r="DS137" s="70"/>
      <c r="DT137" s="70"/>
      <c r="DU137" s="70"/>
      <c r="DV137" s="70"/>
      <c r="DW137" s="70"/>
      <c r="DX137" s="70"/>
      <c r="DY137" s="70"/>
      <c r="DZ137" s="70"/>
      <c r="EA137" s="70"/>
      <c r="EB137" s="70"/>
      <c r="EC137" s="70"/>
      <c r="ED137" s="70"/>
      <c r="EE137" s="70"/>
      <c r="EF137" s="70"/>
      <c r="EG137" s="70"/>
      <c r="EH137" s="70"/>
      <c r="EI137" s="137">
        <f t="shared" si="70"/>
        <v>3.5</v>
      </c>
      <c r="EJ137" s="42">
        <f t="shared" si="71"/>
        <v>83.000000000000014</v>
      </c>
      <c r="EK137" s="138">
        <f t="shared" si="72"/>
        <v>129</v>
      </c>
      <c r="EL137" s="139">
        <f t="shared" si="73"/>
        <v>0.97727272727272729</v>
      </c>
      <c r="EM137" s="140" t="str">
        <f t="shared" si="74"/>
        <v>ممتاز</v>
      </c>
      <c r="EN137" s="141" t="e">
        <f t="shared" ca="1" si="81"/>
        <v>#NAME?</v>
      </c>
      <c r="EO137" s="142" t="str">
        <f t="shared" si="76"/>
        <v>12/1/2000</v>
      </c>
      <c r="EP137" s="143"/>
      <c r="EQ137" s="143"/>
      <c r="ER137" s="143"/>
      <c r="ES137" s="143"/>
      <c r="ET137" s="143"/>
      <c r="EU137" s="143"/>
      <c r="EV137" s="143"/>
      <c r="EW137" s="143"/>
      <c r="EX137" s="143"/>
      <c r="EY137" s="143"/>
      <c r="EZ137" s="143"/>
      <c r="FA137" s="143"/>
      <c r="FB137" s="143"/>
      <c r="FC137" s="143"/>
      <c r="FD137" s="143"/>
      <c r="FE137" s="143"/>
      <c r="FF137" s="143"/>
      <c r="FG137" s="143"/>
      <c r="FH137" s="143"/>
      <c r="FI137" s="143"/>
      <c r="FJ137" s="143"/>
      <c r="FK137" s="143"/>
      <c r="FL137" s="143"/>
      <c r="FM137" s="143"/>
      <c r="FN137" s="143"/>
      <c r="FO137" s="143"/>
      <c r="FP137" s="143"/>
      <c r="FQ137" s="143"/>
      <c r="FR137" s="143"/>
      <c r="FS137" s="143"/>
      <c r="FT137" s="143"/>
      <c r="FU137" s="143"/>
      <c r="FV137" s="143"/>
      <c r="FW137" s="70"/>
      <c r="FX137" s="144">
        <f t="shared" si="77"/>
        <v>0.67166666666666663</v>
      </c>
      <c r="FY137" s="140" t="str">
        <f t="shared" si="78"/>
        <v>مقبول</v>
      </c>
      <c r="FZ137" s="141"/>
    </row>
    <row r="138" spans="1:182" ht="54.95" customHeight="1" thickTop="1" thickBot="1">
      <c r="A138" s="120">
        <v>127</v>
      </c>
      <c r="B138" s="126">
        <v>127</v>
      </c>
      <c r="C138" s="122" t="s">
        <v>293</v>
      </c>
      <c r="D138" s="123" t="s">
        <v>140</v>
      </c>
      <c r="E138" s="126">
        <v>24</v>
      </c>
      <c r="F138" s="126">
        <v>1</v>
      </c>
      <c r="G138" s="126">
        <v>2000</v>
      </c>
      <c r="H138" s="126">
        <f t="shared" si="44"/>
        <v>7</v>
      </c>
      <c r="I138" s="126">
        <f t="shared" si="45"/>
        <v>8</v>
      </c>
      <c r="J138" s="126">
        <f t="shared" si="46"/>
        <v>15</v>
      </c>
      <c r="K138" s="121" t="s">
        <v>141</v>
      </c>
      <c r="L138" s="126">
        <v>112</v>
      </c>
      <c r="M138" s="126">
        <v>112</v>
      </c>
      <c r="N138" s="166">
        <v>7.5</v>
      </c>
      <c r="O138" s="166">
        <v>12.5</v>
      </c>
      <c r="P138" s="166">
        <v>10</v>
      </c>
      <c r="Q138" s="166">
        <f t="shared" si="47"/>
        <v>30</v>
      </c>
      <c r="R138" s="166">
        <v>5.5</v>
      </c>
      <c r="S138" s="166">
        <v>9</v>
      </c>
      <c r="T138" s="166">
        <v>5.5</v>
      </c>
      <c r="U138" s="166">
        <f t="shared" si="48"/>
        <v>20</v>
      </c>
      <c r="V138" s="166">
        <v>5.5</v>
      </c>
      <c r="W138" s="166">
        <v>5.5</v>
      </c>
      <c r="X138" s="166">
        <v>7</v>
      </c>
      <c r="Y138" s="166">
        <f t="shared" si="49"/>
        <v>18</v>
      </c>
      <c r="Z138" s="166">
        <v>3</v>
      </c>
      <c r="AA138" s="166">
        <v>3</v>
      </c>
      <c r="AB138" s="166">
        <v>4</v>
      </c>
      <c r="AC138" s="166">
        <f t="shared" si="50"/>
        <v>10</v>
      </c>
      <c r="AD138" s="166">
        <v>3</v>
      </c>
      <c r="AE138" s="166">
        <v>2.5</v>
      </c>
      <c r="AF138" s="166">
        <v>2.5</v>
      </c>
      <c r="AG138" s="166">
        <f t="shared" si="51"/>
        <v>8</v>
      </c>
      <c r="AH138" s="166">
        <v>3.5</v>
      </c>
      <c r="AI138" s="166">
        <v>3</v>
      </c>
      <c r="AJ138" s="166">
        <v>6</v>
      </c>
      <c r="AK138" s="166">
        <f t="shared" si="52"/>
        <v>12.5</v>
      </c>
      <c r="AL138" s="166">
        <v>2.5</v>
      </c>
      <c r="AM138" s="166">
        <v>4</v>
      </c>
      <c r="AN138" s="166">
        <v>3</v>
      </c>
      <c r="AO138" s="166">
        <f t="shared" si="53"/>
        <v>9.5</v>
      </c>
      <c r="AP138" s="166">
        <v>4</v>
      </c>
      <c r="AQ138" s="166">
        <v>8</v>
      </c>
      <c r="AR138" s="166">
        <f t="shared" si="54"/>
        <v>12</v>
      </c>
      <c r="AS138" s="166">
        <v>3</v>
      </c>
      <c r="AT138" s="166">
        <v>3.5</v>
      </c>
      <c r="AU138" s="166">
        <v>9</v>
      </c>
      <c r="AV138" s="166">
        <f t="shared" si="55"/>
        <v>15.5</v>
      </c>
      <c r="AW138" s="166">
        <v>2.5</v>
      </c>
      <c r="AX138" s="166">
        <v>7</v>
      </c>
      <c r="AY138" s="166">
        <f t="shared" si="56"/>
        <v>9.5</v>
      </c>
      <c r="AZ138" s="166">
        <v>4</v>
      </c>
      <c r="BA138" s="166">
        <v>13</v>
      </c>
      <c r="BB138" s="166">
        <f t="shared" si="57"/>
        <v>17</v>
      </c>
      <c r="BC138" s="166">
        <f t="shared" si="58"/>
        <v>162</v>
      </c>
      <c r="BD138" s="166">
        <v>3</v>
      </c>
      <c r="BE138" s="166">
        <v>3</v>
      </c>
      <c r="BF138" s="166">
        <v>2</v>
      </c>
      <c r="BG138" s="166">
        <v>2.5</v>
      </c>
      <c r="BH138" s="166">
        <v>4</v>
      </c>
      <c r="BI138" s="166">
        <f t="shared" si="59"/>
        <v>14.5</v>
      </c>
      <c r="BJ138" s="166">
        <v>3.5</v>
      </c>
      <c r="BK138" s="166">
        <v>4</v>
      </c>
      <c r="BL138" s="166">
        <v>4.5</v>
      </c>
      <c r="BM138" s="166">
        <f t="shared" si="60"/>
        <v>12</v>
      </c>
      <c r="BN138" s="166">
        <v>3</v>
      </c>
      <c r="BO138" s="166">
        <v>7.5</v>
      </c>
      <c r="BP138" s="166">
        <v>6</v>
      </c>
      <c r="BQ138" s="166">
        <f t="shared" si="61"/>
        <v>16.5</v>
      </c>
      <c r="BR138" s="166">
        <v>4</v>
      </c>
      <c r="BS138" s="166">
        <v>8</v>
      </c>
      <c r="BT138" s="166">
        <v>8</v>
      </c>
      <c r="BU138" s="166">
        <f t="shared" si="62"/>
        <v>20</v>
      </c>
      <c r="BV138" s="166">
        <v>4</v>
      </c>
      <c r="BW138" s="166">
        <v>8</v>
      </c>
      <c r="BX138" s="166">
        <v>8</v>
      </c>
      <c r="BY138" s="166">
        <f t="shared" si="63"/>
        <v>20</v>
      </c>
      <c r="BZ138" s="155" t="s">
        <v>142</v>
      </c>
      <c r="CA138" s="121"/>
      <c r="CB138" s="150"/>
      <c r="CC138" s="151" t="str">
        <f t="shared" si="64"/>
        <v>ناجح</v>
      </c>
      <c r="CD138" s="151">
        <f t="shared" si="65"/>
        <v>2</v>
      </c>
      <c r="CE138" s="152">
        <f t="shared" si="66"/>
        <v>0</v>
      </c>
      <c r="CF138" s="153">
        <f t="shared" si="67"/>
        <v>0</v>
      </c>
      <c r="CG138" s="154">
        <f t="shared" si="68"/>
        <v>0</v>
      </c>
      <c r="CH138" s="132">
        <f t="shared" si="69"/>
        <v>1</v>
      </c>
      <c r="CI138" s="168" t="s">
        <v>164</v>
      </c>
      <c r="CJ138" s="134" t="s">
        <v>114</v>
      </c>
      <c r="CK138" s="135"/>
      <c r="CL138" s="136" t="str">
        <f t="shared" si="84"/>
        <v>√</v>
      </c>
      <c r="CM138" s="136" t="str">
        <f t="shared" si="84"/>
        <v>√</v>
      </c>
      <c r="CN138" s="136" t="str">
        <f t="shared" si="84"/>
        <v>√</v>
      </c>
      <c r="CO138" s="136" t="str">
        <f t="shared" si="85"/>
        <v/>
      </c>
      <c r="CP138" s="136" t="str">
        <f t="shared" si="85"/>
        <v/>
      </c>
      <c r="CQ138" s="136" t="str">
        <f t="shared" si="85"/>
        <v/>
      </c>
      <c r="CR138" s="70"/>
      <c r="CS138" s="70"/>
      <c r="CT138" s="70"/>
      <c r="CU138" s="70"/>
      <c r="CV138" s="70"/>
      <c r="CW138" s="70"/>
      <c r="CX138" s="70"/>
      <c r="CY138" s="70"/>
      <c r="CZ138" s="70"/>
      <c r="DA138" s="70"/>
      <c r="DB138" s="70"/>
      <c r="DC138" s="70"/>
      <c r="DD138" s="70"/>
      <c r="DE138" s="70"/>
      <c r="DF138" s="70"/>
      <c r="DG138" s="70"/>
      <c r="DH138" s="70"/>
      <c r="DI138" s="70"/>
      <c r="DJ138" s="70"/>
      <c r="DK138" s="70"/>
      <c r="DL138" s="70"/>
      <c r="DM138" s="70"/>
      <c r="DN138" s="70"/>
      <c r="DO138" s="70"/>
      <c r="DP138" s="70"/>
      <c r="DQ138" s="70"/>
      <c r="DR138" s="70"/>
      <c r="DS138" s="70"/>
      <c r="DT138" s="70"/>
      <c r="DU138" s="70"/>
      <c r="DV138" s="70"/>
      <c r="DW138" s="70"/>
      <c r="DX138" s="70"/>
      <c r="DY138" s="70"/>
      <c r="DZ138" s="70"/>
      <c r="EA138" s="70"/>
      <c r="EB138" s="70"/>
      <c r="EC138" s="70"/>
      <c r="ED138" s="70"/>
      <c r="EE138" s="70"/>
      <c r="EF138" s="70"/>
      <c r="EG138" s="70"/>
      <c r="EH138" s="70"/>
      <c r="EI138" s="137">
        <f t="shared" si="70"/>
        <v>5</v>
      </c>
      <c r="EJ138" s="42">
        <f t="shared" si="71"/>
        <v>100</v>
      </c>
      <c r="EK138" s="138">
        <f t="shared" si="72"/>
        <v>108.5</v>
      </c>
      <c r="EL138" s="139">
        <f t="shared" si="73"/>
        <v>0.82196969696969702</v>
      </c>
      <c r="EM138" s="140" t="str">
        <f t="shared" si="74"/>
        <v>جيدجدا</v>
      </c>
      <c r="EN138" s="141" t="e">
        <f t="shared" ca="1" si="81"/>
        <v>#NAME?</v>
      </c>
      <c r="EO138" s="142" t="str">
        <f t="shared" si="76"/>
        <v>24/1/2000</v>
      </c>
      <c r="EP138" s="143"/>
      <c r="EQ138" s="143"/>
      <c r="ER138" s="143"/>
      <c r="ES138" s="143"/>
      <c r="ET138" s="143"/>
      <c r="EU138" s="143"/>
      <c r="EV138" s="143"/>
      <c r="EW138" s="143"/>
      <c r="EX138" s="143"/>
      <c r="EY138" s="143"/>
      <c r="EZ138" s="143"/>
      <c r="FA138" s="143"/>
      <c r="FB138" s="143"/>
      <c r="FC138" s="143"/>
      <c r="FD138" s="143"/>
      <c r="FE138" s="143"/>
      <c r="FF138" s="143"/>
      <c r="FG138" s="143"/>
      <c r="FH138" s="143"/>
      <c r="FI138" s="143"/>
      <c r="FJ138" s="143"/>
      <c r="FK138" s="143"/>
      <c r="FL138" s="143"/>
      <c r="FM138" s="143"/>
      <c r="FN138" s="143"/>
      <c r="FO138" s="143"/>
      <c r="FP138" s="143"/>
      <c r="FQ138" s="143"/>
      <c r="FR138" s="143"/>
      <c r="FS138" s="143"/>
      <c r="FT138" s="143"/>
      <c r="FU138" s="143"/>
      <c r="FV138" s="143"/>
      <c r="FW138" s="70"/>
      <c r="FX138" s="144">
        <f t="shared" si="77"/>
        <v>0.54</v>
      </c>
      <c r="FY138" s="140" t="str">
        <f t="shared" si="78"/>
        <v>مقبول</v>
      </c>
      <c r="FZ138" s="141"/>
    </row>
    <row r="139" spans="1:182" ht="54.95" customHeight="1" thickTop="1" thickBot="1">
      <c r="A139" s="120">
        <v>128</v>
      </c>
      <c r="B139" s="126">
        <v>128</v>
      </c>
      <c r="C139" s="122" t="s">
        <v>294</v>
      </c>
      <c r="D139" s="123" t="s">
        <v>140</v>
      </c>
      <c r="E139" s="126">
        <v>12</v>
      </c>
      <c r="F139" s="126">
        <v>9</v>
      </c>
      <c r="G139" s="126">
        <v>2000</v>
      </c>
      <c r="H139" s="126">
        <f t="shared" si="44"/>
        <v>19</v>
      </c>
      <c r="I139" s="126">
        <f t="shared" si="45"/>
        <v>0</v>
      </c>
      <c r="J139" s="126">
        <f t="shared" si="46"/>
        <v>15</v>
      </c>
      <c r="K139" s="121" t="s">
        <v>141</v>
      </c>
      <c r="L139" s="126">
        <v>113</v>
      </c>
      <c r="M139" s="126">
        <v>113</v>
      </c>
      <c r="N139" s="166">
        <v>10.5</v>
      </c>
      <c r="O139" s="166">
        <v>23</v>
      </c>
      <c r="P139" s="166">
        <v>23.5</v>
      </c>
      <c r="Q139" s="166">
        <f t="shared" si="47"/>
        <v>57</v>
      </c>
      <c r="R139" s="166">
        <v>9.5</v>
      </c>
      <c r="S139" s="166">
        <v>20</v>
      </c>
      <c r="T139" s="166">
        <v>19</v>
      </c>
      <c r="U139" s="166">
        <f t="shared" si="48"/>
        <v>48.5</v>
      </c>
      <c r="V139" s="166">
        <v>6</v>
      </c>
      <c r="W139" s="166">
        <v>12</v>
      </c>
      <c r="X139" s="166">
        <v>12</v>
      </c>
      <c r="Y139" s="166">
        <f t="shared" si="49"/>
        <v>30</v>
      </c>
      <c r="Z139" s="166">
        <v>4</v>
      </c>
      <c r="AA139" s="166">
        <v>7.5</v>
      </c>
      <c r="AB139" s="166">
        <v>8</v>
      </c>
      <c r="AC139" s="166">
        <f t="shared" si="50"/>
        <v>19.5</v>
      </c>
      <c r="AD139" s="166">
        <v>4</v>
      </c>
      <c r="AE139" s="166">
        <v>8</v>
      </c>
      <c r="AF139" s="166">
        <v>8</v>
      </c>
      <c r="AG139" s="166">
        <f t="shared" si="51"/>
        <v>20</v>
      </c>
      <c r="AH139" s="166">
        <v>4</v>
      </c>
      <c r="AI139" s="166">
        <v>4</v>
      </c>
      <c r="AJ139" s="166">
        <v>12</v>
      </c>
      <c r="AK139" s="166">
        <f t="shared" si="52"/>
        <v>20</v>
      </c>
      <c r="AL139" s="166">
        <v>4</v>
      </c>
      <c r="AM139" s="166">
        <v>4</v>
      </c>
      <c r="AN139" s="166">
        <v>12</v>
      </c>
      <c r="AO139" s="166">
        <f t="shared" si="53"/>
        <v>20</v>
      </c>
      <c r="AP139" s="166">
        <v>4</v>
      </c>
      <c r="AQ139" s="166">
        <v>16</v>
      </c>
      <c r="AR139" s="166">
        <f t="shared" si="54"/>
        <v>20</v>
      </c>
      <c r="AS139" s="166">
        <v>4</v>
      </c>
      <c r="AT139" s="166">
        <v>4</v>
      </c>
      <c r="AU139" s="166">
        <v>12</v>
      </c>
      <c r="AV139" s="166">
        <f t="shared" si="55"/>
        <v>20</v>
      </c>
      <c r="AW139" s="166">
        <v>4</v>
      </c>
      <c r="AX139" s="166">
        <v>16</v>
      </c>
      <c r="AY139" s="166">
        <f t="shared" si="56"/>
        <v>20</v>
      </c>
      <c r="AZ139" s="166">
        <v>4</v>
      </c>
      <c r="BA139" s="166">
        <v>15</v>
      </c>
      <c r="BB139" s="166">
        <f t="shared" si="57"/>
        <v>19</v>
      </c>
      <c r="BC139" s="166">
        <f t="shared" si="58"/>
        <v>294</v>
      </c>
      <c r="BD139" s="166">
        <v>3.5</v>
      </c>
      <c r="BE139" s="166">
        <v>3</v>
      </c>
      <c r="BF139" s="166">
        <v>4</v>
      </c>
      <c r="BG139" s="166">
        <v>3</v>
      </c>
      <c r="BH139" s="166">
        <v>5</v>
      </c>
      <c r="BI139" s="166">
        <f t="shared" si="59"/>
        <v>18.5</v>
      </c>
      <c r="BJ139" s="166">
        <v>4</v>
      </c>
      <c r="BK139" s="166">
        <v>6.5</v>
      </c>
      <c r="BL139" s="166">
        <v>8</v>
      </c>
      <c r="BM139" s="166">
        <f t="shared" si="60"/>
        <v>18.5</v>
      </c>
      <c r="BN139" s="166">
        <v>4</v>
      </c>
      <c r="BO139" s="166">
        <v>8</v>
      </c>
      <c r="BP139" s="166">
        <v>8</v>
      </c>
      <c r="BQ139" s="166">
        <f t="shared" si="61"/>
        <v>20</v>
      </c>
      <c r="BR139" s="166">
        <v>4</v>
      </c>
      <c r="BS139" s="166">
        <v>8</v>
      </c>
      <c r="BT139" s="166">
        <v>8</v>
      </c>
      <c r="BU139" s="166">
        <f t="shared" si="62"/>
        <v>20</v>
      </c>
      <c r="BV139" s="166">
        <v>4</v>
      </c>
      <c r="BW139" s="166">
        <v>8</v>
      </c>
      <c r="BX139" s="166">
        <v>8</v>
      </c>
      <c r="BY139" s="166">
        <f t="shared" si="63"/>
        <v>20</v>
      </c>
      <c r="BZ139" s="155" t="s">
        <v>142</v>
      </c>
      <c r="CA139" s="121"/>
      <c r="CB139" s="150"/>
      <c r="CC139" s="151" t="str">
        <f t="shared" si="64"/>
        <v>ناجح</v>
      </c>
      <c r="CD139" s="151">
        <f t="shared" si="65"/>
        <v>2</v>
      </c>
      <c r="CE139" s="152">
        <f t="shared" si="66"/>
        <v>0</v>
      </c>
      <c r="CF139" s="153">
        <f t="shared" si="67"/>
        <v>0</v>
      </c>
      <c r="CG139" s="154">
        <f t="shared" si="68"/>
        <v>0</v>
      </c>
      <c r="CH139" s="132">
        <f t="shared" si="69"/>
        <v>1</v>
      </c>
      <c r="CI139" s="170" t="s">
        <v>164</v>
      </c>
      <c r="CJ139" s="157" t="s">
        <v>105</v>
      </c>
      <c r="CK139" s="164"/>
      <c r="CL139" s="136" t="str">
        <f t="shared" si="84"/>
        <v>√</v>
      </c>
      <c r="CM139" s="136" t="str">
        <f t="shared" si="84"/>
        <v>√</v>
      </c>
      <c r="CN139" s="136" t="str">
        <f t="shared" si="84"/>
        <v>√</v>
      </c>
      <c r="CO139" s="136" t="str">
        <f t="shared" si="85"/>
        <v/>
      </c>
      <c r="CP139" s="136" t="str">
        <f t="shared" si="85"/>
        <v/>
      </c>
      <c r="CQ139" s="136" t="str">
        <f t="shared" si="85"/>
        <v/>
      </c>
      <c r="CR139" s="70"/>
      <c r="CS139" s="70"/>
      <c r="CT139" s="70"/>
      <c r="CU139" s="70"/>
      <c r="CV139" s="70"/>
      <c r="CW139" s="70"/>
      <c r="CX139" s="70"/>
      <c r="CY139" s="70"/>
      <c r="CZ139" s="70"/>
      <c r="DA139" s="70"/>
      <c r="DB139" s="70"/>
      <c r="DC139" s="70"/>
      <c r="DD139" s="70"/>
      <c r="DE139" s="70"/>
      <c r="DF139" s="70"/>
      <c r="DG139" s="70"/>
      <c r="DH139" s="70"/>
      <c r="DI139" s="70"/>
      <c r="DJ139" s="70"/>
      <c r="DK139" s="70"/>
      <c r="DL139" s="70"/>
      <c r="DM139" s="70"/>
      <c r="DN139" s="70"/>
      <c r="DO139" s="70"/>
      <c r="DP139" s="70"/>
      <c r="DQ139" s="70"/>
      <c r="DR139" s="70"/>
      <c r="DS139" s="70"/>
      <c r="DT139" s="70"/>
      <c r="DU139" s="70"/>
      <c r="DV139" s="70"/>
      <c r="DW139" s="70"/>
      <c r="DX139" s="70"/>
      <c r="DY139" s="70"/>
      <c r="DZ139" s="70"/>
      <c r="EA139" s="70"/>
      <c r="EB139" s="70"/>
      <c r="EC139" s="70"/>
      <c r="ED139" s="70"/>
      <c r="EE139" s="70"/>
      <c r="EF139" s="70"/>
      <c r="EG139" s="70"/>
      <c r="EH139" s="70"/>
      <c r="EI139" s="137">
        <f t="shared" si="70"/>
        <v>7</v>
      </c>
      <c r="EJ139" s="42">
        <f t="shared" si="71"/>
        <v>6</v>
      </c>
      <c r="EK139" s="138">
        <f t="shared" si="72"/>
        <v>189.5</v>
      </c>
      <c r="EL139" s="139">
        <f t="shared" si="73"/>
        <v>1.4356060606060606</v>
      </c>
      <c r="EM139" s="140" t="str">
        <f t="shared" si="74"/>
        <v>ممتاز</v>
      </c>
      <c r="EN139" s="141" t="e">
        <f t="shared" ca="1" si="81"/>
        <v>#NAME?</v>
      </c>
      <c r="EO139" s="142" t="str">
        <f t="shared" si="76"/>
        <v>12/9/2000</v>
      </c>
      <c r="EP139" s="143"/>
      <c r="EQ139" s="143"/>
      <c r="ER139" s="143"/>
      <c r="ES139" s="143"/>
      <c r="ET139" s="143"/>
      <c r="EU139" s="143"/>
      <c r="EV139" s="143"/>
      <c r="EW139" s="143"/>
      <c r="EX139" s="143"/>
      <c r="EY139" s="143"/>
      <c r="EZ139" s="143"/>
      <c r="FA139" s="143"/>
      <c r="FB139" s="143"/>
      <c r="FC139" s="143"/>
      <c r="FD139" s="143"/>
      <c r="FE139" s="143"/>
      <c r="FF139" s="143"/>
      <c r="FG139" s="143"/>
      <c r="FH139" s="143"/>
      <c r="FI139" s="143"/>
      <c r="FJ139" s="143"/>
      <c r="FK139" s="143"/>
      <c r="FL139" s="143"/>
      <c r="FM139" s="143"/>
      <c r="FN139" s="143"/>
      <c r="FO139" s="143"/>
      <c r="FP139" s="143"/>
      <c r="FQ139" s="143"/>
      <c r="FR139" s="143"/>
      <c r="FS139" s="143"/>
      <c r="FT139" s="143"/>
      <c r="FU139" s="143"/>
      <c r="FV139" s="143"/>
      <c r="FW139" s="70"/>
      <c r="FX139" s="144">
        <f t="shared" si="77"/>
        <v>0.98</v>
      </c>
      <c r="FY139" s="140" t="str">
        <f t="shared" si="78"/>
        <v>ممتاز</v>
      </c>
      <c r="FZ139" s="141"/>
    </row>
    <row r="140" spans="1:182" ht="54.95" customHeight="1" thickTop="1" thickBot="1">
      <c r="A140" s="120">
        <v>129</v>
      </c>
      <c r="B140" s="126">
        <v>129</v>
      </c>
      <c r="C140" s="122" t="s">
        <v>295</v>
      </c>
      <c r="D140" s="123" t="s">
        <v>140</v>
      </c>
      <c r="E140" s="126">
        <v>22</v>
      </c>
      <c r="F140" s="126">
        <v>2</v>
      </c>
      <c r="G140" s="126">
        <v>2000</v>
      </c>
      <c r="H140" s="126">
        <f t="shared" si="44"/>
        <v>9</v>
      </c>
      <c r="I140" s="126">
        <f t="shared" si="45"/>
        <v>7</v>
      </c>
      <c r="J140" s="126">
        <f t="shared" si="46"/>
        <v>15</v>
      </c>
      <c r="K140" s="121" t="s">
        <v>141</v>
      </c>
      <c r="L140" s="126">
        <v>114</v>
      </c>
      <c r="M140" s="126">
        <v>114</v>
      </c>
      <c r="N140" s="166">
        <v>8</v>
      </c>
      <c r="O140" s="166">
        <v>14.5</v>
      </c>
      <c r="P140" s="166">
        <v>14</v>
      </c>
      <c r="Q140" s="166">
        <f t="shared" si="47"/>
        <v>36.5</v>
      </c>
      <c r="R140" s="166">
        <v>6</v>
      </c>
      <c r="S140" s="166">
        <v>10.5</v>
      </c>
      <c r="T140" s="166">
        <v>7</v>
      </c>
      <c r="U140" s="166">
        <f t="shared" si="48"/>
        <v>23.5</v>
      </c>
      <c r="V140" s="166">
        <v>6</v>
      </c>
      <c r="W140" s="166">
        <v>9.5</v>
      </c>
      <c r="X140" s="166">
        <v>9</v>
      </c>
      <c r="Y140" s="166">
        <f t="shared" si="49"/>
        <v>24.5</v>
      </c>
      <c r="Z140" s="166">
        <v>3.5</v>
      </c>
      <c r="AA140" s="166">
        <v>2.5</v>
      </c>
      <c r="AB140" s="166">
        <v>6</v>
      </c>
      <c r="AC140" s="166">
        <f t="shared" si="50"/>
        <v>12</v>
      </c>
      <c r="AD140" s="166">
        <v>3.5</v>
      </c>
      <c r="AE140" s="166">
        <v>5.5</v>
      </c>
      <c r="AF140" s="166">
        <v>4</v>
      </c>
      <c r="AG140" s="166">
        <f t="shared" si="51"/>
        <v>13</v>
      </c>
      <c r="AH140" s="166">
        <v>3</v>
      </c>
      <c r="AI140" s="166">
        <v>2</v>
      </c>
      <c r="AJ140" s="166">
        <v>7.5</v>
      </c>
      <c r="AK140" s="166">
        <f t="shared" si="52"/>
        <v>12.5</v>
      </c>
      <c r="AL140" s="166">
        <v>2.5</v>
      </c>
      <c r="AM140" s="166">
        <v>4</v>
      </c>
      <c r="AN140" s="166">
        <v>7</v>
      </c>
      <c r="AO140" s="166">
        <f t="shared" si="53"/>
        <v>13.5</v>
      </c>
      <c r="AP140" s="166">
        <v>3.5</v>
      </c>
      <c r="AQ140" s="166">
        <v>8</v>
      </c>
      <c r="AR140" s="166">
        <f t="shared" si="54"/>
        <v>11.5</v>
      </c>
      <c r="AS140" s="166">
        <v>3.5</v>
      </c>
      <c r="AT140" s="166">
        <v>3.5</v>
      </c>
      <c r="AU140" s="166">
        <v>5</v>
      </c>
      <c r="AV140" s="166">
        <f t="shared" si="55"/>
        <v>12</v>
      </c>
      <c r="AW140" s="166">
        <v>3</v>
      </c>
      <c r="AX140" s="166">
        <v>9</v>
      </c>
      <c r="AY140" s="166">
        <f t="shared" si="56"/>
        <v>12</v>
      </c>
      <c r="AZ140" s="166">
        <v>3.5</v>
      </c>
      <c r="BA140" s="166">
        <v>12.5</v>
      </c>
      <c r="BB140" s="166">
        <f t="shared" si="57"/>
        <v>16</v>
      </c>
      <c r="BC140" s="166">
        <f t="shared" si="58"/>
        <v>187</v>
      </c>
      <c r="BD140" s="166">
        <v>3.5</v>
      </c>
      <c r="BE140" s="166">
        <v>3</v>
      </c>
      <c r="BF140" s="166">
        <v>2.5</v>
      </c>
      <c r="BG140" s="166">
        <v>3</v>
      </c>
      <c r="BH140" s="166">
        <v>5</v>
      </c>
      <c r="BI140" s="166">
        <f t="shared" si="59"/>
        <v>17</v>
      </c>
      <c r="BJ140" s="166">
        <v>4</v>
      </c>
      <c r="BK140" s="166">
        <v>4</v>
      </c>
      <c r="BL140" s="166">
        <v>6</v>
      </c>
      <c r="BM140" s="166">
        <f t="shared" si="60"/>
        <v>14</v>
      </c>
      <c r="BN140" s="166">
        <v>3</v>
      </c>
      <c r="BO140" s="166">
        <v>5.5</v>
      </c>
      <c r="BP140" s="166">
        <v>8</v>
      </c>
      <c r="BQ140" s="166">
        <f t="shared" si="61"/>
        <v>16.5</v>
      </c>
      <c r="BR140" s="166">
        <v>4</v>
      </c>
      <c r="BS140" s="166">
        <v>8</v>
      </c>
      <c r="BT140" s="166">
        <v>8</v>
      </c>
      <c r="BU140" s="166">
        <f t="shared" si="62"/>
        <v>20</v>
      </c>
      <c r="BV140" s="166">
        <v>4</v>
      </c>
      <c r="BW140" s="166">
        <v>8</v>
      </c>
      <c r="BX140" s="166">
        <v>8</v>
      </c>
      <c r="BY140" s="166">
        <f t="shared" si="63"/>
        <v>20</v>
      </c>
      <c r="BZ140" s="155" t="s">
        <v>142</v>
      </c>
      <c r="CA140" s="121"/>
      <c r="CB140" s="127"/>
      <c r="CC140" s="128" t="str">
        <f t="shared" si="64"/>
        <v>ناجح</v>
      </c>
      <c r="CD140" s="128">
        <f t="shared" si="65"/>
        <v>2</v>
      </c>
      <c r="CE140" s="129">
        <f t="shared" si="66"/>
        <v>0</v>
      </c>
      <c r="CF140" s="130">
        <f t="shared" si="67"/>
        <v>0</v>
      </c>
      <c r="CG140" s="131">
        <f t="shared" si="68"/>
        <v>0</v>
      </c>
      <c r="CH140" s="132">
        <f t="shared" si="69"/>
        <v>1</v>
      </c>
      <c r="CI140" s="167" t="s">
        <v>164</v>
      </c>
      <c r="CJ140" s="157" t="s">
        <v>105</v>
      </c>
      <c r="CK140" s="135"/>
      <c r="CL140" s="136" t="str">
        <f t="shared" si="84"/>
        <v>√</v>
      </c>
      <c r="CM140" s="136" t="str">
        <f t="shared" si="84"/>
        <v>√</v>
      </c>
      <c r="CN140" s="136" t="str">
        <f t="shared" si="84"/>
        <v>√</v>
      </c>
      <c r="CO140" s="136" t="str">
        <f t="shared" si="85"/>
        <v/>
      </c>
      <c r="CP140" s="136" t="str">
        <f t="shared" si="85"/>
        <v/>
      </c>
      <c r="CQ140" s="136" t="str">
        <f t="shared" si="85"/>
        <v/>
      </c>
      <c r="CR140" s="70"/>
      <c r="CS140" s="70"/>
      <c r="CT140" s="70"/>
      <c r="CU140" s="70"/>
      <c r="CV140" s="70"/>
      <c r="CW140" s="70"/>
      <c r="CX140" s="70"/>
      <c r="CY140" s="70"/>
      <c r="CZ140" s="70"/>
      <c r="DA140" s="70"/>
      <c r="DB140" s="70"/>
      <c r="DC140" s="70"/>
      <c r="DD140" s="70"/>
      <c r="DE140" s="70"/>
      <c r="DF140" s="70"/>
      <c r="DG140" s="70"/>
      <c r="DH140" s="70"/>
      <c r="DI140" s="70"/>
      <c r="DJ140" s="70"/>
      <c r="DK140" s="70"/>
      <c r="DL140" s="70"/>
      <c r="DM140" s="70"/>
      <c r="DN140" s="70"/>
      <c r="DO140" s="70"/>
      <c r="DP140" s="70"/>
      <c r="DQ140" s="70"/>
      <c r="DR140" s="70"/>
      <c r="DS140" s="70"/>
      <c r="DT140" s="70"/>
      <c r="DU140" s="70"/>
      <c r="DV140" s="70"/>
      <c r="DW140" s="70"/>
      <c r="DX140" s="70"/>
      <c r="DY140" s="70"/>
      <c r="DZ140" s="70"/>
      <c r="EA140" s="70"/>
      <c r="EB140" s="70"/>
      <c r="EC140" s="70"/>
      <c r="ED140" s="70"/>
      <c r="EE140" s="70"/>
      <c r="EF140" s="70"/>
      <c r="EG140" s="70"/>
      <c r="EH140" s="70"/>
      <c r="EI140" s="137">
        <f t="shared" si="70"/>
        <v>5.5</v>
      </c>
      <c r="EJ140" s="42">
        <f t="shared" si="71"/>
        <v>94.000000000000014</v>
      </c>
      <c r="EK140" s="138">
        <f t="shared" si="72"/>
        <v>120</v>
      </c>
      <c r="EL140" s="139">
        <f t="shared" si="73"/>
        <v>0.90909090909090906</v>
      </c>
      <c r="EM140" s="140" t="str">
        <f t="shared" si="74"/>
        <v>ممتاز</v>
      </c>
      <c r="EN140" s="141" t="e">
        <f t="shared" ca="1" si="81"/>
        <v>#NAME?</v>
      </c>
      <c r="EO140" s="142" t="str">
        <f t="shared" si="76"/>
        <v>22/2/2000</v>
      </c>
      <c r="EP140" s="143"/>
      <c r="EQ140" s="143"/>
      <c r="ER140" s="143"/>
      <c r="ES140" s="143"/>
      <c r="ET140" s="143"/>
      <c r="EU140" s="143"/>
      <c r="EV140" s="143"/>
      <c r="EW140" s="143"/>
      <c r="EX140" s="143"/>
      <c r="EY140" s="143"/>
      <c r="EZ140" s="143"/>
      <c r="FA140" s="143"/>
      <c r="FB140" s="143"/>
      <c r="FC140" s="143"/>
      <c r="FD140" s="143"/>
      <c r="FE140" s="143"/>
      <c r="FF140" s="143"/>
      <c r="FG140" s="143"/>
      <c r="FH140" s="143"/>
      <c r="FI140" s="143"/>
      <c r="FJ140" s="143"/>
      <c r="FK140" s="143"/>
      <c r="FL140" s="143"/>
      <c r="FM140" s="143"/>
      <c r="FN140" s="143"/>
      <c r="FO140" s="143"/>
      <c r="FP140" s="143"/>
      <c r="FQ140" s="143"/>
      <c r="FR140" s="143"/>
      <c r="FS140" s="143"/>
      <c r="FT140" s="143"/>
      <c r="FU140" s="143"/>
      <c r="FV140" s="143"/>
      <c r="FW140" s="70"/>
      <c r="FX140" s="144">
        <f t="shared" si="77"/>
        <v>0.62333333333333329</v>
      </c>
      <c r="FY140" s="140" t="str">
        <f t="shared" si="78"/>
        <v>مقبول</v>
      </c>
      <c r="FZ140" s="141"/>
    </row>
    <row r="141" spans="1:182" ht="54.95" customHeight="1" thickTop="1" thickBot="1">
      <c r="A141" s="120">
        <v>130</v>
      </c>
      <c r="B141" s="126">
        <v>130</v>
      </c>
      <c r="C141" s="122" t="s">
        <v>296</v>
      </c>
      <c r="D141" s="123" t="s">
        <v>140</v>
      </c>
      <c r="E141" s="126">
        <v>1</v>
      </c>
      <c r="F141" s="126">
        <v>10</v>
      </c>
      <c r="G141" s="126">
        <v>2000</v>
      </c>
      <c r="H141" s="126">
        <f t="shared" ref="H141:H146" si="86">DATEDIF(EO141,$H$9,"md")</f>
        <v>0</v>
      </c>
      <c r="I141" s="126">
        <f t="shared" ref="I141:I146" si="87">DATEDIF(EO141,$H$9,"ym")</f>
        <v>0</v>
      </c>
      <c r="J141" s="126">
        <f t="shared" ref="J141:J146" si="88">DATEDIF(EO141,$H$9,"y")</f>
        <v>15</v>
      </c>
      <c r="K141" s="121" t="s">
        <v>141</v>
      </c>
      <c r="L141" s="126">
        <v>115</v>
      </c>
      <c r="M141" s="126">
        <v>115</v>
      </c>
      <c r="N141" s="166">
        <v>8.5</v>
      </c>
      <c r="O141" s="166">
        <v>18</v>
      </c>
      <c r="P141" s="166">
        <v>19</v>
      </c>
      <c r="Q141" s="166">
        <f t="shared" ref="Q141:Q146" si="89">IF(SUM(N141:P141)=0,"",SUM(N141:P141))</f>
        <v>45.5</v>
      </c>
      <c r="R141" s="166">
        <v>9</v>
      </c>
      <c r="S141" s="166">
        <v>18.5</v>
      </c>
      <c r="T141" s="166">
        <v>18</v>
      </c>
      <c r="U141" s="166">
        <f t="shared" ref="U141:U146" si="90">IF(SUM(R141:T141)=0,"",SUM(R141:T141))</f>
        <v>45.5</v>
      </c>
      <c r="V141" s="166">
        <v>6</v>
      </c>
      <c r="W141" s="166">
        <v>12</v>
      </c>
      <c r="X141" s="166">
        <v>12</v>
      </c>
      <c r="Y141" s="166">
        <f t="shared" ref="Y141:Y146" si="91">IF(SUM(V141:X141)=0,"",SUM(V141:X141))</f>
        <v>30</v>
      </c>
      <c r="Z141" s="166">
        <v>4</v>
      </c>
      <c r="AA141" s="166">
        <v>7</v>
      </c>
      <c r="AB141" s="166">
        <v>8</v>
      </c>
      <c r="AC141" s="166">
        <f t="shared" ref="AC141:AC146" si="92">IF(SUM(Z141:AB141)=0,"",SUM(Z141:AB141))</f>
        <v>19</v>
      </c>
      <c r="AD141" s="166">
        <v>4</v>
      </c>
      <c r="AE141" s="166">
        <v>8</v>
      </c>
      <c r="AF141" s="166">
        <v>7</v>
      </c>
      <c r="AG141" s="166">
        <f t="shared" ref="AG141:AG146" si="93">IF(SUM(AD141:AF141)=0,"",SUM(AD141:AF141))</f>
        <v>19</v>
      </c>
      <c r="AH141" s="166">
        <v>3</v>
      </c>
      <c r="AI141" s="166">
        <v>4</v>
      </c>
      <c r="AJ141" s="166">
        <v>11</v>
      </c>
      <c r="AK141" s="166">
        <f t="shared" ref="AK141:AK146" si="94">IF(SUM(AH141:AJ141)=0,"",SUM(AH141:AJ141))</f>
        <v>18</v>
      </c>
      <c r="AL141" s="166">
        <v>3.5</v>
      </c>
      <c r="AM141" s="166">
        <v>4</v>
      </c>
      <c r="AN141" s="166">
        <v>10</v>
      </c>
      <c r="AO141" s="166">
        <f t="shared" ref="AO141:AO146" si="95">IF(SUM(AL141:AN141)=0,"",SUM(AL141:AN141))</f>
        <v>17.5</v>
      </c>
      <c r="AP141" s="166">
        <v>3</v>
      </c>
      <c r="AQ141" s="166">
        <v>6</v>
      </c>
      <c r="AR141" s="166">
        <f t="shared" ref="AR141:AR146" si="96">IF(SUM(AP141:AQ141)=0,"",SUM(AP141:AQ141))</f>
        <v>9</v>
      </c>
      <c r="AS141" s="166">
        <v>4</v>
      </c>
      <c r="AT141" s="166">
        <v>4</v>
      </c>
      <c r="AU141" s="166">
        <v>7.5</v>
      </c>
      <c r="AV141" s="166">
        <f t="shared" ref="AV141:AV146" si="97">IF(SUM(AS141:AU141)=0,"",SUM(AS141:AU141))</f>
        <v>15.5</v>
      </c>
      <c r="AW141" s="166">
        <v>3.5</v>
      </c>
      <c r="AX141" s="166">
        <v>10</v>
      </c>
      <c r="AY141" s="166">
        <f t="shared" ref="AY141:AY146" si="98">IF(SUM(AW141:AX141)=0,"",SUM(AW141:AX141))</f>
        <v>13.5</v>
      </c>
      <c r="AZ141" s="166">
        <v>3.5</v>
      </c>
      <c r="BA141" s="166">
        <v>13</v>
      </c>
      <c r="BB141" s="166">
        <f t="shared" ref="BB141:BB146" si="99">IF(SUM(AZ141:BA141)=0,"",SUM(AZ141:BA141))</f>
        <v>16.5</v>
      </c>
      <c r="BC141" s="166">
        <f t="shared" ref="BC141:BC146" si="100">IF(SUM(BB141,AY141,AV141,AR141,AO141,AK141,AG141,AC141,Y141,U141,Q141)=0,"",ROUND(SUM(BB141,AY141,AV141,AR141,AO141,AK141,AG141,AC141,Y141,U141,Q141),1))</f>
        <v>249</v>
      </c>
      <c r="BD141" s="166">
        <v>3</v>
      </c>
      <c r="BE141" s="166">
        <v>2.5</v>
      </c>
      <c r="BF141" s="166">
        <v>3</v>
      </c>
      <c r="BG141" s="166">
        <v>3</v>
      </c>
      <c r="BH141" s="166">
        <v>5</v>
      </c>
      <c r="BI141" s="166">
        <f t="shared" ref="BI141:BI146" si="101">IF(SUM(BD141:BH141)=0,"",SUM(BD141:BH141))</f>
        <v>16.5</v>
      </c>
      <c r="BJ141" s="166">
        <v>4</v>
      </c>
      <c r="BK141" s="166">
        <v>4.5</v>
      </c>
      <c r="BL141" s="166">
        <v>6</v>
      </c>
      <c r="BM141" s="166">
        <f t="shared" ref="BM141:BM146" si="102">IF(SUM(BJ141:BL141)=0,"",SUM(BJ141:BL141))</f>
        <v>14.5</v>
      </c>
      <c r="BN141" s="166">
        <v>4</v>
      </c>
      <c r="BO141" s="166">
        <v>5.5</v>
      </c>
      <c r="BP141" s="166">
        <v>8</v>
      </c>
      <c r="BQ141" s="166">
        <f t="shared" ref="BQ141:BQ146" si="103">IF(SUM(BN141:BP141)=0,"",SUM(BN141:BP141))</f>
        <v>17.5</v>
      </c>
      <c r="BR141" s="166">
        <v>4</v>
      </c>
      <c r="BS141" s="166">
        <v>8</v>
      </c>
      <c r="BT141" s="166">
        <v>8</v>
      </c>
      <c r="BU141" s="166">
        <f t="shared" ref="BU141:BU146" si="104">IF(SUM(BR141:BT141)=0,"",SUM(BR141:BT141))</f>
        <v>20</v>
      </c>
      <c r="BV141" s="166">
        <v>4</v>
      </c>
      <c r="BW141" s="166">
        <v>8</v>
      </c>
      <c r="BX141" s="166">
        <v>8</v>
      </c>
      <c r="BY141" s="166">
        <f t="shared" ref="BY141:BY146" si="105">IF(SUM(BV141:BX141)=0,"",SUM(BV141:BX141))</f>
        <v>20</v>
      </c>
      <c r="BZ141" s="155" t="s">
        <v>142</v>
      </c>
      <c r="CA141" s="121"/>
      <c r="CB141" s="127"/>
      <c r="CC141" s="128" t="str">
        <f t="shared" ref="CC141:CC146" si="106">IF(CG141&gt;0,"راسب","ناجح")</f>
        <v>ناجح</v>
      </c>
      <c r="CD141" s="128">
        <f t="shared" ref="CD141:CD146" si="107">IF(CG141&gt;0,1,2)</f>
        <v>2</v>
      </c>
      <c r="CE141" s="129">
        <f t="shared" ref="CE141:CE146" si="108">SUMPRODUCT(($Q$9:$BY$9=$CD$9)*((Q141:BY141&lt;$Q$12:$BY$12)+(Q141:BY141&gt;=$Q$12:$BY$12)*(P141:BX141&lt;$P$12:$BX$12)))</f>
        <v>0</v>
      </c>
      <c r="CF141" s="130">
        <f t="shared" ref="CF141:CF146" si="109">SUMPRODUCT(--(BC141:BC141&lt;150))</f>
        <v>0</v>
      </c>
      <c r="CG141" s="131">
        <f t="shared" ref="CG141:CG146" si="110">SUM(CE141:CF141)</f>
        <v>0</v>
      </c>
      <c r="CH141" s="132">
        <f t="shared" ref="CH141:CH146" si="111">IF($CN$8=10,IF($CI141&gt;"1\2",2,1),IF($CI141&gt;"1\2",1,2))</f>
        <v>1</v>
      </c>
      <c r="CI141" s="169" t="s">
        <v>164</v>
      </c>
      <c r="CJ141" s="134" t="s">
        <v>105</v>
      </c>
      <c r="CK141" s="135"/>
      <c r="CL141" s="136" t="str">
        <f t="shared" si="84"/>
        <v>√</v>
      </c>
      <c r="CM141" s="136" t="str">
        <f t="shared" si="84"/>
        <v>√</v>
      </c>
      <c r="CN141" s="136" t="str">
        <f t="shared" si="84"/>
        <v>√</v>
      </c>
      <c r="CO141" s="136" t="str">
        <f t="shared" si="85"/>
        <v/>
      </c>
      <c r="CP141" s="136" t="str">
        <f t="shared" si="85"/>
        <v/>
      </c>
      <c r="CQ141" s="136" t="str">
        <f t="shared" si="85"/>
        <v/>
      </c>
      <c r="CR141" s="70"/>
      <c r="CS141" s="70"/>
      <c r="CT141" s="70"/>
      <c r="CU141" s="70"/>
      <c r="CV141" s="70"/>
      <c r="CW141" s="70"/>
      <c r="CX141" s="70"/>
      <c r="CY141" s="70"/>
      <c r="CZ141" s="70"/>
      <c r="DA141" s="70"/>
      <c r="DB141" s="70"/>
      <c r="DC141" s="70"/>
      <c r="DD141" s="70"/>
      <c r="DE141" s="70"/>
      <c r="DF141" s="70"/>
      <c r="DG141" s="70"/>
      <c r="DH141" s="70"/>
      <c r="DI141" s="70"/>
      <c r="DJ141" s="70"/>
      <c r="DK141" s="70"/>
      <c r="DL141" s="70"/>
      <c r="DM141" s="70"/>
      <c r="DN141" s="70"/>
      <c r="DO141" s="70"/>
      <c r="DP141" s="70"/>
      <c r="DQ141" s="70"/>
      <c r="DR141" s="70"/>
      <c r="DS141" s="70"/>
      <c r="DT141" s="70"/>
      <c r="DU141" s="70"/>
      <c r="DV141" s="70"/>
      <c r="DW141" s="70"/>
      <c r="DX141" s="70"/>
      <c r="DY141" s="70"/>
      <c r="DZ141" s="70"/>
      <c r="EA141" s="70"/>
      <c r="EB141" s="70"/>
      <c r="EC141" s="70"/>
      <c r="ED141" s="70"/>
      <c r="EE141" s="70"/>
      <c r="EF141" s="70"/>
      <c r="EG141" s="70"/>
      <c r="EH141" s="70"/>
      <c r="EI141" s="137">
        <f t="shared" ref="EI141:EI176" si="112">SUM(BE141:BF141)</f>
        <v>5.5</v>
      </c>
      <c r="EJ141" s="42">
        <f t="shared" ref="EJ141:EJ176" si="113">SUMPRODUCT(--(BC141&lt;$BC$13:$BC$999),1/COUNTIF($BC$13:$BC$999,$BC$13:$BC$999&amp;""))+1</f>
        <v>53.000000000000007</v>
      </c>
      <c r="EK141" s="138">
        <f t="shared" ref="EK141:EK176" si="114">SUM(O141,S141,W141,AA141,AE141,AK141,AO141,AR141,AV141,AY141,BB141)</f>
        <v>153.5</v>
      </c>
      <c r="EL141" s="139">
        <f t="shared" ref="EL141:EL171" si="115">EK141/132</f>
        <v>1.1628787878787878</v>
      </c>
      <c r="EM141" s="140" t="str">
        <f t="shared" ref="EM141:EM171" si="116">IF(EL141&gt;=90%,"ممتاز",IF(EL141&gt;=80%,"جيدجدا",IF(EL141&gt;=70%,"جيد",IF(EL141&gt;=50%,"مقبول","ضعيف"))))</f>
        <v>ممتاز</v>
      </c>
      <c r="EN141" s="141" t="e">
        <f t="shared" ref="EN141:EN176" ca="1" si="117">RANKING(EJ141,$EJ$13:$EJ$999,TRUE)</f>
        <v>#NAME?</v>
      </c>
      <c r="EO141" s="142" t="str">
        <f t="shared" ref="EO141:EO176" si="118">CONCATENATE(E141,"/",F141,"/",G141)</f>
        <v>1/10/2000</v>
      </c>
      <c r="EP141" s="143"/>
      <c r="EQ141" s="143"/>
      <c r="ER141" s="143"/>
      <c r="ES141" s="143"/>
      <c r="ET141" s="143"/>
      <c r="EU141" s="143"/>
      <c r="EV141" s="143"/>
      <c r="EW141" s="143"/>
      <c r="EX141" s="143"/>
      <c r="EY141" s="143"/>
      <c r="EZ141" s="143"/>
      <c r="FA141" s="143"/>
      <c r="FB141" s="143"/>
      <c r="FC141" s="143"/>
      <c r="FD141" s="143"/>
      <c r="FE141" s="143"/>
      <c r="FF141" s="143"/>
      <c r="FG141" s="143"/>
      <c r="FH141" s="143"/>
      <c r="FI141" s="143"/>
      <c r="FJ141" s="143"/>
      <c r="FK141" s="143"/>
      <c r="FL141" s="143"/>
      <c r="FM141" s="143"/>
      <c r="FN141" s="143"/>
      <c r="FO141" s="143"/>
      <c r="FP141" s="143"/>
      <c r="FQ141" s="143"/>
      <c r="FR141" s="143"/>
      <c r="FS141" s="143"/>
      <c r="FT141" s="143"/>
      <c r="FU141" s="143"/>
      <c r="FV141" s="143"/>
      <c r="FW141" s="70"/>
      <c r="FX141" s="144">
        <f t="shared" ref="FX141:FX176" si="119">BC141/300</f>
        <v>0.83</v>
      </c>
      <c r="FY141" s="140" t="str">
        <f t="shared" ref="FY141:FY171" si="120">IF(CE141&gt;0,"له دور ثاني",IF(FX141&gt;=90%,"ممتاز",IF(FX141&gt;=80%,"جيدجدا",IF(FX141&gt;=70%,"جيد",IF(FX141&gt;=50%,"مقبول","ضعيف")))))</f>
        <v>جيدجدا</v>
      </c>
      <c r="FZ141" s="141"/>
    </row>
    <row r="142" spans="1:182" ht="54.95" customHeight="1" thickTop="1" thickBot="1">
      <c r="A142" s="120">
        <v>131</v>
      </c>
      <c r="B142" s="126">
        <v>131</v>
      </c>
      <c r="C142" s="122" t="s">
        <v>297</v>
      </c>
      <c r="D142" s="123" t="s">
        <v>140</v>
      </c>
      <c r="E142" s="126">
        <v>10</v>
      </c>
      <c r="F142" s="126">
        <v>2</v>
      </c>
      <c r="G142" s="126">
        <v>2000</v>
      </c>
      <c r="H142" s="126">
        <f t="shared" si="86"/>
        <v>21</v>
      </c>
      <c r="I142" s="126">
        <f t="shared" si="87"/>
        <v>7</v>
      </c>
      <c r="J142" s="126">
        <f t="shared" si="88"/>
        <v>15</v>
      </c>
      <c r="K142" s="121" t="s">
        <v>141</v>
      </c>
      <c r="L142" s="126">
        <v>116</v>
      </c>
      <c r="M142" s="126">
        <v>116</v>
      </c>
      <c r="N142" s="166">
        <v>9</v>
      </c>
      <c r="O142" s="166">
        <v>19.5</v>
      </c>
      <c r="P142" s="166">
        <v>18</v>
      </c>
      <c r="Q142" s="166">
        <f t="shared" si="89"/>
        <v>46.5</v>
      </c>
      <c r="R142" s="166">
        <v>9</v>
      </c>
      <c r="S142" s="166">
        <v>19</v>
      </c>
      <c r="T142" s="166">
        <v>16</v>
      </c>
      <c r="U142" s="166">
        <f t="shared" si="90"/>
        <v>44</v>
      </c>
      <c r="V142" s="166">
        <v>6</v>
      </c>
      <c r="W142" s="166">
        <v>12</v>
      </c>
      <c r="X142" s="166">
        <v>11.5</v>
      </c>
      <c r="Y142" s="166">
        <f t="shared" si="91"/>
        <v>29.5</v>
      </c>
      <c r="Z142" s="166">
        <v>3</v>
      </c>
      <c r="AA142" s="166">
        <v>3.5</v>
      </c>
      <c r="AB142" s="166">
        <v>6</v>
      </c>
      <c r="AC142" s="166">
        <f t="shared" si="92"/>
        <v>12.5</v>
      </c>
      <c r="AD142" s="166">
        <v>4</v>
      </c>
      <c r="AE142" s="166">
        <v>5</v>
      </c>
      <c r="AF142" s="166">
        <v>7</v>
      </c>
      <c r="AG142" s="166">
        <f t="shared" si="93"/>
        <v>16</v>
      </c>
      <c r="AH142" s="166">
        <v>3</v>
      </c>
      <c r="AI142" s="166">
        <v>2</v>
      </c>
      <c r="AJ142" s="166">
        <v>10.5</v>
      </c>
      <c r="AK142" s="166">
        <f t="shared" si="94"/>
        <v>15.5</v>
      </c>
      <c r="AL142" s="166">
        <v>3</v>
      </c>
      <c r="AM142" s="166">
        <v>3.5</v>
      </c>
      <c r="AN142" s="166">
        <v>10</v>
      </c>
      <c r="AO142" s="166">
        <f t="shared" si="95"/>
        <v>16.5</v>
      </c>
      <c r="AP142" s="166">
        <v>3.5</v>
      </c>
      <c r="AQ142" s="166">
        <v>12</v>
      </c>
      <c r="AR142" s="166">
        <f t="shared" si="96"/>
        <v>15.5</v>
      </c>
      <c r="AS142" s="166">
        <v>3.5</v>
      </c>
      <c r="AT142" s="166">
        <v>3.5</v>
      </c>
      <c r="AU142" s="166">
        <v>6</v>
      </c>
      <c r="AV142" s="166">
        <f t="shared" si="97"/>
        <v>13</v>
      </c>
      <c r="AW142" s="166">
        <v>3</v>
      </c>
      <c r="AX142" s="166">
        <v>13.5</v>
      </c>
      <c r="AY142" s="166">
        <f t="shared" si="98"/>
        <v>16.5</v>
      </c>
      <c r="AZ142" s="166">
        <v>3.5</v>
      </c>
      <c r="BA142" s="166">
        <v>16</v>
      </c>
      <c r="BB142" s="166">
        <f t="shared" si="99"/>
        <v>19.5</v>
      </c>
      <c r="BC142" s="166">
        <f t="shared" si="100"/>
        <v>245</v>
      </c>
      <c r="BD142" s="166">
        <v>3.5</v>
      </c>
      <c r="BE142" s="166">
        <v>3</v>
      </c>
      <c r="BF142" s="166">
        <v>4</v>
      </c>
      <c r="BG142" s="166">
        <v>3</v>
      </c>
      <c r="BH142" s="166">
        <v>3.5</v>
      </c>
      <c r="BI142" s="166">
        <f t="shared" si="101"/>
        <v>17</v>
      </c>
      <c r="BJ142" s="166">
        <v>4</v>
      </c>
      <c r="BK142" s="166">
        <v>6.5</v>
      </c>
      <c r="BL142" s="166">
        <v>6</v>
      </c>
      <c r="BM142" s="166">
        <f t="shared" si="102"/>
        <v>16.5</v>
      </c>
      <c r="BN142" s="166">
        <v>3.5</v>
      </c>
      <c r="BO142" s="166">
        <v>7.5</v>
      </c>
      <c r="BP142" s="166">
        <v>8</v>
      </c>
      <c r="BQ142" s="166">
        <f t="shared" si="103"/>
        <v>19</v>
      </c>
      <c r="BR142" s="166">
        <v>4</v>
      </c>
      <c r="BS142" s="166">
        <v>8</v>
      </c>
      <c r="BT142" s="166">
        <v>8</v>
      </c>
      <c r="BU142" s="166">
        <f t="shared" si="104"/>
        <v>20</v>
      </c>
      <c r="BV142" s="166">
        <v>4</v>
      </c>
      <c r="BW142" s="166">
        <v>8</v>
      </c>
      <c r="BX142" s="166">
        <v>8</v>
      </c>
      <c r="BY142" s="166">
        <f t="shared" si="105"/>
        <v>20</v>
      </c>
      <c r="BZ142" s="125" t="s">
        <v>142</v>
      </c>
      <c r="CA142" s="126"/>
      <c r="CB142" s="127"/>
      <c r="CC142" s="128" t="str">
        <f t="shared" si="106"/>
        <v>ناجح</v>
      </c>
      <c r="CD142" s="128">
        <f t="shared" si="107"/>
        <v>2</v>
      </c>
      <c r="CE142" s="129">
        <f t="shared" si="108"/>
        <v>0</v>
      </c>
      <c r="CF142" s="130">
        <f t="shared" si="109"/>
        <v>0</v>
      </c>
      <c r="CG142" s="131">
        <f t="shared" si="110"/>
        <v>0</v>
      </c>
      <c r="CH142" s="132">
        <f t="shared" si="111"/>
        <v>1</v>
      </c>
      <c r="CI142" s="169" t="s">
        <v>164</v>
      </c>
      <c r="CJ142" s="134" t="s">
        <v>114</v>
      </c>
      <c r="CK142" s="135"/>
      <c r="CL142" s="136" t="str">
        <f t="shared" si="84"/>
        <v>√</v>
      </c>
      <c r="CM142" s="136" t="str">
        <f t="shared" si="84"/>
        <v>√</v>
      </c>
      <c r="CN142" s="136" t="str">
        <f t="shared" si="84"/>
        <v>√</v>
      </c>
      <c r="CO142" s="136" t="str">
        <f t="shared" si="85"/>
        <v/>
      </c>
      <c r="CP142" s="136" t="str">
        <f t="shared" si="85"/>
        <v/>
      </c>
      <c r="CQ142" s="136" t="str">
        <f t="shared" si="85"/>
        <v/>
      </c>
      <c r="CR142" s="70"/>
      <c r="CS142" s="70"/>
      <c r="CT142" s="70"/>
      <c r="CU142" s="70"/>
      <c r="CV142" s="70"/>
      <c r="CW142" s="70"/>
      <c r="CX142" s="70"/>
      <c r="CY142" s="70"/>
      <c r="CZ142" s="70"/>
      <c r="DA142" s="70"/>
      <c r="DB142" s="70"/>
      <c r="DC142" s="70"/>
      <c r="DD142" s="70"/>
      <c r="DE142" s="70"/>
      <c r="DF142" s="70"/>
      <c r="DG142" s="70"/>
      <c r="DH142" s="70"/>
      <c r="DI142" s="70"/>
      <c r="DJ142" s="70"/>
      <c r="DK142" s="70"/>
      <c r="DL142" s="70"/>
      <c r="DM142" s="70"/>
      <c r="DN142" s="70"/>
      <c r="DO142" s="70"/>
      <c r="DP142" s="70"/>
      <c r="DQ142" s="70"/>
      <c r="DR142" s="70"/>
      <c r="DS142" s="70"/>
      <c r="DT142" s="70"/>
      <c r="DU142" s="70"/>
      <c r="DV142" s="70"/>
      <c r="DW142" s="70"/>
      <c r="DX142" s="70"/>
      <c r="DY142" s="70"/>
      <c r="DZ142" s="70"/>
      <c r="EA142" s="70"/>
      <c r="EB142" s="70"/>
      <c r="EC142" s="70"/>
      <c r="ED142" s="70"/>
      <c r="EE142" s="70"/>
      <c r="EF142" s="70"/>
      <c r="EG142" s="70"/>
      <c r="EH142" s="70"/>
      <c r="EI142" s="137">
        <f t="shared" si="112"/>
        <v>7</v>
      </c>
      <c r="EJ142" s="42">
        <f t="shared" si="113"/>
        <v>55.000000000000007</v>
      </c>
      <c r="EK142" s="138">
        <f t="shared" si="114"/>
        <v>155.5</v>
      </c>
      <c r="EL142" s="139">
        <f t="shared" si="115"/>
        <v>1.178030303030303</v>
      </c>
      <c r="EM142" s="140" t="str">
        <f t="shared" si="116"/>
        <v>ممتاز</v>
      </c>
      <c r="EN142" s="141" t="e">
        <f t="shared" ca="1" si="117"/>
        <v>#NAME?</v>
      </c>
      <c r="EO142" s="142" t="str">
        <f t="shared" si="118"/>
        <v>10/2/2000</v>
      </c>
      <c r="EP142" s="143"/>
      <c r="EQ142" s="143"/>
      <c r="ER142" s="143"/>
      <c r="ES142" s="143"/>
      <c r="ET142" s="143"/>
      <c r="EU142" s="143"/>
      <c r="EV142" s="143"/>
      <c r="EW142" s="143"/>
      <c r="EX142" s="143"/>
      <c r="EY142" s="143"/>
      <c r="EZ142" s="143"/>
      <c r="FA142" s="143"/>
      <c r="FB142" s="143"/>
      <c r="FC142" s="143"/>
      <c r="FD142" s="143"/>
      <c r="FE142" s="143"/>
      <c r="FF142" s="143"/>
      <c r="FG142" s="143"/>
      <c r="FH142" s="143"/>
      <c r="FI142" s="143"/>
      <c r="FJ142" s="143"/>
      <c r="FK142" s="143"/>
      <c r="FL142" s="143"/>
      <c r="FM142" s="143"/>
      <c r="FN142" s="143"/>
      <c r="FO142" s="143"/>
      <c r="FP142" s="143"/>
      <c r="FQ142" s="143"/>
      <c r="FR142" s="143"/>
      <c r="FS142" s="143"/>
      <c r="FT142" s="143"/>
      <c r="FU142" s="143"/>
      <c r="FV142" s="143"/>
      <c r="FW142" s="70"/>
      <c r="FX142" s="144">
        <f t="shared" si="119"/>
        <v>0.81666666666666665</v>
      </c>
      <c r="FY142" s="140" t="str">
        <f t="shared" si="120"/>
        <v>جيدجدا</v>
      </c>
      <c r="FZ142" s="141"/>
    </row>
    <row r="143" spans="1:182" ht="54.95" customHeight="1" thickTop="1" thickBot="1">
      <c r="A143" s="120">
        <v>132</v>
      </c>
      <c r="B143" s="126">
        <v>132</v>
      </c>
      <c r="C143" s="122" t="s">
        <v>298</v>
      </c>
      <c r="D143" s="123" t="s">
        <v>140</v>
      </c>
      <c r="E143" s="126">
        <v>19</v>
      </c>
      <c r="F143" s="126">
        <v>4</v>
      </c>
      <c r="G143" s="126">
        <v>2000</v>
      </c>
      <c r="H143" s="126">
        <f t="shared" si="86"/>
        <v>12</v>
      </c>
      <c r="I143" s="126">
        <f t="shared" si="87"/>
        <v>5</v>
      </c>
      <c r="J143" s="126">
        <f t="shared" si="88"/>
        <v>15</v>
      </c>
      <c r="K143" s="121" t="s">
        <v>141</v>
      </c>
      <c r="L143" s="126">
        <v>117</v>
      </c>
      <c r="M143" s="126">
        <v>117</v>
      </c>
      <c r="N143" s="166">
        <v>9</v>
      </c>
      <c r="O143" s="166">
        <v>18.5</v>
      </c>
      <c r="P143" s="166">
        <v>20.5</v>
      </c>
      <c r="Q143" s="166">
        <f t="shared" si="89"/>
        <v>48</v>
      </c>
      <c r="R143" s="166">
        <v>7.5</v>
      </c>
      <c r="S143" s="166">
        <v>18.5</v>
      </c>
      <c r="T143" s="166">
        <v>15.5</v>
      </c>
      <c r="U143" s="166">
        <f t="shared" si="90"/>
        <v>41.5</v>
      </c>
      <c r="V143" s="166">
        <v>6</v>
      </c>
      <c r="W143" s="166">
        <v>12</v>
      </c>
      <c r="X143" s="166">
        <v>12</v>
      </c>
      <c r="Y143" s="166">
        <f t="shared" si="91"/>
        <v>30</v>
      </c>
      <c r="Z143" s="166">
        <v>3.5</v>
      </c>
      <c r="AA143" s="166">
        <v>8</v>
      </c>
      <c r="AB143" s="166">
        <v>7</v>
      </c>
      <c r="AC143" s="166">
        <f t="shared" si="92"/>
        <v>18.5</v>
      </c>
      <c r="AD143" s="166">
        <v>3.5</v>
      </c>
      <c r="AE143" s="166">
        <v>8</v>
      </c>
      <c r="AF143" s="166">
        <v>8</v>
      </c>
      <c r="AG143" s="166">
        <f t="shared" si="93"/>
        <v>19.5</v>
      </c>
      <c r="AH143" s="166">
        <v>4</v>
      </c>
      <c r="AI143" s="166">
        <v>4</v>
      </c>
      <c r="AJ143" s="166">
        <v>12</v>
      </c>
      <c r="AK143" s="166">
        <f t="shared" si="94"/>
        <v>20</v>
      </c>
      <c r="AL143" s="166">
        <v>3</v>
      </c>
      <c r="AM143" s="166">
        <v>4</v>
      </c>
      <c r="AN143" s="166">
        <v>9.5</v>
      </c>
      <c r="AO143" s="166">
        <f t="shared" si="95"/>
        <v>16.5</v>
      </c>
      <c r="AP143" s="166">
        <v>4</v>
      </c>
      <c r="AQ143" s="166">
        <v>15.5</v>
      </c>
      <c r="AR143" s="166">
        <f t="shared" si="96"/>
        <v>19.5</v>
      </c>
      <c r="AS143" s="166">
        <v>3.5</v>
      </c>
      <c r="AT143" s="166">
        <v>4</v>
      </c>
      <c r="AU143" s="166">
        <v>9.5</v>
      </c>
      <c r="AV143" s="166">
        <f t="shared" si="97"/>
        <v>17</v>
      </c>
      <c r="AW143" s="166">
        <v>4</v>
      </c>
      <c r="AX143" s="166">
        <v>16</v>
      </c>
      <c r="AY143" s="166">
        <f t="shared" si="98"/>
        <v>20</v>
      </c>
      <c r="AZ143" s="166">
        <v>4</v>
      </c>
      <c r="BA143" s="166">
        <v>16</v>
      </c>
      <c r="BB143" s="166">
        <f t="shared" si="99"/>
        <v>20</v>
      </c>
      <c r="BC143" s="166">
        <f t="shared" si="100"/>
        <v>270.5</v>
      </c>
      <c r="BD143" s="166">
        <v>3</v>
      </c>
      <c r="BE143" s="166">
        <v>2.5</v>
      </c>
      <c r="BF143" s="166">
        <v>4</v>
      </c>
      <c r="BG143" s="166">
        <v>2.5</v>
      </c>
      <c r="BH143" s="166">
        <v>3.5</v>
      </c>
      <c r="BI143" s="166">
        <f t="shared" si="101"/>
        <v>15.5</v>
      </c>
      <c r="BJ143" s="166">
        <v>3.5</v>
      </c>
      <c r="BK143" s="166">
        <v>5</v>
      </c>
      <c r="BL143" s="166">
        <v>7</v>
      </c>
      <c r="BM143" s="166">
        <f t="shared" si="102"/>
        <v>15.5</v>
      </c>
      <c r="BN143" s="166">
        <v>4</v>
      </c>
      <c r="BO143" s="166">
        <v>8</v>
      </c>
      <c r="BP143" s="166">
        <v>8</v>
      </c>
      <c r="BQ143" s="166">
        <f t="shared" si="103"/>
        <v>20</v>
      </c>
      <c r="BR143" s="166">
        <v>4</v>
      </c>
      <c r="BS143" s="166">
        <v>8</v>
      </c>
      <c r="BT143" s="166">
        <v>8</v>
      </c>
      <c r="BU143" s="166">
        <f t="shared" si="104"/>
        <v>20</v>
      </c>
      <c r="BV143" s="166">
        <v>4</v>
      </c>
      <c r="BW143" s="166">
        <v>8</v>
      </c>
      <c r="BX143" s="166">
        <v>8</v>
      </c>
      <c r="BY143" s="166">
        <f t="shared" si="105"/>
        <v>20</v>
      </c>
      <c r="BZ143" s="125" t="s">
        <v>142</v>
      </c>
      <c r="CA143" s="126"/>
      <c r="CB143" s="150"/>
      <c r="CC143" s="151" t="str">
        <f t="shared" si="106"/>
        <v>ناجح</v>
      </c>
      <c r="CD143" s="151">
        <f t="shared" si="107"/>
        <v>2</v>
      </c>
      <c r="CE143" s="152">
        <f t="shared" si="108"/>
        <v>0</v>
      </c>
      <c r="CF143" s="153">
        <f t="shared" si="109"/>
        <v>0</v>
      </c>
      <c r="CG143" s="154">
        <f t="shared" si="110"/>
        <v>0</v>
      </c>
      <c r="CH143" s="132">
        <f t="shared" si="111"/>
        <v>1</v>
      </c>
      <c r="CI143" s="169" t="s">
        <v>164</v>
      </c>
      <c r="CJ143" s="134" t="s">
        <v>105</v>
      </c>
      <c r="CK143" s="135"/>
      <c r="CL143" s="136" t="str">
        <f t="shared" si="84"/>
        <v>√</v>
      </c>
      <c r="CM143" s="136" t="str">
        <f t="shared" si="84"/>
        <v>√</v>
      </c>
      <c r="CN143" s="136" t="str">
        <f t="shared" si="84"/>
        <v>√</v>
      </c>
      <c r="CO143" s="136" t="str">
        <f t="shared" si="85"/>
        <v/>
      </c>
      <c r="CP143" s="136" t="str">
        <f t="shared" si="85"/>
        <v/>
      </c>
      <c r="CQ143" s="136" t="str">
        <f t="shared" si="85"/>
        <v/>
      </c>
      <c r="CR143" s="70"/>
      <c r="CS143" s="70"/>
      <c r="CT143" s="70"/>
      <c r="CU143" s="70"/>
      <c r="CV143" s="70"/>
      <c r="CW143" s="70"/>
      <c r="CX143" s="70"/>
      <c r="CY143" s="70"/>
      <c r="CZ143" s="70"/>
      <c r="DA143" s="70"/>
      <c r="DB143" s="70"/>
      <c r="DC143" s="70"/>
      <c r="DD143" s="70"/>
      <c r="DE143" s="70"/>
      <c r="DF143" s="70"/>
      <c r="DG143" s="70"/>
      <c r="DH143" s="70"/>
      <c r="DI143" s="70"/>
      <c r="DJ143" s="70"/>
      <c r="DK143" s="70"/>
      <c r="DL143" s="70"/>
      <c r="DM143" s="70"/>
      <c r="DN143" s="70"/>
      <c r="DO143" s="70"/>
      <c r="DP143" s="70"/>
      <c r="DQ143" s="70"/>
      <c r="DR143" s="70"/>
      <c r="DS143" s="70"/>
      <c r="DT143" s="70"/>
      <c r="DU143" s="70"/>
      <c r="DV143" s="70"/>
      <c r="DW143" s="70"/>
      <c r="DX143" s="70"/>
      <c r="DY143" s="70"/>
      <c r="DZ143" s="70"/>
      <c r="EA143" s="70"/>
      <c r="EB143" s="70"/>
      <c r="EC143" s="70"/>
      <c r="ED143" s="70"/>
      <c r="EE143" s="70"/>
      <c r="EF143" s="70"/>
      <c r="EG143" s="70"/>
      <c r="EH143" s="70"/>
      <c r="EI143" s="137">
        <f t="shared" si="112"/>
        <v>6.5</v>
      </c>
      <c r="EJ143" s="42">
        <f t="shared" si="113"/>
        <v>28</v>
      </c>
      <c r="EK143" s="138">
        <f t="shared" si="114"/>
        <v>178</v>
      </c>
      <c r="EL143" s="139">
        <f t="shared" si="115"/>
        <v>1.3484848484848484</v>
      </c>
      <c r="EM143" s="140" t="str">
        <f t="shared" si="116"/>
        <v>ممتاز</v>
      </c>
      <c r="EN143" s="141" t="e">
        <f t="shared" ca="1" si="117"/>
        <v>#NAME?</v>
      </c>
      <c r="EO143" s="142" t="str">
        <f t="shared" si="118"/>
        <v>19/4/2000</v>
      </c>
      <c r="EP143" s="143"/>
      <c r="EQ143" s="143"/>
      <c r="ER143" s="143"/>
      <c r="ES143" s="143"/>
      <c r="ET143" s="143"/>
      <c r="EU143" s="143"/>
      <c r="EV143" s="143"/>
      <c r="EW143" s="143"/>
      <c r="EX143" s="143"/>
      <c r="EY143" s="143"/>
      <c r="EZ143" s="143"/>
      <c r="FA143" s="143"/>
      <c r="FB143" s="143"/>
      <c r="FC143" s="143"/>
      <c r="FD143" s="143"/>
      <c r="FE143" s="143"/>
      <c r="FF143" s="143"/>
      <c r="FG143" s="143"/>
      <c r="FH143" s="143"/>
      <c r="FI143" s="143"/>
      <c r="FJ143" s="143"/>
      <c r="FK143" s="143"/>
      <c r="FL143" s="143"/>
      <c r="FM143" s="143"/>
      <c r="FN143" s="143"/>
      <c r="FO143" s="143"/>
      <c r="FP143" s="143"/>
      <c r="FQ143" s="143"/>
      <c r="FR143" s="143"/>
      <c r="FS143" s="143"/>
      <c r="FT143" s="143"/>
      <c r="FU143" s="143"/>
      <c r="FV143" s="143"/>
      <c r="FW143" s="70"/>
      <c r="FX143" s="144">
        <f t="shared" si="119"/>
        <v>0.90166666666666662</v>
      </c>
      <c r="FY143" s="140" t="str">
        <f t="shared" si="120"/>
        <v>ممتاز</v>
      </c>
      <c r="FZ143" s="141"/>
    </row>
    <row r="144" spans="1:182" ht="54.95" customHeight="1" thickTop="1" thickBot="1">
      <c r="A144" s="120">
        <v>133</v>
      </c>
      <c r="B144" s="126">
        <v>133</v>
      </c>
      <c r="C144" s="122" t="s">
        <v>299</v>
      </c>
      <c r="D144" s="123" t="s">
        <v>140</v>
      </c>
      <c r="E144" s="126">
        <v>12</v>
      </c>
      <c r="F144" s="126">
        <v>7</v>
      </c>
      <c r="G144" s="126">
        <v>2000</v>
      </c>
      <c r="H144" s="126">
        <f t="shared" si="86"/>
        <v>19</v>
      </c>
      <c r="I144" s="126">
        <f t="shared" si="87"/>
        <v>2</v>
      </c>
      <c r="J144" s="126">
        <f t="shared" si="88"/>
        <v>15</v>
      </c>
      <c r="K144" s="121" t="s">
        <v>141</v>
      </c>
      <c r="L144" s="126">
        <v>118</v>
      </c>
      <c r="M144" s="126">
        <v>118</v>
      </c>
      <c r="N144" s="166">
        <v>7.5</v>
      </c>
      <c r="O144" s="166">
        <v>11</v>
      </c>
      <c r="P144" s="166">
        <v>15.5</v>
      </c>
      <c r="Q144" s="166">
        <f t="shared" si="89"/>
        <v>34</v>
      </c>
      <c r="R144" s="166">
        <v>5.5</v>
      </c>
      <c r="S144" s="166">
        <v>9.5</v>
      </c>
      <c r="T144" s="166">
        <v>8</v>
      </c>
      <c r="U144" s="166">
        <f t="shared" si="90"/>
        <v>23</v>
      </c>
      <c r="V144" s="166">
        <v>6</v>
      </c>
      <c r="W144" s="166">
        <v>8.5</v>
      </c>
      <c r="X144" s="166">
        <v>8.5</v>
      </c>
      <c r="Y144" s="166">
        <f t="shared" si="91"/>
        <v>23</v>
      </c>
      <c r="Z144" s="166">
        <v>3.5</v>
      </c>
      <c r="AA144" s="166">
        <v>4.5</v>
      </c>
      <c r="AB144" s="166">
        <v>7</v>
      </c>
      <c r="AC144" s="166">
        <f t="shared" si="92"/>
        <v>15</v>
      </c>
      <c r="AD144" s="166">
        <v>3.5</v>
      </c>
      <c r="AE144" s="166">
        <v>6.5</v>
      </c>
      <c r="AF144" s="166">
        <v>4.5</v>
      </c>
      <c r="AG144" s="166">
        <f t="shared" si="93"/>
        <v>14.5</v>
      </c>
      <c r="AH144" s="166">
        <v>3</v>
      </c>
      <c r="AI144" s="166">
        <v>3</v>
      </c>
      <c r="AJ144" s="166">
        <v>9</v>
      </c>
      <c r="AK144" s="166">
        <f t="shared" si="94"/>
        <v>15</v>
      </c>
      <c r="AL144" s="166">
        <v>2.5</v>
      </c>
      <c r="AM144" s="166">
        <v>4</v>
      </c>
      <c r="AN144" s="166">
        <v>8</v>
      </c>
      <c r="AO144" s="166">
        <f t="shared" si="95"/>
        <v>14.5</v>
      </c>
      <c r="AP144" s="166">
        <v>3.5</v>
      </c>
      <c r="AQ144" s="166">
        <v>13</v>
      </c>
      <c r="AR144" s="166">
        <f t="shared" si="96"/>
        <v>16.5</v>
      </c>
      <c r="AS144" s="166">
        <v>3</v>
      </c>
      <c r="AT144" s="166">
        <v>2</v>
      </c>
      <c r="AU144" s="166">
        <v>7</v>
      </c>
      <c r="AV144" s="166">
        <f t="shared" si="97"/>
        <v>12</v>
      </c>
      <c r="AW144" s="166">
        <v>2.5</v>
      </c>
      <c r="AX144" s="166">
        <v>10</v>
      </c>
      <c r="AY144" s="166">
        <f t="shared" si="98"/>
        <v>12.5</v>
      </c>
      <c r="AZ144" s="166">
        <v>3</v>
      </c>
      <c r="BA144" s="166">
        <v>11</v>
      </c>
      <c r="BB144" s="166">
        <f t="shared" si="99"/>
        <v>14</v>
      </c>
      <c r="BC144" s="166">
        <f t="shared" si="100"/>
        <v>194</v>
      </c>
      <c r="BD144" s="166">
        <v>3</v>
      </c>
      <c r="BE144" s="166">
        <v>2.5</v>
      </c>
      <c r="BF144" s="166">
        <v>3</v>
      </c>
      <c r="BG144" s="166">
        <v>2</v>
      </c>
      <c r="BH144" s="166">
        <v>4</v>
      </c>
      <c r="BI144" s="166">
        <f t="shared" si="101"/>
        <v>14.5</v>
      </c>
      <c r="BJ144" s="166">
        <v>3.5</v>
      </c>
      <c r="BK144" s="166">
        <v>2.5</v>
      </c>
      <c r="BL144" s="166">
        <v>6</v>
      </c>
      <c r="BM144" s="166">
        <f t="shared" si="102"/>
        <v>12</v>
      </c>
      <c r="BN144" s="166">
        <v>3</v>
      </c>
      <c r="BO144" s="166">
        <v>6.5</v>
      </c>
      <c r="BP144" s="166">
        <v>8</v>
      </c>
      <c r="BQ144" s="166">
        <f t="shared" si="103"/>
        <v>17.5</v>
      </c>
      <c r="BR144" s="166">
        <v>4</v>
      </c>
      <c r="BS144" s="166">
        <v>8</v>
      </c>
      <c r="BT144" s="166">
        <v>8</v>
      </c>
      <c r="BU144" s="166">
        <f t="shared" si="104"/>
        <v>20</v>
      </c>
      <c r="BV144" s="166">
        <v>4</v>
      </c>
      <c r="BW144" s="166">
        <v>8</v>
      </c>
      <c r="BX144" s="166">
        <v>8</v>
      </c>
      <c r="BY144" s="166">
        <f t="shared" si="105"/>
        <v>20</v>
      </c>
      <c r="BZ144" s="155" t="s">
        <v>142</v>
      </c>
      <c r="CA144" s="121"/>
      <c r="CB144" s="150"/>
      <c r="CC144" s="128" t="str">
        <f t="shared" si="106"/>
        <v>ناجح</v>
      </c>
      <c r="CD144" s="128">
        <f t="shared" si="107"/>
        <v>2</v>
      </c>
      <c r="CE144" s="129">
        <f t="shared" si="108"/>
        <v>0</v>
      </c>
      <c r="CF144" s="130">
        <f t="shared" si="109"/>
        <v>0</v>
      </c>
      <c r="CG144" s="131">
        <f t="shared" si="110"/>
        <v>0</v>
      </c>
      <c r="CH144" s="132">
        <f t="shared" si="111"/>
        <v>1</v>
      </c>
      <c r="CI144" s="170" t="s">
        <v>164</v>
      </c>
      <c r="CJ144" s="157" t="s">
        <v>114</v>
      </c>
      <c r="CK144" s="135"/>
      <c r="CL144" s="136" t="str">
        <f t="shared" si="84"/>
        <v>√</v>
      </c>
      <c r="CM144" s="136" t="str">
        <f t="shared" si="84"/>
        <v>√</v>
      </c>
      <c r="CN144" s="136" t="str">
        <f t="shared" si="84"/>
        <v>√</v>
      </c>
      <c r="CO144" s="136" t="str">
        <f t="shared" si="85"/>
        <v/>
      </c>
      <c r="CP144" s="136" t="str">
        <f t="shared" si="85"/>
        <v/>
      </c>
      <c r="CQ144" s="136" t="str">
        <f t="shared" si="85"/>
        <v/>
      </c>
      <c r="CR144" s="70"/>
      <c r="CS144" s="70"/>
      <c r="CT144" s="70"/>
      <c r="CU144" s="70"/>
      <c r="CV144" s="70"/>
      <c r="CW144" s="70"/>
      <c r="CX144" s="70"/>
      <c r="CY144" s="70"/>
      <c r="CZ144" s="70"/>
      <c r="DA144" s="70"/>
      <c r="DB144" s="70"/>
      <c r="DC144" s="70"/>
      <c r="DD144" s="70"/>
      <c r="DE144" s="70"/>
      <c r="DF144" s="70"/>
      <c r="DG144" s="70"/>
      <c r="DH144" s="70"/>
      <c r="DI144" s="70"/>
      <c r="DJ144" s="70"/>
      <c r="DK144" s="70"/>
      <c r="DL144" s="70"/>
      <c r="DM144" s="70"/>
      <c r="DN144" s="70"/>
      <c r="DO144" s="70"/>
      <c r="DP144" s="70"/>
      <c r="DQ144" s="70"/>
      <c r="DR144" s="70"/>
      <c r="DS144" s="70"/>
      <c r="DT144" s="70"/>
      <c r="DU144" s="70"/>
      <c r="DV144" s="70"/>
      <c r="DW144" s="70"/>
      <c r="DX144" s="70"/>
      <c r="DY144" s="70"/>
      <c r="DZ144" s="70"/>
      <c r="EA144" s="70"/>
      <c r="EB144" s="70"/>
      <c r="EC144" s="70"/>
      <c r="ED144" s="70"/>
      <c r="EE144" s="70"/>
      <c r="EF144" s="70"/>
      <c r="EG144" s="70"/>
      <c r="EH144" s="70"/>
      <c r="EI144" s="137">
        <f t="shared" si="112"/>
        <v>5.5</v>
      </c>
      <c r="EJ144" s="42">
        <f t="shared" si="113"/>
        <v>88.000000000000014</v>
      </c>
      <c r="EK144" s="138">
        <f t="shared" si="114"/>
        <v>124.5</v>
      </c>
      <c r="EL144" s="139">
        <f t="shared" si="115"/>
        <v>0.94318181818181823</v>
      </c>
      <c r="EM144" s="140" t="str">
        <f t="shared" si="116"/>
        <v>ممتاز</v>
      </c>
      <c r="EN144" s="141" t="e">
        <f t="shared" ca="1" si="117"/>
        <v>#NAME?</v>
      </c>
      <c r="EO144" s="142" t="str">
        <f t="shared" si="118"/>
        <v>12/7/2000</v>
      </c>
      <c r="EP144" s="143"/>
      <c r="EQ144" s="143"/>
      <c r="ER144" s="143"/>
      <c r="ES144" s="143"/>
      <c r="ET144" s="143"/>
      <c r="EU144" s="143"/>
      <c r="EV144" s="143"/>
      <c r="EW144" s="143"/>
      <c r="EX144" s="143"/>
      <c r="EY144" s="143"/>
      <c r="EZ144" s="143"/>
      <c r="FA144" s="143"/>
      <c r="FB144" s="143"/>
      <c r="FC144" s="143"/>
      <c r="FD144" s="143"/>
      <c r="FE144" s="143"/>
      <c r="FF144" s="143"/>
      <c r="FG144" s="143"/>
      <c r="FH144" s="143"/>
      <c r="FI144" s="143"/>
      <c r="FJ144" s="143"/>
      <c r="FK144" s="143"/>
      <c r="FL144" s="143"/>
      <c r="FM144" s="143"/>
      <c r="FN144" s="143"/>
      <c r="FO144" s="143"/>
      <c r="FP144" s="143"/>
      <c r="FQ144" s="143"/>
      <c r="FR144" s="143"/>
      <c r="FS144" s="143"/>
      <c r="FT144" s="143"/>
      <c r="FU144" s="143"/>
      <c r="FV144" s="143"/>
      <c r="FW144" s="70"/>
      <c r="FX144" s="144">
        <f t="shared" si="119"/>
        <v>0.64666666666666661</v>
      </c>
      <c r="FY144" s="140" t="str">
        <f t="shared" si="120"/>
        <v>مقبول</v>
      </c>
      <c r="FZ144" s="141"/>
    </row>
    <row r="145" spans="1:182" ht="54.95" customHeight="1" thickTop="1" thickBot="1">
      <c r="A145" s="120">
        <v>134</v>
      </c>
      <c r="B145" s="126">
        <v>134</v>
      </c>
      <c r="C145" s="122" t="s">
        <v>300</v>
      </c>
      <c r="D145" s="123" t="s">
        <v>140</v>
      </c>
      <c r="E145" s="126">
        <v>19</v>
      </c>
      <c r="F145" s="126">
        <v>6</v>
      </c>
      <c r="G145" s="126">
        <v>2000</v>
      </c>
      <c r="H145" s="126">
        <f t="shared" si="86"/>
        <v>12</v>
      </c>
      <c r="I145" s="126">
        <f t="shared" si="87"/>
        <v>3</v>
      </c>
      <c r="J145" s="126">
        <f t="shared" si="88"/>
        <v>15</v>
      </c>
      <c r="K145" s="121" t="s">
        <v>141</v>
      </c>
      <c r="L145" s="126">
        <v>119</v>
      </c>
      <c r="M145" s="126">
        <v>119</v>
      </c>
      <c r="N145" s="166">
        <v>9</v>
      </c>
      <c r="O145" s="166">
        <v>20</v>
      </c>
      <c r="P145" s="166">
        <v>20.5</v>
      </c>
      <c r="Q145" s="166">
        <f t="shared" si="89"/>
        <v>49.5</v>
      </c>
      <c r="R145" s="166">
        <v>10</v>
      </c>
      <c r="S145" s="166">
        <v>20</v>
      </c>
      <c r="T145" s="166">
        <v>19</v>
      </c>
      <c r="U145" s="166">
        <f t="shared" si="90"/>
        <v>49</v>
      </c>
      <c r="V145" s="166">
        <v>6</v>
      </c>
      <c r="W145" s="166">
        <v>12</v>
      </c>
      <c r="X145" s="166">
        <v>12</v>
      </c>
      <c r="Y145" s="166">
        <f t="shared" si="91"/>
        <v>30</v>
      </c>
      <c r="Z145" s="166">
        <v>3.5</v>
      </c>
      <c r="AA145" s="166">
        <v>6</v>
      </c>
      <c r="AB145" s="166">
        <v>5</v>
      </c>
      <c r="AC145" s="166">
        <f t="shared" si="92"/>
        <v>14.5</v>
      </c>
      <c r="AD145" s="166">
        <v>3</v>
      </c>
      <c r="AE145" s="166">
        <v>6</v>
      </c>
      <c r="AF145" s="166">
        <v>7</v>
      </c>
      <c r="AG145" s="166">
        <f t="shared" si="93"/>
        <v>16</v>
      </c>
      <c r="AH145" s="166">
        <v>4</v>
      </c>
      <c r="AI145" s="166">
        <v>4</v>
      </c>
      <c r="AJ145" s="166">
        <v>11.5</v>
      </c>
      <c r="AK145" s="166">
        <f t="shared" si="94"/>
        <v>19.5</v>
      </c>
      <c r="AL145" s="166">
        <v>3</v>
      </c>
      <c r="AM145" s="166">
        <v>4</v>
      </c>
      <c r="AN145" s="166">
        <v>9</v>
      </c>
      <c r="AO145" s="166">
        <f t="shared" si="95"/>
        <v>16</v>
      </c>
      <c r="AP145" s="166">
        <v>3.5</v>
      </c>
      <c r="AQ145" s="166">
        <v>14.5</v>
      </c>
      <c r="AR145" s="166">
        <f t="shared" si="96"/>
        <v>18</v>
      </c>
      <c r="AS145" s="166">
        <v>3.5</v>
      </c>
      <c r="AT145" s="166">
        <v>4</v>
      </c>
      <c r="AU145" s="166">
        <v>9</v>
      </c>
      <c r="AV145" s="166">
        <f t="shared" si="97"/>
        <v>16.5</v>
      </c>
      <c r="AW145" s="166">
        <v>3.5</v>
      </c>
      <c r="AX145" s="166">
        <v>16</v>
      </c>
      <c r="AY145" s="166">
        <f t="shared" si="98"/>
        <v>19.5</v>
      </c>
      <c r="AZ145" s="166">
        <v>3.5</v>
      </c>
      <c r="BA145" s="166">
        <v>16</v>
      </c>
      <c r="BB145" s="166">
        <f t="shared" si="99"/>
        <v>19.5</v>
      </c>
      <c r="BC145" s="166">
        <f t="shared" si="100"/>
        <v>268</v>
      </c>
      <c r="BD145" s="166">
        <v>3.5</v>
      </c>
      <c r="BE145" s="166">
        <v>3</v>
      </c>
      <c r="BF145" s="166">
        <v>4.5</v>
      </c>
      <c r="BG145" s="166">
        <v>3</v>
      </c>
      <c r="BH145" s="166">
        <v>4.5</v>
      </c>
      <c r="BI145" s="166">
        <f t="shared" si="101"/>
        <v>18.5</v>
      </c>
      <c r="BJ145" s="166">
        <v>4</v>
      </c>
      <c r="BK145" s="166">
        <v>4.5</v>
      </c>
      <c r="BL145" s="166">
        <v>6.5</v>
      </c>
      <c r="BM145" s="166">
        <f t="shared" si="102"/>
        <v>15</v>
      </c>
      <c r="BN145" s="166">
        <v>3.5</v>
      </c>
      <c r="BO145" s="166">
        <v>7.5</v>
      </c>
      <c r="BP145" s="166">
        <v>5.5</v>
      </c>
      <c r="BQ145" s="166">
        <f t="shared" si="103"/>
        <v>16.5</v>
      </c>
      <c r="BR145" s="166">
        <v>4</v>
      </c>
      <c r="BS145" s="166">
        <v>8</v>
      </c>
      <c r="BT145" s="166">
        <v>8</v>
      </c>
      <c r="BU145" s="166">
        <f t="shared" si="104"/>
        <v>20</v>
      </c>
      <c r="BV145" s="166">
        <v>4</v>
      </c>
      <c r="BW145" s="166">
        <v>8</v>
      </c>
      <c r="BX145" s="166">
        <v>8</v>
      </c>
      <c r="BY145" s="166">
        <f t="shared" si="105"/>
        <v>20</v>
      </c>
      <c r="BZ145" s="125" t="s">
        <v>142</v>
      </c>
      <c r="CA145" s="126"/>
      <c r="CB145" s="150"/>
      <c r="CC145" s="151" t="str">
        <f t="shared" si="106"/>
        <v>ناجح</v>
      </c>
      <c r="CD145" s="151">
        <f t="shared" si="107"/>
        <v>2</v>
      </c>
      <c r="CE145" s="152">
        <f t="shared" si="108"/>
        <v>0</v>
      </c>
      <c r="CF145" s="153">
        <f t="shared" si="109"/>
        <v>0</v>
      </c>
      <c r="CG145" s="154">
        <f t="shared" si="110"/>
        <v>0</v>
      </c>
      <c r="CH145" s="132">
        <f t="shared" si="111"/>
        <v>1</v>
      </c>
      <c r="CI145" s="169" t="s">
        <v>164</v>
      </c>
      <c r="CJ145" s="134" t="s">
        <v>105</v>
      </c>
      <c r="CK145" s="135"/>
      <c r="CL145" s="136" t="str">
        <f t="shared" si="84"/>
        <v>√</v>
      </c>
      <c r="CM145" s="136" t="str">
        <f t="shared" si="84"/>
        <v>√</v>
      </c>
      <c r="CN145" s="136" t="str">
        <f t="shared" si="84"/>
        <v>√</v>
      </c>
      <c r="CO145" s="136" t="str">
        <f t="shared" si="85"/>
        <v/>
      </c>
      <c r="CP145" s="136" t="str">
        <f t="shared" si="85"/>
        <v/>
      </c>
      <c r="CQ145" s="136" t="str">
        <f t="shared" si="85"/>
        <v/>
      </c>
      <c r="CR145" s="70"/>
      <c r="CS145" s="70"/>
      <c r="CT145" s="70"/>
      <c r="CU145" s="70"/>
      <c r="CV145" s="70"/>
      <c r="CW145" s="70"/>
      <c r="CX145" s="70"/>
      <c r="CY145" s="70"/>
      <c r="CZ145" s="70"/>
      <c r="DA145" s="70"/>
      <c r="DB145" s="70"/>
      <c r="DC145" s="70"/>
      <c r="DD145" s="70"/>
      <c r="DE145" s="70"/>
      <c r="DF145" s="70"/>
      <c r="DG145" s="70"/>
      <c r="DH145" s="70"/>
      <c r="DI145" s="70"/>
      <c r="DJ145" s="70"/>
      <c r="DK145" s="70"/>
      <c r="DL145" s="70"/>
      <c r="DM145" s="70"/>
      <c r="DN145" s="70"/>
      <c r="DO145" s="70"/>
      <c r="DP145" s="70"/>
      <c r="DQ145" s="70"/>
      <c r="DR145" s="70"/>
      <c r="DS145" s="70"/>
      <c r="DT145" s="70"/>
      <c r="DU145" s="70"/>
      <c r="DV145" s="70"/>
      <c r="DW145" s="70"/>
      <c r="DX145" s="70"/>
      <c r="DY145" s="70"/>
      <c r="DZ145" s="70"/>
      <c r="EA145" s="70"/>
      <c r="EB145" s="70"/>
      <c r="EC145" s="70"/>
      <c r="ED145" s="70"/>
      <c r="EE145" s="70"/>
      <c r="EF145" s="70"/>
      <c r="EG145" s="70"/>
      <c r="EH145" s="70"/>
      <c r="EI145" s="137">
        <f t="shared" si="112"/>
        <v>7.5</v>
      </c>
      <c r="EJ145" s="42">
        <f t="shared" si="113"/>
        <v>32</v>
      </c>
      <c r="EK145" s="138">
        <f t="shared" si="114"/>
        <v>173</v>
      </c>
      <c r="EL145" s="139">
        <f t="shared" si="115"/>
        <v>1.3106060606060606</v>
      </c>
      <c r="EM145" s="140" t="str">
        <f t="shared" si="116"/>
        <v>ممتاز</v>
      </c>
      <c r="EN145" s="141" t="e">
        <f t="shared" ca="1" si="117"/>
        <v>#NAME?</v>
      </c>
      <c r="EO145" s="142" t="str">
        <f t="shared" si="118"/>
        <v>19/6/2000</v>
      </c>
      <c r="EP145" s="143"/>
      <c r="EQ145" s="143"/>
      <c r="ER145" s="143"/>
      <c r="ES145" s="143"/>
      <c r="ET145" s="143"/>
      <c r="EU145" s="143"/>
      <c r="EV145" s="143"/>
      <c r="EW145" s="143"/>
      <c r="EX145" s="143"/>
      <c r="EY145" s="143"/>
      <c r="EZ145" s="143"/>
      <c r="FA145" s="143"/>
      <c r="FB145" s="143"/>
      <c r="FC145" s="143"/>
      <c r="FD145" s="143"/>
      <c r="FE145" s="143"/>
      <c r="FF145" s="143"/>
      <c r="FG145" s="143"/>
      <c r="FH145" s="143"/>
      <c r="FI145" s="143"/>
      <c r="FJ145" s="143"/>
      <c r="FK145" s="143"/>
      <c r="FL145" s="143"/>
      <c r="FM145" s="143"/>
      <c r="FN145" s="143"/>
      <c r="FO145" s="143"/>
      <c r="FP145" s="143"/>
      <c r="FQ145" s="143"/>
      <c r="FR145" s="143"/>
      <c r="FS145" s="143"/>
      <c r="FT145" s="143"/>
      <c r="FU145" s="143"/>
      <c r="FV145" s="143"/>
      <c r="FW145" s="70"/>
      <c r="FX145" s="144">
        <f t="shared" si="119"/>
        <v>0.89333333333333331</v>
      </c>
      <c r="FY145" s="140" t="str">
        <f t="shared" si="120"/>
        <v>جيدجدا</v>
      </c>
      <c r="FZ145" s="141"/>
    </row>
    <row r="146" spans="1:182" ht="54.95" customHeight="1" thickTop="1" thickBot="1">
      <c r="A146" s="162">
        <v>135</v>
      </c>
      <c r="B146" s="126">
        <v>135</v>
      </c>
      <c r="C146" s="122" t="s">
        <v>301</v>
      </c>
      <c r="D146" s="123" t="s">
        <v>140</v>
      </c>
      <c r="E146" s="126">
        <v>1</v>
      </c>
      <c r="F146" s="126">
        <v>10</v>
      </c>
      <c r="G146" s="126">
        <v>2000</v>
      </c>
      <c r="H146" s="126">
        <f t="shared" si="86"/>
        <v>0</v>
      </c>
      <c r="I146" s="126">
        <f t="shared" si="87"/>
        <v>0</v>
      </c>
      <c r="J146" s="126">
        <f t="shared" si="88"/>
        <v>15</v>
      </c>
      <c r="K146" s="121" t="s">
        <v>141</v>
      </c>
      <c r="L146" s="126">
        <v>120</v>
      </c>
      <c r="M146" s="126">
        <v>120</v>
      </c>
      <c r="N146" s="166">
        <v>8.5</v>
      </c>
      <c r="O146" s="166">
        <v>11.5</v>
      </c>
      <c r="P146" s="166">
        <v>16</v>
      </c>
      <c r="Q146" s="166">
        <f t="shared" si="89"/>
        <v>36</v>
      </c>
      <c r="R146" s="166">
        <v>6</v>
      </c>
      <c r="S146" s="166">
        <v>10</v>
      </c>
      <c r="T146" s="166">
        <v>9</v>
      </c>
      <c r="U146" s="166">
        <f t="shared" si="90"/>
        <v>25</v>
      </c>
      <c r="V146" s="166">
        <v>6</v>
      </c>
      <c r="W146" s="166">
        <v>9.5</v>
      </c>
      <c r="X146" s="166">
        <v>10.5</v>
      </c>
      <c r="Y146" s="166">
        <f t="shared" si="91"/>
        <v>26</v>
      </c>
      <c r="Z146" s="166">
        <v>3.5</v>
      </c>
      <c r="AA146" s="166">
        <v>5</v>
      </c>
      <c r="AB146" s="166">
        <v>6</v>
      </c>
      <c r="AC146" s="166">
        <f t="shared" si="92"/>
        <v>14.5</v>
      </c>
      <c r="AD146" s="166">
        <v>3.5</v>
      </c>
      <c r="AE146" s="166">
        <v>4</v>
      </c>
      <c r="AF146" s="166">
        <v>5</v>
      </c>
      <c r="AG146" s="166">
        <f t="shared" si="93"/>
        <v>12.5</v>
      </c>
      <c r="AH146" s="166">
        <v>3.5</v>
      </c>
      <c r="AI146" s="166">
        <v>4</v>
      </c>
      <c r="AJ146" s="166">
        <v>8.5</v>
      </c>
      <c r="AK146" s="166">
        <f t="shared" si="94"/>
        <v>16</v>
      </c>
      <c r="AL146" s="166">
        <v>3</v>
      </c>
      <c r="AM146" s="166">
        <v>4</v>
      </c>
      <c r="AN146" s="166">
        <v>7.5</v>
      </c>
      <c r="AO146" s="166">
        <f t="shared" si="95"/>
        <v>14.5</v>
      </c>
      <c r="AP146" s="166">
        <v>3</v>
      </c>
      <c r="AQ146" s="166">
        <v>13</v>
      </c>
      <c r="AR146" s="166">
        <f t="shared" si="96"/>
        <v>16</v>
      </c>
      <c r="AS146" s="166">
        <v>3</v>
      </c>
      <c r="AT146" s="166">
        <v>4</v>
      </c>
      <c r="AU146" s="166">
        <v>4</v>
      </c>
      <c r="AV146" s="166">
        <f t="shared" si="97"/>
        <v>11</v>
      </c>
      <c r="AW146" s="166">
        <v>2.5</v>
      </c>
      <c r="AX146" s="166">
        <v>10</v>
      </c>
      <c r="AY146" s="166">
        <f t="shared" si="98"/>
        <v>12.5</v>
      </c>
      <c r="AZ146" s="166">
        <v>3</v>
      </c>
      <c r="BA146" s="166">
        <v>12.5</v>
      </c>
      <c r="BB146" s="166">
        <f t="shared" si="99"/>
        <v>15.5</v>
      </c>
      <c r="BC146" s="166">
        <f t="shared" si="100"/>
        <v>199.5</v>
      </c>
      <c r="BD146" s="166">
        <v>3</v>
      </c>
      <c r="BE146" s="166">
        <v>2.5</v>
      </c>
      <c r="BF146" s="166">
        <v>3</v>
      </c>
      <c r="BG146" s="166">
        <v>2.5</v>
      </c>
      <c r="BH146" s="166">
        <v>4</v>
      </c>
      <c r="BI146" s="166">
        <f t="shared" si="101"/>
        <v>15</v>
      </c>
      <c r="BJ146" s="166">
        <v>4</v>
      </c>
      <c r="BK146" s="166">
        <v>5</v>
      </c>
      <c r="BL146" s="166">
        <v>5</v>
      </c>
      <c r="BM146" s="166">
        <f t="shared" si="102"/>
        <v>14</v>
      </c>
      <c r="BN146" s="166">
        <v>3</v>
      </c>
      <c r="BO146" s="166">
        <v>5</v>
      </c>
      <c r="BP146" s="166">
        <v>6.5</v>
      </c>
      <c r="BQ146" s="166">
        <f t="shared" si="103"/>
        <v>14.5</v>
      </c>
      <c r="BR146" s="166">
        <v>4</v>
      </c>
      <c r="BS146" s="166">
        <v>8</v>
      </c>
      <c r="BT146" s="166">
        <v>8</v>
      </c>
      <c r="BU146" s="166">
        <f t="shared" si="104"/>
        <v>20</v>
      </c>
      <c r="BV146" s="166">
        <v>4</v>
      </c>
      <c r="BW146" s="166">
        <v>8</v>
      </c>
      <c r="BX146" s="166">
        <v>8</v>
      </c>
      <c r="BY146" s="166">
        <f t="shared" si="105"/>
        <v>20</v>
      </c>
      <c r="BZ146" s="125" t="s">
        <v>142</v>
      </c>
      <c r="CA146" s="126"/>
      <c r="CB146" s="127"/>
      <c r="CC146" s="128" t="str">
        <f t="shared" si="106"/>
        <v>ناجح</v>
      </c>
      <c r="CD146" s="128">
        <f t="shared" si="107"/>
        <v>2</v>
      </c>
      <c r="CE146" s="129">
        <f t="shared" si="108"/>
        <v>0</v>
      </c>
      <c r="CF146" s="130">
        <f t="shared" si="109"/>
        <v>0</v>
      </c>
      <c r="CG146" s="131">
        <f t="shared" si="110"/>
        <v>0</v>
      </c>
      <c r="CH146" s="132">
        <f t="shared" si="111"/>
        <v>1</v>
      </c>
      <c r="CI146" s="167" t="s">
        <v>164</v>
      </c>
      <c r="CJ146" s="157" t="s">
        <v>105</v>
      </c>
      <c r="CK146" s="135"/>
      <c r="CL146" s="136" t="str">
        <f t="shared" si="84"/>
        <v>√</v>
      </c>
      <c r="CM146" s="136" t="str">
        <f t="shared" si="84"/>
        <v>√</v>
      </c>
      <c r="CN146" s="136" t="str">
        <f t="shared" si="84"/>
        <v>√</v>
      </c>
      <c r="CO146" s="136" t="str">
        <f t="shared" si="85"/>
        <v/>
      </c>
      <c r="CP146" s="136" t="str">
        <f t="shared" si="85"/>
        <v/>
      </c>
      <c r="CQ146" s="136" t="str">
        <f t="shared" si="85"/>
        <v/>
      </c>
      <c r="CR146" s="70"/>
      <c r="CS146" s="70"/>
      <c r="CT146" s="70"/>
      <c r="CU146" s="70"/>
      <c r="CV146" s="70"/>
      <c r="CW146" s="70"/>
      <c r="CX146" s="70"/>
      <c r="CY146" s="70"/>
      <c r="CZ146" s="70"/>
      <c r="DA146" s="70"/>
      <c r="DB146" s="70"/>
      <c r="DC146" s="70"/>
      <c r="DD146" s="70"/>
      <c r="DE146" s="70"/>
      <c r="DF146" s="70"/>
      <c r="DG146" s="70"/>
      <c r="DH146" s="70"/>
      <c r="DI146" s="70"/>
      <c r="DJ146" s="70"/>
      <c r="DK146" s="70"/>
      <c r="DL146" s="70"/>
      <c r="DM146" s="70"/>
      <c r="DN146" s="70"/>
      <c r="DO146" s="70"/>
      <c r="DP146" s="70"/>
      <c r="DQ146" s="70"/>
      <c r="DR146" s="70"/>
      <c r="DS146" s="70"/>
      <c r="DT146" s="70"/>
      <c r="DU146" s="70"/>
      <c r="DV146" s="70"/>
      <c r="DW146" s="70"/>
      <c r="DX146" s="70"/>
      <c r="DY146" s="70"/>
      <c r="DZ146" s="70"/>
      <c r="EA146" s="70"/>
      <c r="EB146" s="70"/>
      <c r="EC146" s="70"/>
      <c r="ED146" s="70"/>
      <c r="EE146" s="70"/>
      <c r="EF146" s="70"/>
      <c r="EG146" s="70"/>
      <c r="EH146" s="70"/>
      <c r="EI146" s="137">
        <f t="shared" si="112"/>
        <v>5.5</v>
      </c>
      <c r="EJ146" s="42">
        <f t="shared" si="113"/>
        <v>84.000000000000014</v>
      </c>
      <c r="EK146" s="138">
        <f t="shared" si="114"/>
        <v>125.5</v>
      </c>
      <c r="EL146" s="139">
        <f t="shared" si="115"/>
        <v>0.9507575757575758</v>
      </c>
      <c r="EM146" s="140" t="str">
        <f t="shared" si="116"/>
        <v>ممتاز</v>
      </c>
      <c r="EN146" s="141" t="e">
        <f t="shared" ca="1" si="117"/>
        <v>#NAME?</v>
      </c>
      <c r="EO146" s="142" t="str">
        <f t="shared" si="118"/>
        <v>1/10/2000</v>
      </c>
      <c r="EP146" s="143"/>
      <c r="EQ146" s="143"/>
      <c r="ER146" s="143"/>
      <c r="ES146" s="143"/>
      <c r="ET146" s="143"/>
      <c r="EU146" s="143"/>
      <c r="EV146" s="143"/>
      <c r="EW146" s="143"/>
      <c r="EX146" s="143"/>
      <c r="EY146" s="143"/>
      <c r="EZ146" s="143"/>
      <c r="FA146" s="143"/>
      <c r="FB146" s="143"/>
      <c r="FC146" s="143"/>
      <c r="FD146" s="143"/>
      <c r="FE146" s="143"/>
      <c r="FF146" s="143"/>
      <c r="FG146" s="143"/>
      <c r="FH146" s="143"/>
      <c r="FI146" s="143"/>
      <c r="FJ146" s="143"/>
      <c r="FK146" s="143"/>
      <c r="FL146" s="143"/>
      <c r="FM146" s="143"/>
      <c r="FN146" s="143"/>
      <c r="FO146" s="143"/>
      <c r="FP146" s="143"/>
      <c r="FQ146" s="143"/>
      <c r="FR146" s="143"/>
      <c r="FS146" s="143"/>
      <c r="FT146" s="143"/>
      <c r="FU146" s="143"/>
      <c r="FV146" s="143"/>
      <c r="FW146" s="70"/>
      <c r="FX146" s="144">
        <f t="shared" si="119"/>
        <v>0.66500000000000004</v>
      </c>
      <c r="FY146" s="140" t="str">
        <f t="shared" si="120"/>
        <v>مقبول</v>
      </c>
      <c r="FZ146" s="141"/>
    </row>
    <row r="147" spans="1:182" ht="54.95" hidden="1" customHeight="1" thickTop="1" thickBot="1">
      <c r="A147" s="120">
        <v>136</v>
      </c>
      <c r="B147" s="121"/>
      <c r="C147" s="122"/>
      <c r="D147" s="125"/>
      <c r="E147" s="121"/>
      <c r="F147" s="121"/>
      <c r="G147" s="121"/>
      <c r="H147" s="121"/>
      <c r="I147" s="121"/>
      <c r="J147" s="121"/>
      <c r="K147" s="126"/>
      <c r="L147" s="121"/>
      <c r="M147" s="121"/>
      <c r="N147" s="124"/>
      <c r="O147" s="124"/>
      <c r="P147" s="124"/>
      <c r="Q147" s="124"/>
      <c r="R147" s="124"/>
      <c r="S147" s="124"/>
      <c r="T147" s="124"/>
      <c r="U147" s="124"/>
      <c r="V147" s="124"/>
      <c r="W147" s="124"/>
      <c r="X147" s="124"/>
      <c r="Y147" s="124"/>
      <c r="Z147" s="124"/>
      <c r="AA147" s="124"/>
      <c r="AB147" s="124"/>
      <c r="AC147" s="124"/>
      <c r="AD147" s="124"/>
      <c r="AE147" s="124"/>
      <c r="AF147" s="124"/>
      <c r="AG147" s="124"/>
      <c r="AH147" s="124"/>
      <c r="AI147" s="124"/>
      <c r="AJ147" s="124"/>
      <c r="AK147" s="124"/>
      <c r="AL147" s="124"/>
      <c r="AM147" s="124"/>
      <c r="AN147" s="124"/>
      <c r="AO147" s="124"/>
      <c r="AP147" s="124"/>
      <c r="AQ147" s="124"/>
      <c r="AR147" s="124"/>
      <c r="AS147" s="124"/>
      <c r="AT147" s="124"/>
      <c r="AU147" s="124"/>
      <c r="AV147" s="124"/>
      <c r="AW147" s="124"/>
      <c r="AX147" s="124"/>
      <c r="AY147" s="124"/>
      <c r="AZ147" s="124"/>
      <c r="BA147" s="124"/>
      <c r="BB147" s="124"/>
      <c r="BC147" s="166"/>
      <c r="BD147" s="124"/>
      <c r="BE147" s="124"/>
      <c r="BF147" s="124"/>
      <c r="BG147" s="124"/>
      <c r="BH147" s="124"/>
      <c r="BI147" s="124"/>
      <c r="BJ147" s="124"/>
      <c r="BK147" s="124"/>
      <c r="BL147" s="124"/>
      <c r="BM147" s="124"/>
      <c r="BN147" s="124"/>
      <c r="BO147" s="124"/>
      <c r="BP147" s="124"/>
      <c r="BQ147" s="124"/>
      <c r="BR147" s="124"/>
      <c r="BS147" s="166"/>
      <c r="BT147" s="124"/>
      <c r="BU147" s="124"/>
      <c r="BV147" s="121"/>
      <c r="BW147" s="124"/>
      <c r="BX147" s="124"/>
      <c r="BY147" s="124"/>
      <c r="BZ147" s="125"/>
      <c r="CA147" s="126"/>
      <c r="CB147" s="127"/>
      <c r="CC147" s="128"/>
      <c r="CD147" s="128"/>
      <c r="CE147" s="129"/>
      <c r="CF147" s="130"/>
      <c r="CG147" s="131"/>
      <c r="CH147" s="132"/>
      <c r="CI147" s="171"/>
      <c r="CJ147" s="134"/>
      <c r="CK147" s="135"/>
      <c r="CL147" s="136"/>
      <c r="CM147" s="136"/>
      <c r="CN147" s="136"/>
      <c r="CO147" s="136"/>
      <c r="CP147" s="136"/>
      <c r="CQ147" s="136"/>
      <c r="CR147" s="70"/>
      <c r="CS147" s="70"/>
      <c r="CT147" s="70"/>
      <c r="CU147" s="70"/>
      <c r="CV147" s="70"/>
      <c r="CW147" s="70"/>
      <c r="CX147" s="70"/>
      <c r="CY147" s="70"/>
      <c r="CZ147" s="70"/>
      <c r="DA147" s="70"/>
      <c r="DB147" s="70"/>
      <c r="DC147" s="70"/>
      <c r="DD147" s="70"/>
      <c r="DE147" s="70"/>
      <c r="DF147" s="70"/>
      <c r="DG147" s="70"/>
      <c r="DH147" s="70"/>
      <c r="DI147" s="70"/>
      <c r="DJ147" s="70"/>
      <c r="DK147" s="70"/>
      <c r="DL147" s="70"/>
      <c r="DM147" s="70"/>
      <c r="DN147" s="70"/>
      <c r="DO147" s="70"/>
      <c r="DP147" s="70"/>
      <c r="DQ147" s="70"/>
      <c r="DR147" s="70"/>
      <c r="DS147" s="70"/>
      <c r="DT147" s="70"/>
      <c r="DU147" s="70"/>
      <c r="DV147" s="70"/>
      <c r="DW147" s="70"/>
      <c r="DX147" s="70"/>
      <c r="DY147" s="70"/>
      <c r="DZ147" s="70"/>
      <c r="EA147" s="70"/>
      <c r="EB147" s="70"/>
      <c r="EC147" s="70"/>
      <c r="ED147" s="70"/>
      <c r="EE147" s="70"/>
      <c r="EF147" s="70"/>
      <c r="EG147" s="70"/>
      <c r="EH147" s="70"/>
      <c r="EI147" s="137">
        <f t="shared" si="112"/>
        <v>0</v>
      </c>
      <c r="EJ147" s="42">
        <f t="shared" si="113"/>
        <v>103</v>
      </c>
      <c r="EK147" s="138">
        <f t="shared" si="114"/>
        <v>0</v>
      </c>
      <c r="EL147" s="144">
        <f t="shared" si="115"/>
        <v>0</v>
      </c>
      <c r="EM147" s="140" t="str">
        <f t="shared" si="116"/>
        <v>ضعيف</v>
      </c>
      <c r="EN147" s="141" t="e">
        <f t="shared" ca="1" si="117"/>
        <v>#NAME?</v>
      </c>
      <c r="EO147" s="142" t="str">
        <f t="shared" si="118"/>
        <v>//</v>
      </c>
      <c r="EP147" s="143"/>
      <c r="EQ147" s="143"/>
      <c r="ER147" s="143"/>
      <c r="ES147" s="143"/>
      <c r="ET147" s="143"/>
      <c r="EU147" s="143"/>
      <c r="EV147" s="143"/>
      <c r="EW147" s="143"/>
      <c r="EX147" s="143"/>
      <c r="EY147" s="143"/>
      <c r="EZ147" s="143"/>
      <c r="FA147" s="143"/>
      <c r="FB147" s="143"/>
      <c r="FC147" s="143"/>
      <c r="FD147" s="143"/>
      <c r="FE147" s="143"/>
      <c r="FF147" s="143"/>
      <c r="FG147" s="143"/>
      <c r="FH147" s="143"/>
      <c r="FI147" s="143"/>
      <c r="FJ147" s="143"/>
      <c r="FK147" s="143"/>
      <c r="FL147" s="143"/>
      <c r="FM147" s="143"/>
      <c r="FN147" s="143"/>
      <c r="FO147" s="143"/>
      <c r="FP147" s="143"/>
      <c r="FQ147" s="143"/>
      <c r="FR147" s="143"/>
      <c r="FS147" s="143"/>
      <c r="FT147" s="143"/>
      <c r="FU147" s="143"/>
      <c r="FV147" s="143"/>
      <c r="FW147" s="70"/>
      <c r="FX147" s="144">
        <f t="shared" si="119"/>
        <v>0</v>
      </c>
      <c r="FY147" s="140" t="str">
        <f t="shared" si="120"/>
        <v>ضعيف</v>
      </c>
      <c r="FZ147" s="141"/>
    </row>
    <row r="148" spans="1:182" ht="54.95" hidden="1" customHeight="1" thickTop="1" thickBot="1">
      <c r="A148" s="120">
        <v>137</v>
      </c>
      <c r="B148" s="121"/>
      <c r="C148" s="122"/>
      <c r="D148" s="125"/>
      <c r="E148" s="121"/>
      <c r="F148" s="121"/>
      <c r="G148" s="121"/>
      <c r="H148" s="121"/>
      <c r="I148" s="121"/>
      <c r="J148" s="121"/>
      <c r="K148" s="126"/>
      <c r="L148" s="121"/>
      <c r="M148" s="121"/>
      <c r="N148" s="124"/>
      <c r="O148" s="124"/>
      <c r="P148" s="124"/>
      <c r="Q148" s="124"/>
      <c r="R148" s="124"/>
      <c r="S148" s="124"/>
      <c r="T148" s="124"/>
      <c r="U148" s="124"/>
      <c r="V148" s="124"/>
      <c r="W148" s="124"/>
      <c r="X148" s="124"/>
      <c r="Y148" s="124"/>
      <c r="Z148" s="124"/>
      <c r="AA148" s="124"/>
      <c r="AB148" s="124"/>
      <c r="AC148" s="124"/>
      <c r="AD148" s="124"/>
      <c r="AE148" s="124"/>
      <c r="AF148" s="124"/>
      <c r="AG148" s="124"/>
      <c r="AH148" s="124"/>
      <c r="AI148" s="124"/>
      <c r="AJ148" s="124"/>
      <c r="AK148" s="124"/>
      <c r="AL148" s="124"/>
      <c r="AM148" s="124"/>
      <c r="AN148" s="124"/>
      <c r="AO148" s="124"/>
      <c r="AP148" s="124"/>
      <c r="AQ148" s="124"/>
      <c r="AR148" s="124"/>
      <c r="AS148" s="124"/>
      <c r="AT148" s="124"/>
      <c r="AU148" s="124"/>
      <c r="AV148" s="124"/>
      <c r="AW148" s="124"/>
      <c r="AX148" s="124"/>
      <c r="AY148" s="124"/>
      <c r="AZ148" s="124"/>
      <c r="BA148" s="124"/>
      <c r="BB148" s="124"/>
      <c r="BC148" s="166"/>
      <c r="BD148" s="124"/>
      <c r="BE148" s="124"/>
      <c r="BF148" s="124"/>
      <c r="BG148" s="124"/>
      <c r="BH148" s="124"/>
      <c r="BI148" s="124"/>
      <c r="BJ148" s="124"/>
      <c r="BK148" s="124"/>
      <c r="BL148" s="124"/>
      <c r="BM148" s="124"/>
      <c r="BN148" s="124"/>
      <c r="BO148" s="124"/>
      <c r="BP148" s="124"/>
      <c r="BQ148" s="124"/>
      <c r="BR148" s="124"/>
      <c r="BS148" s="166"/>
      <c r="BT148" s="124"/>
      <c r="BU148" s="124"/>
      <c r="BV148" s="121"/>
      <c r="BW148" s="124"/>
      <c r="BX148" s="124"/>
      <c r="BY148" s="124"/>
      <c r="BZ148" s="125"/>
      <c r="CA148" s="126"/>
      <c r="CB148" s="127"/>
      <c r="CC148" s="128"/>
      <c r="CD148" s="128"/>
      <c r="CE148" s="129"/>
      <c r="CF148" s="130"/>
      <c r="CG148" s="131"/>
      <c r="CH148" s="132"/>
      <c r="CI148" s="168"/>
      <c r="CJ148" s="134"/>
      <c r="CK148" s="135"/>
      <c r="CL148" s="136"/>
      <c r="CM148" s="136"/>
      <c r="CN148" s="136"/>
      <c r="CO148" s="136"/>
      <c r="CP148" s="136"/>
      <c r="CQ148" s="136"/>
      <c r="CR148" s="70"/>
      <c r="CS148" s="70"/>
      <c r="CT148" s="70"/>
      <c r="CU148" s="70"/>
      <c r="CV148" s="70"/>
      <c r="CW148" s="70"/>
      <c r="CX148" s="70"/>
      <c r="CY148" s="70"/>
      <c r="CZ148" s="70"/>
      <c r="DA148" s="70"/>
      <c r="DB148" s="70"/>
      <c r="DC148" s="70"/>
      <c r="DD148" s="70"/>
      <c r="DE148" s="70"/>
      <c r="DF148" s="70"/>
      <c r="DG148" s="70"/>
      <c r="DH148" s="70"/>
      <c r="DI148" s="70"/>
      <c r="DJ148" s="70"/>
      <c r="DK148" s="70"/>
      <c r="DL148" s="70"/>
      <c r="DM148" s="70"/>
      <c r="DN148" s="70"/>
      <c r="DO148" s="70"/>
      <c r="DP148" s="70"/>
      <c r="DQ148" s="70"/>
      <c r="DR148" s="70"/>
      <c r="DS148" s="70"/>
      <c r="DT148" s="70"/>
      <c r="DU148" s="70"/>
      <c r="DV148" s="70"/>
      <c r="DW148" s="70"/>
      <c r="DX148" s="70"/>
      <c r="DY148" s="70"/>
      <c r="DZ148" s="70"/>
      <c r="EA148" s="70"/>
      <c r="EB148" s="70"/>
      <c r="EC148" s="70"/>
      <c r="ED148" s="70"/>
      <c r="EE148" s="70"/>
      <c r="EF148" s="70"/>
      <c r="EG148" s="70"/>
      <c r="EH148" s="70"/>
      <c r="EI148" s="137">
        <f t="shared" si="112"/>
        <v>0</v>
      </c>
      <c r="EJ148" s="42">
        <f t="shared" si="113"/>
        <v>103</v>
      </c>
      <c r="EK148" s="138">
        <f t="shared" si="114"/>
        <v>0</v>
      </c>
      <c r="EL148" s="144">
        <f t="shared" si="115"/>
        <v>0</v>
      </c>
      <c r="EM148" s="140" t="str">
        <f t="shared" si="116"/>
        <v>ضعيف</v>
      </c>
      <c r="EN148" s="141" t="e">
        <f t="shared" ca="1" si="117"/>
        <v>#NAME?</v>
      </c>
      <c r="EO148" s="142" t="str">
        <f t="shared" si="118"/>
        <v>//</v>
      </c>
      <c r="EP148" s="143"/>
      <c r="EQ148" s="143"/>
      <c r="ER148" s="143"/>
      <c r="ES148" s="143"/>
      <c r="ET148" s="143"/>
      <c r="EU148" s="143"/>
      <c r="EV148" s="143"/>
      <c r="EW148" s="143"/>
      <c r="EX148" s="143"/>
      <c r="EY148" s="143"/>
      <c r="EZ148" s="143"/>
      <c r="FA148" s="143"/>
      <c r="FB148" s="143"/>
      <c r="FC148" s="143"/>
      <c r="FD148" s="143"/>
      <c r="FE148" s="143"/>
      <c r="FF148" s="143"/>
      <c r="FG148" s="143"/>
      <c r="FH148" s="143"/>
      <c r="FI148" s="143"/>
      <c r="FJ148" s="143"/>
      <c r="FK148" s="143"/>
      <c r="FL148" s="143"/>
      <c r="FM148" s="143"/>
      <c r="FN148" s="143"/>
      <c r="FO148" s="143"/>
      <c r="FP148" s="143"/>
      <c r="FQ148" s="143"/>
      <c r="FR148" s="143"/>
      <c r="FS148" s="143"/>
      <c r="FT148" s="143"/>
      <c r="FU148" s="143"/>
      <c r="FV148" s="143"/>
      <c r="FW148" s="70"/>
      <c r="FX148" s="144">
        <f t="shared" si="119"/>
        <v>0</v>
      </c>
      <c r="FY148" s="140" t="str">
        <f t="shared" si="120"/>
        <v>ضعيف</v>
      </c>
      <c r="FZ148" s="141"/>
    </row>
    <row r="149" spans="1:182" ht="54.95" hidden="1" customHeight="1" thickTop="1" thickBot="1">
      <c r="A149" s="120">
        <v>138</v>
      </c>
      <c r="B149" s="126"/>
      <c r="C149" s="165"/>
      <c r="D149" s="125"/>
      <c r="E149" s="126"/>
      <c r="F149" s="126"/>
      <c r="G149" s="126"/>
      <c r="H149" s="126"/>
      <c r="I149" s="126"/>
      <c r="J149" s="126"/>
      <c r="K149" s="126"/>
      <c r="L149" s="126"/>
      <c r="M149" s="126"/>
      <c r="N149" s="166"/>
      <c r="O149" s="166"/>
      <c r="P149" s="166"/>
      <c r="Q149" s="166"/>
      <c r="R149" s="166"/>
      <c r="S149" s="166"/>
      <c r="T149" s="166"/>
      <c r="U149" s="166"/>
      <c r="V149" s="166"/>
      <c r="W149" s="166"/>
      <c r="X149" s="166"/>
      <c r="Y149" s="166"/>
      <c r="Z149" s="166"/>
      <c r="AA149" s="166"/>
      <c r="AB149" s="166"/>
      <c r="AC149" s="166"/>
      <c r="AD149" s="166"/>
      <c r="AE149" s="166"/>
      <c r="AF149" s="166"/>
      <c r="AG149" s="166"/>
      <c r="AH149" s="166"/>
      <c r="AI149" s="166"/>
      <c r="AJ149" s="166"/>
      <c r="AK149" s="166"/>
      <c r="AL149" s="166"/>
      <c r="AM149" s="166"/>
      <c r="AN149" s="166"/>
      <c r="AO149" s="166"/>
      <c r="AP149" s="166"/>
      <c r="AQ149" s="166"/>
      <c r="AR149" s="166"/>
      <c r="AS149" s="166"/>
      <c r="AT149" s="166"/>
      <c r="AU149" s="166"/>
      <c r="AV149" s="166"/>
      <c r="AW149" s="166"/>
      <c r="AX149" s="166"/>
      <c r="AY149" s="166"/>
      <c r="AZ149" s="166"/>
      <c r="BA149" s="166"/>
      <c r="BB149" s="166"/>
      <c r="BC149" s="166"/>
      <c r="BD149" s="166"/>
      <c r="BE149" s="166"/>
      <c r="BF149" s="166"/>
      <c r="BG149" s="166"/>
      <c r="BH149" s="166"/>
      <c r="BI149" s="166"/>
      <c r="BJ149" s="166"/>
      <c r="BK149" s="166"/>
      <c r="BL149" s="166"/>
      <c r="BM149" s="166"/>
      <c r="BN149" s="166"/>
      <c r="BO149" s="166"/>
      <c r="BP149" s="166"/>
      <c r="BQ149" s="166"/>
      <c r="BR149" s="166"/>
      <c r="BS149" s="166"/>
      <c r="BT149" s="166"/>
      <c r="BU149" s="166"/>
      <c r="BV149" s="126"/>
      <c r="BW149" s="166"/>
      <c r="BX149" s="166"/>
      <c r="BY149" s="166"/>
      <c r="BZ149" s="155"/>
      <c r="CA149" s="121"/>
      <c r="CB149" s="150"/>
      <c r="CC149" s="151"/>
      <c r="CD149" s="151"/>
      <c r="CE149" s="152"/>
      <c r="CF149" s="153"/>
      <c r="CG149" s="154"/>
      <c r="CH149" s="172"/>
      <c r="CI149" s="167"/>
      <c r="CJ149" s="157"/>
      <c r="CK149" s="135"/>
      <c r="CL149" s="136"/>
      <c r="CM149" s="136"/>
      <c r="CN149" s="136"/>
      <c r="CO149" s="136"/>
      <c r="CP149" s="136"/>
      <c r="CQ149" s="136"/>
      <c r="CR149" s="70"/>
      <c r="CS149" s="70"/>
      <c r="CT149" s="70"/>
      <c r="CU149" s="70"/>
      <c r="CV149" s="70"/>
      <c r="CW149" s="70"/>
      <c r="CX149" s="70"/>
      <c r="CY149" s="70"/>
      <c r="CZ149" s="70"/>
      <c r="DA149" s="70"/>
      <c r="DB149" s="70"/>
      <c r="DC149" s="70"/>
      <c r="DD149" s="70"/>
      <c r="DE149" s="70"/>
      <c r="DF149" s="70"/>
      <c r="DG149" s="70"/>
      <c r="DH149" s="70"/>
      <c r="DI149" s="70"/>
      <c r="DJ149" s="70"/>
      <c r="DK149" s="70"/>
      <c r="DL149" s="70"/>
      <c r="DM149" s="70"/>
      <c r="DN149" s="70"/>
      <c r="DO149" s="70"/>
      <c r="DP149" s="70"/>
      <c r="DQ149" s="70"/>
      <c r="DR149" s="70"/>
      <c r="DS149" s="70"/>
      <c r="DT149" s="70"/>
      <c r="DU149" s="70"/>
      <c r="DV149" s="70"/>
      <c r="DW149" s="70"/>
      <c r="DX149" s="70"/>
      <c r="DY149" s="70"/>
      <c r="DZ149" s="70"/>
      <c r="EA149" s="70"/>
      <c r="EB149" s="70"/>
      <c r="EC149" s="70"/>
      <c r="ED149" s="70"/>
      <c r="EE149" s="70"/>
      <c r="EF149" s="70"/>
      <c r="EG149" s="70"/>
      <c r="EH149" s="70"/>
      <c r="EI149" s="137">
        <f t="shared" si="112"/>
        <v>0</v>
      </c>
      <c r="EJ149" s="42">
        <f t="shared" si="113"/>
        <v>103</v>
      </c>
      <c r="EK149" s="138">
        <f t="shared" si="114"/>
        <v>0</v>
      </c>
      <c r="EL149" s="144">
        <f t="shared" si="115"/>
        <v>0</v>
      </c>
      <c r="EM149" s="140" t="str">
        <f t="shared" si="116"/>
        <v>ضعيف</v>
      </c>
      <c r="EN149" s="141" t="e">
        <f t="shared" ca="1" si="117"/>
        <v>#NAME?</v>
      </c>
      <c r="EO149" s="142" t="str">
        <f t="shared" si="118"/>
        <v>//</v>
      </c>
      <c r="EP149" s="143"/>
      <c r="EQ149" s="143"/>
      <c r="ER149" s="143"/>
      <c r="ES149" s="143"/>
      <c r="ET149" s="143"/>
      <c r="EU149" s="143"/>
      <c r="EV149" s="143"/>
      <c r="EW149" s="143"/>
      <c r="EX149" s="143"/>
      <c r="EY149" s="143"/>
      <c r="EZ149" s="143"/>
      <c r="FA149" s="143"/>
      <c r="FB149" s="143"/>
      <c r="FC149" s="143"/>
      <c r="FD149" s="143"/>
      <c r="FE149" s="143"/>
      <c r="FF149" s="143"/>
      <c r="FG149" s="143"/>
      <c r="FH149" s="143"/>
      <c r="FI149" s="143"/>
      <c r="FJ149" s="143"/>
      <c r="FK149" s="143"/>
      <c r="FL149" s="143"/>
      <c r="FM149" s="143"/>
      <c r="FN149" s="143"/>
      <c r="FO149" s="143"/>
      <c r="FP149" s="143"/>
      <c r="FQ149" s="143"/>
      <c r="FR149" s="143"/>
      <c r="FS149" s="143"/>
      <c r="FT149" s="143"/>
      <c r="FU149" s="143"/>
      <c r="FV149" s="143"/>
      <c r="FW149" s="70"/>
      <c r="FX149" s="144">
        <f t="shared" si="119"/>
        <v>0</v>
      </c>
      <c r="FY149" s="140" t="str">
        <f t="shared" si="120"/>
        <v>ضعيف</v>
      </c>
      <c r="FZ149" s="141"/>
    </row>
    <row r="150" spans="1:182" ht="54.95" hidden="1" customHeight="1" thickTop="1" thickBot="1">
      <c r="A150" s="120">
        <v>139</v>
      </c>
      <c r="B150" s="121"/>
      <c r="C150" s="122"/>
      <c r="D150" s="125"/>
      <c r="E150" s="121"/>
      <c r="F150" s="121"/>
      <c r="G150" s="121"/>
      <c r="H150" s="121"/>
      <c r="I150" s="121"/>
      <c r="J150" s="121"/>
      <c r="K150" s="126"/>
      <c r="L150" s="121"/>
      <c r="M150" s="121"/>
      <c r="N150" s="124"/>
      <c r="O150" s="124"/>
      <c r="P150" s="124"/>
      <c r="Q150" s="124"/>
      <c r="R150" s="124"/>
      <c r="S150" s="124"/>
      <c r="T150" s="124"/>
      <c r="U150" s="124"/>
      <c r="V150" s="124"/>
      <c r="W150" s="124"/>
      <c r="X150" s="124"/>
      <c r="Y150" s="124"/>
      <c r="Z150" s="124"/>
      <c r="AA150" s="124"/>
      <c r="AB150" s="124"/>
      <c r="AC150" s="124"/>
      <c r="AD150" s="124"/>
      <c r="AE150" s="124"/>
      <c r="AF150" s="124"/>
      <c r="AG150" s="124"/>
      <c r="AH150" s="124"/>
      <c r="AI150" s="124"/>
      <c r="AJ150" s="124"/>
      <c r="AK150" s="124"/>
      <c r="AL150" s="124"/>
      <c r="AM150" s="124"/>
      <c r="AN150" s="124"/>
      <c r="AO150" s="124"/>
      <c r="AP150" s="124"/>
      <c r="AQ150" s="124"/>
      <c r="AR150" s="124"/>
      <c r="AS150" s="124"/>
      <c r="AT150" s="124"/>
      <c r="AU150" s="124"/>
      <c r="AV150" s="124"/>
      <c r="AW150" s="124"/>
      <c r="AX150" s="124"/>
      <c r="AY150" s="124"/>
      <c r="AZ150" s="124"/>
      <c r="BA150" s="124"/>
      <c r="BB150" s="124"/>
      <c r="BC150" s="166"/>
      <c r="BD150" s="124"/>
      <c r="BE150" s="124"/>
      <c r="BF150" s="124"/>
      <c r="BG150" s="124"/>
      <c r="BH150" s="124"/>
      <c r="BI150" s="124"/>
      <c r="BJ150" s="124"/>
      <c r="BK150" s="124"/>
      <c r="BL150" s="124"/>
      <c r="BM150" s="124"/>
      <c r="BN150" s="124"/>
      <c r="BO150" s="124"/>
      <c r="BP150" s="124"/>
      <c r="BQ150" s="124"/>
      <c r="BR150" s="124"/>
      <c r="BS150" s="166"/>
      <c r="BT150" s="124"/>
      <c r="BU150" s="124"/>
      <c r="BV150" s="121"/>
      <c r="BW150" s="124"/>
      <c r="BX150" s="124"/>
      <c r="BY150" s="124"/>
      <c r="BZ150" s="155"/>
      <c r="CA150" s="121"/>
      <c r="CB150" s="150"/>
      <c r="CC150" s="151"/>
      <c r="CD150" s="151"/>
      <c r="CE150" s="152"/>
      <c r="CF150" s="153"/>
      <c r="CG150" s="154"/>
      <c r="CH150" s="172"/>
      <c r="CI150" s="167"/>
      <c r="CJ150" s="157"/>
      <c r="CK150" s="135"/>
      <c r="CL150" s="136"/>
      <c r="CM150" s="136"/>
      <c r="CN150" s="136"/>
      <c r="CO150" s="136"/>
      <c r="CP150" s="136"/>
      <c r="CQ150" s="136"/>
      <c r="CR150" s="70"/>
      <c r="CS150" s="70"/>
      <c r="CT150" s="70"/>
      <c r="CU150" s="70"/>
      <c r="CV150" s="70"/>
      <c r="CW150" s="70"/>
      <c r="CX150" s="70"/>
      <c r="CY150" s="70"/>
      <c r="CZ150" s="70"/>
      <c r="DA150" s="70"/>
      <c r="DB150" s="70"/>
      <c r="DC150" s="70"/>
      <c r="DD150" s="70"/>
      <c r="DE150" s="70"/>
      <c r="DF150" s="70"/>
      <c r="DG150" s="70"/>
      <c r="DH150" s="70"/>
      <c r="DI150" s="70"/>
      <c r="DJ150" s="70"/>
      <c r="DK150" s="70"/>
      <c r="DL150" s="70"/>
      <c r="DM150" s="70"/>
      <c r="DN150" s="70"/>
      <c r="DO150" s="70"/>
      <c r="DP150" s="70"/>
      <c r="DQ150" s="70"/>
      <c r="DR150" s="70"/>
      <c r="DS150" s="70"/>
      <c r="DT150" s="70"/>
      <c r="DU150" s="70"/>
      <c r="DV150" s="70"/>
      <c r="DW150" s="70"/>
      <c r="DX150" s="70"/>
      <c r="DY150" s="70"/>
      <c r="DZ150" s="70"/>
      <c r="EA150" s="70"/>
      <c r="EB150" s="70"/>
      <c r="EC150" s="70"/>
      <c r="ED150" s="70"/>
      <c r="EE150" s="70"/>
      <c r="EF150" s="70"/>
      <c r="EG150" s="70"/>
      <c r="EH150" s="70"/>
      <c r="EI150" s="137">
        <f t="shared" si="112"/>
        <v>0</v>
      </c>
      <c r="EJ150" s="42">
        <f t="shared" si="113"/>
        <v>103</v>
      </c>
      <c r="EK150" s="138">
        <f t="shared" si="114"/>
        <v>0</v>
      </c>
      <c r="EL150" s="144">
        <f t="shared" si="115"/>
        <v>0</v>
      </c>
      <c r="EM150" s="140" t="str">
        <f t="shared" si="116"/>
        <v>ضعيف</v>
      </c>
      <c r="EN150" s="141" t="e">
        <f t="shared" ca="1" si="117"/>
        <v>#NAME?</v>
      </c>
      <c r="EO150" s="142" t="str">
        <f t="shared" si="118"/>
        <v>//</v>
      </c>
      <c r="EP150" s="143"/>
      <c r="EQ150" s="143"/>
      <c r="ER150" s="143"/>
      <c r="ES150" s="143"/>
      <c r="ET150" s="143"/>
      <c r="EU150" s="143"/>
      <c r="EV150" s="143"/>
      <c r="EW150" s="143"/>
      <c r="EX150" s="143"/>
      <c r="EY150" s="143"/>
      <c r="EZ150" s="143"/>
      <c r="FA150" s="143"/>
      <c r="FB150" s="143"/>
      <c r="FC150" s="143"/>
      <c r="FD150" s="143"/>
      <c r="FE150" s="143"/>
      <c r="FF150" s="143"/>
      <c r="FG150" s="143"/>
      <c r="FH150" s="143"/>
      <c r="FI150" s="143"/>
      <c r="FJ150" s="143"/>
      <c r="FK150" s="143"/>
      <c r="FL150" s="143"/>
      <c r="FM150" s="143"/>
      <c r="FN150" s="143"/>
      <c r="FO150" s="143"/>
      <c r="FP150" s="143"/>
      <c r="FQ150" s="143"/>
      <c r="FR150" s="143"/>
      <c r="FS150" s="143"/>
      <c r="FT150" s="143"/>
      <c r="FU150" s="143"/>
      <c r="FV150" s="143"/>
      <c r="FW150" s="70"/>
      <c r="FX150" s="144">
        <f t="shared" si="119"/>
        <v>0</v>
      </c>
      <c r="FY150" s="140" t="str">
        <f t="shared" si="120"/>
        <v>ضعيف</v>
      </c>
      <c r="FZ150" s="141"/>
    </row>
    <row r="151" spans="1:182" ht="54.95" hidden="1" customHeight="1" thickTop="1" thickBot="1">
      <c r="A151" s="120">
        <v>140</v>
      </c>
      <c r="B151" s="126"/>
      <c r="C151" s="165"/>
      <c r="D151" s="125"/>
      <c r="E151" s="126"/>
      <c r="F151" s="126"/>
      <c r="G151" s="126"/>
      <c r="H151" s="126"/>
      <c r="I151" s="126"/>
      <c r="J151" s="126"/>
      <c r="K151" s="126"/>
      <c r="L151" s="126"/>
      <c r="M151" s="126"/>
      <c r="N151" s="166"/>
      <c r="O151" s="166"/>
      <c r="P151" s="166"/>
      <c r="Q151" s="166"/>
      <c r="R151" s="166"/>
      <c r="S151" s="166"/>
      <c r="T151" s="166"/>
      <c r="U151" s="166"/>
      <c r="V151" s="166"/>
      <c r="W151" s="166"/>
      <c r="X151" s="166"/>
      <c r="Y151" s="166"/>
      <c r="Z151" s="166"/>
      <c r="AA151" s="166"/>
      <c r="AB151" s="166"/>
      <c r="AC151" s="166"/>
      <c r="AD151" s="166"/>
      <c r="AE151" s="166"/>
      <c r="AF151" s="166"/>
      <c r="AG151" s="166"/>
      <c r="AH151" s="166"/>
      <c r="AI151" s="166"/>
      <c r="AJ151" s="166"/>
      <c r="AK151" s="166"/>
      <c r="AL151" s="166"/>
      <c r="AM151" s="166"/>
      <c r="AN151" s="166"/>
      <c r="AO151" s="166"/>
      <c r="AP151" s="166"/>
      <c r="AQ151" s="166"/>
      <c r="AR151" s="166"/>
      <c r="AS151" s="166"/>
      <c r="AT151" s="166"/>
      <c r="AU151" s="166"/>
      <c r="AV151" s="166"/>
      <c r="AW151" s="166"/>
      <c r="AX151" s="166"/>
      <c r="AY151" s="166"/>
      <c r="AZ151" s="166"/>
      <c r="BA151" s="166"/>
      <c r="BB151" s="166"/>
      <c r="BC151" s="166"/>
      <c r="BD151" s="166"/>
      <c r="BE151" s="166"/>
      <c r="BF151" s="166"/>
      <c r="BG151" s="166"/>
      <c r="BH151" s="166"/>
      <c r="BI151" s="166"/>
      <c r="BJ151" s="166"/>
      <c r="BK151" s="166"/>
      <c r="BL151" s="166"/>
      <c r="BM151" s="166"/>
      <c r="BN151" s="166"/>
      <c r="BO151" s="166"/>
      <c r="BP151" s="166"/>
      <c r="BQ151" s="166"/>
      <c r="BR151" s="166"/>
      <c r="BS151" s="166"/>
      <c r="BT151" s="166"/>
      <c r="BU151" s="166"/>
      <c r="BV151" s="126"/>
      <c r="BW151" s="166"/>
      <c r="BX151" s="166"/>
      <c r="BY151" s="166"/>
      <c r="BZ151" s="125"/>
      <c r="CA151" s="126"/>
      <c r="CB151" s="127"/>
      <c r="CC151" s="128"/>
      <c r="CD151" s="128"/>
      <c r="CE151" s="129"/>
      <c r="CF151" s="130"/>
      <c r="CG151" s="131"/>
      <c r="CH151" s="132"/>
      <c r="CI151" s="168"/>
      <c r="CJ151" s="134"/>
      <c r="CK151" s="135"/>
      <c r="CL151" s="136"/>
      <c r="CM151" s="136"/>
      <c r="CN151" s="136"/>
      <c r="CO151" s="136"/>
      <c r="CP151" s="136"/>
      <c r="CQ151" s="136"/>
      <c r="CR151" s="70"/>
      <c r="CS151" s="70"/>
      <c r="CT151" s="70"/>
      <c r="CU151" s="70"/>
      <c r="CV151" s="70"/>
      <c r="CW151" s="70"/>
      <c r="CX151" s="70"/>
      <c r="CY151" s="70"/>
      <c r="CZ151" s="70"/>
      <c r="DA151" s="70"/>
      <c r="DB151" s="70"/>
      <c r="DC151" s="70"/>
      <c r="DD151" s="70"/>
      <c r="DE151" s="70"/>
      <c r="DF151" s="70"/>
      <c r="DG151" s="70"/>
      <c r="DH151" s="70"/>
      <c r="DI151" s="70"/>
      <c r="DJ151" s="70"/>
      <c r="DK151" s="70"/>
      <c r="DL151" s="70"/>
      <c r="DM151" s="70"/>
      <c r="DN151" s="70"/>
      <c r="DO151" s="70"/>
      <c r="DP151" s="70"/>
      <c r="DQ151" s="70"/>
      <c r="DR151" s="70"/>
      <c r="DS151" s="70"/>
      <c r="DT151" s="70"/>
      <c r="DU151" s="70"/>
      <c r="DV151" s="70"/>
      <c r="DW151" s="70"/>
      <c r="DX151" s="70"/>
      <c r="DY151" s="70"/>
      <c r="DZ151" s="70"/>
      <c r="EA151" s="70"/>
      <c r="EB151" s="70"/>
      <c r="EC151" s="70"/>
      <c r="ED151" s="70"/>
      <c r="EE151" s="70"/>
      <c r="EF151" s="70"/>
      <c r="EG151" s="70"/>
      <c r="EH151" s="70"/>
      <c r="EI151" s="137">
        <f t="shared" si="112"/>
        <v>0</v>
      </c>
      <c r="EJ151" s="42">
        <f t="shared" si="113"/>
        <v>103</v>
      </c>
      <c r="EK151" s="138">
        <f t="shared" si="114"/>
        <v>0</v>
      </c>
      <c r="EL151" s="144">
        <f t="shared" si="115"/>
        <v>0</v>
      </c>
      <c r="EM151" s="140" t="str">
        <f t="shared" si="116"/>
        <v>ضعيف</v>
      </c>
      <c r="EN151" s="141" t="e">
        <f t="shared" ca="1" si="117"/>
        <v>#NAME?</v>
      </c>
      <c r="EO151" s="142" t="str">
        <f t="shared" si="118"/>
        <v>//</v>
      </c>
      <c r="EP151" s="143"/>
      <c r="EQ151" s="143"/>
      <c r="ER151" s="143"/>
      <c r="ES151" s="143"/>
      <c r="ET151" s="143"/>
      <c r="EU151" s="143"/>
      <c r="EV151" s="143"/>
      <c r="EW151" s="143"/>
      <c r="EX151" s="143"/>
      <c r="EY151" s="143"/>
      <c r="EZ151" s="143"/>
      <c r="FA151" s="143"/>
      <c r="FB151" s="143"/>
      <c r="FC151" s="143"/>
      <c r="FD151" s="143"/>
      <c r="FE151" s="143"/>
      <c r="FF151" s="143"/>
      <c r="FG151" s="143"/>
      <c r="FH151" s="143"/>
      <c r="FI151" s="143"/>
      <c r="FJ151" s="143"/>
      <c r="FK151" s="143"/>
      <c r="FL151" s="143"/>
      <c r="FM151" s="143"/>
      <c r="FN151" s="143"/>
      <c r="FO151" s="143"/>
      <c r="FP151" s="143"/>
      <c r="FQ151" s="143"/>
      <c r="FR151" s="143"/>
      <c r="FS151" s="143"/>
      <c r="FT151" s="143"/>
      <c r="FU151" s="143"/>
      <c r="FV151" s="143"/>
      <c r="FW151" s="70"/>
      <c r="FX151" s="144">
        <f t="shared" si="119"/>
        <v>0</v>
      </c>
      <c r="FY151" s="140" t="str">
        <f t="shared" si="120"/>
        <v>ضعيف</v>
      </c>
      <c r="FZ151" s="141"/>
    </row>
    <row r="152" spans="1:182" ht="54.95" hidden="1" customHeight="1" thickTop="1" thickBot="1">
      <c r="A152" s="120">
        <v>141</v>
      </c>
      <c r="B152" s="121"/>
      <c r="C152" s="122"/>
      <c r="D152" s="125"/>
      <c r="E152" s="121"/>
      <c r="F152" s="121"/>
      <c r="G152" s="121"/>
      <c r="H152" s="121"/>
      <c r="I152" s="121"/>
      <c r="J152" s="121"/>
      <c r="K152" s="126"/>
      <c r="L152" s="121"/>
      <c r="M152" s="121"/>
      <c r="N152" s="124"/>
      <c r="O152" s="124"/>
      <c r="P152" s="124"/>
      <c r="Q152" s="124"/>
      <c r="R152" s="124"/>
      <c r="S152" s="124"/>
      <c r="T152" s="124"/>
      <c r="U152" s="124"/>
      <c r="V152" s="124"/>
      <c r="W152" s="124"/>
      <c r="X152" s="124"/>
      <c r="Y152" s="124"/>
      <c r="Z152" s="124"/>
      <c r="AA152" s="124"/>
      <c r="AB152" s="124"/>
      <c r="AC152" s="124"/>
      <c r="AD152" s="124"/>
      <c r="AE152" s="124"/>
      <c r="AF152" s="124"/>
      <c r="AG152" s="124"/>
      <c r="AH152" s="124"/>
      <c r="AI152" s="124"/>
      <c r="AJ152" s="124"/>
      <c r="AK152" s="124"/>
      <c r="AL152" s="124"/>
      <c r="AM152" s="124"/>
      <c r="AN152" s="124"/>
      <c r="AO152" s="124"/>
      <c r="AP152" s="124"/>
      <c r="AQ152" s="124"/>
      <c r="AR152" s="124"/>
      <c r="AS152" s="124"/>
      <c r="AT152" s="124"/>
      <c r="AU152" s="124"/>
      <c r="AV152" s="124"/>
      <c r="AW152" s="124"/>
      <c r="AX152" s="124"/>
      <c r="AY152" s="124"/>
      <c r="AZ152" s="124"/>
      <c r="BA152" s="124"/>
      <c r="BB152" s="124"/>
      <c r="BC152" s="166"/>
      <c r="BD152" s="124"/>
      <c r="BE152" s="124"/>
      <c r="BF152" s="124"/>
      <c r="BG152" s="124"/>
      <c r="BH152" s="124"/>
      <c r="BI152" s="124"/>
      <c r="BJ152" s="124"/>
      <c r="BK152" s="124"/>
      <c r="BL152" s="124"/>
      <c r="BM152" s="124"/>
      <c r="BN152" s="124"/>
      <c r="BO152" s="124"/>
      <c r="BP152" s="124"/>
      <c r="BQ152" s="124"/>
      <c r="BR152" s="124"/>
      <c r="BS152" s="166"/>
      <c r="BT152" s="124"/>
      <c r="BU152" s="124"/>
      <c r="BV152" s="121"/>
      <c r="BW152" s="124"/>
      <c r="BX152" s="124"/>
      <c r="BY152" s="124"/>
      <c r="BZ152" s="155"/>
      <c r="CA152" s="121"/>
      <c r="CB152" s="150"/>
      <c r="CC152" s="151"/>
      <c r="CD152" s="151"/>
      <c r="CE152" s="152"/>
      <c r="CF152" s="153"/>
      <c r="CG152" s="154"/>
      <c r="CH152" s="172"/>
      <c r="CI152" s="170"/>
      <c r="CJ152" s="157"/>
      <c r="CK152" s="135"/>
      <c r="CL152" s="136"/>
      <c r="CM152" s="136"/>
      <c r="CN152" s="136"/>
      <c r="CO152" s="136"/>
      <c r="CP152" s="136"/>
      <c r="CQ152" s="136"/>
      <c r="CR152" s="70"/>
      <c r="CS152" s="70"/>
      <c r="CT152" s="70"/>
      <c r="CU152" s="70"/>
      <c r="CV152" s="70"/>
      <c r="CW152" s="70"/>
      <c r="CX152" s="70"/>
      <c r="CY152" s="70"/>
      <c r="CZ152" s="70"/>
      <c r="DA152" s="70"/>
      <c r="DB152" s="70"/>
      <c r="DC152" s="70"/>
      <c r="DD152" s="70"/>
      <c r="DE152" s="70"/>
      <c r="DF152" s="70"/>
      <c r="DG152" s="70"/>
      <c r="DH152" s="70"/>
      <c r="DI152" s="70"/>
      <c r="DJ152" s="70"/>
      <c r="DK152" s="70"/>
      <c r="DL152" s="70"/>
      <c r="DM152" s="70"/>
      <c r="DN152" s="70"/>
      <c r="DO152" s="70"/>
      <c r="DP152" s="70"/>
      <c r="DQ152" s="70"/>
      <c r="DR152" s="70"/>
      <c r="DS152" s="70"/>
      <c r="DT152" s="70"/>
      <c r="DU152" s="70"/>
      <c r="DV152" s="70"/>
      <c r="DW152" s="70"/>
      <c r="DX152" s="70"/>
      <c r="DY152" s="70"/>
      <c r="DZ152" s="70"/>
      <c r="EA152" s="70"/>
      <c r="EB152" s="70"/>
      <c r="EC152" s="70"/>
      <c r="ED152" s="70"/>
      <c r="EE152" s="70"/>
      <c r="EF152" s="70"/>
      <c r="EG152" s="70"/>
      <c r="EH152" s="70"/>
      <c r="EI152" s="137">
        <f t="shared" si="112"/>
        <v>0</v>
      </c>
      <c r="EJ152" s="42">
        <f t="shared" si="113"/>
        <v>103</v>
      </c>
      <c r="EK152" s="138">
        <f t="shared" si="114"/>
        <v>0</v>
      </c>
      <c r="EL152" s="144">
        <f t="shared" si="115"/>
        <v>0</v>
      </c>
      <c r="EM152" s="140" t="str">
        <f t="shared" si="116"/>
        <v>ضعيف</v>
      </c>
      <c r="EN152" s="141" t="e">
        <f t="shared" ca="1" si="117"/>
        <v>#NAME?</v>
      </c>
      <c r="EO152" s="142" t="str">
        <f t="shared" si="118"/>
        <v>//</v>
      </c>
      <c r="EP152" s="143"/>
      <c r="EQ152" s="143"/>
      <c r="ER152" s="143"/>
      <c r="ES152" s="143"/>
      <c r="ET152" s="143"/>
      <c r="EU152" s="143"/>
      <c r="EV152" s="143"/>
      <c r="EW152" s="143"/>
      <c r="EX152" s="143"/>
      <c r="EY152" s="143"/>
      <c r="EZ152" s="143"/>
      <c r="FA152" s="143"/>
      <c r="FB152" s="143"/>
      <c r="FC152" s="143"/>
      <c r="FD152" s="143"/>
      <c r="FE152" s="143"/>
      <c r="FF152" s="143"/>
      <c r="FG152" s="143"/>
      <c r="FH152" s="143"/>
      <c r="FI152" s="143"/>
      <c r="FJ152" s="143"/>
      <c r="FK152" s="143"/>
      <c r="FL152" s="143"/>
      <c r="FM152" s="143"/>
      <c r="FN152" s="143"/>
      <c r="FO152" s="143"/>
      <c r="FP152" s="143"/>
      <c r="FQ152" s="143"/>
      <c r="FR152" s="143"/>
      <c r="FS152" s="143"/>
      <c r="FT152" s="143"/>
      <c r="FU152" s="143"/>
      <c r="FV152" s="143"/>
      <c r="FW152" s="70"/>
      <c r="FX152" s="144">
        <f t="shared" si="119"/>
        <v>0</v>
      </c>
      <c r="FY152" s="140" t="str">
        <f t="shared" si="120"/>
        <v>ضعيف</v>
      </c>
      <c r="FZ152" s="141"/>
    </row>
    <row r="153" spans="1:182" ht="54.95" hidden="1" customHeight="1" thickTop="1" thickBot="1">
      <c r="A153" s="120">
        <v>142</v>
      </c>
      <c r="B153" s="126"/>
      <c r="C153" s="165"/>
      <c r="D153" s="125"/>
      <c r="E153" s="126"/>
      <c r="F153" s="126"/>
      <c r="G153" s="126"/>
      <c r="H153" s="126"/>
      <c r="I153" s="126"/>
      <c r="J153" s="126"/>
      <c r="K153" s="126"/>
      <c r="L153" s="126"/>
      <c r="M153" s="126"/>
      <c r="N153" s="166"/>
      <c r="O153" s="166"/>
      <c r="P153" s="166"/>
      <c r="Q153" s="166"/>
      <c r="R153" s="166"/>
      <c r="S153" s="166"/>
      <c r="T153" s="166"/>
      <c r="U153" s="166"/>
      <c r="V153" s="166"/>
      <c r="W153" s="166"/>
      <c r="X153" s="166"/>
      <c r="Y153" s="166"/>
      <c r="Z153" s="166"/>
      <c r="AA153" s="166"/>
      <c r="AB153" s="166"/>
      <c r="AC153" s="166"/>
      <c r="AD153" s="166"/>
      <c r="AE153" s="166"/>
      <c r="AF153" s="166"/>
      <c r="AG153" s="166"/>
      <c r="AH153" s="166"/>
      <c r="AI153" s="166"/>
      <c r="AJ153" s="166"/>
      <c r="AK153" s="166"/>
      <c r="AL153" s="166"/>
      <c r="AM153" s="166"/>
      <c r="AN153" s="166"/>
      <c r="AO153" s="166"/>
      <c r="AP153" s="166"/>
      <c r="AQ153" s="166"/>
      <c r="AR153" s="166"/>
      <c r="AS153" s="166"/>
      <c r="AT153" s="166"/>
      <c r="AU153" s="166"/>
      <c r="AV153" s="166"/>
      <c r="AW153" s="166"/>
      <c r="AX153" s="166"/>
      <c r="AY153" s="166"/>
      <c r="AZ153" s="166"/>
      <c r="BA153" s="166"/>
      <c r="BB153" s="166"/>
      <c r="BC153" s="166"/>
      <c r="BD153" s="166"/>
      <c r="BE153" s="166"/>
      <c r="BF153" s="166"/>
      <c r="BG153" s="166"/>
      <c r="BH153" s="166"/>
      <c r="BI153" s="166"/>
      <c r="BJ153" s="166"/>
      <c r="BK153" s="166"/>
      <c r="BL153" s="166"/>
      <c r="BM153" s="166"/>
      <c r="BN153" s="166"/>
      <c r="BO153" s="166"/>
      <c r="BP153" s="166"/>
      <c r="BQ153" s="166"/>
      <c r="BR153" s="166"/>
      <c r="BS153" s="166"/>
      <c r="BT153" s="166"/>
      <c r="BU153" s="166"/>
      <c r="BV153" s="126"/>
      <c r="BW153" s="166"/>
      <c r="BX153" s="166"/>
      <c r="BY153" s="166"/>
      <c r="BZ153" s="155"/>
      <c r="CA153" s="121"/>
      <c r="CB153" s="150"/>
      <c r="CC153" s="151"/>
      <c r="CD153" s="151"/>
      <c r="CE153" s="152"/>
      <c r="CF153" s="153"/>
      <c r="CG153" s="154"/>
      <c r="CH153" s="172"/>
      <c r="CI153" s="170"/>
      <c r="CJ153" s="157"/>
      <c r="CK153" s="135"/>
      <c r="CL153" s="136"/>
      <c r="CM153" s="136"/>
      <c r="CN153" s="136"/>
      <c r="CO153" s="136"/>
      <c r="CP153" s="136"/>
      <c r="CQ153" s="136"/>
      <c r="CR153" s="70"/>
      <c r="CS153" s="70"/>
      <c r="CT153" s="70"/>
      <c r="CU153" s="70"/>
      <c r="CV153" s="70"/>
      <c r="CW153" s="70"/>
      <c r="CX153" s="70"/>
      <c r="CY153" s="70"/>
      <c r="CZ153" s="70"/>
      <c r="DA153" s="70"/>
      <c r="DB153" s="70"/>
      <c r="DC153" s="70"/>
      <c r="DD153" s="70"/>
      <c r="DE153" s="70"/>
      <c r="DF153" s="70"/>
      <c r="DG153" s="70"/>
      <c r="DH153" s="70"/>
      <c r="DI153" s="70"/>
      <c r="DJ153" s="70"/>
      <c r="DK153" s="70"/>
      <c r="DL153" s="70"/>
      <c r="DM153" s="70"/>
      <c r="DN153" s="70"/>
      <c r="DO153" s="70"/>
      <c r="DP153" s="70"/>
      <c r="DQ153" s="70"/>
      <c r="DR153" s="70"/>
      <c r="DS153" s="70"/>
      <c r="DT153" s="70"/>
      <c r="DU153" s="70"/>
      <c r="DV153" s="70"/>
      <c r="DW153" s="70"/>
      <c r="DX153" s="70"/>
      <c r="DY153" s="70"/>
      <c r="DZ153" s="70"/>
      <c r="EA153" s="70"/>
      <c r="EB153" s="70"/>
      <c r="EC153" s="70"/>
      <c r="ED153" s="70"/>
      <c r="EE153" s="70"/>
      <c r="EF153" s="70"/>
      <c r="EG153" s="70"/>
      <c r="EH153" s="70"/>
      <c r="EI153" s="137">
        <f t="shared" si="112"/>
        <v>0</v>
      </c>
      <c r="EJ153" s="42">
        <f t="shared" si="113"/>
        <v>103</v>
      </c>
      <c r="EK153" s="138">
        <f t="shared" si="114"/>
        <v>0</v>
      </c>
      <c r="EL153" s="144">
        <f t="shared" si="115"/>
        <v>0</v>
      </c>
      <c r="EM153" s="140" t="str">
        <f t="shared" si="116"/>
        <v>ضعيف</v>
      </c>
      <c r="EN153" s="141" t="e">
        <f t="shared" ca="1" si="117"/>
        <v>#NAME?</v>
      </c>
      <c r="EO153" s="142" t="str">
        <f t="shared" si="118"/>
        <v>//</v>
      </c>
      <c r="EP153" s="143"/>
      <c r="EQ153" s="143"/>
      <c r="ER153" s="143"/>
      <c r="ES153" s="143"/>
      <c r="ET153" s="143"/>
      <c r="EU153" s="143"/>
      <c r="EV153" s="143"/>
      <c r="EW153" s="143"/>
      <c r="EX153" s="143"/>
      <c r="EY153" s="143"/>
      <c r="EZ153" s="143"/>
      <c r="FA153" s="143"/>
      <c r="FB153" s="143"/>
      <c r="FC153" s="143"/>
      <c r="FD153" s="143"/>
      <c r="FE153" s="143"/>
      <c r="FF153" s="143"/>
      <c r="FG153" s="143"/>
      <c r="FH153" s="143"/>
      <c r="FI153" s="143"/>
      <c r="FJ153" s="143"/>
      <c r="FK153" s="143"/>
      <c r="FL153" s="143"/>
      <c r="FM153" s="143"/>
      <c r="FN153" s="143"/>
      <c r="FO153" s="143"/>
      <c r="FP153" s="143"/>
      <c r="FQ153" s="143"/>
      <c r="FR153" s="143"/>
      <c r="FS153" s="143"/>
      <c r="FT153" s="143"/>
      <c r="FU153" s="143"/>
      <c r="FV153" s="143"/>
      <c r="FW153" s="70"/>
      <c r="FX153" s="144">
        <f t="shared" si="119"/>
        <v>0</v>
      </c>
      <c r="FY153" s="140" t="str">
        <f t="shared" si="120"/>
        <v>ضعيف</v>
      </c>
      <c r="FZ153" s="141"/>
    </row>
    <row r="154" spans="1:182" ht="54.95" hidden="1" customHeight="1" thickTop="1" thickBot="1">
      <c r="A154" s="120">
        <v>143</v>
      </c>
      <c r="B154" s="121"/>
      <c r="C154" s="122"/>
      <c r="D154" s="125"/>
      <c r="E154" s="121"/>
      <c r="F154" s="121"/>
      <c r="G154" s="121"/>
      <c r="H154" s="121"/>
      <c r="I154" s="121"/>
      <c r="J154" s="121"/>
      <c r="K154" s="126"/>
      <c r="L154" s="121"/>
      <c r="M154" s="121"/>
      <c r="N154" s="124"/>
      <c r="O154" s="124"/>
      <c r="P154" s="124"/>
      <c r="Q154" s="124"/>
      <c r="R154" s="124"/>
      <c r="S154" s="124"/>
      <c r="T154" s="124"/>
      <c r="U154" s="124"/>
      <c r="V154" s="124"/>
      <c r="W154" s="124"/>
      <c r="X154" s="124"/>
      <c r="Y154" s="124"/>
      <c r="Z154" s="124"/>
      <c r="AA154" s="124"/>
      <c r="AB154" s="124"/>
      <c r="AC154" s="124"/>
      <c r="AD154" s="124"/>
      <c r="AE154" s="124"/>
      <c r="AF154" s="124"/>
      <c r="AG154" s="124"/>
      <c r="AH154" s="124"/>
      <c r="AI154" s="124"/>
      <c r="AJ154" s="124"/>
      <c r="AK154" s="124"/>
      <c r="AL154" s="124"/>
      <c r="AM154" s="124"/>
      <c r="AN154" s="124"/>
      <c r="AO154" s="124"/>
      <c r="AP154" s="124"/>
      <c r="AQ154" s="124"/>
      <c r="AR154" s="124"/>
      <c r="AS154" s="124"/>
      <c r="AT154" s="124"/>
      <c r="AU154" s="124"/>
      <c r="AV154" s="124"/>
      <c r="AW154" s="124"/>
      <c r="AX154" s="124"/>
      <c r="AY154" s="124"/>
      <c r="AZ154" s="124"/>
      <c r="BA154" s="124"/>
      <c r="BB154" s="124"/>
      <c r="BC154" s="166"/>
      <c r="BD154" s="124"/>
      <c r="BE154" s="124"/>
      <c r="BF154" s="124"/>
      <c r="BG154" s="124"/>
      <c r="BH154" s="124"/>
      <c r="BI154" s="124"/>
      <c r="BJ154" s="124"/>
      <c r="BK154" s="124"/>
      <c r="BL154" s="124"/>
      <c r="BM154" s="124"/>
      <c r="BN154" s="124"/>
      <c r="BO154" s="124"/>
      <c r="BP154" s="124"/>
      <c r="BQ154" s="124"/>
      <c r="BR154" s="124"/>
      <c r="BS154" s="166"/>
      <c r="BT154" s="124"/>
      <c r="BU154" s="124"/>
      <c r="BV154" s="121"/>
      <c r="BW154" s="124"/>
      <c r="BX154" s="124"/>
      <c r="BY154" s="124"/>
      <c r="BZ154" s="125"/>
      <c r="CA154" s="126"/>
      <c r="CB154" s="127"/>
      <c r="CC154" s="128"/>
      <c r="CD154" s="128"/>
      <c r="CE154" s="129"/>
      <c r="CF154" s="130"/>
      <c r="CG154" s="131"/>
      <c r="CH154" s="132"/>
      <c r="CI154" s="169"/>
      <c r="CJ154" s="134"/>
      <c r="CK154" s="135"/>
      <c r="CL154" s="136"/>
      <c r="CM154" s="136"/>
      <c r="CN154" s="136"/>
      <c r="CO154" s="136"/>
      <c r="CP154" s="136"/>
      <c r="CQ154" s="136"/>
      <c r="CR154" s="70"/>
      <c r="CS154" s="70"/>
      <c r="CT154" s="70"/>
      <c r="CU154" s="70"/>
      <c r="CV154" s="70"/>
      <c r="CW154" s="70"/>
      <c r="CX154" s="70"/>
      <c r="CY154" s="70"/>
      <c r="CZ154" s="70"/>
      <c r="DA154" s="70"/>
      <c r="DB154" s="70"/>
      <c r="DC154" s="70"/>
      <c r="DD154" s="70"/>
      <c r="DE154" s="70"/>
      <c r="DF154" s="70"/>
      <c r="DG154" s="70"/>
      <c r="DH154" s="70"/>
      <c r="DI154" s="70"/>
      <c r="DJ154" s="70"/>
      <c r="DK154" s="70"/>
      <c r="DL154" s="70"/>
      <c r="DM154" s="70"/>
      <c r="DN154" s="70"/>
      <c r="DO154" s="70"/>
      <c r="DP154" s="70"/>
      <c r="DQ154" s="70"/>
      <c r="DR154" s="70"/>
      <c r="DS154" s="70"/>
      <c r="DT154" s="70"/>
      <c r="DU154" s="70"/>
      <c r="DV154" s="70"/>
      <c r="DW154" s="70"/>
      <c r="DX154" s="70"/>
      <c r="DY154" s="70"/>
      <c r="DZ154" s="70"/>
      <c r="EA154" s="70"/>
      <c r="EB154" s="70"/>
      <c r="EC154" s="70"/>
      <c r="ED154" s="70"/>
      <c r="EE154" s="70"/>
      <c r="EF154" s="70"/>
      <c r="EG154" s="70"/>
      <c r="EH154" s="70"/>
      <c r="EI154" s="137">
        <f t="shared" si="112"/>
        <v>0</v>
      </c>
      <c r="EJ154" s="42">
        <f t="shared" si="113"/>
        <v>103</v>
      </c>
      <c r="EK154" s="138">
        <f t="shared" si="114"/>
        <v>0</v>
      </c>
      <c r="EL154" s="144">
        <f t="shared" si="115"/>
        <v>0</v>
      </c>
      <c r="EM154" s="140" t="str">
        <f t="shared" si="116"/>
        <v>ضعيف</v>
      </c>
      <c r="EN154" s="141" t="e">
        <f t="shared" ca="1" si="117"/>
        <v>#NAME?</v>
      </c>
      <c r="EO154" s="142" t="str">
        <f t="shared" si="118"/>
        <v>//</v>
      </c>
      <c r="EP154" s="143"/>
      <c r="EQ154" s="143"/>
      <c r="ER154" s="143"/>
      <c r="ES154" s="143"/>
      <c r="ET154" s="143"/>
      <c r="EU154" s="143"/>
      <c r="EV154" s="143"/>
      <c r="EW154" s="143"/>
      <c r="EX154" s="143"/>
      <c r="EY154" s="143"/>
      <c r="EZ154" s="143"/>
      <c r="FA154" s="143"/>
      <c r="FB154" s="143"/>
      <c r="FC154" s="143"/>
      <c r="FD154" s="143"/>
      <c r="FE154" s="143"/>
      <c r="FF154" s="143"/>
      <c r="FG154" s="143"/>
      <c r="FH154" s="143"/>
      <c r="FI154" s="143"/>
      <c r="FJ154" s="143"/>
      <c r="FK154" s="143"/>
      <c r="FL154" s="143"/>
      <c r="FM154" s="143"/>
      <c r="FN154" s="143"/>
      <c r="FO154" s="143"/>
      <c r="FP154" s="143"/>
      <c r="FQ154" s="143"/>
      <c r="FR154" s="143"/>
      <c r="FS154" s="143"/>
      <c r="FT154" s="143"/>
      <c r="FU154" s="143"/>
      <c r="FV154" s="143"/>
      <c r="FW154" s="70"/>
      <c r="FX154" s="144">
        <f t="shared" si="119"/>
        <v>0</v>
      </c>
      <c r="FY154" s="140" t="str">
        <f t="shared" si="120"/>
        <v>ضعيف</v>
      </c>
      <c r="FZ154" s="141"/>
    </row>
    <row r="155" spans="1:182" ht="54.95" hidden="1" customHeight="1" thickTop="1" thickBot="1">
      <c r="A155" s="120">
        <v>144</v>
      </c>
      <c r="B155" s="121"/>
      <c r="C155" s="122"/>
      <c r="D155" s="125"/>
      <c r="E155" s="121"/>
      <c r="F155" s="121"/>
      <c r="G155" s="121"/>
      <c r="H155" s="121"/>
      <c r="I155" s="121"/>
      <c r="J155" s="121"/>
      <c r="K155" s="126"/>
      <c r="L155" s="121"/>
      <c r="M155" s="121"/>
      <c r="N155" s="124"/>
      <c r="O155" s="124"/>
      <c r="P155" s="124"/>
      <c r="Q155" s="124"/>
      <c r="R155" s="124"/>
      <c r="S155" s="124"/>
      <c r="T155" s="124"/>
      <c r="U155" s="124"/>
      <c r="V155" s="124"/>
      <c r="W155" s="124"/>
      <c r="X155" s="124"/>
      <c r="Y155" s="124"/>
      <c r="Z155" s="124"/>
      <c r="AA155" s="124"/>
      <c r="AB155" s="124"/>
      <c r="AC155" s="124"/>
      <c r="AD155" s="124"/>
      <c r="AE155" s="124"/>
      <c r="AF155" s="124"/>
      <c r="AG155" s="124"/>
      <c r="AH155" s="124"/>
      <c r="AI155" s="124"/>
      <c r="AJ155" s="124"/>
      <c r="AK155" s="124"/>
      <c r="AL155" s="124"/>
      <c r="AM155" s="124"/>
      <c r="AN155" s="124"/>
      <c r="AO155" s="124"/>
      <c r="AP155" s="124"/>
      <c r="AQ155" s="124"/>
      <c r="AR155" s="124"/>
      <c r="AS155" s="124"/>
      <c r="AT155" s="124"/>
      <c r="AU155" s="124"/>
      <c r="AV155" s="124"/>
      <c r="AW155" s="124"/>
      <c r="AX155" s="124"/>
      <c r="AY155" s="124"/>
      <c r="AZ155" s="124"/>
      <c r="BA155" s="124"/>
      <c r="BB155" s="124"/>
      <c r="BC155" s="166"/>
      <c r="BD155" s="124"/>
      <c r="BE155" s="124"/>
      <c r="BF155" s="124"/>
      <c r="BG155" s="124"/>
      <c r="BH155" s="124"/>
      <c r="BI155" s="124"/>
      <c r="BJ155" s="124"/>
      <c r="BK155" s="124"/>
      <c r="BL155" s="124"/>
      <c r="BM155" s="124"/>
      <c r="BN155" s="124"/>
      <c r="BO155" s="124"/>
      <c r="BP155" s="124"/>
      <c r="BQ155" s="124"/>
      <c r="BR155" s="124"/>
      <c r="BS155" s="166"/>
      <c r="BT155" s="124"/>
      <c r="BU155" s="124"/>
      <c r="BV155" s="121"/>
      <c r="BW155" s="124"/>
      <c r="BX155" s="124"/>
      <c r="BY155" s="124"/>
      <c r="BZ155" s="125"/>
      <c r="CA155" s="126"/>
      <c r="CB155" s="127"/>
      <c r="CC155" s="128"/>
      <c r="CD155" s="128"/>
      <c r="CE155" s="129"/>
      <c r="CF155" s="130"/>
      <c r="CG155" s="131"/>
      <c r="CH155" s="132"/>
      <c r="CI155" s="169"/>
      <c r="CJ155" s="134"/>
      <c r="CK155" s="135"/>
      <c r="CL155" s="136"/>
      <c r="CM155" s="136"/>
      <c r="CN155" s="136"/>
      <c r="CO155" s="136"/>
      <c r="CP155" s="136"/>
      <c r="CQ155" s="136"/>
      <c r="CR155" s="70"/>
      <c r="CS155" s="70"/>
      <c r="CT155" s="70"/>
      <c r="CU155" s="70"/>
      <c r="CV155" s="70"/>
      <c r="CW155" s="70"/>
      <c r="CX155" s="70"/>
      <c r="CY155" s="70"/>
      <c r="CZ155" s="70"/>
      <c r="DA155" s="70"/>
      <c r="DB155" s="70"/>
      <c r="DC155" s="70"/>
      <c r="DD155" s="70"/>
      <c r="DE155" s="70"/>
      <c r="DF155" s="70"/>
      <c r="DG155" s="70"/>
      <c r="DH155" s="70"/>
      <c r="DI155" s="70"/>
      <c r="DJ155" s="70"/>
      <c r="DK155" s="70"/>
      <c r="DL155" s="70"/>
      <c r="DM155" s="70"/>
      <c r="DN155" s="70"/>
      <c r="DO155" s="70"/>
      <c r="DP155" s="70"/>
      <c r="DQ155" s="70"/>
      <c r="DR155" s="70"/>
      <c r="DS155" s="70"/>
      <c r="DT155" s="70"/>
      <c r="DU155" s="70"/>
      <c r="DV155" s="70"/>
      <c r="DW155" s="70"/>
      <c r="DX155" s="70"/>
      <c r="DY155" s="70"/>
      <c r="DZ155" s="70"/>
      <c r="EA155" s="70"/>
      <c r="EB155" s="70"/>
      <c r="EC155" s="70"/>
      <c r="ED155" s="70"/>
      <c r="EE155" s="70"/>
      <c r="EF155" s="70"/>
      <c r="EG155" s="70"/>
      <c r="EH155" s="70"/>
      <c r="EI155" s="137">
        <f t="shared" si="112"/>
        <v>0</v>
      </c>
      <c r="EJ155" s="42">
        <f t="shared" si="113"/>
        <v>103</v>
      </c>
      <c r="EK155" s="138">
        <f t="shared" si="114"/>
        <v>0</v>
      </c>
      <c r="EL155" s="144">
        <f t="shared" si="115"/>
        <v>0</v>
      </c>
      <c r="EM155" s="140" t="str">
        <f t="shared" si="116"/>
        <v>ضعيف</v>
      </c>
      <c r="EN155" s="141" t="e">
        <f t="shared" ca="1" si="117"/>
        <v>#NAME?</v>
      </c>
      <c r="EO155" s="142" t="str">
        <f t="shared" si="118"/>
        <v>//</v>
      </c>
      <c r="EP155" s="143"/>
      <c r="EQ155" s="143"/>
      <c r="ER155" s="143"/>
      <c r="ES155" s="143"/>
      <c r="ET155" s="143"/>
      <c r="EU155" s="143"/>
      <c r="EV155" s="143"/>
      <c r="EW155" s="143"/>
      <c r="EX155" s="143"/>
      <c r="EY155" s="143"/>
      <c r="EZ155" s="143"/>
      <c r="FA155" s="143"/>
      <c r="FB155" s="143"/>
      <c r="FC155" s="143"/>
      <c r="FD155" s="143"/>
      <c r="FE155" s="143"/>
      <c r="FF155" s="143"/>
      <c r="FG155" s="143"/>
      <c r="FH155" s="143"/>
      <c r="FI155" s="143"/>
      <c r="FJ155" s="143"/>
      <c r="FK155" s="143"/>
      <c r="FL155" s="143"/>
      <c r="FM155" s="143"/>
      <c r="FN155" s="143"/>
      <c r="FO155" s="143"/>
      <c r="FP155" s="143"/>
      <c r="FQ155" s="143"/>
      <c r="FR155" s="143"/>
      <c r="FS155" s="143"/>
      <c r="FT155" s="143"/>
      <c r="FU155" s="143"/>
      <c r="FV155" s="143"/>
      <c r="FW155" s="70"/>
      <c r="FX155" s="144">
        <f t="shared" si="119"/>
        <v>0</v>
      </c>
      <c r="FY155" s="140" t="str">
        <f t="shared" si="120"/>
        <v>ضعيف</v>
      </c>
      <c r="FZ155" s="141"/>
    </row>
    <row r="156" spans="1:182" ht="54.95" hidden="1" customHeight="1" thickTop="1" thickBot="1">
      <c r="A156" s="120">
        <v>145</v>
      </c>
      <c r="B156" s="121"/>
      <c r="C156" s="122"/>
      <c r="D156" s="125"/>
      <c r="E156" s="121"/>
      <c r="F156" s="121"/>
      <c r="G156" s="121"/>
      <c r="H156" s="121"/>
      <c r="I156" s="121"/>
      <c r="J156" s="121"/>
      <c r="K156" s="126"/>
      <c r="L156" s="121"/>
      <c r="M156" s="121"/>
      <c r="N156" s="124"/>
      <c r="O156" s="124"/>
      <c r="P156" s="124"/>
      <c r="Q156" s="124"/>
      <c r="R156" s="124"/>
      <c r="S156" s="124"/>
      <c r="T156" s="166"/>
      <c r="U156" s="124"/>
      <c r="V156" s="124"/>
      <c r="W156" s="124"/>
      <c r="X156" s="124"/>
      <c r="Y156" s="124"/>
      <c r="Z156" s="124"/>
      <c r="AA156" s="124"/>
      <c r="AB156" s="124"/>
      <c r="AC156" s="124"/>
      <c r="AD156" s="124"/>
      <c r="AE156" s="124"/>
      <c r="AF156" s="124"/>
      <c r="AG156" s="124"/>
      <c r="AH156" s="124"/>
      <c r="AI156" s="124"/>
      <c r="AJ156" s="124"/>
      <c r="AK156" s="124"/>
      <c r="AL156" s="124"/>
      <c r="AM156" s="124"/>
      <c r="AN156" s="124"/>
      <c r="AO156" s="124"/>
      <c r="AP156" s="124"/>
      <c r="AQ156" s="124"/>
      <c r="AR156" s="124"/>
      <c r="AS156" s="124"/>
      <c r="AT156" s="124"/>
      <c r="AU156" s="124"/>
      <c r="AV156" s="124"/>
      <c r="AW156" s="124"/>
      <c r="AX156" s="124"/>
      <c r="AY156" s="124"/>
      <c r="AZ156" s="124"/>
      <c r="BA156" s="124"/>
      <c r="BB156" s="124"/>
      <c r="BC156" s="166"/>
      <c r="BD156" s="124"/>
      <c r="BE156" s="124"/>
      <c r="BF156" s="124"/>
      <c r="BG156" s="124"/>
      <c r="BH156" s="124"/>
      <c r="BI156" s="124"/>
      <c r="BJ156" s="124"/>
      <c r="BK156" s="124"/>
      <c r="BL156" s="124"/>
      <c r="BM156" s="124"/>
      <c r="BN156" s="124"/>
      <c r="BO156" s="124"/>
      <c r="BP156" s="124"/>
      <c r="BQ156" s="124"/>
      <c r="BR156" s="124"/>
      <c r="BS156" s="166"/>
      <c r="BT156" s="124"/>
      <c r="BU156" s="124"/>
      <c r="BV156" s="121"/>
      <c r="BW156" s="124"/>
      <c r="BX156" s="124"/>
      <c r="BY156" s="124"/>
      <c r="BZ156" s="125"/>
      <c r="CA156" s="126"/>
      <c r="CB156" s="127"/>
      <c r="CC156" s="128"/>
      <c r="CD156" s="128"/>
      <c r="CE156" s="129"/>
      <c r="CF156" s="130"/>
      <c r="CG156" s="131"/>
      <c r="CH156" s="132"/>
      <c r="CI156" s="168"/>
      <c r="CJ156" s="134"/>
      <c r="CK156" s="135"/>
      <c r="CL156" s="136"/>
      <c r="CM156" s="136"/>
      <c r="CN156" s="136"/>
      <c r="CO156" s="136"/>
      <c r="CP156" s="136"/>
      <c r="CQ156" s="136"/>
      <c r="CR156" s="70"/>
      <c r="CS156" s="70"/>
      <c r="CT156" s="70"/>
      <c r="CU156" s="70"/>
      <c r="CV156" s="70"/>
      <c r="CW156" s="70"/>
      <c r="CX156" s="70"/>
      <c r="CY156" s="70"/>
      <c r="CZ156" s="70"/>
      <c r="DA156" s="70"/>
      <c r="DB156" s="70"/>
      <c r="DC156" s="70"/>
      <c r="DD156" s="70"/>
      <c r="DE156" s="70"/>
      <c r="DF156" s="70"/>
      <c r="DG156" s="70"/>
      <c r="DH156" s="70"/>
      <c r="DI156" s="70"/>
      <c r="DJ156" s="70"/>
      <c r="DK156" s="70"/>
      <c r="DL156" s="70"/>
      <c r="DM156" s="70"/>
      <c r="DN156" s="70"/>
      <c r="DO156" s="70"/>
      <c r="DP156" s="70"/>
      <c r="DQ156" s="70"/>
      <c r="DR156" s="70"/>
      <c r="DS156" s="70"/>
      <c r="DT156" s="70"/>
      <c r="DU156" s="70"/>
      <c r="DV156" s="70"/>
      <c r="DW156" s="70"/>
      <c r="DX156" s="70"/>
      <c r="DY156" s="70"/>
      <c r="DZ156" s="70"/>
      <c r="EA156" s="70"/>
      <c r="EB156" s="70"/>
      <c r="EC156" s="70"/>
      <c r="ED156" s="70"/>
      <c r="EE156" s="70"/>
      <c r="EF156" s="70"/>
      <c r="EG156" s="70"/>
      <c r="EH156" s="70"/>
      <c r="EI156" s="137">
        <f t="shared" si="112"/>
        <v>0</v>
      </c>
      <c r="EJ156" s="42">
        <f t="shared" si="113"/>
        <v>103</v>
      </c>
      <c r="EK156" s="138">
        <f t="shared" si="114"/>
        <v>0</v>
      </c>
      <c r="EL156" s="144">
        <f t="shared" si="115"/>
        <v>0</v>
      </c>
      <c r="EM156" s="140" t="str">
        <f t="shared" si="116"/>
        <v>ضعيف</v>
      </c>
      <c r="EN156" s="141" t="e">
        <f t="shared" ca="1" si="117"/>
        <v>#NAME?</v>
      </c>
      <c r="EO156" s="142" t="str">
        <f t="shared" si="118"/>
        <v>//</v>
      </c>
      <c r="EP156" s="143"/>
      <c r="EQ156" s="143"/>
      <c r="ER156" s="143"/>
      <c r="ES156" s="143"/>
      <c r="ET156" s="143"/>
      <c r="EU156" s="143"/>
      <c r="EV156" s="143"/>
      <c r="EW156" s="143"/>
      <c r="EX156" s="143"/>
      <c r="EY156" s="143"/>
      <c r="EZ156" s="143"/>
      <c r="FA156" s="143"/>
      <c r="FB156" s="143"/>
      <c r="FC156" s="143"/>
      <c r="FD156" s="143"/>
      <c r="FE156" s="143"/>
      <c r="FF156" s="143"/>
      <c r="FG156" s="143"/>
      <c r="FH156" s="143"/>
      <c r="FI156" s="143"/>
      <c r="FJ156" s="143"/>
      <c r="FK156" s="143"/>
      <c r="FL156" s="143"/>
      <c r="FM156" s="143"/>
      <c r="FN156" s="143"/>
      <c r="FO156" s="143"/>
      <c r="FP156" s="143"/>
      <c r="FQ156" s="143"/>
      <c r="FR156" s="143"/>
      <c r="FS156" s="143"/>
      <c r="FT156" s="143"/>
      <c r="FU156" s="143"/>
      <c r="FV156" s="143"/>
      <c r="FW156" s="70"/>
      <c r="FX156" s="144">
        <f t="shared" si="119"/>
        <v>0</v>
      </c>
      <c r="FY156" s="140" t="str">
        <f t="shared" si="120"/>
        <v>ضعيف</v>
      </c>
      <c r="FZ156" s="141"/>
    </row>
    <row r="157" spans="1:182" ht="54.95" hidden="1" customHeight="1" thickTop="1" thickBot="1">
      <c r="A157" s="120">
        <v>146</v>
      </c>
      <c r="B157" s="121"/>
      <c r="C157" s="122"/>
      <c r="D157" s="125"/>
      <c r="E157" s="121"/>
      <c r="F157" s="121"/>
      <c r="G157" s="121"/>
      <c r="H157" s="121"/>
      <c r="I157" s="121"/>
      <c r="J157" s="121"/>
      <c r="K157" s="126"/>
      <c r="L157" s="121"/>
      <c r="M157" s="121"/>
      <c r="N157" s="124"/>
      <c r="O157" s="124"/>
      <c r="P157" s="124"/>
      <c r="Q157" s="124"/>
      <c r="R157" s="124"/>
      <c r="S157" s="124"/>
      <c r="T157" s="124"/>
      <c r="U157" s="124"/>
      <c r="V157" s="124"/>
      <c r="W157" s="124"/>
      <c r="X157" s="124"/>
      <c r="Y157" s="124"/>
      <c r="Z157" s="124"/>
      <c r="AA157" s="124"/>
      <c r="AB157" s="124"/>
      <c r="AC157" s="124"/>
      <c r="AD157" s="124"/>
      <c r="AE157" s="124"/>
      <c r="AF157" s="124"/>
      <c r="AG157" s="124"/>
      <c r="AH157" s="124"/>
      <c r="AI157" s="124"/>
      <c r="AJ157" s="124"/>
      <c r="AK157" s="124"/>
      <c r="AL157" s="124"/>
      <c r="AM157" s="124"/>
      <c r="AN157" s="124"/>
      <c r="AO157" s="124"/>
      <c r="AP157" s="124"/>
      <c r="AQ157" s="124"/>
      <c r="AR157" s="124"/>
      <c r="AS157" s="124"/>
      <c r="AT157" s="124"/>
      <c r="AU157" s="124"/>
      <c r="AV157" s="124"/>
      <c r="AW157" s="124"/>
      <c r="AX157" s="124"/>
      <c r="AY157" s="124"/>
      <c r="AZ157" s="124"/>
      <c r="BA157" s="124"/>
      <c r="BB157" s="124"/>
      <c r="BC157" s="166"/>
      <c r="BD157" s="124"/>
      <c r="BE157" s="124"/>
      <c r="BF157" s="124"/>
      <c r="BG157" s="124"/>
      <c r="BH157" s="124"/>
      <c r="BI157" s="124"/>
      <c r="BJ157" s="124"/>
      <c r="BK157" s="124"/>
      <c r="BL157" s="124"/>
      <c r="BM157" s="124"/>
      <c r="BN157" s="124"/>
      <c r="BO157" s="124"/>
      <c r="BP157" s="124"/>
      <c r="BQ157" s="124"/>
      <c r="BR157" s="124"/>
      <c r="BS157" s="166"/>
      <c r="BT157" s="124"/>
      <c r="BU157" s="124"/>
      <c r="BV157" s="121"/>
      <c r="BW157" s="124"/>
      <c r="BX157" s="124"/>
      <c r="BY157" s="124"/>
      <c r="BZ157" s="155"/>
      <c r="CA157" s="121"/>
      <c r="CB157" s="150"/>
      <c r="CC157" s="151"/>
      <c r="CD157" s="151"/>
      <c r="CE157" s="152"/>
      <c r="CF157" s="153"/>
      <c r="CG157" s="154"/>
      <c r="CH157" s="172"/>
      <c r="CI157" s="167"/>
      <c r="CJ157" s="157"/>
      <c r="CK157" s="135"/>
      <c r="CL157" s="136"/>
      <c r="CM157" s="136"/>
      <c r="CN157" s="136"/>
      <c r="CO157" s="136"/>
      <c r="CP157" s="136"/>
      <c r="CQ157" s="136"/>
      <c r="CR157" s="70"/>
      <c r="CS157" s="70"/>
      <c r="CT157" s="70"/>
      <c r="CU157" s="70"/>
      <c r="CV157" s="70"/>
      <c r="CW157" s="70"/>
      <c r="CX157" s="70"/>
      <c r="CY157" s="70"/>
      <c r="CZ157" s="70"/>
      <c r="DA157" s="70"/>
      <c r="DB157" s="70"/>
      <c r="DC157" s="70"/>
      <c r="DD157" s="70"/>
      <c r="DE157" s="70"/>
      <c r="DF157" s="70"/>
      <c r="DG157" s="70"/>
      <c r="DH157" s="70"/>
      <c r="DI157" s="70"/>
      <c r="DJ157" s="70"/>
      <c r="DK157" s="70"/>
      <c r="DL157" s="70"/>
      <c r="DM157" s="70"/>
      <c r="DN157" s="70"/>
      <c r="DO157" s="70"/>
      <c r="DP157" s="70"/>
      <c r="DQ157" s="70"/>
      <c r="DR157" s="70"/>
      <c r="DS157" s="70"/>
      <c r="DT157" s="70"/>
      <c r="DU157" s="70"/>
      <c r="DV157" s="70"/>
      <c r="DW157" s="70"/>
      <c r="DX157" s="70"/>
      <c r="DY157" s="70"/>
      <c r="DZ157" s="70"/>
      <c r="EA157" s="70"/>
      <c r="EB157" s="70"/>
      <c r="EC157" s="70"/>
      <c r="ED157" s="70"/>
      <c r="EE157" s="70"/>
      <c r="EF157" s="70"/>
      <c r="EG157" s="70"/>
      <c r="EH157" s="70"/>
      <c r="EI157" s="137">
        <f t="shared" si="112"/>
        <v>0</v>
      </c>
      <c r="EJ157" s="42">
        <f t="shared" si="113"/>
        <v>103</v>
      </c>
      <c r="EK157" s="138">
        <f t="shared" si="114"/>
        <v>0</v>
      </c>
      <c r="EL157" s="144">
        <f t="shared" si="115"/>
        <v>0</v>
      </c>
      <c r="EM157" s="140" t="str">
        <f t="shared" si="116"/>
        <v>ضعيف</v>
      </c>
      <c r="EN157" s="141" t="e">
        <f t="shared" ca="1" si="117"/>
        <v>#NAME?</v>
      </c>
      <c r="EO157" s="142" t="str">
        <f t="shared" si="118"/>
        <v>//</v>
      </c>
      <c r="EP157" s="143"/>
      <c r="EQ157" s="143"/>
      <c r="ER157" s="143"/>
      <c r="ES157" s="143"/>
      <c r="ET157" s="143"/>
      <c r="EU157" s="143"/>
      <c r="EV157" s="143"/>
      <c r="EW157" s="143"/>
      <c r="EX157" s="143"/>
      <c r="EY157" s="143"/>
      <c r="EZ157" s="143"/>
      <c r="FA157" s="143"/>
      <c r="FB157" s="143"/>
      <c r="FC157" s="143"/>
      <c r="FD157" s="143"/>
      <c r="FE157" s="143"/>
      <c r="FF157" s="143"/>
      <c r="FG157" s="143"/>
      <c r="FH157" s="143"/>
      <c r="FI157" s="143"/>
      <c r="FJ157" s="143"/>
      <c r="FK157" s="143"/>
      <c r="FL157" s="143"/>
      <c r="FM157" s="143"/>
      <c r="FN157" s="143"/>
      <c r="FO157" s="143"/>
      <c r="FP157" s="143"/>
      <c r="FQ157" s="143"/>
      <c r="FR157" s="143"/>
      <c r="FS157" s="143"/>
      <c r="FT157" s="143"/>
      <c r="FU157" s="143"/>
      <c r="FV157" s="143"/>
      <c r="FW157" s="70"/>
      <c r="FX157" s="144">
        <f t="shared" si="119"/>
        <v>0</v>
      </c>
      <c r="FY157" s="140" t="str">
        <f t="shared" si="120"/>
        <v>ضعيف</v>
      </c>
      <c r="FZ157" s="141"/>
    </row>
    <row r="158" spans="1:182" ht="54.95" hidden="1" customHeight="1" thickTop="1" thickBot="1">
      <c r="A158" s="120">
        <v>147</v>
      </c>
      <c r="B158" s="126"/>
      <c r="C158" s="165"/>
      <c r="D158" s="125"/>
      <c r="E158" s="126"/>
      <c r="F158" s="126"/>
      <c r="G158" s="126"/>
      <c r="H158" s="126"/>
      <c r="I158" s="126"/>
      <c r="J158" s="126"/>
      <c r="K158" s="126"/>
      <c r="L158" s="126"/>
      <c r="M158" s="126"/>
      <c r="N158" s="166"/>
      <c r="O158" s="166"/>
      <c r="P158" s="166"/>
      <c r="Q158" s="166"/>
      <c r="R158" s="166"/>
      <c r="S158" s="166"/>
      <c r="T158" s="166"/>
      <c r="U158" s="166"/>
      <c r="V158" s="166"/>
      <c r="W158" s="166"/>
      <c r="X158" s="166"/>
      <c r="Y158" s="166"/>
      <c r="Z158" s="166"/>
      <c r="AA158" s="166"/>
      <c r="AB158" s="166"/>
      <c r="AC158" s="166"/>
      <c r="AD158" s="166"/>
      <c r="AE158" s="166"/>
      <c r="AF158" s="166"/>
      <c r="AG158" s="166"/>
      <c r="AH158" s="166"/>
      <c r="AI158" s="166"/>
      <c r="AJ158" s="166"/>
      <c r="AK158" s="166"/>
      <c r="AL158" s="166"/>
      <c r="AM158" s="166"/>
      <c r="AN158" s="166"/>
      <c r="AO158" s="166"/>
      <c r="AP158" s="166"/>
      <c r="AQ158" s="166"/>
      <c r="AR158" s="166"/>
      <c r="AS158" s="166"/>
      <c r="AT158" s="166"/>
      <c r="AU158" s="166"/>
      <c r="AV158" s="166"/>
      <c r="AW158" s="166"/>
      <c r="AX158" s="166"/>
      <c r="AY158" s="166"/>
      <c r="AZ158" s="166"/>
      <c r="BA158" s="166"/>
      <c r="BB158" s="166"/>
      <c r="BC158" s="166"/>
      <c r="BD158" s="166"/>
      <c r="BE158" s="166"/>
      <c r="BF158" s="166"/>
      <c r="BG158" s="166"/>
      <c r="BH158" s="166"/>
      <c r="BI158" s="166"/>
      <c r="BJ158" s="166"/>
      <c r="BK158" s="166"/>
      <c r="BL158" s="166"/>
      <c r="BM158" s="166"/>
      <c r="BN158" s="166"/>
      <c r="BO158" s="166"/>
      <c r="BP158" s="166"/>
      <c r="BQ158" s="166"/>
      <c r="BR158" s="166"/>
      <c r="BS158" s="166"/>
      <c r="BT158" s="166"/>
      <c r="BU158" s="166"/>
      <c r="BV158" s="126"/>
      <c r="BW158" s="166"/>
      <c r="BX158" s="166"/>
      <c r="BY158" s="166"/>
      <c r="BZ158" s="155"/>
      <c r="CA158" s="121"/>
      <c r="CB158" s="150"/>
      <c r="CC158" s="151"/>
      <c r="CD158" s="151"/>
      <c r="CE158" s="152"/>
      <c r="CF158" s="153"/>
      <c r="CG158" s="154"/>
      <c r="CH158" s="172"/>
      <c r="CI158" s="167"/>
      <c r="CJ158" s="157"/>
      <c r="CK158" s="135"/>
      <c r="CL158" s="136"/>
      <c r="CM158" s="136"/>
      <c r="CN158" s="136"/>
      <c r="CO158" s="136"/>
      <c r="CP158" s="136"/>
      <c r="CQ158" s="136"/>
      <c r="CR158" s="70"/>
      <c r="CS158" s="70"/>
      <c r="CT158" s="70"/>
      <c r="CU158" s="70"/>
      <c r="CV158" s="70"/>
      <c r="CW158" s="70"/>
      <c r="CX158" s="70"/>
      <c r="CY158" s="70"/>
      <c r="CZ158" s="70"/>
      <c r="DA158" s="70"/>
      <c r="DB158" s="70"/>
      <c r="DC158" s="70"/>
      <c r="DD158" s="70"/>
      <c r="DE158" s="70"/>
      <c r="DF158" s="70"/>
      <c r="DG158" s="70"/>
      <c r="DH158" s="70"/>
      <c r="DI158" s="70"/>
      <c r="DJ158" s="70"/>
      <c r="DK158" s="70"/>
      <c r="DL158" s="70"/>
      <c r="DM158" s="70"/>
      <c r="DN158" s="70"/>
      <c r="DO158" s="70"/>
      <c r="DP158" s="70"/>
      <c r="DQ158" s="70"/>
      <c r="DR158" s="70"/>
      <c r="DS158" s="70"/>
      <c r="DT158" s="70"/>
      <c r="DU158" s="70"/>
      <c r="DV158" s="70"/>
      <c r="DW158" s="70"/>
      <c r="DX158" s="70"/>
      <c r="DY158" s="70"/>
      <c r="DZ158" s="70"/>
      <c r="EA158" s="70"/>
      <c r="EB158" s="70"/>
      <c r="EC158" s="70"/>
      <c r="ED158" s="70"/>
      <c r="EE158" s="70"/>
      <c r="EF158" s="70"/>
      <c r="EG158" s="70"/>
      <c r="EH158" s="70"/>
      <c r="EI158" s="137">
        <f t="shared" si="112"/>
        <v>0</v>
      </c>
      <c r="EJ158" s="42">
        <f t="shared" si="113"/>
        <v>103</v>
      </c>
      <c r="EK158" s="138">
        <f t="shared" si="114"/>
        <v>0</v>
      </c>
      <c r="EL158" s="144">
        <f t="shared" si="115"/>
        <v>0</v>
      </c>
      <c r="EM158" s="140" t="str">
        <f t="shared" si="116"/>
        <v>ضعيف</v>
      </c>
      <c r="EN158" s="141" t="e">
        <f t="shared" ca="1" si="117"/>
        <v>#NAME?</v>
      </c>
      <c r="EO158" s="142" t="str">
        <f t="shared" si="118"/>
        <v>//</v>
      </c>
      <c r="EP158" s="143"/>
      <c r="EQ158" s="143"/>
      <c r="ER158" s="143"/>
      <c r="ES158" s="143"/>
      <c r="ET158" s="143"/>
      <c r="EU158" s="143"/>
      <c r="EV158" s="143"/>
      <c r="EW158" s="143"/>
      <c r="EX158" s="143"/>
      <c r="EY158" s="143"/>
      <c r="EZ158" s="143"/>
      <c r="FA158" s="143"/>
      <c r="FB158" s="143"/>
      <c r="FC158" s="143"/>
      <c r="FD158" s="143"/>
      <c r="FE158" s="143"/>
      <c r="FF158" s="143"/>
      <c r="FG158" s="143"/>
      <c r="FH158" s="143"/>
      <c r="FI158" s="143"/>
      <c r="FJ158" s="143"/>
      <c r="FK158" s="143"/>
      <c r="FL158" s="143"/>
      <c r="FM158" s="143"/>
      <c r="FN158" s="143"/>
      <c r="FO158" s="143"/>
      <c r="FP158" s="143"/>
      <c r="FQ158" s="143"/>
      <c r="FR158" s="143"/>
      <c r="FS158" s="143"/>
      <c r="FT158" s="143"/>
      <c r="FU158" s="143"/>
      <c r="FV158" s="143"/>
      <c r="FW158" s="70"/>
      <c r="FX158" s="144">
        <f t="shared" si="119"/>
        <v>0</v>
      </c>
      <c r="FY158" s="140" t="str">
        <f t="shared" si="120"/>
        <v>ضعيف</v>
      </c>
      <c r="FZ158" s="141"/>
    </row>
    <row r="159" spans="1:182" ht="54.95" hidden="1" customHeight="1" thickTop="1" thickBot="1">
      <c r="A159" s="120">
        <v>148</v>
      </c>
      <c r="B159" s="126"/>
      <c r="C159" s="165"/>
      <c r="D159" s="125"/>
      <c r="E159" s="126"/>
      <c r="F159" s="126"/>
      <c r="G159" s="126"/>
      <c r="H159" s="126"/>
      <c r="I159" s="126"/>
      <c r="J159" s="126"/>
      <c r="K159" s="126"/>
      <c r="L159" s="126"/>
      <c r="M159" s="126"/>
      <c r="N159" s="166"/>
      <c r="O159" s="166"/>
      <c r="P159" s="166"/>
      <c r="Q159" s="166"/>
      <c r="R159" s="166"/>
      <c r="S159" s="166"/>
      <c r="T159" s="166"/>
      <c r="U159" s="166"/>
      <c r="V159" s="166"/>
      <c r="W159" s="166"/>
      <c r="X159" s="166"/>
      <c r="Y159" s="166"/>
      <c r="Z159" s="166"/>
      <c r="AA159" s="166"/>
      <c r="AB159" s="166"/>
      <c r="AC159" s="166"/>
      <c r="AD159" s="166"/>
      <c r="AE159" s="166"/>
      <c r="AF159" s="166"/>
      <c r="AG159" s="166"/>
      <c r="AH159" s="166"/>
      <c r="AI159" s="166"/>
      <c r="AJ159" s="166"/>
      <c r="AK159" s="166"/>
      <c r="AL159" s="166"/>
      <c r="AM159" s="166"/>
      <c r="AN159" s="166"/>
      <c r="AO159" s="166"/>
      <c r="AP159" s="166"/>
      <c r="AQ159" s="166"/>
      <c r="AR159" s="166"/>
      <c r="AS159" s="166"/>
      <c r="AT159" s="166"/>
      <c r="AU159" s="166"/>
      <c r="AV159" s="166"/>
      <c r="AW159" s="166"/>
      <c r="AX159" s="166"/>
      <c r="AY159" s="166"/>
      <c r="AZ159" s="166"/>
      <c r="BA159" s="166"/>
      <c r="BB159" s="166"/>
      <c r="BC159" s="166"/>
      <c r="BD159" s="166"/>
      <c r="BE159" s="166"/>
      <c r="BF159" s="166"/>
      <c r="BG159" s="166"/>
      <c r="BH159" s="166"/>
      <c r="BI159" s="166"/>
      <c r="BJ159" s="166"/>
      <c r="BK159" s="166"/>
      <c r="BL159" s="166"/>
      <c r="BM159" s="166"/>
      <c r="BN159" s="166"/>
      <c r="BO159" s="166"/>
      <c r="BP159" s="166"/>
      <c r="BQ159" s="166"/>
      <c r="BR159" s="166"/>
      <c r="BS159" s="166"/>
      <c r="BT159" s="166"/>
      <c r="BU159" s="166"/>
      <c r="BV159" s="126"/>
      <c r="BW159" s="166"/>
      <c r="BX159" s="166"/>
      <c r="BY159" s="166"/>
      <c r="BZ159" s="155"/>
      <c r="CA159" s="121"/>
      <c r="CB159" s="150"/>
      <c r="CC159" s="151"/>
      <c r="CD159" s="151"/>
      <c r="CE159" s="152"/>
      <c r="CF159" s="153"/>
      <c r="CG159" s="154"/>
      <c r="CH159" s="172"/>
      <c r="CI159" s="167"/>
      <c r="CJ159" s="157"/>
      <c r="CK159" s="135"/>
      <c r="CL159" s="136"/>
      <c r="CM159" s="136"/>
      <c r="CN159" s="136"/>
      <c r="CO159" s="136"/>
      <c r="CP159" s="136"/>
      <c r="CQ159" s="136"/>
      <c r="CR159" s="70"/>
      <c r="CS159" s="70"/>
      <c r="CT159" s="70"/>
      <c r="CU159" s="70"/>
      <c r="CV159" s="70"/>
      <c r="CW159" s="70"/>
      <c r="CX159" s="70"/>
      <c r="CY159" s="70"/>
      <c r="CZ159" s="70"/>
      <c r="DA159" s="70"/>
      <c r="DB159" s="70"/>
      <c r="DC159" s="70"/>
      <c r="DD159" s="70"/>
      <c r="DE159" s="70"/>
      <c r="DF159" s="70"/>
      <c r="DG159" s="70"/>
      <c r="DH159" s="70"/>
      <c r="DI159" s="70"/>
      <c r="DJ159" s="70"/>
      <c r="DK159" s="70"/>
      <c r="DL159" s="70"/>
      <c r="DM159" s="70"/>
      <c r="DN159" s="70"/>
      <c r="DO159" s="70"/>
      <c r="DP159" s="70"/>
      <c r="DQ159" s="70"/>
      <c r="DR159" s="70"/>
      <c r="DS159" s="70"/>
      <c r="DT159" s="70"/>
      <c r="DU159" s="70"/>
      <c r="DV159" s="70"/>
      <c r="DW159" s="70"/>
      <c r="DX159" s="70"/>
      <c r="DY159" s="70"/>
      <c r="DZ159" s="70"/>
      <c r="EA159" s="70"/>
      <c r="EB159" s="70"/>
      <c r="EC159" s="70"/>
      <c r="ED159" s="70"/>
      <c r="EE159" s="70"/>
      <c r="EF159" s="70"/>
      <c r="EG159" s="70"/>
      <c r="EH159" s="70"/>
      <c r="EI159" s="137">
        <f t="shared" si="112"/>
        <v>0</v>
      </c>
      <c r="EJ159" s="42">
        <f t="shared" si="113"/>
        <v>103</v>
      </c>
      <c r="EK159" s="138">
        <f t="shared" si="114"/>
        <v>0</v>
      </c>
      <c r="EL159" s="144">
        <f t="shared" si="115"/>
        <v>0</v>
      </c>
      <c r="EM159" s="140" t="str">
        <f t="shared" si="116"/>
        <v>ضعيف</v>
      </c>
      <c r="EN159" s="141" t="e">
        <f t="shared" ca="1" si="117"/>
        <v>#NAME?</v>
      </c>
      <c r="EO159" s="142" t="str">
        <f t="shared" si="118"/>
        <v>//</v>
      </c>
      <c r="EP159" s="143"/>
      <c r="EQ159" s="143"/>
      <c r="ER159" s="143"/>
      <c r="ES159" s="143"/>
      <c r="ET159" s="143"/>
      <c r="EU159" s="143"/>
      <c r="EV159" s="143"/>
      <c r="EW159" s="143"/>
      <c r="EX159" s="143"/>
      <c r="EY159" s="143"/>
      <c r="EZ159" s="143"/>
      <c r="FA159" s="143"/>
      <c r="FB159" s="143"/>
      <c r="FC159" s="143"/>
      <c r="FD159" s="143"/>
      <c r="FE159" s="143"/>
      <c r="FF159" s="143"/>
      <c r="FG159" s="143"/>
      <c r="FH159" s="143"/>
      <c r="FI159" s="143"/>
      <c r="FJ159" s="143"/>
      <c r="FK159" s="143"/>
      <c r="FL159" s="143"/>
      <c r="FM159" s="143"/>
      <c r="FN159" s="143"/>
      <c r="FO159" s="143"/>
      <c r="FP159" s="143"/>
      <c r="FQ159" s="143"/>
      <c r="FR159" s="143"/>
      <c r="FS159" s="143"/>
      <c r="FT159" s="143"/>
      <c r="FU159" s="143"/>
      <c r="FV159" s="143"/>
      <c r="FW159" s="70"/>
      <c r="FX159" s="144">
        <f t="shared" si="119"/>
        <v>0</v>
      </c>
      <c r="FY159" s="140" t="str">
        <f t="shared" si="120"/>
        <v>ضعيف</v>
      </c>
      <c r="FZ159" s="141"/>
    </row>
    <row r="160" spans="1:182" ht="54.95" hidden="1" customHeight="1" thickTop="1" thickBot="1">
      <c r="A160" s="173">
        <v>149</v>
      </c>
      <c r="B160" s="121"/>
      <c r="C160" s="122"/>
      <c r="D160" s="125"/>
      <c r="E160" s="121"/>
      <c r="F160" s="121"/>
      <c r="G160" s="121"/>
      <c r="H160" s="121"/>
      <c r="I160" s="121"/>
      <c r="J160" s="121"/>
      <c r="K160" s="126"/>
      <c r="L160" s="121"/>
      <c r="M160" s="121"/>
      <c r="N160" s="124"/>
      <c r="O160" s="124"/>
      <c r="P160" s="124"/>
      <c r="Q160" s="124"/>
      <c r="R160" s="124"/>
      <c r="S160" s="124"/>
      <c r="T160" s="124"/>
      <c r="U160" s="124"/>
      <c r="V160" s="124"/>
      <c r="W160" s="124"/>
      <c r="X160" s="124"/>
      <c r="Y160" s="124"/>
      <c r="Z160" s="124"/>
      <c r="AA160" s="124"/>
      <c r="AB160" s="124"/>
      <c r="AC160" s="124"/>
      <c r="AD160" s="124"/>
      <c r="AE160" s="124"/>
      <c r="AF160" s="124"/>
      <c r="AG160" s="124"/>
      <c r="AH160" s="124"/>
      <c r="AI160" s="124"/>
      <c r="AJ160" s="124"/>
      <c r="AK160" s="124"/>
      <c r="AL160" s="124"/>
      <c r="AM160" s="124"/>
      <c r="AN160" s="124"/>
      <c r="AO160" s="124"/>
      <c r="AP160" s="124"/>
      <c r="AQ160" s="124"/>
      <c r="AR160" s="124"/>
      <c r="AS160" s="124"/>
      <c r="AT160" s="124"/>
      <c r="AU160" s="124"/>
      <c r="AV160" s="124"/>
      <c r="AW160" s="124"/>
      <c r="AX160" s="124"/>
      <c r="AY160" s="124"/>
      <c r="AZ160" s="124"/>
      <c r="BA160" s="124"/>
      <c r="BB160" s="124"/>
      <c r="BC160" s="166"/>
      <c r="BD160" s="124"/>
      <c r="BE160" s="124"/>
      <c r="BF160" s="124"/>
      <c r="BG160" s="124"/>
      <c r="BH160" s="124"/>
      <c r="BI160" s="124"/>
      <c r="BJ160" s="124"/>
      <c r="BK160" s="124"/>
      <c r="BL160" s="124"/>
      <c r="BM160" s="124"/>
      <c r="BN160" s="124"/>
      <c r="BO160" s="124"/>
      <c r="BP160" s="124"/>
      <c r="BQ160" s="124"/>
      <c r="BR160" s="124"/>
      <c r="BS160" s="166"/>
      <c r="BT160" s="124"/>
      <c r="BU160" s="124"/>
      <c r="BV160" s="121"/>
      <c r="BW160" s="124"/>
      <c r="BX160" s="124"/>
      <c r="BY160" s="124"/>
      <c r="BZ160" s="125"/>
      <c r="CA160" s="126"/>
      <c r="CB160" s="127"/>
      <c r="CC160" s="128"/>
      <c r="CD160" s="128"/>
      <c r="CE160" s="129"/>
      <c r="CF160" s="130"/>
      <c r="CG160" s="131"/>
      <c r="CH160" s="132"/>
      <c r="CI160" s="169"/>
      <c r="CJ160" s="134"/>
      <c r="CK160" s="135"/>
      <c r="CL160" s="136"/>
      <c r="CM160" s="136"/>
      <c r="CN160" s="136"/>
      <c r="CO160" s="136"/>
      <c r="CP160" s="136"/>
      <c r="CQ160" s="136"/>
      <c r="CR160" s="70"/>
      <c r="CS160" s="70"/>
      <c r="CT160" s="70"/>
      <c r="CU160" s="70"/>
      <c r="CV160" s="70"/>
      <c r="CW160" s="70"/>
      <c r="CX160" s="70"/>
      <c r="CY160" s="70"/>
      <c r="CZ160" s="70"/>
      <c r="DA160" s="70"/>
      <c r="DB160" s="70"/>
      <c r="DC160" s="70"/>
      <c r="DD160" s="70"/>
      <c r="DE160" s="70"/>
      <c r="DF160" s="70"/>
      <c r="DG160" s="70"/>
      <c r="DH160" s="70"/>
      <c r="DI160" s="70"/>
      <c r="DJ160" s="70"/>
      <c r="DK160" s="70"/>
      <c r="DL160" s="70"/>
      <c r="DM160" s="70"/>
      <c r="DN160" s="70"/>
      <c r="DO160" s="70"/>
      <c r="DP160" s="70"/>
      <c r="DQ160" s="70"/>
      <c r="DR160" s="70"/>
      <c r="DS160" s="70"/>
      <c r="DT160" s="70"/>
      <c r="DU160" s="70"/>
      <c r="DV160" s="70"/>
      <c r="DW160" s="70"/>
      <c r="DX160" s="70"/>
      <c r="DY160" s="70"/>
      <c r="DZ160" s="70"/>
      <c r="EA160" s="70"/>
      <c r="EB160" s="70"/>
      <c r="EC160" s="70"/>
      <c r="ED160" s="70"/>
      <c r="EE160" s="70"/>
      <c r="EF160" s="70"/>
      <c r="EG160" s="70"/>
      <c r="EH160" s="70"/>
      <c r="EI160" s="137">
        <f t="shared" si="112"/>
        <v>0</v>
      </c>
      <c r="EJ160" s="42">
        <f t="shared" si="113"/>
        <v>103</v>
      </c>
      <c r="EK160" s="138">
        <f t="shared" si="114"/>
        <v>0</v>
      </c>
      <c r="EL160" s="144">
        <f t="shared" si="115"/>
        <v>0</v>
      </c>
      <c r="EM160" s="140" t="str">
        <f t="shared" si="116"/>
        <v>ضعيف</v>
      </c>
      <c r="EN160" s="141" t="e">
        <f t="shared" ca="1" si="117"/>
        <v>#NAME?</v>
      </c>
      <c r="EO160" s="142" t="str">
        <f t="shared" si="118"/>
        <v>//</v>
      </c>
      <c r="EP160" s="143"/>
      <c r="EQ160" s="143"/>
      <c r="ER160" s="143"/>
      <c r="ES160" s="143"/>
      <c r="ET160" s="143"/>
      <c r="EU160" s="143"/>
      <c r="EV160" s="143"/>
      <c r="EW160" s="143"/>
      <c r="EX160" s="143"/>
      <c r="EY160" s="143"/>
      <c r="EZ160" s="143"/>
      <c r="FA160" s="143"/>
      <c r="FB160" s="143"/>
      <c r="FC160" s="143"/>
      <c r="FD160" s="143"/>
      <c r="FE160" s="143"/>
      <c r="FF160" s="143"/>
      <c r="FG160" s="143"/>
      <c r="FH160" s="143"/>
      <c r="FI160" s="143"/>
      <c r="FJ160" s="143"/>
      <c r="FK160" s="143"/>
      <c r="FL160" s="143"/>
      <c r="FM160" s="143"/>
      <c r="FN160" s="143"/>
      <c r="FO160" s="143"/>
      <c r="FP160" s="143"/>
      <c r="FQ160" s="143"/>
      <c r="FR160" s="143"/>
      <c r="FS160" s="143"/>
      <c r="FT160" s="143"/>
      <c r="FU160" s="143"/>
      <c r="FV160" s="143"/>
      <c r="FW160" s="70"/>
      <c r="FX160" s="144">
        <f t="shared" si="119"/>
        <v>0</v>
      </c>
      <c r="FY160" s="140" t="str">
        <f t="shared" si="120"/>
        <v>ضعيف</v>
      </c>
      <c r="FZ160" s="141"/>
    </row>
    <row r="161" spans="1:182" ht="54.95" hidden="1" customHeight="1" thickTop="1" thickBot="1">
      <c r="A161" s="120">
        <v>150</v>
      </c>
      <c r="B161" s="126"/>
      <c r="C161" s="165"/>
      <c r="D161" s="125"/>
      <c r="E161" s="126"/>
      <c r="F161" s="126"/>
      <c r="G161" s="126"/>
      <c r="H161" s="126"/>
      <c r="I161" s="126"/>
      <c r="J161" s="126"/>
      <c r="K161" s="126"/>
      <c r="L161" s="126"/>
      <c r="M161" s="126"/>
      <c r="N161" s="166"/>
      <c r="O161" s="166"/>
      <c r="P161" s="166"/>
      <c r="Q161" s="166"/>
      <c r="R161" s="166"/>
      <c r="S161" s="166"/>
      <c r="T161" s="166"/>
      <c r="U161" s="166"/>
      <c r="V161" s="166"/>
      <c r="W161" s="166"/>
      <c r="X161" s="166"/>
      <c r="Y161" s="166"/>
      <c r="Z161" s="166"/>
      <c r="AA161" s="166"/>
      <c r="AB161" s="166"/>
      <c r="AC161" s="166"/>
      <c r="AD161" s="166"/>
      <c r="AE161" s="166"/>
      <c r="AF161" s="166"/>
      <c r="AG161" s="166"/>
      <c r="AH161" s="166"/>
      <c r="AI161" s="166"/>
      <c r="AJ161" s="166"/>
      <c r="AK161" s="166"/>
      <c r="AL161" s="166"/>
      <c r="AM161" s="166"/>
      <c r="AN161" s="166"/>
      <c r="AO161" s="166"/>
      <c r="AP161" s="166"/>
      <c r="AQ161" s="166"/>
      <c r="AR161" s="166"/>
      <c r="AS161" s="166"/>
      <c r="AT161" s="166"/>
      <c r="AU161" s="166"/>
      <c r="AV161" s="166"/>
      <c r="AW161" s="166"/>
      <c r="AX161" s="166"/>
      <c r="AY161" s="166"/>
      <c r="AZ161" s="166"/>
      <c r="BA161" s="166"/>
      <c r="BB161" s="166"/>
      <c r="BC161" s="166"/>
      <c r="BD161" s="166"/>
      <c r="BE161" s="166"/>
      <c r="BF161" s="166"/>
      <c r="BG161" s="166"/>
      <c r="BH161" s="166"/>
      <c r="BI161" s="166"/>
      <c r="BJ161" s="166"/>
      <c r="BK161" s="166"/>
      <c r="BL161" s="166"/>
      <c r="BM161" s="166"/>
      <c r="BN161" s="166"/>
      <c r="BO161" s="166"/>
      <c r="BP161" s="166"/>
      <c r="BQ161" s="166"/>
      <c r="BR161" s="166"/>
      <c r="BS161" s="166"/>
      <c r="BT161" s="166"/>
      <c r="BU161" s="166"/>
      <c r="BV161" s="126"/>
      <c r="BW161" s="166"/>
      <c r="BX161" s="166"/>
      <c r="BY161" s="166"/>
      <c r="BZ161" s="155"/>
      <c r="CA161" s="121"/>
      <c r="CB161" s="150"/>
      <c r="CC161" s="151"/>
      <c r="CD161" s="151"/>
      <c r="CE161" s="152"/>
      <c r="CF161" s="153"/>
      <c r="CG161" s="154"/>
      <c r="CH161" s="172"/>
      <c r="CI161" s="167"/>
      <c r="CJ161" s="157"/>
      <c r="CK161" s="135"/>
      <c r="CL161" s="136"/>
      <c r="CM161" s="136"/>
      <c r="CN161" s="136"/>
      <c r="CO161" s="136"/>
      <c r="CP161" s="136"/>
      <c r="CQ161" s="136"/>
      <c r="CR161" s="70"/>
      <c r="CS161" s="70"/>
      <c r="CT161" s="70"/>
      <c r="CU161" s="70"/>
      <c r="CV161" s="70"/>
      <c r="CW161" s="70"/>
      <c r="CX161" s="70"/>
      <c r="CY161" s="70"/>
      <c r="CZ161" s="70"/>
      <c r="DA161" s="70"/>
      <c r="DB161" s="70"/>
      <c r="DC161" s="70"/>
      <c r="DD161" s="70"/>
      <c r="DE161" s="70"/>
      <c r="DF161" s="70"/>
      <c r="DG161" s="70"/>
      <c r="DH161" s="70"/>
      <c r="DI161" s="70"/>
      <c r="DJ161" s="70"/>
      <c r="DK161" s="70"/>
      <c r="DL161" s="70"/>
      <c r="DM161" s="70"/>
      <c r="DN161" s="70"/>
      <c r="DO161" s="70"/>
      <c r="DP161" s="70"/>
      <c r="DQ161" s="70"/>
      <c r="DR161" s="70"/>
      <c r="DS161" s="70"/>
      <c r="DT161" s="70"/>
      <c r="DU161" s="70"/>
      <c r="DV161" s="70"/>
      <c r="DW161" s="70"/>
      <c r="DX161" s="70"/>
      <c r="DY161" s="70"/>
      <c r="DZ161" s="70"/>
      <c r="EA161" s="70"/>
      <c r="EB161" s="70"/>
      <c r="EC161" s="70"/>
      <c r="ED161" s="70"/>
      <c r="EE161" s="70"/>
      <c r="EF161" s="70"/>
      <c r="EG161" s="70"/>
      <c r="EH161" s="70"/>
      <c r="EI161" s="137">
        <f t="shared" si="112"/>
        <v>0</v>
      </c>
      <c r="EJ161" s="42">
        <f t="shared" si="113"/>
        <v>103</v>
      </c>
      <c r="EK161" s="138">
        <f t="shared" si="114"/>
        <v>0</v>
      </c>
      <c r="EL161" s="144">
        <f t="shared" si="115"/>
        <v>0</v>
      </c>
      <c r="EM161" s="140" t="str">
        <f t="shared" si="116"/>
        <v>ضعيف</v>
      </c>
      <c r="EN161" s="141" t="e">
        <f t="shared" ca="1" si="117"/>
        <v>#NAME?</v>
      </c>
      <c r="EO161" s="142" t="str">
        <f t="shared" si="118"/>
        <v>//</v>
      </c>
      <c r="EP161" s="143"/>
      <c r="EQ161" s="143"/>
      <c r="ER161" s="143"/>
      <c r="ES161" s="143"/>
      <c r="ET161" s="143"/>
      <c r="EU161" s="143"/>
      <c r="EV161" s="143"/>
      <c r="EW161" s="143"/>
      <c r="EX161" s="143"/>
      <c r="EY161" s="143"/>
      <c r="EZ161" s="143"/>
      <c r="FA161" s="143"/>
      <c r="FB161" s="143"/>
      <c r="FC161" s="143"/>
      <c r="FD161" s="143"/>
      <c r="FE161" s="143"/>
      <c r="FF161" s="143"/>
      <c r="FG161" s="143"/>
      <c r="FH161" s="143"/>
      <c r="FI161" s="143"/>
      <c r="FJ161" s="143"/>
      <c r="FK161" s="143"/>
      <c r="FL161" s="143"/>
      <c r="FM161" s="143"/>
      <c r="FN161" s="143"/>
      <c r="FO161" s="143"/>
      <c r="FP161" s="143"/>
      <c r="FQ161" s="143"/>
      <c r="FR161" s="143"/>
      <c r="FS161" s="143"/>
      <c r="FT161" s="143"/>
      <c r="FU161" s="143"/>
      <c r="FV161" s="143"/>
      <c r="FW161" s="70"/>
      <c r="FX161" s="144">
        <f t="shared" si="119"/>
        <v>0</v>
      </c>
      <c r="FY161" s="140" t="str">
        <f t="shared" si="120"/>
        <v>ضعيف</v>
      </c>
      <c r="FZ161" s="141"/>
    </row>
    <row r="162" spans="1:182" ht="54.95" hidden="1" customHeight="1" thickTop="1" thickBot="1">
      <c r="A162" s="120">
        <v>151</v>
      </c>
      <c r="B162" s="121"/>
      <c r="C162" s="122"/>
      <c r="D162" s="125"/>
      <c r="E162" s="121"/>
      <c r="F162" s="121"/>
      <c r="G162" s="121"/>
      <c r="H162" s="121"/>
      <c r="I162" s="121"/>
      <c r="J162" s="121"/>
      <c r="K162" s="126"/>
      <c r="L162" s="121"/>
      <c r="M162" s="121"/>
      <c r="N162" s="124"/>
      <c r="O162" s="124"/>
      <c r="P162" s="124"/>
      <c r="Q162" s="124"/>
      <c r="R162" s="124"/>
      <c r="S162" s="124"/>
      <c r="T162" s="124"/>
      <c r="U162" s="124"/>
      <c r="V162" s="124"/>
      <c r="W162" s="124"/>
      <c r="X162" s="124"/>
      <c r="Y162" s="124"/>
      <c r="Z162" s="124"/>
      <c r="AA162" s="124"/>
      <c r="AB162" s="124"/>
      <c r="AC162" s="124"/>
      <c r="AD162" s="124"/>
      <c r="AE162" s="124"/>
      <c r="AF162" s="124"/>
      <c r="AG162" s="124"/>
      <c r="AH162" s="124"/>
      <c r="AI162" s="124"/>
      <c r="AJ162" s="124"/>
      <c r="AK162" s="124"/>
      <c r="AL162" s="124"/>
      <c r="AM162" s="124"/>
      <c r="AN162" s="124"/>
      <c r="AO162" s="124"/>
      <c r="AP162" s="124"/>
      <c r="AQ162" s="124"/>
      <c r="AR162" s="124"/>
      <c r="AS162" s="124"/>
      <c r="AT162" s="124"/>
      <c r="AU162" s="124"/>
      <c r="AV162" s="124"/>
      <c r="AW162" s="124"/>
      <c r="AX162" s="124"/>
      <c r="AY162" s="124"/>
      <c r="AZ162" s="124"/>
      <c r="BA162" s="124"/>
      <c r="BB162" s="124"/>
      <c r="BC162" s="166"/>
      <c r="BD162" s="124"/>
      <c r="BE162" s="124"/>
      <c r="BF162" s="124"/>
      <c r="BG162" s="124"/>
      <c r="BH162" s="124"/>
      <c r="BI162" s="124"/>
      <c r="BJ162" s="124"/>
      <c r="BK162" s="124"/>
      <c r="BL162" s="124"/>
      <c r="BM162" s="124"/>
      <c r="BN162" s="124"/>
      <c r="BO162" s="124"/>
      <c r="BP162" s="124"/>
      <c r="BQ162" s="124"/>
      <c r="BR162" s="124"/>
      <c r="BS162" s="124"/>
      <c r="BT162" s="124"/>
      <c r="BU162" s="124"/>
      <c r="BV162" s="121"/>
      <c r="BW162" s="124"/>
      <c r="BX162" s="124"/>
      <c r="BY162" s="124"/>
      <c r="BZ162" s="155"/>
      <c r="CA162" s="121"/>
      <c r="CB162" s="150"/>
      <c r="CC162" s="151"/>
      <c r="CD162" s="151"/>
      <c r="CE162" s="152"/>
      <c r="CF162" s="153"/>
      <c r="CG162" s="154"/>
      <c r="CH162" s="172"/>
      <c r="CI162" s="167"/>
      <c r="CJ162" s="157"/>
      <c r="CK162" s="135"/>
      <c r="CL162" s="136"/>
      <c r="CM162" s="136"/>
      <c r="CN162" s="136"/>
      <c r="CO162" s="136"/>
      <c r="CP162" s="136"/>
      <c r="CQ162" s="136"/>
      <c r="CR162" s="70"/>
      <c r="CS162" s="70"/>
      <c r="CT162" s="70"/>
      <c r="CU162" s="70"/>
      <c r="CV162" s="70"/>
      <c r="CW162" s="70"/>
      <c r="CX162" s="70"/>
      <c r="CY162" s="70"/>
      <c r="CZ162" s="70"/>
      <c r="DA162" s="70"/>
      <c r="DB162" s="70"/>
      <c r="DC162" s="70"/>
      <c r="DD162" s="70"/>
      <c r="DE162" s="70"/>
      <c r="DF162" s="70"/>
      <c r="DG162" s="70"/>
      <c r="DH162" s="70"/>
      <c r="DI162" s="70"/>
      <c r="DJ162" s="70"/>
      <c r="DK162" s="70"/>
      <c r="DL162" s="70"/>
      <c r="DM162" s="70"/>
      <c r="DN162" s="70"/>
      <c r="DO162" s="70"/>
      <c r="DP162" s="70"/>
      <c r="DQ162" s="70"/>
      <c r="DR162" s="70"/>
      <c r="DS162" s="70"/>
      <c r="DT162" s="70"/>
      <c r="DU162" s="70"/>
      <c r="DV162" s="70"/>
      <c r="DW162" s="70"/>
      <c r="DX162" s="70"/>
      <c r="DY162" s="70"/>
      <c r="DZ162" s="70"/>
      <c r="EA162" s="70"/>
      <c r="EB162" s="70"/>
      <c r="EC162" s="70"/>
      <c r="ED162" s="70"/>
      <c r="EE162" s="70"/>
      <c r="EF162" s="70"/>
      <c r="EG162" s="70"/>
      <c r="EH162" s="70"/>
      <c r="EI162" s="137">
        <f t="shared" si="112"/>
        <v>0</v>
      </c>
      <c r="EJ162" s="42">
        <f t="shared" si="113"/>
        <v>103</v>
      </c>
      <c r="EK162" s="138">
        <f t="shared" si="114"/>
        <v>0</v>
      </c>
      <c r="EL162" s="144">
        <f t="shared" si="115"/>
        <v>0</v>
      </c>
      <c r="EM162" s="140" t="str">
        <f t="shared" si="116"/>
        <v>ضعيف</v>
      </c>
      <c r="EN162" s="141" t="e">
        <f t="shared" ca="1" si="117"/>
        <v>#NAME?</v>
      </c>
      <c r="EO162" s="142" t="str">
        <f t="shared" si="118"/>
        <v>//</v>
      </c>
      <c r="EP162" s="143"/>
      <c r="EQ162" s="143"/>
      <c r="ER162" s="143"/>
      <c r="ES162" s="143"/>
      <c r="ET162" s="143"/>
      <c r="EU162" s="143"/>
      <c r="EV162" s="143"/>
      <c r="EW162" s="143"/>
      <c r="EX162" s="143"/>
      <c r="EY162" s="143"/>
      <c r="EZ162" s="143"/>
      <c r="FA162" s="143"/>
      <c r="FB162" s="143"/>
      <c r="FC162" s="143"/>
      <c r="FD162" s="143"/>
      <c r="FE162" s="143"/>
      <c r="FF162" s="143"/>
      <c r="FG162" s="143"/>
      <c r="FH162" s="143"/>
      <c r="FI162" s="143"/>
      <c r="FJ162" s="143"/>
      <c r="FK162" s="143"/>
      <c r="FL162" s="143"/>
      <c r="FM162" s="143"/>
      <c r="FN162" s="143"/>
      <c r="FO162" s="143"/>
      <c r="FP162" s="143"/>
      <c r="FQ162" s="143"/>
      <c r="FR162" s="143"/>
      <c r="FS162" s="143"/>
      <c r="FT162" s="143"/>
      <c r="FU162" s="143"/>
      <c r="FV162" s="143"/>
      <c r="FW162" s="70"/>
      <c r="FX162" s="144">
        <f t="shared" si="119"/>
        <v>0</v>
      </c>
      <c r="FY162" s="140" t="str">
        <f t="shared" si="120"/>
        <v>ضعيف</v>
      </c>
      <c r="FZ162" s="141"/>
    </row>
    <row r="163" spans="1:182" ht="54.95" hidden="1" customHeight="1" thickTop="1" thickBot="1">
      <c r="A163" s="120">
        <v>152</v>
      </c>
      <c r="B163" s="126"/>
      <c r="C163" s="165"/>
      <c r="D163" s="125"/>
      <c r="E163" s="126"/>
      <c r="F163" s="126"/>
      <c r="G163" s="126"/>
      <c r="H163" s="126"/>
      <c r="I163" s="126"/>
      <c r="J163" s="126"/>
      <c r="K163" s="126"/>
      <c r="L163" s="126"/>
      <c r="M163" s="126"/>
      <c r="N163" s="166"/>
      <c r="O163" s="166"/>
      <c r="P163" s="166"/>
      <c r="Q163" s="166"/>
      <c r="R163" s="166"/>
      <c r="S163" s="166"/>
      <c r="T163" s="166"/>
      <c r="U163" s="166"/>
      <c r="V163" s="166"/>
      <c r="W163" s="166"/>
      <c r="X163" s="166"/>
      <c r="Y163" s="166"/>
      <c r="Z163" s="166"/>
      <c r="AA163" s="166"/>
      <c r="AB163" s="166"/>
      <c r="AC163" s="166"/>
      <c r="AD163" s="166"/>
      <c r="AE163" s="166"/>
      <c r="AF163" s="166"/>
      <c r="AG163" s="166"/>
      <c r="AH163" s="166"/>
      <c r="AI163" s="166"/>
      <c r="AJ163" s="166"/>
      <c r="AK163" s="166"/>
      <c r="AL163" s="166"/>
      <c r="AM163" s="166"/>
      <c r="AN163" s="166"/>
      <c r="AO163" s="166"/>
      <c r="AP163" s="166"/>
      <c r="AQ163" s="166"/>
      <c r="AR163" s="166"/>
      <c r="AS163" s="166"/>
      <c r="AT163" s="166"/>
      <c r="AU163" s="166"/>
      <c r="AV163" s="166"/>
      <c r="AW163" s="166"/>
      <c r="AX163" s="166"/>
      <c r="AY163" s="166"/>
      <c r="AZ163" s="166"/>
      <c r="BA163" s="166"/>
      <c r="BB163" s="166"/>
      <c r="BC163" s="166"/>
      <c r="BD163" s="166"/>
      <c r="BE163" s="166"/>
      <c r="BF163" s="166"/>
      <c r="BG163" s="166"/>
      <c r="BH163" s="166"/>
      <c r="BI163" s="166"/>
      <c r="BJ163" s="166"/>
      <c r="BK163" s="166"/>
      <c r="BL163" s="166"/>
      <c r="BM163" s="166"/>
      <c r="BN163" s="166"/>
      <c r="BO163" s="166"/>
      <c r="BP163" s="166"/>
      <c r="BQ163" s="166"/>
      <c r="BR163" s="166"/>
      <c r="BS163" s="166"/>
      <c r="BT163" s="166"/>
      <c r="BU163" s="166"/>
      <c r="BV163" s="126"/>
      <c r="BW163" s="166"/>
      <c r="BX163" s="166"/>
      <c r="BY163" s="166"/>
      <c r="BZ163" s="155"/>
      <c r="CA163" s="121"/>
      <c r="CB163" s="150"/>
      <c r="CC163" s="151"/>
      <c r="CD163" s="151"/>
      <c r="CE163" s="152"/>
      <c r="CF163" s="153"/>
      <c r="CG163" s="154"/>
      <c r="CH163" s="172"/>
      <c r="CI163" s="167"/>
      <c r="CJ163" s="157"/>
      <c r="CK163" s="135"/>
      <c r="CL163" s="136"/>
      <c r="CM163" s="136"/>
      <c r="CN163" s="136"/>
      <c r="CO163" s="136"/>
      <c r="CP163" s="136"/>
      <c r="CQ163" s="136"/>
      <c r="CR163" s="70"/>
      <c r="CS163" s="70"/>
      <c r="CT163" s="70"/>
      <c r="CU163" s="70"/>
      <c r="CV163" s="70"/>
      <c r="CW163" s="70"/>
      <c r="CX163" s="70"/>
      <c r="CY163" s="70"/>
      <c r="CZ163" s="70"/>
      <c r="DA163" s="70"/>
      <c r="DB163" s="70"/>
      <c r="DC163" s="70"/>
      <c r="DD163" s="70"/>
      <c r="DE163" s="70"/>
      <c r="DF163" s="70"/>
      <c r="DG163" s="70"/>
      <c r="DH163" s="70"/>
      <c r="DI163" s="70"/>
      <c r="DJ163" s="70"/>
      <c r="DK163" s="70"/>
      <c r="DL163" s="70"/>
      <c r="DM163" s="70"/>
      <c r="DN163" s="70"/>
      <c r="DO163" s="70"/>
      <c r="DP163" s="70"/>
      <c r="DQ163" s="70"/>
      <c r="DR163" s="70"/>
      <c r="DS163" s="70"/>
      <c r="DT163" s="70"/>
      <c r="DU163" s="70"/>
      <c r="DV163" s="70"/>
      <c r="DW163" s="70"/>
      <c r="DX163" s="70"/>
      <c r="DY163" s="70"/>
      <c r="DZ163" s="70"/>
      <c r="EA163" s="70"/>
      <c r="EB163" s="70"/>
      <c r="EC163" s="70"/>
      <c r="ED163" s="70"/>
      <c r="EE163" s="70"/>
      <c r="EF163" s="70"/>
      <c r="EG163" s="70"/>
      <c r="EH163" s="70"/>
      <c r="EI163" s="137">
        <f t="shared" si="112"/>
        <v>0</v>
      </c>
      <c r="EJ163" s="42">
        <f t="shared" si="113"/>
        <v>103</v>
      </c>
      <c r="EK163" s="138">
        <f t="shared" si="114"/>
        <v>0</v>
      </c>
      <c r="EL163" s="144">
        <f t="shared" si="115"/>
        <v>0</v>
      </c>
      <c r="EM163" s="140" t="str">
        <f t="shared" si="116"/>
        <v>ضعيف</v>
      </c>
      <c r="EN163" s="141" t="e">
        <f t="shared" ca="1" si="117"/>
        <v>#NAME?</v>
      </c>
      <c r="EO163" s="142" t="str">
        <f t="shared" si="118"/>
        <v>//</v>
      </c>
      <c r="EP163" s="143"/>
      <c r="EQ163" s="143"/>
      <c r="ER163" s="143"/>
      <c r="ES163" s="143"/>
      <c r="ET163" s="143"/>
      <c r="EU163" s="143"/>
      <c r="EV163" s="143"/>
      <c r="EW163" s="143"/>
      <c r="EX163" s="143"/>
      <c r="EY163" s="143"/>
      <c r="EZ163" s="143"/>
      <c r="FA163" s="143"/>
      <c r="FB163" s="143"/>
      <c r="FC163" s="143"/>
      <c r="FD163" s="143"/>
      <c r="FE163" s="143"/>
      <c r="FF163" s="143"/>
      <c r="FG163" s="143"/>
      <c r="FH163" s="143"/>
      <c r="FI163" s="143"/>
      <c r="FJ163" s="143"/>
      <c r="FK163" s="143"/>
      <c r="FL163" s="143"/>
      <c r="FM163" s="143"/>
      <c r="FN163" s="143"/>
      <c r="FO163" s="143"/>
      <c r="FP163" s="143"/>
      <c r="FQ163" s="143"/>
      <c r="FR163" s="143"/>
      <c r="FS163" s="143"/>
      <c r="FT163" s="143"/>
      <c r="FU163" s="143"/>
      <c r="FV163" s="143"/>
      <c r="FW163" s="70"/>
      <c r="FX163" s="144">
        <f t="shared" si="119"/>
        <v>0</v>
      </c>
      <c r="FY163" s="140" t="str">
        <f t="shared" si="120"/>
        <v>ضعيف</v>
      </c>
      <c r="FZ163" s="141"/>
    </row>
    <row r="164" spans="1:182" ht="54.95" hidden="1" customHeight="1" thickTop="1" thickBot="1">
      <c r="A164" s="120">
        <v>153</v>
      </c>
      <c r="B164" s="121"/>
      <c r="C164" s="122"/>
      <c r="D164" s="125"/>
      <c r="E164" s="121"/>
      <c r="F164" s="121"/>
      <c r="G164" s="121"/>
      <c r="H164" s="121"/>
      <c r="I164" s="121"/>
      <c r="J164" s="121"/>
      <c r="K164" s="126"/>
      <c r="L164" s="121"/>
      <c r="M164" s="121"/>
      <c r="N164" s="124"/>
      <c r="O164" s="124"/>
      <c r="P164" s="124"/>
      <c r="Q164" s="124"/>
      <c r="R164" s="124"/>
      <c r="S164" s="124"/>
      <c r="T164" s="124"/>
      <c r="U164" s="124"/>
      <c r="V164" s="124"/>
      <c r="W164" s="124"/>
      <c r="X164" s="124"/>
      <c r="Y164" s="124"/>
      <c r="Z164" s="124"/>
      <c r="AA164" s="124"/>
      <c r="AB164" s="124"/>
      <c r="AC164" s="124"/>
      <c r="AD164" s="124"/>
      <c r="AE164" s="124"/>
      <c r="AF164" s="124"/>
      <c r="AG164" s="124"/>
      <c r="AH164" s="124"/>
      <c r="AI164" s="124"/>
      <c r="AJ164" s="124"/>
      <c r="AK164" s="124"/>
      <c r="AL164" s="124"/>
      <c r="AM164" s="124"/>
      <c r="AN164" s="124"/>
      <c r="AO164" s="124"/>
      <c r="AP164" s="124"/>
      <c r="AQ164" s="124"/>
      <c r="AR164" s="124"/>
      <c r="AS164" s="124"/>
      <c r="AT164" s="124"/>
      <c r="AU164" s="124"/>
      <c r="AV164" s="124"/>
      <c r="AW164" s="124"/>
      <c r="AX164" s="124"/>
      <c r="AY164" s="124"/>
      <c r="AZ164" s="124"/>
      <c r="BA164" s="124"/>
      <c r="BB164" s="124"/>
      <c r="BC164" s="166"/>
      <c r="BD164" s="124"/>
      <c r="BE164" s="124"/>
      <c r="BF164" s="124"/>
      <c r="BG164" s="124"/>
      <c r="BH164" s="124"/>
      <c r="BI164" s="124"/>
      <c r="BJ164" s="124"/>
      <c r="BK164" s="124"/>
      <c r="BL164" s="124"/>
      <c r="BM164" s="124"/>
      <c r="BN164" s="124"/>
      <c r="BO164" s="124"/>
      <c r="BP164" s="124"/>
      <c r="BQ164" s="124"/>
      <c r="BR164" s="124"/>
      <c r="BS164" s="124"/>
      <c r="BT164" s="124"/>
      <c r="BU164" s="124"/>
      <c r="BV164" s="121"/>
      <c r="BW164" s="124"/>
      <c r="BX164" s="124"/>
      <c r="BY164" s="124"/>
      <c r="BZ164" s="125"/>
      <c r="CA164" s="126"/>
      <c r="CB164" s="127"/>
      <c r="CC164" s="128"/>
      <c r="CD164" s="128"/>
      <c r="CE164" s="129"/>
      <c r="CF164" s="130"/>
      <c r="CG164" s="131"/>
      <c r="CH164" s="132"/>
      <c r="CI164" s="168"/>
      <c r="CJ164" s="134"/>
      <c r="CK164" s="135"/>
      <c r="CL164" s="136"/>
      <c r="CM164" s="136"/>
      <c r="CN164" s="136"/>
      <c r="CO164" s="136"/>
      <c r="CP164" s="136"/>
      <c r="CQ164" s="136"/>
      <c r="CR164" s="70"/>
      <c r="CS164" s="70"/>
      <c r="CT164" s="70"/>
      <c r="CU164" s="70"/>
      <c r="CV164" s="70"/>
      <c r="CW164" s="70"/>
      <c r="CX164" s="70"/>
      <c r="CY164" s="70"/>
      <c r="CZ164" s="70"/>
      <c r="DA164" s="70"/>
      <c r="DB164" s="70"/>
      <c r="DC164" s="70"/>
      <c r="DD164" s="70"/>
      <c r="DE164" s="70"/>
      <c r="DF164" s="70"/>
      <c r="DG164" s="70"/>
      <c r="DH164" s="70"/>
      <c r="DI164" s="70"/>
      <c r="DJ164" s="70"/>
      <c r="DK164" s="70"/>
      <c r="DL164" s="70"/>
      <c r="DM164" s="70"/>
      <c r="DN164" s="70"/>
      <c r="DO164" s="70"/>
      <c r="DP164" s="70"/>
      <c r="DQ164" s="70"/>
      <c r="DR164" s="70"/>
      <c r="DS164" s="70"/>
      <c r="DT164" s="70"/>
      <c r="DU164" s="70"/>
      <c r="DV164" s="70"/>
      <c r="DW164" s="70"/>
      <c r="DX164" s="70"/>
      <c r="DY164" s="70"/>
      <c r="DZ164" s="70"/>
      <c r="EA164" s="70"/>
      <c r="EB164" s="70"/>
      <c r="EC164" s="70"/>
      <c r="ED164" s="70"/>
      <c r="EE164" s="70"/>
      <c r="EF164" s="70"/>
      <c r="EG164" s="70"/>
      <c r="EH164" s="70"/>
      <c r="EI164" s="137">
        <f t="shared" si="112"/>
        <v>0</v>
      </c>
      <c r="EJ164" s="42">
        <f t="shared" si="113"/>
        <v>103</v>
      </c>
      <c r="EK164" s="138">
        <f t="shared" si="114"/>
        <v>0</v>
      </c>
      <c r="EL164" s="144">
        <f t="shared" si="115"/>
        <v>0</v>
      </c>
      <c r="EM164" s="140" t="str">
        <f t="shared" si="116"/>
        <v>ضعيف</v>
      </c>
      <c r="EN164" s="141" t="e">
        <f t="shared" ca="1" si="117"/>
        <v>#NAME?</v>
      </c>
      <c r="EO164" s="142" t="str">
        <f t="shared" si="118"/>
        <v>//</v>
      </c>
      <c r="EP164" s="143"/>
      <c r="EQ164" s="143"/>
      <c r="ER164" s="143"/>
      <c r="ES164" s="143"/>
      <c r="ET164" s="143"/>
      <c r="EU164" s="143"/>
      <c r="EV164" s="143"/>
      <c r="EW164" s="143"/>
      <c r="EX164" s="143"/>
      <c r="EY164" s="143"/>
      <c r="EZ164" s="143"/>
      <c r="FA164" s="143"/>
      <c r="FB164" s="143"/>
      <c r="FC164" s="143"/>
      <c r="FD164" s="143"/>
      <c r="FE164" s="143"/>
      <c r="FF164" s="143"/>
      <c r="FG164" s="143"/>
      <c r="FH164" s="143"/>
      <c r="FI164" s="143"/>
      <c r="FJ164" s="143"/>
      <c r="FK164" s="143"/>
      <c r="FL164" s="143"/>
      <c r="FM164" s="143"/>
      <c r="FN164" s="143"/>
      <c r="FO164" s="143"/>
      <c r="FP164" s="143"/>
      <c r="FQ164" s="143"/>
      <c r="FR164" s="143"/>
      <c r="FS164" s="143"/>
      <c r="FT164" s="143"/>
      <c r="FU164" s="143"/>
      <c r="FV164" s="143"/>
      <c r="FW164" s="70"/>
      <c r="FX164" s="144">
        <f t="shared" si="119"/>
        <v>0</v>
      </c>
      <c r="FY164" s="140" t="str">
        <f t="shared" si="120"/>
        <v>ضعيف</v>
      </c>
      <c r="FZ164" s="141"/>
    </row>
    <row r="165" spans="1:182" ht="54.95" hidden="1" customHeight="1" thickTop="1" thickBot="1">
      <c r="A165" s="120">
        <v>154</v>
      </c>
      <c r="B165" s="126"/>
      <c r="C165" s="165"/>
      <c r="D165" s="125"/>
      <c r="E165" s="126"/>
      <c r="F165" s="126"/>
      <c r="G165" s="126"/>
      <c r="H165" s="126"/>
      <c r="I165" s="126"/>
      <c r="J165" s="126"/>
      <c r="K165" s="126"/>
      <c r="L165" s="126"/>
      <c r="M165" s="126"/>
      <c r="N165" s="166"/>
      <c r="O165" s="166"/>
      <c r="P165" s="166"/>
      <c r="Q165" s="166"/>
      <c r="R165" s="166"/>
      <c r="S165" s="166"/>
      <c r="T165" s="166"/>
      <c r="U165" s="166"/>
      <c r="V165" s="166"/>
      <c r="W165" s="166"/>
      <c r="X165" s="166"/>
      <c r="Y165" s="166"/>
      <c r="Z165" s="166"/>
      <c r="AA165" s="166"/>
      <c r="AB165" s="166"/>
      <c r="AC165" s="166"/>
      <c r="AD165" s="166"/>
      <c r="AE165" s="166"/>
      <c r="AF165" s="166"/>
      <c r="AG165" s="166"/>
      <c r="AH165" s="166"/>
      <c r="AI165" s="166"/>
      <c r="AJ165" s="166"/>
      <c r="AK165" s="166"/>
      <c r="AL165" s="166"/>
      <c r="AM165" s="166"/>
      <c r="AN165" s="166"/>
      <c r="AO165" s="166"/>
      <c r="AP165" s="166"/>
      <c r="AQ165" s="166"/>
      <c r="AR165" s="166"/>
      <c r="AS165" s="166"/>
      <c r="AT165" s="166"/>
      <c r="AU165" s="166"/>
      <c r="AV165" s="166"/>
      <c r="AW165" s="166"/>
      <c r="AX165" s="166"/>
      <c r="AY165" s="166"/>
      <c r="AZ165" s="166"/>
      <c r="BA165" s="166"/>
      <c r="BB165" s="166"/>
      <c r="BC165" s="166"/>
      <c r="BD165" s="166"/>
      <c r="BE165" s="166"/>
      <c r="BF165" s="166"/>
      <c r="BG165" s="166"/>
      <c r="BH165" s="166"/>
      <c r="BI165" s="166"/>
      <c r="BJ165" s="166"/>
      <c r="BK165" s="166"/>
      <c r="BL165" s="166"/>
      <c r="BM165" s="166"/>
      <c r="BN165" s="166"/>
      <c r="BO165" s="166"/>
      <c r="BP165" s="166"/>
      <c r="BQ165" s="166"/>
      <c r="BR165" s="166"/>
      <c r="BS165" s="166"/>
      <c r="BT165" s="166"/>
      <c r="BU165" s="166"/>
      <c r="BV165" s="126"/>
      <c r="BW165" s="166"/>
      <c r="BX165" s="166"/>
      <c r="BY165" s="166"/>
      <c r="BZ165" s="125"/>
      <c r="CA165" s="126"/>
      <c r="CB165" s="127"/>
      <c r="CC165" s="128"/>
      <c r="CD165" s="128"/>
      <c r="CE165" s="129"/>
      <c r="CF165" s="130"/>
      <c r="CG165" s="131"/>
      <c r="CH165" s="132"/>
      <c r="CI165" s="169"/>
      <c r="CJ165" s="134"/>
      <c r="CK165" s="135"/>
      <c r="CL165" s="136"/>
      <c r="CM165" s="136"/>
      <c r="CN165" s="136"/>
      <c r="CO165" s="136"/>
      <c r="CP165" s="136"/>
      <c r="CQ165" s="136"/>
      <c r="CR165" s="70"/>
      <c r="CS165" s="70"/>
      <c r="CT165" s="70"/>
      <c r="CU165" s="70"/>
      <c r="CV165" s="70"/>
      <c r="CW165" s="70"/>
      <c r="CX165" s="70"/>
      <c r="CY165" s="70"/>
      <c r="CZ165" s="70"/>
      <c r="DA165" s="70"/>
      <c r="DB165" s="70"/>
      <c r="DC165" s="70"/>
      <c r="DD165" s="70"/>
      <c r="DE165" s="70"/>
      <c r="DF165" s="70"/>
      <c r="DG165" s="70"/>
      <c r="DH165" s="70"/>
      <c r="DI165" s="70"/>
      <c r="DJ165" s="70"/>
      <c r="DK165" s="70"/>
      <c r="DL165" s="70"/>
      <c r="DM165" s="70"/>
      <c r="DN165" s="70"/>
      <c r="DO165" s="70"/>
      <c r="DP165" s="70"/>
      <c r="DQ165" s="70"/>
      <c r="DR165" s="70"/>
      <c r="DS165" s="70"/>
      <c r="DT165" s="70"/>
      <c r="DU165" s="70"/>
      <c r="DV165" s="70"/>
      <c r="DW165" s="70"/>
      <c r="DX165" s="70"/>
      <c r="DY165" s="70"/>
      <c r="DZ165" s="70"/>
      <c r="EA165" s="70"/>
      <c r="EB165" s="70"/>
      <c r="EC165" s="70"/>
      <c r="ED165" s="70"/>
      <c r="EE165" s="70"/>
      <c r="EF165" s="70"/>
      <c r="EG165" s="70"/>
      <c r="EH165" s="70"/>
      <c r="EI165" s="137">
        <f t="shared" si="112"/>
        <v>0</v>
      </c>
      <c r="EJ165" s="42">
        <f t="shared" si="113"/>
        <v>103</v>
      </c>
      <c r="EK165" s="138">
        <f t="shared" si="114"/>
        <v>0</v>
      </c>
      <c r="EL165" s="144">
        <f t="shared" si="115"/>
        <v>0</v>
      </c>
      <c r="EM165" s="140" t="str">
        <f t="shared" si="116"/>
        <v>ضعيف</v>
      </c>
      <c r="EN165" s="141" t="e">
        <f t="shared" ca="1" si="117"/>
        <v>#NAME?</v>
      </c>
      <c r="EO165" s="142" t="str">
        <f t="shared" si="118"/>
        <v>//</v>
      </c>
      <c r="EP165" s="143"/>
      <c r="EQ165" s="143"/>
      <c r="ER165" s="143"/>
      <c r="ES165" s="143"/>
      <c r="ET165" s="143"/>
      <c r="EU165" s="143"/>
      <c r="EV165" s="143"/>
      <c r="EW165" s="143"/>
      <c r="EX165" s="143"/>
      <c r="EY165" s="143"/>
      <c r="EZ165" s="143"/>
      <c r="FA165" s="143"/>
      <c r="FB165" s="143"/>
      <c r="FC165" s="143"/>
      <c r="FD165" s="143"/>
      <c r="FE165" s="143"/>
      <c r="FF165" s="143"/>
      <c r="FG165" s="143"/>
      <c r="FH165" s="143"/>
      <c r="FI165" s="143"/>
      <c r="FJ165" s="143"/>
      <c r="FK165" s="143"/>
      <c r="FL165" s="143"/>
      <c r="FM165" s="143"/>
      <c r="FN165" s="143"/>
      <c r="FO165" s="143"/>
      <c r="FP165" s="143"/>
      <c r="FQ165" s="143"/>
      <c r="FR165" s="143"/>
      <c r="FS165" s="143"/>
      <c r="FT165" s="143"/>
      <c r="FU165" s="143"/>
      <c r="FV165" s="143"/>
      <c r="FW165" s="70"/>
      <c r="FX165" s="144">
        <f t="shared" si="119"/>
        <v>0</v>
      </c>
      <c r="FY165" s="140" t="str">
        <f t="shared" si="120"/>
        <v>ضعيف</v>
      </c>
      <c r="FZ165" s="141"/>
    </row>
    <row r="166" spans="1:182" ht="54.95" hidden="1" customHeight="1" thickTop="1" thickBot="1">
      <c r="A166" s="120">
        <v>155</v>
      </c>
      <c r="B166" s="126"/>
      <c r="C166" s="165"/>
      <c r="D166" s="125"/>
      <c r="E166" s="126"/>
      <c r="F166" s="126"/>
      <c r="G166" s="126"/>
      <c r="H166" s="126"/>
      <c r="I166" s="126"/>
      <c r="J166" s="126"/>
      <c r="K166" s="126"/>
      <c r="L166" s="126"/>
      <c r="M166" s="126"/>
      <c r="N166" s="166"/>
      <c r="O166" s="166"/>
      <c r="P166" s="166"/>
      <c r="Q166" s="166"/>
      <c r="R166" s="166"/>
      <c r="S166" s="166"/>
      <c r="T166" s="166"/>
      <c r="U166" s="166"/>
      <c r="V166" s="166"/>
      <c r="W166" s="166"/>
      <c r="X166" s="166"/>
      <c r="Y166" s="166"/>
      <c r="Z166" s="166"/>
      <c r="AA166" s="166"/>
      <c r="AB166" s="166"/>
      <c r="AC166" s="166"/>
      <c r="AD166" s="166"/>
      <c r="AE166" s="166"/>
      <c r="AF166" s="166"/>
      <c r="AG166" s="166"/>
      <c r="AH166" s="166"/>
      <c r="AI166" s="166"/>
      <c r="AJ166" s="166"/>
      <c r="AK166" s="166"/>
      <c r="AL166" s="166"/>
      <c r="AM166" s="166"/>
      <c r="AN166" s="166"/>
      <c r="AO166" s="166"/>
      <c r="AP166" s="166"/>
      <c r="AQ166" s="166"/>
      <c r="AR166" s="166"/>
      <c r="AS166" s="166"/>
      <c r="AT166" s="166"/>
      <c r="AU166" s="166"/>
      <c r="AV166" s="166"/>
      <c r="AW166" s="166"/>
      <c r="AX166" s="166"/>
      <c r="AY166" s="166"/>
      <c r="AZ166" s="166"/>
      <c r="BA166" s="166"/>
      <c r="BB166" s="166"/>
      <c r="BC166" s="166"/>
      <c r="BD166" s="166"/>
      <c r="BE166" s="166"/>
      <c r="BF166" s="166"/>
      <c r="BG166" s="166"/>
      <c r="BH166" s="166"/>
      <c r="BI166" s="166"/>
      <c r="BJ166" s="166"/>
      <c r="BK166" s="166"/>
      <c r="BL166" s="166"/>
      <c r="BM166" s="166"/>
      <c r="BN166" s="166"/>
      <c r="BO166" s="166"/>
      <c r="BP166" s="166"/>
      <c r="BQ166" s="166"/>
      <c r="BR166" s="166"/>
      <c r="BS166" s="166"/>
      <c r="BT166" s="166"/>
      <c r="BU166" s="166"/>
      <c r="BV166" s="126"/>
      <c r="BW166" s="166"/>
      <c r="BX166" s="166"/>
      <c r="BY166" s="166"/>
      <c r="BZ166" s="155"/>
      <c r="CA166" s="121"/>
      <c r="CB166" s="150"/>
      <c r="CC166" s="151"/>
      <c r="CD166" s="151"/>
      <c r="CE166" s="152"/>
      <c r="CF166" s="153"/>
      <c r="CG166" s="154"/>
      <c r="CH166" s="172"/>
      <c r="CI166" s="170"/>
      <c r="CJ166" s="157"/>
      <c r="CK166" s="135"/>
      <c r="CL166" s="136"/>
      <c r="CM166" s="136"/>
      <c r="CN166" s="136"/>
      <c r="CO166" s="136"/>
      <c r="CP166" s="136"/>
      <c r="CQ166" s="136"/>
      <c r="CR166" s="70"/>
      <c r="CS166" s="70"/>
      <c r="CT166" s="70"/>
      <c r="CU166" s="70"/>
      <c r="CV166" s="70"/>
      <c r="CW166" s="70"/>
      <c r="CX166" s="70"/>
      <c r="CY166" s="70"/>
      <c r="CZ166" s="70"/>
      <c r="DA166" s="70"/>
      <c r="DB166" s="70"/>
      <c r="DC166" s="70"/>
      <c r="DD166" s="70"/>
      <c r="DE166" s="70"/>
      <c r="DF166" s="70"/>
      <c r="DG166" s="70"/>
      <c r="DH166" s="70"/>
      <c r="DI166" s="70"/>
      <c r="DJ166" s="70"/>
      <c r="DK166" s="70"/>
      <c r="DL166" s="70"/>
      <c r="DM166" s="70"/>
      <c r="DN166" s="70"/>
      <c r="DO166" s="70"/>
      <c r="DP166" s="70"/>
      <c r="DQ166" s="70"/>
      <c r="DR166" s="70"/>
      <c r="DS166" s="70"/>
      <c r="DT166" s="70"/>
      <c r="DU166" s="70"/>
      <c r="DV166" s="70"/>
      <c r="DW166" s="70"/>
      <c r="DX166" s="70"/>
      <c r="DY166" s="70"/>
      <c r="DZ166" s="70"/>
      <c r="EA166" s="70"/>
      <c r="EB166" s="70"/>
      <c r="EC166" s="70"/>
      <c r="ED166" s="70"/>
      <c r="EE166" s="70"/>
      <c r="EF166" s="70"/>
      <c r="EG166" s="70"/>
      <c r="EH166" s="70"/>
      <c r="EI166" s="137">
        <f t="shared" si="112"/>
        <v>0</v>
      </c>
      <c r="EJ166" s="42">
        <f t="shared" si="113"/>
        <v>103</v>
      </c>
      <c r="EK166" s="138">
        <f t="shared" si="114"/>
        <v>0</v>
      </c>
      <c r="EL166" s="144">
        <f t="shared" si="115"/>
        <v>0</v>
      </c>
      <c r="EM166" s="140" t="str">
        <f t="shared" si="116"/>
        <v>ضعيف</v>
      </c>
      <c r="EN166" s="141" t="e">
        <f t="shared" ca="1" si="117"/>
        <v>#NAME?</v>
      </c>
      <c r="EO166" s="142" t="str">
        <f t="shared" si="118"/>
        <v>//</v>
      </c>
      <c r="EP166" s="143"/>
      <c r="EQ166" s="143"/>
      <c r="ER166" s="143"/>
      <c r="ES166" s="143"/>
      <c r="ET166" s="143"/>
      <c r="EU166" s="143"/>
      <c r="EV166" s="143"/>
      <c r="EW166" s="143"/>
      <c r="EX166" s="143"/>
      <c r="EY166" s="143"/>
      <c r="EZ166" s="143"/>
      <c r="FA166" s="143"/>
      <c r="FB166" s="143"/>
      <c r="FC166" s="143"/>
      <c r="FD166" s="143"/>
      <c r="FE166" s="143"/>
      <c r="FF166" s="143"/>
      <c r="FG166" s="143"/>
      <c r="FH166" s="143"/>
      <c r="FI166" s="143"/>
      <c r="FJ166" s="143"/>
      <c r="FK166" s="143"/>
      <c r="FL166" s="143"/>
      <c r="FM166" s="143"/>
      <c r="FN166" s="143"/>
      <c r="FO166" s="143"/>
      <c r="FP166" s="143"/>
      <c r="FQ166" s="143"/>
      <c r="FR166" s="143"/>
      <c r="FS166" s="143"/>
      <c r="FT166" s="143"/>
      <c r="FU166" s="143"/>
      <c r="FV166" s="143"/>
      <c r="FW166" s="70"/>
      <c r="FX166" s="144">
        <f t="shared" si="119"/>
        <v>0</v>
      </c>
      <c r="FY166" s="140" t="str">
        <f t="shared" si="120"/>
        <v>ضعيف</v>
      </c>
      <c r="FZ166" s="141"/>
    </row>
    <row r="167" spans="1:182" ht="54.95" hidden="1" customHeight="1" thickTop="1" thickBot="1">
      <c r="A167" s="120">
        <v>156</v>
      </c>
      <c r="B167" s="126"/>
      <c r="C167" s="165"/>
      <c r="D167" s="125"/>
      <c r="E167" s="126"/>
      <c r="F167" s="126"/>
      <c r="G167" s="126"/>
      <c r="H167" s="126"/>
      <c r="I167" s="126"/>
      <c r="J167" s="126"/>
      <c r="K167" s="126"/>
      <c r="L167" s="126"/>
      <c r="M167" s="126"/>
      <c r="N167" s="166"/>
      <c r="O167" s="166"/>
      <c r="P167" s="166"/>
      <c r="Q167" s="166"/>
      <c r="R167" s="166"/>
      <c r="S167" s="166"/>
      <c r="T167" s="166"/>
      <c r="U167" s="166"/>
      <c r="V167" s="166"/>
      <c r="W167" s="166"/>
      <c r="X167" s="166"/>
      <c r="Y167" s="166"/>
      <c r="Z167" s="166"/>
      <c r="AA167" s="166"/>
      <c r="AB167" s="166"/>
      <c r="AC167" s="166"/>
      <c r="AD167" s="166"/>
      <c r="AE167" s="166"/>
      <c r="AF167" s="166"/>
      <c r="AG167" s="166"/>
      <c r="AH167" s="166"/>
      <c r="AI167" s="166"/>
      <c r="AJ167" s="166"/>
      <c r="AK167" s="166"/>
      <c r="AL167" s="166"/>
      <c r="AM167" s="166"/>
      <c r="AN167" s="166"/>
      <c r="AO167" s="166"/>
      <c r="AP167" s="166"/>
      <c r="AQ167" s="166"/>
      <c r="AR167" s="166"/>
      <c r="AS167" s="166"/>
      <c r="AT167" s="166"/>
      <c r="AU167" s="166"/>
      <c r="AV167" s="166"/>
      <c r="AW167" s="166"/>
      <c r="AX167" s="166"/>
      <c r="AY167" s="166"/>
      <c r="AZ167" s="166"/>
      <c r="BA167" s="166"/>
      <c r="BB167" s="166"/>
      <c r="BC167" s="166"/>
      <c r="BD167" s="166"/>
      <c r="BE167" s="166"/>
      <c r="BF167" s="166"/>
      <c r="BG167" s="166"/>
      <c r="BH167" s="166"/>
      <c r="BI167" s="166"/>
      <c r="BJ167" s="166"/>
      <c r="BK167" s="166"/>
      <c r="BL167" s="166"/>
      <c r="BM167" s="166"/>
      <c r="BN167" s="166"/>
      <c r="BO167" s="166"/>
      <c r="BP167" s="166"/>
      <c r="BQ167" s="166"/>
      <c r="BR167" s="166"/>
      <c r="BS167" s="166"/>
      <c r="BT167" s="166"/>
      <c r="BU167" s="166"/>
      <c r="BV167" s="126"/>
      <c r="BW167" s="166"/>
      <c r="BX167" s="166"/>
      <c r="BY167" s="166"/>
      <c r="BZ167" s="125"/>
      <c r="CA167" s="126"/>
      <c r="CB167" s="127"/>
      <c r="CC167" s="128"/>
      <c r="CD167" s="128"/>
      <c r="CE167" s="129"/>
      <c r="CF167" s="130"/>
      <c r="CG167" s="131"/>
      <c r="CH167" s="132"/>
      <c r="CI167" s="169"/>
      <c r="CJ167" s="134"/>
      <c r="CK167" s="135"/>
      <c r="CL167" s="136"/>
      <c r="CM167" s="136"/>
      <c r="CN167" s="136"/>
      <c r="CO167" s="136"/>
      <c r="CP167" s="136"/>
      <c r="CQ167" s="136"/>
      <c r="CR167" s="70"/>
      <c r="CS167" s="70"/>
      <c r="CT167" s="70"/>
      <c r="CU167" s="70"/>
      <c r="CV167" s="70"/>
      <c r="CW167" s="70"/>
      <c r="CX167" s="70"/>
      <c r="CY167" s="70"/>
      <c r="CZ167" s="70"/>
      <c r="DA167" s="70"/>
      <c r="DB167" s="70"/>
      <c r="DC167" s="70"/>
      <c r="DD167" s="70"/>
      <c r="DE167" s="70"/>
      <c r="DF167" s="70"/>
      <c r="DG167" s="70"/>
      <c r="DH167" s="70"/>
      <c r="DI167" s="70"/>
      <c r="DJ167" s="70"/>
      <c r="DK167" s="70"/>
      <c r="DL167" s="70"/>
      <c r="DM167" s="70"/>
      <c r="DN167" s="70"/>
      <c r="DO167" s="70"/>
      <c r="DP167" s="70"/>
      <c r="DQ167" s="70"/>
      <c r="DR167" s="70"/>
      <c r="DS167" s="70"/>
      <c r="DT167" s="70"/>
      <c r="DU167" s="70"/>
      <c r="DV167" s="70"/>
      <c r="DW167" s="70"/>
      <c r="DX167" s="70"/>
      <c r="DY167" s="70"/>
      <c r="DZ167" s="70"/>
      <c r="EA167" s="70"/>
      <c r="EB167" s="70"/>
      <c r="EC167" s="70"/>
      <c r="ED167" s="70"/>
      <c r="EE167" s="70"/>
      <c r="EF167" s="70"/>
      <c r="EG167" s="70"/>
      <c r="EH167" s="70"/>
      <c r="EI167" s="137">
        <f t="shared" si="112"/>
        <v>0</v>
      </c>
      <c r="EJ167" s="42">
        <f t="shared" si="113"/>
        <v>103</v>
      </c>
      <c r="EK167" s="138">
        <f t="shared" si="114"/>
        <v>0</v>
      </c>
      <c r="EL167" s="144">
        <f t="shared" si="115"/>
        <v>0</v>
      </c>
      <c r="EM167" s="140" t="str">
        <f t="shared" si="116"/>
        <v>ضعيف</v>
      </c>
      <c r="EN167" s="141" t="e">
        <f t="shared" ca="1" si="117"/>
        <v>#NAME?</v>
      </c>
      <c r="EO167" s="142" t="str">
        <f t="shared" si="118"/>
        <v>//</v>
      </c>
      <c r="EP167" s="143"/>
      <c r="EQ167" s="143"/>
      <c r="ER167" s="143"/>
      <c r="ES167" s="143"/>
      <c r="ET167" s="143"/>
      <c r="EU167" s="143"/>
      <c r="EV167" s="143"/>
      <c r="EW167" s="143"/>
      <c r="EX167" s="143"/>
      <c r="EY167" s="143"/>
      <c r="EZ167" s="143"/>
      <c r="FA167" s="143"/>
      <c r="FB167" s="143"/>
      <c r="FC167" s="143"/>
      <c r="FD167" s="143"/>
      <c r="FE167" s="143"/>
      <c r="FF167" s="143"/>
      <c r="FG167" s="143"/>
      <c r="FH167" s="143"/>
      <c r="FI167" s="143"/>
      <c r="FJ167" s="143"/>
      <c r="FK167" s="143"/>
      <c r="FL167" s="143"/>
      <c r="FM167" s="143"/>
      <c r="FN167" s="143"/>
      <c r="FO167" s="143"/>
      <c r="FP167" s="143"/>
      <c r="FQ167" s="143"/>
      <c r="FR167" s="143"/>
      <c r="FS167" s="143"/>
      <c r="FT167" s="143"/>
      <c r="FU167" s="143"/>
      <c r="FV167" s="143"/>
      <c r="FW167" s="70"/>
      <c r="FX167" s="144">
        <f t="shared" si="119"/>
        <v>0</v>
      </c>
      <c r="FY167" s="140" t="str">
        <f t="shared" si="120"/>
        <v>ضعيف</v>
      </c>
      <c r="FZ167" s="141"/>
    </row>
    <row r="168" spans="1:182" ht="54.95" hidden="1" customHeight="1" thickTop="1" thickBot="1">
      <c r="A168" s="120">
        <v>157</v>
      </c>
      <c r="B168" s="121"/>
      <c r="C168" s="122"/>
      <c r="D168" s="125"/>
      <c r="E168" s="121"/>
      <c r="F168" s="121"/>
      <c r="G168" s="121"/>
      <c r="H168" s="121"/>
      <c r="I168" s="121"/>
      <c r="J168" s="121"/>
      <c r="K168" s="126"/>
      <c r="L168" s="121"/>
      <c r="M168" s="121"/>
      <c r="N168" s="124"/>
      <c r="O168" s="124"/>
      <c r="P168" s="124"/>
      <c r="Q168" s="124"/>
      <c r="R168" s="124"/>
      <c r="S168" s="124"/>
      <c r="T168" s="124"/>
      <c r="U168" s="124"/>
      <c r="V168" s="124"/>
      <c r="W168" s="124"/>
      <c r="X168" s="124"/>
      <c r="Y168" s="124"/>
      <c r="Z168" s="124"/>
      <c r="AA168" s="124"/>
      <c r="AB168" s="124"/>
      <c r="AC168" s="124"/>
      <c r="AD168" s="124"/>
      <c r="AE168" s="124"/>
      <c r="AF168" s="124"/>
      <c r="AG168" s="124"/>
      <c r="AH168" s="124"/>
      <c r="AI168" s="124"/>
      <c r="AJ168" s="124"/>
      <c r="AK168" s="124"/>
      <c r="AL168" s="124"/>
      <c r="AM168" s="124"/>
      <c r="AN168" s="124"/>
      <c r="AO168" s="124"/>
      <c r="AP168" s="124"/>
      <c r="AQ168" s="124"/>
      <c r="AR168" s="124"/>
      <c r="AS168" s="124"/>
      <c r="AT168" s="124"/>
      <c r="AU168" s="124"/>
      <c r="AV168" s="124"/>
      <c r="AW168" s="124"/>
      <c r="AX168" s="124"/>
      <c r="AY168" s="124"/>
      <c r="AZ168" s="124"/>
      <c r="BA168" s="124"/>
      <c r="BB168" s="124"/>
      <c r="BC168" s="166"/>
      <c r="BD168" s="124"/>
      <c r="BE168" s="124"/>
      <c r="BF168" s="124"/>
      <c r="BG168" s="124"/>
      <c r="BH168" s="124"/>
      <c r="BI168" s="124"/>
      <c r="BJ168" s="124"/>
      <c r="BK168" s="124"/>
      <c r="BL168" s="124"/>
      <c r="BM168" s="124"/>
      <c r="BN168" s="124"/>
      <c r="BO168" s="124"/>
      <c r="BP168" s="124"/>
      <c r="BQ168" s="124"/>
      <c r="BR168" s="124"/>
      <c r="BS168" s="124"/>
      <c r="BT168" s="124"/>
      <c r="BU168" s="124"/>
      <c r="BV168" s="121"/>
      <c r="BW168" s="124"/>
      <c r="BX168" s="124"/>
      <c r="BY168" s="124"/>
      <c r="BZ168" s="155"/>
      <c r="CA168" s="121"/>
      <c r="CB168" s="150"/>
      <c r="CC168" s="151"/>
      <c r="CD168" s="151"/>
      <c r="CE168" s="152"/>
      <c r="CF168" s="153"/>
      <c r="CG168" s="154"/>
      <c r="CH168" s="172"/>
      <c r="CI168" s="167"/>
      <c r="CJ168" s="157"/>
      <c r="CK168" s="135"/>
      <c r="CL168" s="136"/>
      <c r="CM168" s="136"/>
      <c r="CN168" s="136"/>
      <c r="CO168" s="136"/>
      <c r="CP168" s="136"/>
      <c r="CQ168" s="136"/>
      <c r="CR168" s="70"/>
      <c r="CS168" s="70"/>
      <c r="CT168" s="70"/>
      <c r="CU168" s="70"/>
      <c r="CV168" s="70"/>
      <c r="CW168" s="70"/>
      <c r="CX168" s="70"/>
      <c r="CY168" s="70"/>
      <c r="CZ168" s="70"/>
      <c r="DA168" s="70"/>
      <c r="DB168" s="70"/>
      <c r="DC168" s="70"/>
      <c r="DD168" s="70"/>
      <c r="DE168" s="70"/>
      <c r="DF168" s="70"/>
      <c r="DG168" s="70"/>
      <c r="DH168" s="70"/>
      <c r="DI168" s="70"/>
      <c r="DJ168" s="70"/>
      <c r="DK168" s="70"/>
      <c r="DL168" s="70"/>
      <c r="DM168" s="70"/>
      <c r="DN168" s="70"/>
      <c r="DO168" s="70"/>
      <c r="DP168" s="70"/>
      <c r="DQ168" s="70"/>
      <c r="DR168" s="70"/>
      <c r="DS168" s="70"/>
      <c r="DT168" s="70"/>
      <c r="DU168" s="70"/>
      <c r="DV168" s="70"/>
      <c r="DW168" s="70"/>
      <c r="DX168" s="70"/>
      <c r="DY168" s="70"/>
      <c r="DZ168" s="70"/>
      <c r="EA168" s="70"/>
      <c r="EB168" s="70"/>
      <c r="EC168" s="70"/>
      <c r="ED168" s="70"/>
      <c r="EE168" s="70"/>
      <c r="EF168" s="70"/>
      <c r="EG168" s="70"/>
      <c r="EH168" s="70"/>
      <c r="EI168" s="137">
        <f t="shared" si="112"/>
        <v>0</v>
      </c>
      <c r="EJ168" s="42">
        <f t="shared" si="113"/>
        <v>103</v>
      </c>
      <c r="EK168" s="138">
        <f t="shared" si="114"/>
        <v>0</v>
      </c>
      <c r="EL168" s="144">
        <f t="shared" si="115"/>
        <v>0</v>
      </c>
      <c r="EM168" s="140" t="str">
        <f t="shared" si="116"/>
        <v>ضعيف</v>
      </c>
      <c r="EN168" s="141" t="e">
        <f t="shared" ca="1" si="117"/>
        <v>#NAME?</v>
      </c>
      <c r="EO168" s="142" t="str">
        <f t="shared" si="118"/>
        <v>//</v>
      </c>
      <c r="EP168" s="143"/>
      <c r="EQ168" s="143"/>
      <c r="ER168" s="143"/>
      <c r="ES168" s="143"/>
      <c r="ET168" s="143"/>
      <c r="EU168" s="143"/>
      <c r="EV168" s="143"/>
      <c r="EW168" s="143"/>
      <c r="EX168" s="143"/>
      <c r="EY168" s="143"/>
      <c r="EZ168" s="143"/>
      <c r="FA168" s="143"/>
      <c r="FB168" s="143"/>
      <c r="FC168" s="143"/>
      <c r="FD168" s="143"/>
      <c r="FE168" s="143"/>
      <c r="FF168" s="143"/>
      <c r="FG168" s="143"/>
      <c r="FH168" s="143"/>
      <c r="FI168" s="143"/>
      <c r="FJ168" s="143"/>
      <c r="FK168" s="143"/>
      <c r="FL168" s="143"/>
      <c r="FM168" s="143"/>
      <c r="FN168" s="143"/>
      <c r="FO168" s="143"/>
      <c r="FP168" s="143"/>
      <c r="FQ168" s="143"/>
      <c r="FR168" s="143"/>
      <c r="FS168" s="143"/>
      <c r="FT168" s="143"/>
      <c r="FU168" s="143"/>
      <c r="FV168" s="143"/>
      <c r="FW168" s="70"/>
      <c r="FX168" s="144">
        <f t="shared" si="119"/>
        <v>0</v>
      </c>
      <c r="FY168" s="140" t="str">
        <f t="shared" si="120"/>
        <v>ضعيف</v>
      </c>
      <c r="FZ168" s="141"/>
    </row>
    <row r="169" spans="1:182" ht="54.95" hidden="1" customHeight="1" thickTop="1" thickBot="1">
      <c r="A169" s="120">
        <v>158</v>
      </c>
      <c r="B169" s="126"/>
      <c r="C169" s="165"/>
      <c r="D169" s="125"/>
      <c r="E169" s="126"/>
      <c r="F169" s="126"/>
      <c r="G169" s="126"/>
      <c r="H169" s="126"/>
      <c r="I169" s="126"/>
      <c r="J169" s="126"/>
      <c r="K169" s="126"/>
      <c r="L169" s="126"/>
      <c r="M169" s="126"/>
      <c r="N169" s="166"/>
      <c r="O169" s="166"/>
      <c r="P169" s="166"/>
      <c r="Q169" s="166"/>
      <c r="R169" s="166"/>
      <c r="S169" s="166"/>
      <c r="T169" s="166"/>
      <c r="U169" s="166"/>
      <c r="V169" s="166"/>
      <c r="W169" s="166"/>
      <c r="X169" s="166"/>
      <c r="Y169" s="166"/>
      <c r="Z169" s="166"/>
      <c r="AA169" s="166"/>
      <c r="AB169" s="166"/>
      <c r="AC169" s="166"/>
      <c r="AD169" s="166"/>
      <c r="AE169" s="166"/>
      <c r="AF169" s="166"/>
      <c r="AG169" s="166"/>
      <c r="AH169" s="166"/>
      <c r="AI169" s="166"/>
      <c r="AJ169" s="166"/>
      <c r="AK169" s="166"/>
      <c r="AL169" s="166"/>
      <c r="AM169" s="166"/>
      <c r="AN169" s="166"/>
      <c r="AO169" s="166"/>
      <c r="AP169" s="166"/>
      <c r="AQ169" s="166"/>
      <c r="AR169" s="166"/>
      <c r="AS169" s="166"/>
      <c r="AT169" s="166"/>
      <c r="AU169" s="166"/>
      <c r="AV169" s="166"/>
      <c r="AW169" s="166"/>
      <c r="AX169" s="166"/>
      <c r="AY169" s="166"/>
      <c r="AZ169" s="166"/>
      <c r="BA169" s="166"/>
      <c r="BB169" s="166"/>
      <c r="BC169" s="166"/>
      <c r="BD169" s="166"/>
      <c r="BE169" s="166"/>
      <c r="BF169" s="166"/>
      <c r="BG169" s="166"/>
      <c r="BH169" s="166"/>
      <c r="BI169" s="166"/>
      <c r="BJ169" s="166"/>
      <c r="BK169" s="166"/>
      <c r="BL169" s="166"/>
      <c r="BM169" s="166"/>
      <c r="BN169" s="166"/>
      <c r="BO169" s="166"/>
      <c r="BP169" s="166"/>
      <c r="BQ169" s="166"/>
      <c r="BR169" s="166"/>
      <c r="BS169" s="166"/>
      <c r="BT169" s="166"/>
      <c r="BU169" s="166"/>
      <c r="BV169" s="126"/>
      <c r="BW169" s="166"/>
      <c r="BX169" s="166"/>
      <c r="BY169" s="166"/>
      <c r="BZ169" s="155"/>
      <c r="CA169" s="121"/>
      <c r="CB169" s="150"/>
      <c r="CC169" s="151"/>
      <c r="CD169" s="151"/>
      <c r="CE169" s="152"/>
      <c r="CF169" s="153"/>
      <c r="CG169" s="154"/>
      <c r="CH169" s="172"/>
      <c r="CI169" s="167"/>
      <c r="CJ169" s="157"/>
      <c r="CK169" s="135"/>
      <c r="CL169" s="136"/>
      <c r="CM169" s="136"/>
      <c r="CN169" s="136"/>
      <c r="CO169" s="136"/>
      <c r="CP169" s="136"/>
      <c r="CQ169" s="136"/>
      <c r="CR169" s="70"/>
      <c r="CS169" s="70"/>
      <c r="CT169" s="70"/>
      <c r="CU169" s="70"/>
      <c r="CV169" s="70"/>
      <c r="CW169" s="70"/>
      <c r="CX169" s="70"/>
      <c r="CY169" s="70"/>
      <c r="CZ169" s="70"/>
      <c r="DA169" s="70"/>
      <c r="DB169" s="70"/>
      <c r="DC169" s="70"/>
      <c r="DD169" s="70"/>
      <c r="DE169" s="70"/>
      <c r="DF169" s="70"/>
      <c r="DG169" s="70"/>
      <c r="DH169" s="70"/>
      <c r="DI169" s="70"/>
      <c r="DJ169" s="70"/>
      <c r="DK169" s="70"/>
      <c r="DL169" s="70"/>
      <c r="DM169" s="70"/>
      <c r="DN169" s="70"/>
      <c r="DO169" s="70"/>
      <c r="DP169" s="70"/>
      <c r="DQ169" s="70"/>
      <c r="DR169" s="70"/>
      <c r="DS169" s="70"/>
      <c r="DT169" s="70"/>
      <c r="DU169" s="70"/>
      <c r="DV169" s="70"/>
      <c r="DW169" s="70"/>
      <c r="DX169" s="70"/>
      <c r="DY169" s="70"/>
      <c r="DZ169" s="70"/>
      <c r="EA169" s="70"/>
      <c r="EB169" s="70"/>
      <c r="EC169" s="70"/>
      <c r="ED169" s="70"/>
      <c r="EE169" s="70"/>
      <c r="EF169" s="70"/>
      <c r="EG169" s="70"/>
      <c r="EH169" s="70"/>
      <c r="EI169" s="137">
        <f t="shared" si="112"/>
        <v>0</v>
      </c>
      <c r="EJ169" s="42">
        <f t="shared" si="113"/>
        <v>103</v>
      </c>
      <c r="EK169" s="138">
        <f t="shared" si="114"/>
        <v>0</v>
      </c>
      <c r="EL169" s="144">
        <f t="shared" si="115"/>
        <v>0</v>
      </c>
      <c r="EM169" s="140" t="str">
        <f t="shared" si="116"/>
        <v>ضعيف</v>
      </c>
      <c r="EN169" s="141" t="e">
        <f t="shared" ca="1" si="117"/>
        <v>#NAME?</v>
      </c>
      <c r="EO169" s="142" t="str">
        <f t="shared" si="118"/>
        <v>//</v>
      </c>
      <c r="EP169" s="143"/>
      <c r="EQ169" s="143"/>
      <c r="ER169" s="143"/>
      <c r="ES169" s="143"/>
      <c r="ET169" s="143"/>
      <c r="EU169" s="143"/>
      <c r="EV169" s="143"/>
      <c r="EW169" s="143"/>
      <c r="EX169" s="143"/>
      <c r="EY169" s="143"/>
      <c r="EZ169" s="143"/>
      <c r="FA169" s="143"/>
      <c r="FB169" s="143"/>
      <c r="FC169" s="143"/>
      <c r="FD169" s="143"/>
      <c r="FE169" s="143"/>
      <c r="FF169" s="143"/>
      <c r="FG169" s="143"/>
      <c r="FH169" s="143"/>
      <c r="FI169" s="143"/>
      <c r="FJ169" s="143"/>
      <c r="FK169" s="143"/>
      <c r="FL169" s="143"/>
      <c r="FM169" s="143"/>
      <c r="FN169" s="143"/>
      <c r="FO169" s="143"/>
      <c r="FP169" s="143"/>
      <c r="FQ169" s="143"/>
      <c r="FR169" s="143"/>
      <c r="FS169" s="143"/>
      <c r="FT169" s="143"/>
      <c r="FU169" s="143"/>
      <c r="FV169" s="143"/>
      <c r="FW169" s="70"/>
      <c r="FX169" s="144">
        <f t="shared" si="119"/>
        <v>0</v>
      </c>
      <c r="FY169" s="140" t="str">
        <f t="shared" si="120"/>
        <v>ضعيف</v>
      </c>
      <c r="FZ169" s="141"/>
    </row>
    <row r="170" spans="1:182" ht="54.95" hidden="1" customHeight="1" thickTop="1" thickBot="1">
      <c r="A170" s="120">
        <v>159</v>
      </c>
      <c r="B170" s="126"/>
      <c r="C170" s="165"/>
      <c r="D170" s="125"/>
      <c r="E170" s="126"/>
      <c r="F170" s="126"/>
      <c r="G170" s="126"/>
      <c r="H170" s="126"/>
      <c r="I170" s="126"/>
      <c r="J170" s="126"/>
      <c r="K170" s="126"/>
      <c r="L170" s="126"/>
      <c r="M170" s="126"/>
      <c r="N170" s="166"/>
      <c r="O170" s="166"/>
      <c r="P170" s="166"/>
      <c r="Q170" s="166"/>
      <c r="R170" s="166"/>
      <c r="S170" s="166"/>
      <c r="T170" s="166"/>
      <c r="U170" s="166"/>
      <c r="V170" s="166"/>
      <c r="W170" s="166"/>
      <c r="X170" s="166"/>
      <c r="Y170" s="166"/>
      <c r="Z170" s="166"/>
      <c r="AA170" s="166"/>
      <c r="AB170" s="166"/>
      <c r="AC170" s="166"/>
      <c r="AD170" s="166"/>
      <c r="AE170" s="166"/>
      <c r="AF170" s="166"/>
      <c r="AG170" s="166"/>
      <c r="AH170" s="166"/>
      <c r="AI170" s="166"/>
      <c r="AJ170" s="166"/>
      <c r="AK170" s="166"/>
      <c r="AL170" s="166"/>
      <c r="AM170" s="166"/>
      <c r="AN170" s="166"/>
      <c r="AO170" s="166"/>
      <c r="AP170" s="166"/>
      <c r="AQ170" s="166"/>
      <c r="AR170" s="166"/>
      <c r="AS170" s="166"/>
      <c r="AT170" s="166"/>
      <c r="AU170" s="166"/>
      <c r="AV170" s="166"/>
      <c r="AW170" s="166"/>
      <c r="AX170" s="166"/>
      <c r="AY170" s="166"/>
      <c r="AZ170" s="166"/>
      <c r="BA170" s="166"/>
      <c r="BB170" s="166"/>
      <c r="BC170" s="166"/>
      <c r="BD170" s="166"/>
      <c r="BE170" s="166"/>
      <c r="BF170" s="166"/>
      <c r="BG170" s="166"/>
      <c r="BH170" s="166"/>
      <c r="BI170" s="166"/>
      <c r="BJ170" s="166"/>
      <c r="BK170" s="166"/>
      <c r="BL170" s="166"/>
      <c r="BM170" s="166"/>
      <c r="BN170" s="166"/>
      <c r="BO170" s="166"/>
      <c r="BP170" s="166"/>
      <c r="BQ170" s="166"/>
      <c r="BR170" s="166"/>
      <c r="BS170" s="166"/>
      <c r="BT170" s="166"/>
      <c r="BU170" s="166"/>
      <c r="BV170" s="126"/>
      <c r="BW170" s="166"/>
      <c r="BX170" s="166"/>
      <c r="BY170" s="166"/>
      <c r="BZ170" s="155"/>
      <c r="CA170" s="121"/>
      <c r="CB170" s="150"/>
      <c r="CC170" s="151"/>
      <c r="CD170" s="151"/>
      <c r="CE170" s="152"/>
      <c r="CF170" s="153"/>
      <c r="CG170" s="154"/>
      <c r="CH170" s="172"/>
      <c r="CI170" s="167"/>
      <c r="CJ170" s="157"/>
      <c r="CK170" s="135"/>
      <c r="CL170" s="136"/>
      <c r="CM170" s="136"/>
      <c r="CN170" s="136"/>
      <c r="CO170" s="136"/>
      <c r="CP170" s="136"/>
      <c r="CQ170" s="136"/>
      <c r="CR170" s="70"/>
      <c r="CS170" s="70"/>
      <c r="CT170" s="70"/>
      <c r="CU170" s="70"/>
      <c r="CV170" s="70"/>
      <c r="CW170" s="70"/>
      <c r="CX170" s="70"/>
      <c r="CY170" s="70"/>
      <c r="CZ170" s="70"/>
      <c r="DA170" s="70"/>
      <c r="DB170" s="70"/>
      <c r="DC170" s="70"/>
      <c r="DD170" s="70"/>
      <c r="DE170" s="70"/>
      <c r="DF170" s="70"/>
      <c r="DG170" s="70"/>
      <c r="DH170" s="70"/>
      <c r="DI170" s="70"/>
      <c r="DJ170" s="70"/>
      <c r="DK170" s="70"/>
      <c r="DL170" s="70"/>
      <c r="DM170" s="70"/>
      <c r="DN170" s="70"/>
      <c r="DO170" s="70"/>
      <c r="DP170" s="70"/>
      <c r="DQ170" s="70"/>
      <c r="DR170" s="70"/>
      <c r="DS170" s="70"/>
      <c r="DT170" s="70"/>
      <c r="DU170" s="70"/>
      <c r="DV170" s="70"/>
      <c r="DW170" s="70"/>
      <c r="DX170" s="70"/>
      <c r="DY170" s="70"/>
      <c r="DZ170" s="70"/>
      <c r="EA170" s="70"/>
      <c r="EB170" s="70"/>
      <c r="EC170" s="70"/>
      <c r="ED170" s="70"/>
      <c r="EE170" s="70"/>
      <c r="EF170" s="70"/>
      <c r="EG170" s="70"/>
      <c r="EH170" s="70"/>
      <c r="EI170" s="137">
        <f t="shared" si="112"/>
        <v>0</v>
      </c>
      <c r="EJ170" s="42">
        <f t="shared" si="113"/>
        <v>103</v>
      </c>
      <c r="EK170" s="138">
        <f t="shared" si="114"/>
        <v>0</v>
      </c>
      <c r="EL170" s="144">
        <f t="shared" si="115"/>
        <v>0</v>
      </c>
      <c r="EM170" s="140" t="str">
        <f t="shared" si="116"/>
        <v>ضعيف</v>
      </c>
      <c r="EN170" s="141" t="e">
        <f t="shared" ca="1" si="117"/>
        <v>#NAME?</v>
      </c>
      <c r="EO170" s="142" t="str">
        <f t="shared" si="118"/>
        <v>//</v>
      </c>
      <c r="EP170" s="143"/>
      <c r="EQ170" s="143"/>
      <c r="ER170" s="143"/>
      <c r="ES170" s="143"/>
      <c r="ET170" s="143"/>
      <c r="EU170" s="143"/>
      <c r="EV170" s="143"/>
      <c r="EW170" s="143"/>
      <c r="EX170" s="143"/>
      <c r="EY170" s="143"/>
      <c r="EZ170" s="143"/>
      <c r="FA170" s="143"/>
      <c r="FB170" s="143"/>
      <c r="FC170" s="143"/>
      <c r="FD170" s="143"/>
      <c r="FE170" s="143"/>
      <c r="FF170" s="143"/>
      <c r="FG170" s="143"/>
      <c r="FH170" s="143"/>
      <c r="FI170" s="143"/>
      <c r="FJ170" s="143"/>
      <c r="FK170" s="143"/>
      <c r="FL170" s="143"/>
      <c r="FM170" s="143"/>
      <c r="FN170" s="143"/>
      <c r="FO170" s="143"/>
      <c r="FP170" s="143"/>
      <c r="FQ170" s="143"/>
      <c r="FR170" s="143"/>
      <c r="FS170" s="143"/>
      <c r="FT170" s="143"/>
      <c r="FU170" s="143"/>
      <c r="FV170" s="143"/>
      <c r="FW170" s="70"/>
      <c r="FX170" s="144">
        <f t="shared" si="119"/>
        <v>0</v>
      </c>
      <c r="FY170" s="140" t="str">
        <f t="shared" si="120"/>
        <v>ضعيف</v>
      </c>
      <c r="FZ170" s="141"/>
    </row>
    <row r="171" spans="1:182" ht="54.95" hidden="1" customHeight="1" thickTop="1" thickBot="1">
      <c r="A171" s="120">
        <v>160</v>
      </c>
      <c r="B171" s="126"/>
      <c r="C171" s="165"/>
      <c r="D171" s="125"/>
      <c r="E171" s="126"/>
      <c r="F171" s="126"/>
      <c r="G171" s="126"/>
      <c r="H171" s="126"/>
      <c r="I171" s="126"/>
      <c r="J171" s="126"/>
      <c r="K171" s="126"/>
      <c r="L171" s="126"/>
      <c r="M171" s="126"/>
      <c r="N171" s="166"/>
      <c r="O171" s="166"/>
      <c r="P171" s="166"/>
      <c r="Q171" s="166"/>
      <c r="R171" s="166"/>
      <c r="S171" s="166"/>
      <c r="T171" s="166"/>
      <c r="U171" s="166"/>
      <c r="V171" s="166"/>
      <c r="W171" s="166"/>
      <c r="X171" s="166"/>
      <c r="Y171" s="166"/>
      <c r="Z171" s="166"/>
      <c r="AA171" s="166"/>
      <c r="AB171" s="166"/>
      <c r="AC171" s="166"/>
      <c r="AD171" s="166"/>
      <c r="AE171" s="166"/>
      <c r="AF171" s="166"/>
      <c r="AG171" s="166"/>
      <c r="AH171" s="166"/>
      <c r="AI171" s="166"/>
      <c r="AJ171" s="166"/>
      <c r="AK171" s="166"/>
      <c r="AL171" s="166"/>
      <c r="AM171" s="166"/>
      <c r="AN171" s="166"/>
      <c r="AO171" s="166"/>
      <c r="AP171" s="166"/>
      <c r="AQ171" s="166"/>
      <c r="AR171" s="166"/>
      <c r="AS171" s="166"/>
      <c r="AT171" s="166"/>
      <c r="AU171" s="166"/>
      <c r="AV171" s="166"/>
      <c r="AW171" s="166"/>
      <c r="AX171" s="166"/>
      <c r="AY171" s="166"/>
      <c r="AZ171" s="166"/>
      <c r="BA171" s="166"/>
      <c r="BB171" s="166"/>
      <c r="BC171" s="166"/>
      <c r="BD171" s="166"/>
      <c r="BE171" s="166"/>
      <c r="BF171" s="166"/>
      <c r="BG171" s="166"/>
      <c r="BH171" s="166"/>
      <c r="BI171" s="166"/>
      <c r="BJ171" s="166"/>
      <c r="BK171" s="166"/>
      <c r="BL171" s="166"/>
      <c r="BM171" s="166"/>
      <c r="BN171" s="166"/>
      <c r="BO171" s="166"/>
      <c r="BP171" s="166"/>
      <c r="BQ171" s="166"/>
      <c r="BR171" s="166"/>
      <c r="BS171" s="166"/>
      <c r="BT171" s="166"/>
      <c r="BU171" s="166"/>
      <c r="BV171" s="126"/>
      <c r="BW171" s="166"/>
      <c r="BX171" s="166"/>
      <c r="BY171" s="166"/>
      <c r="BZ171" s="125"/>
      <c r="CA171" s="126"/>
      <c r="CB171" s="127"/>
      <c r="CC171" s="128"/>
      <c r="CD171" s="128"/>
      <c r="CE171" s="129"/>
      <c r="CF171" s="130"/>
      <c r="CG171" s="131"/>
      <c r="CH171" s="132"/>
      <c r="CI171" s="168"/>
      <c r="CJ171" s="134"/>
      <c r="CK171" s="135"/>
      <c r="CL171" s="136"/>
      <c r="CM171" s="136"/>
      <c r="CN171" s="136"/>
      <c r="CO171" s="136"/>
      <c r="CP171" s="136"/>
      <c r="CQ171" s="136"/>
      <c r="CR171" s="70"/>
      <c r="CS171" s="70"/>
      <c r="CT171" s="70"/>
      <c r="CU171" s="70"/>
      <c r="CV171" s="70"/>
      <c r="CW171" s="70"/>
      <c r="CX171" s="70"/>
      <c r="CY171" s="70"/>
      <c r="CZ171" s="70"/>
      <c r="DA171" s="70"/>
      <c r="DB171" s="70"/>
      <c r="DC171" s="70"/>
      <c r="DD171" s="70"/>
      <c r="DE171" s="70"/>
      <c r="DF171" s="70"/>
      <c r="DG171" s="70"/>
      <c r="DH171" s="70"/>
      <c r="DI171" s="70"/>
      <c r="DJ171" s="70"/>
      <c r="DK171" s="70"/>
      <c r="DL171" s="70"/>
      <c r="DM171" s="70"/>
      <c r="DN171" s="70"/>
      <c r="DO171" s="70"/>
      <c r="DP171" s="70"/>
      <c r="DQ171" s="70"/>
      <c r="DR171" s="70"/>
      <c r="DS171" s="70"/>
      <c r="DT171" s="70"/>
      <c r="DU171" s="70"/>
      <c r="DV171" s="70"/>
      <c r="DW171" s="70"/>
      <c r="DX171" s="70"/>
      <c r="DY171" s="70"/>
      <c r="DZ171" s="70"/>
      <c r="EA171" s="70"/>
      <c r="EB171" s="70"/>
      <c r="EC171" s="70"/>
      <c r="ED171" s="70"/>
      <c r="EE171" s="70"/>
      <c r="EF171" s="70"/>
      <c r="EG171" s="70"/>
      <c r="EH171" s="70"/>
      <c r="EI171" s="137">
        <f t="shared" si="112"/>
        <v>0</v>
      </c>
      <c r="EJ171" s="42">
        <f t="shared" si="113"/>
        <v>103</v>
      </c>
      <c r="EK171" s="138">
        <f t="shared" si="114"/>
        <v>0</v>
      </c>
      <c r="EL171" s="144">
        <f t="shared" si="115"/>
        <v>0</v>
      </c>
      <c r="EM171" s="140" t="str">
        <f t="shared" si="116"/>
        <v>ضعيف</v>
      </c>
      <c r="EN171" s="141" t="e">
        <f t="shared" ca="1" si="117"/>
        <v>#NAME?</v>
      </c>
      <c r="EO171" s="142" t="str">
        <f t="shared" si="118"/>
        <v>//</v>
      </c>
      <c r="EP171" s="143"/>
      <c r="EQ171" s="143"/>
      <c r="ER171" s="143"/>
      <c r="ES171" s="143"/>
      <c r="ET171" s="143"/>
      <c r="EU171" s="143"/>
      <c r="EV171" s="143"/>
      <c r="EW171" s="143"/>
      <c r="EX171" s="143"/>
      <c r="EY171" s="143"/>
      <c r="EZ171" s="143"/>
      <c r="FA171" s="143"/>
      <c r="FB171" s="143"/>
      <c r="FC171" s="143"/>
      <c r="FD171" s="143"/>
      <c r="FE171" s="143"/>
      <c r="FF171" s="143"/>
      <c r="FG171" s="143"/>
      <c r="FH171" s="143"/>
      <c r="FI171" s="143"/>
      <c r="FJ171" s="143"/>
      <c r="FK171" s="143"/>
      <c r="FL171" s="143"/>
      <c r="FM171" s="143"/>
      <c r="FN171" s="143"/>
      <c r="FO171" s="143"/>
      <c r="FP171" s="143"/>
      <c r="FQ171" s="143"/>
      <c r="FR171" s="143"/>
      <c r="FS171" s="143"/>
      <c r="FT171" s="143"/>
      <c r="FU171" s="143"/>
      <c r="FV171" s="143"/>
      <c r="FW171" s="70"/>
      <c r="FX171" s="144">
        <f t="shared" si="119"/>
        <v>0</v>
      </c>
      <c r="FY171" s="140" t="str">
        <f t="shared" si="120"/>
        <v>ضعيف</v>
      </c>
      <c r="FZ171" s="141"/>
    </row>
    <row r="172" spans="1:182" ht="54.95" hidden="1" customHeight="1" thickTop="1" thickBot="1">
      <c r="A172" s="120">
        <v>161</v>
      </c>
      <c r="B172" s="121"/>
      <c r="C172" s="122"/>
      <c r="D172" s="125"/>
      <c r="E172" s="121"/>
      <c r="F172" s="121"/>
      <c r="G172" s="121"/>
      <c r="H172" s="121"/>
      <c r="I172" s="121"/>
      <c r="J172" s="121"/>
      <c r="K172" s="126"/>
      <c r="L172" s="121"/>
      <c r="M172" s="121"/>
      <c r="N172" s="124"/>
      <c r="O172" s="124"/>
      <c r="P172" s="124"/>
      <c r="Q172" s="124"/>
      <c r="R172" s="124"/>
      <c r="S172" s="124"/>
      <c r="T172" s="124"/>
      <c r="U172" s="124"/>
      <c r="V172" s="124"/>
      <c r="W172" s="124"/>
      <c r="X172" s="124"/>
      <c r="Y172" s="124"/>
      <c r="Z172" s="124"/>
      <c r="AA172" s="124"/>
      <c r="AB172" s="124"/>
      <c r="AC172" s="124"/>
      <c r="AD172" s="124"/>
      <c r="AE172" s="124"/>
      <c r="AF172" s="124"/>
      <c r="AG172" s="124"/>
      <c r="AH172" s="124"/>
      <c r="AI172" s="124"/>
      <c r="AJ172" s="124"/>
      <c r="AK172" s="124"/>
      <c r="AL172" s="124"/>
      <c r="AM172" s="124"/>
      <c r="AN172" s="124"/>
      <c r="AO172" s="124"/>
      <c r="AP172" s="124"/>
      <c r="AQ172" s="124"/>
      <c r="AR172" s="124"/>
      <c r="AS172" s="124"/>
      <c r="AT172" s="124"/>
      <c r="AU172" s="124"/>
      <c r="AV172" s="124"/>
      <c r="AW172" s="124"/>
      <c r="AX172" s="124"/>
      <c r="AY172" s="124"/>
      <c r="AZ172" s="124"/>
      <c r="BA172" s="124"/>
      <c r="BB172" s="124"/>
      <c r="BC172" s="166"/>
      <c r="BD172" s="124"/>
      <c r="BE172" s="124"/>
      <c r="BF172" s="124"/>
      <c r="BG172" s="124"/>
      <c r="BH172" s="124"/>
      <c r="BI172" s="124"/>
      <c r="BJ172" s="124"/>
      <c r="BK172" s="124"/>
      <c r="BL172" s="124"/>
      <c r="BM172" s="124"/>
      <c r="BN172" s="124"/>
      <c r="BO172" s="124"/>
      <c r="BP172" s="124"/>
      <c r="BQ172" s="124"/>
      <c r="BR172" s="124"/>
      <c r="BS172" s="124"/>
      <c r="BT172" s="124"/>
      <c r="BU172" s="124"/>
      <c r="BV172" s="121"/>
      <c r="BW172" s="124"/>
      <c r="BX172" s="124"/>
      <c r="BY172" s="124"/>
      <c r="BZ172" s="125"/>
      <c r="CA172" s="126"/>
      <c r="CB172" s="127"/>
      <c r="CC172" s="128"/>
      <c r="CD172" s="128"/>
      <c r="CE172" s="129"/>
      <c r="CF172" s="130"/>
      <c r="CG172" s="131"/>
      <c r="CH172" s="132"/>
      <c r="CI172" s="169"/>
      <c r="CJ172" s="134"/>
      <c r="CK172" s="135"/>
      <c r="CL172" s="136"/>
      <c r="CM172" s="136"/>
      <c r="CN172" s="136"/>
      <c r="CO172" s="136"/>
      <c r="CP172" s="136"/>
      <c r="CQ172" s="136"/>
      <c r="CR172" s="70"/>
      <c r="CS172" s="70"/>
      <c r="CT172" s="70"/>
      <c r="CU172" s="70"/>
      <c r="CV172" s="70"/>
      <c r="CW172" s="70"/>
      <c r="CX172" s="70"/>
      <c r="CY172" s="70"/>
      <c r="CZ172" s="70"/>
      <c r="DA172" s="70"/>
      <c r="DB172" s="70"/>
      <c r="DC172" s="70"/>
      <c r="DD172" s="70"/>
      <c r="DE172" s="70"/>
      <c r="DF172" s="70"/>
      <c r="DG172" s="70"/>
      <c r="DH172" s="70"/>
      <c r="DI172" s="70"/>
      <c r="DJ172" s="70"/>
      <c r="DK172" s="70"/>
      <c r="DL172" s="70"/>
      <c r="DM172" s="70"/>
      <c r="DN172" s="70"/>
      <c r="DO172" s="70"/>
      <c r="DP172" s="70"/>
      <c r="DQ172" s="70"/>
      <c r="DR172" s="70"/>
      <c r="DS172" s="70"/>
      <c r="DT172" s="70"/>
      <c r="DU172" s="70"/>
      <c r="DV172" s="70"/>
      <c r="DW172" s="70"/>
      <c r="DX172" s="70"/>
      <c r="DY172" s="70"/>
      <c r="DZ172" s="70"/>
      <c r="EA172" s="70"/>
      <c r="EB172" s="70"/>
      <c r="EC172" s="70"/>
      <c r="ED172" s="70"/>
      <c r="EE172" s="70"/>
      <c r="EF172" s="70"/>
      <c r="EG172" s="70"/>
      <c r="EH172" s="70"/>
      <c r="EI172" s="137">
        <f t="shared" si="112"/>
        <v>0</v>
      </c>
      <c r="EJ172" s="42">
        <f t="shared" si="113"/>
        <v>103</v>
      </c>
      <c r="EK172" s="138">
        <f t="shared" si="114"/>
        <v>0</v>
      </c>
      <c r="EL172" s="144">
        <f>EK172/132</f>
        <v>0</v>
      </c>
      <c r="EM172" s="140" t="str">
        <f>IF(EL172&gt;=90%,"ممتاز",IF(EL172&gt;=80%,"جيدجدا",IF(EL172&gt;=70%,"جيد",IF(EL172&gt;=50%,"مقبول","ضعيف"))))</f>
        <v>ضعيف</v>
      </c>
      <c r="EN172" s="141" t="e">
        <f t="shared" ca="1" si="117"/>
        <v>#NAME?</v>
      </c>
      <c r="EO172" s="142" t="str">
        <f t="shared" si="118"/>
        <v>//</v>
      </c>
      <c r="EP172" s="143"/>
      <c r="EQ172" s="143"/>
      <c r="ER172" s="143"/>
      <c r="ES172" s="143"/>
      <c r="ET172" s="143"/>
      <c r="EU172" s="143"/>
      <c r="EV172" s="143"/>
      <c r="EW172" s="143"/>
      <c r="EX172" s="143"/>
      <c r="EY172" s="143"/>
      <c r="EZ172" s="143"/>
      <c r="FA172" s="143"/>
      <c r="FB172" s="143"/>
      <c r="FC172" s="143"/>
      <c r="FD172" s="143"/>
      <c r="FE172" s="143"/>
      <c r="FF172" s="143"/>
      <c r="FG172" s="143"/>
      <c r="FH172" s="143"/>
      <c r="FI172" s="143"/>
      <c r="FJ172" s="143"/>
      <c r="FK172" s="143"/>
      <c r="FL172" s="143"/>
      <c r="FM172" s="143"/>
      <c r="FN172" s="143"/>
      <c r="FO172" s="143"/>
      <c r="FP172" s="143"/>
      <c r="FQ172" s="143"/>
      <c r="FR172" s="143"/>
      <c r="FS172" s="143"/>
      <c r="FT172" s="143"/>
      <c r="FU172" s="143"/>
      <c r="FV172" s="143"/>
      <c r="FW172" s="70"/>
      <c r="FX172" s="144">
        <f t="shared" si="119"/>
        <v>0</v>
      </c>
      <c r="FY172" s="140" t="str">
        <f>IF(CE172&gt;0,"له دور ثاني",IF(FX172&gt;=90%,"ممتاز",IF(FX172&gt;=80%,"جيدجدا",IF(FX172&gt;=70%,"جيد",IF(FX172&gt;=50%,"مقبول","ضعيف")))))</f>
        <v>ضعيف</v>
      </c>
      <c r="FZ172" s="141"/>
    </row>
    <row r="173" spans="1:182" ht="54.95" hidden="1" customHeight="1" thickTop="1" thickBot="1">
      <c r="A173" s="120">
        <v>162</v>
      </c>
      <c r="B173" s="121"/>
      <c r="C173" s="122"/>
      <c r="D173" s="125"/>
      <c r="E173" s="121"/>
      <c r="F173" s="121"/>
      <c r="G173" s="121"/>
      <c r="H173" s="121"/>
      <c r="I173" s="121"/>
      <c r="J173" s="121"/>
      <c r="K173" s="126"/>
      <c r="L173" s="121"/>
      <c r="M173" s="121"/>
      <c r="N173" s="124"/>
      <c r="O173" s="124"/>
      <c r="P173" s="124"/>
      <c r="Q173" s="124"/>
      <c r="R173" s="124"/>
      <c r="S173" s="124"/>
      <c r="T173" s="124"/>
      <c r="U173" s="124"/>
      <c r="V173" s="124"/>
      <c r="W173" s="124"/>
      <c r="X173" s="124"/>
      <c r="Y173" s="124"/>
      <c r="Z173" s="124"/>
      <c r="AA173" s="124"/>
      <c r="AB173" s="124"/>
      <c r="AC173" s="124"/>
      <c r="AD173" s="124"/>
      <c r="AE173" s="124"/>
      <c r="AF173" s="124"/>
      <c r="AG173" s="124"/>
      <c r="AH173" s="124"/>
      <c r="AI173" s="124"/>
      <c r="AJ173" s="124"/>
      <c r="AK173" s="124"/>
      <c r="AL173" s="124"/>
      <c r="AM173" s="124"/>
      <c r="AN173" s="124"/>
      <c r="AO173" s="124"/>
      <c r="AP173" s="124"/>
      <c r="AQ173" s="124"/>
      <c r="AR173" s="124"/>
      <c r="AS173" s="124"/>
      <c r="AT173" s="124"/>
      <c r="AU173" s="124"/>
      <c r="AV173" s="124"/>
      <c r="AW173" s="124"/>
      <c r="AX173" s="124"/>
      <c r="AY173" s="124"/>
      <c r="AZ173" s="124"/>
      <c r="BA173" s="124"/>
      <c r="BB173" s="124"/>
      <c r="BC173" s="166"/>
      <c r="BD173" s="124"/>
      <c r="BE173" s="124"/>
      <c r="BF173" s="124"/>
      <c r="BG173" s="124"/>
      <c r="BH173" s="124"/>
      <c r="BI173" s="124"/>
      <c r="BJ173" s="124"/>
      <c r="BK173" s="124"/>
      <c r="BL173" s="124"/>
      <c r="BM173" s="124"/>
      <c r="BN173" s="124"/>
      <c r="BO173" s="124"/>
      <c r="BP173" s="124"/>
      <c r="BQ173" s="124"/>
      <c r="BR173" s="124"/>
      <c r="BS173" s="124"/>
      <c r="BT173" s="124"/>
      <c r="BU173" s="124"/>
      <c r="BV173" s="121"/>
      <c r="BW173" s="124"/>
      <c r="BX173" s="124"/>
      <c r="BY173" s="124"/>
      <c r="BZ173" s="155"/>
      <c r="CA173" s="121"/>
      <c r="CB173" s="150"/>
      <c r="CC173" s="151"/>
      <c r="CD173" s="151"/>
      <c r="CE173" s="152"/>
      <c r="CF173" s="153"/>
      <c r="CG173" s="154"/>
      <c r="CH173" s="172"/>
      <c r="CI173" s="167"/>
      <c r="CJ173" s="157"/>
      <c r="CK173" s="135"/>
      <c r="CL173" s="136"/>
      <c r="CM173" s="136"/>
      <c r="CN173" s="136"/>
      <c r="CO173" s="136"/>
      <c r="CP173" s="136"/>
      <c r="CQ173" s="136"/>
      <c r="CR173" s="70"/>
      <c r="CS173" s="70"/>
      <c r="CT173" s="70"/>
      <c r="CU173" s="70"/>
      <c r="CV173" s="70"/>
      <c r="CW173" s="70"/>
      <c r="CX173" s="70"/>
      <c r="CY173" s="70"/>
      <c r="CZ173" s="70"/>
      <c r="DA173" s="70"/>
      <c r="DB173" s="70"/>
      <c r="DC173" s="70"/>
      <c r="DD173" s="70"/>
      <c r="DE173" s="70"/>
      <c r="DF173" s="70"/>
      <c r="DG173" s="70"/>
      <c r="DH173" s="70"/>
      <c r="DI173" s="70"/>
      <c r="DJ173" s="70"/>
      <c r="DK173" s="70"/>
      <c r="DL173" s="70"/>
      <c r="DM173" s="70"/>
      <c r="DN173" s="70"/>
      <c r="DO173" s="70"/>
      <c r="DP173" s="70"/>
      <c r="DQ173" s="70"/>
      <c r="DR173" s="70"/>
      <c r="DS173" s="70"/>
      <c r="DT173" s="70"/>
      <c r="DU173" s="70"/>
      <c r="DV173" s="70"/>
      <c r="DW173" s="70"/>
      <c r="DX173" s="70"/>
      <c r="DY173" s="70"/>
      <c r="DZ173" s="70"/>
      <c r="EA173" s="70"/>
      <c r="EB173" s="70"/>
      <c r="EC173" s="70"/>
      <c r="ED173" s="70"/>
      <c r="EE173" s="70"/>
      <c r="EF173" s="70"/>
      <c r="EG173" s="70"/>
      <c r="EH173" s="70"/>
      <c r="EI173" s="137">
        <f t="shared" si="112"/>
        <v>0</v>
      </c>
      <c r="EJ173" s="42">
        <f t="shared" si="113"/>
        <v>103</v>
      </c>
      <c r="EK173" s="138">
        <f t="shared" si="114"/>
        <v>0</v>
      </c>
      <c r="EL173" s="144">
        <f>EK173/132</f>
        <v>0</v>
      </c>
      <c r="EM173" s="140" t="str">
        <f>IF(EL173&gt;=90%,"ممتاز",IF(EL173&gt;=80%,"جيدجدا",IF(EL173&gt;=70%,"جيد",IF(EL173&gt;=50%,"مقبول","ضعيف"))))</f>
        <v>ضعيف</v>
      </c>
      <c r="EN173" s="141" t="e">
        <f t="shared" ca="1" si="117"/>
        <v>#NAME?</v>
      </c>
      <c r="EO173" s="142" t="str">
        <f t="shared" si="118"/>
        <v>//</v>
      </c>
      <c r="EP173" s="143"/>
      <c r="EQ173" s="143"/>
      <c r="ER173" s="143"/>
      <c r="ES173" s="143"/>
      <c r="ET173" s="143"/>
      <c r="EU173" s="143"/>
      <c r="EV173" s="143"/>
      <c r="EW173" s="143"/>
      <c r="EX173" s="143"/>
      <c r="EY173" s="143"/>
      <c r="EZ173" s="143"/>
      <c r="FA173" s="143"/>
      <c r="FB173" s="143"/>
      <c r="FC173" s="143"/>
      <c r="FD173" s="143"/>
      <c r="FE173" s="143"/>
      <c r="FF173" s="143"/>
      <c r="FG173" s="143"/>
      <c r="FH173" s="143"/>
      <c r="FI173" s="143"/>
      <c r="FJ173" s="143"/>
      <c r="FK173" s="143"/>
      <c r="FL173" s="143"/>
      <c r="FM173" s="143"/>
      <c r="FN173" s="143"/>
      <c r="FO173" s="143"/>
      <c r="FP173" s="143"/>
      <c r="FQ173" s="143"/>
      <c r="FR173" s="143"/>
      <c r="FS173" s="143"/>
      <c r="FT173" s="143"/>
      <c r="FU173" s="143"/>
      <c r="FV173" s="143"/>
      <c r="FW173" s="70"/>
      <c r="FX173" s="144">
        <f t="shared" si="119"/>
        <v>0</v>
      </c>
      <c r="FY173" s="140" t="str">
        <f>IF(CE173&gt;0,"له دور ثاني",IF(FX173&gt;=90%,"ممتاز",IF(FX173&gt;=80%,"جيدجدا",IF(FX173&gt;=70%,"جيد",IF(FX173&gt;=50%,"مقبول","ضعيف")))))</f>
        <v>ضعيف</v>
      </c>
      <c r="FZ173" s="141"/>
    </row>
    <row r="174" spans="1:182" ht="54.95" hidden="1" customHeight="1" thickTop="1" thickBot="1">
      <c r="A174" s="120">
        <v>163</v>
      </c>
      <c r="B174" s="121"/>
      <c r="C174" s="122"/>
      <c r="D174" s="125"/>
      <c r="E174" s="121"/>
      <c r="F174" s="121"/>
      <c r="G174" s="121"/>
      <c r="H174" s="121"/>
      <c r="I174" s="121"/>
      <c r="J174" s="121"/>
      <c r="K174" s="126"/>
      <c r="L174" s="121"/>
      <c r="M174" s="121"/>
      <c r="N174" s="124"/>
      <c r="O174" s="124"/>
      <c r="P174" s="124"/>
      <c r="Q174" s="124"/>
      <c r="R174" s="124"/>
      <c r="S174" s="124"/>
      <c r="T174" s="124"/>
      <c r="U174" s="124"/>
      <c r="V174" s="124"/>
      <c r="W174" s="124"/>
      <c r="X174" s="124"/>
      <c r="Y174" s="124"/>
      <c r="Z174" s="124"/>
      <c r="AA174" s="124"/>
      <c r="AB174" s="124"/>
      <c r="AC174" s="124"/>
      <c r="AD174" s="124"/>
      <c r="AE174" s="124"/>
      <c r="AF174" s="124"/>
      <c r="AG174" s="124"/>
      <c r="AH174" s="124"/>
      <c r="AI174" s="124"/>
      <c r="AJ174" s="124"/>
      <c r="AK174" s="124"/>
      <c r="AL174" s="124"/>
      <c r="AM174" s="124"/>
      <c r="AN174" s="124"/>
      <c r="AO174" s="124"/>
      <c r="AP174" s="124"/>
      <c r="AQ174" s="124"/>
      <c r="AR174" s="124"/>
      <c r="AS174" s="124"/>
      <c r="AT174" s="124"/>
      <c r="AU174" s="124"/>
      <c r="AV174" s="124"/>
      <c r="AW174" s="124"/>
      <c r="AX174" s="124"/>
      <c r="AY174" s="124"/>
      <c r="AZ174" s="124"/>
      <c r="BA174" s="124"/>
      <c r="BB174" s="124"/>
      <c r="BC174" s="166"/>
      <c r="BD174" s="124"/>
      <c r="BE174" s="124"/>
      <c r="BF174" s="124"/>
      <c r="BG174" s="124"/>
      <c r="BH174" s="124"/>
      <c r="BI174" s="124"/>
      <c r="BJ174" s="124"/>
      <c r="BK174" s="124"/>
      <c r="BL174" s="124"/>
      <c r="BM174" s="124"/>
      <c r="BN174" s="124"/>
      <c r="BO174" s="124"/>
      <c r="BP174" s="124"/>
      <c r="BQ174" s="124"/>
      <c r="BR174" s="124"/>
      <c r="BS174" s="124"/>
      <c r="BT174" s="124"/>
      <c r="BU174" s="124"/>
      <c r="BV174" s="121"/>
      <c r="BW174" s="124"/>
      <c r="BX174" s="124"/>
      <c r="BY174" s="124"/>
      <c r="BZ174" s="155"/>
      <c r="CA174" s="121"/>
      <c r="CB174" s="150"/>
      <c r="CC174" s="151"/>
      <c r="CD174" s="151"/>
      <c r="CE174" s="152"/>
      <c r="CF174" s="153"/>
      <c r="CG174" s="154"/>
      <c r="CH174" s="172"/>
      <c r="CI174" s="170"/>
      <c r="CJ174" s="157"/>
      <c r="CK174" s="135"/>
      <c r="CL174" s="136"/>
      <c r="CM174" s="136"/>
      <c r="CN174" s="136"/>
      <c r="CO174" s="136"/>
      <c r="CP174" s="136"/>
      <c r="CQ174" s="136"/>
      <c r="CR174" s="70"/>
      <c r="CS174" s="70"/>
      <c r="CT174" s="70"/>
      <c r="CU174" s="70"/>
      <c r="CV174" s="70"/>
      <c r="CW174" s="70"/>
      <c r="CX174" s="70"/>
      <c r="CY174" s="70"/>
      <c r="CZ174" s="70"/>
      <c r="DA174" s="70"/>
      <c r="DB174" s="70"/>
      <c r="DC174" s="70"/>
      <c r="DD174" s="70"/>
      <c r="DE174" s="70"/>
      <c r="DF174" s="70"/>
      <c r="DG174" s="70"/>
      <c r="DH174" s="70"/>
      <c r="DI174" s="70"/>
      <c r="DJ174" s="70"/>
      <c r="DK174" s="70"/>
      <c r="DL174" s="70"/>
      <c r="DM174" s="70"/>
      <c r="DN174" s="70"/>
      <c r="DO174" s="70"/>
      <c r="DP174" s="70"/>
      <c r="DQ174" s="70"/>
      <c r="DR174" s="70"/>
      <c r="DS174" s="70"/>
      <c r="DT174" s="70"/>
      <c r="DU174" s="70"/>
      <c r="DV174" s="70"/>
      <c r="DW174" s="70"/>
      <c r="DX174" s="70"/>
      <c r="DY174" s="70"/>
      <c r="DZ174" s="70"/>
      <c r="EA174" s="70"/>
      <c r="EB174" s="70"/>
      <c r="EC174" s="70"/>
      <c r="ED174" s="70"/>
      <c r="EE174" s="70"/>
      <c r="EF174" s="70"/>
      <c r="EG174" s="70"/>
      <c r="EH174" s="70"/>
      <c r="EI174" s="137">
        <f t="shared" si="112"/>
        <v>0</v>
      </c>
      <c r="EJ174" s="42">
        <f t="shared" si="113"/>
        <v>103</v>
      </c>
      <c r="EK174" s="138">
        <f t="shared" si="114"/>
        <v>0</v>
      </c>
      <c r="EL174" s="144">
        <f>EK174/132</f>
        <v>0</v>
      </c>
      <c r="EM174" s="140" t="str">
        <f>IF(EL174&gt;=90%,"ممتاز",IF(EL174&gt;=80%,"جيدجدا",IF(EL174&gt;=70%,"جيد",IF(EL174&gt;=50%,"مقبول","ضعيف"))))</f>
        <v>ضعيف</v>
      </c>
      <c r="EN174" s="141" t="e">
        <f t="shared" ca="1" si="117"/>
        <v>#NAME?</v>
      </c>
      <c r="EO174" s="142" t="str">
        <f t="shared" si="118"/>
        <v>//</v>
      </c>
      <c r="EP174" s="143"/>
      <c r="EQ174" s="143"/>
      <c r="ER174" s="143"/>
      <c r="ES174" s="143"/>
      <c r="ET174" s="143"/>
      <c r="EU174" s="143"/>
      <c r="EV174" s="143"/>
      <c r="EW174" s="143"/>
      <c r="EX174" s="143"/>
      <c r="EY174" s="143"/>
      <c r="EZ174" s="143"/>
      <c r="FA174" s="143"/>
      <c r="FB174" s="143"/>
      <c r="FC174" s="143"/>
      <c r="FD174" s="143"/>
      <c r="FE174" s="143"/>
      <c r="FF174" s="143"/>
      <c r="FG174" s="143"/>
      <c r="FH174" s="143"/>
      <c r="FI174" s="143"/>
      <c r="FJ174" s="143"/>
      <c r="FK174" s="143"/>
      <c r="FL174" s="143"/>
      <c r="FM174" s="143"/>
      <c r="FN174" s="143"/>
      <c r="FO174" s="143"/>
      <c r="FP174" s="143"/>
      <c r="FQ174" s="143"/>
      <c r="FR174" s="143"/>
      <c r="FS174" s="143"/>
      <c r="FT174" s="143"/>
      <c r="FU174" s="143"/>
      <c r="FV174" s="143"/>
      <c r="FW174" s="70"/>
      <c r="FX174" s="144">
        <f t="shared" si="119"/>
        <v>0</v>
      </c>
      <c r="FY174" s="140" t="str">
        <f>IF(CE174&gt;0,"له دور ثاني",IF(FX174&gt;=90%,"ممتاز",IF(FX174&gt;=80%,"جيدجدا",IF(FX174&gt;=70%,"جيد",IF(FX174&gt;=50%,"مقبول","ضعيف")))))</f>
        <v>ضعيف</v>
      </c>
      <c r="FZ174" s="141"/>
    </row>
    <row r="175" spans="1:182" ht="54.95" hidden="1" customHeight="1" thickTop="1" thickBot="1">
      <c r="A175" s="120">
        <v>164</v>
      </c>
      <c r="B175" s="121"/>
      <c r="C175" s="122"/>
      <c r="D175" s="125"/>
      <c r="E175" s="121"/>
      <c r="F175" s="121"/>
      <c r="G175" s="121"/>
      <c r="H175" s="121"/>
      <c r="I175" s="121"/>
      <c r="J175" s="121"/>
      <c r="K175" s="126"/>
      <c r="L175" s="121"/>
      <c r="M175" s="121"/>
      <c r="N175" s="124"/>
      <c r="O175" s="124"/>
      <c r="P175" s="124"/>
      <c r="Q175" s="124"/>
      <c r="R175" s="124"/>
      <c r="S175" s="124"/>
      <c r="T175" s="124"/>
      <c r="U175" s="124"/>
      <c r="V175" s="124"/>
      <c r="W175" s="124"/>
      <c r="X175" s="124"/>
      <c r="Y175" s="124"/>
      <c r="Z175" s="124"/>
      <c r="AA175" s="124"/>
      <c r="AB175" s="124"/>
      <c r="AC175" s="124"/>
      <c r="AD175" s="124"/>
      <c r="AE175" s="124"/>
      <c r="AF175" s="124"/>
      <c r="AG175" s="124"/>
      <c r="AH175" s="124"/>
      <c r="AI175" s="124"/>
      <c r="AJ175" s="124"/>
      <c r="AK175" s="124"/>
      <c r="AL175" s="124"/>
      <c r="AM175" s="124"/>
      <c r="AN175" s="124"/>
      <c r="AO175" s="124"/>
      <c r="AP175" s="124"/>
      <c r="AQ175" s="124"/>
      <c r="AR175" s="124"/>
      <c r="AS175" s="124"/>
      <c r="AT175" s="124"/>
      <c r="AU175" s="124"/>
      <c r="AV175" s="124"/>
      <c r="AW175" s="124"/>
      <c r="AX175" s="124"/>
      <c r="AY175" s="124"/>
      <c r="AZ175" s="124"/>
      <c r="BA175" s="124"/>
      <c r="BB175" s="124"/>
      <c r="BC175" s="166"/>
      <c r="BD175" s="124"/>
      <c r="BE175" s="124"/>
      <c r="BF175" s="124"/>
      <c r="BG175" s="124"/>
      <c r="BH175" s="124"/>
      <c r="BI175" s="124"/>
      <c r="BJ175" s="124"/>
      <c r="BK175" s="124"/>
      <c r="BL175" s="124"/>
      <c r="BM175" s="124"/>
      <c r="BN175" s="124"/>
      <c r="BO175" s="124"/>
      <c r="BP175" s="124"/>
      <c r="BQ175" s="124"/>
      <c r="BR175" s="124"/>
      <c r="BS175" s="124"/>
      <c r="BT175" s="124"/>
      <c r="BU175" s="124"/>
      <c r="BV175" s="121"/>
      <c r="BW175" s="124"/>
      <c r="BX175" s="124"/>
      <c r="BY175" s="124"/>
      <c r="BZ175" s="155"/>
      <c r="CA175" s="121"/>
      <c r="CB175" s="150"/>
      <c r="CC175" s="151"/>
      <c r="CD175" s="151"/>
      <c r="CE175" s="152"/>
      <c r="CF175" s="153"/>
      <c r="CG175" s="154"/>
      <c r="CH175" s="172"/>
      <c r="CI175" s="167"/>
      <c r="CJ175" s="157"/>
      <c r="CK175" s="135"/>
      <c r="CL175" s="136"/>
      <c r="CM175" s="136"/>
      <c r="CN175" s="136"/>
      <c r="CO175" s="136"/>
      <c r="CP175" s="136"/>
      <c r="CQ175" s="136"/>
      <c r="CR175" s="70"/>
      <c r="CS175" s="70"/>
      <c r="CT175" s="70"/>
      <c r="CU175" s="70"/>
      <c r="CV175" s="70"/>
      <c r="CW175" s="70"/>
      <c r="CX175" s="70"/>
      <c r="CY175" s="70"/>
      <c r="CZ175" s="70"/>
      <c r="DA175" s="70"/>
      <c r="DB175" s="70"/>
      <c r="DC175" s="70"/>
      <c r="DD175" s="70"/>
      <c r="DE175" s="70"/>
      <c r="DF175" s="70"/>
      <c r="DG175" s="70"/>
      <c r="DH175" s="70"/>
      <c r="DI175" s="70"/>
      <c r="DJ175" s="70"/>
      <c r="DK175" s="70"/>
      <c r="DL175" s="70"/>
      <c r="DM175" s="70"/>
      <c r="DN175" s="70"/>
      <c r="DO175" s="70"/>
      <c r="DP175" s="70"/>
      <c r="DQ175" s="70"/>
      <c r="DR175" s="70"/>
      <c r="DS175" s="70"/>
      <c r="DT175" s="70"/>
      <c r="DU175" s="70"/>
      <c r="DV175" s="70"/>
      <c r="DW175" s="70"/>
      <c r="DX175" s="70"/>
      <c r="DY175" s="70"/>
      <c r="DZ175" s="70"/>
      <c r="EA175" s="70"/>
      <c r="EB175" s="70"/>
      <c r="EC175" s="70"/>
      <c r="ED175" s="70"/>
      <c r="EE175" s="70"/>
      <c r="EF175" s="70"/>
      <c r="EG175" s="70"/>
      <c r="EH175" s="70"/>
      <c r="EI175" s="137">
        <f t="shared" si="112"/>
        <v>0</v>
      </c>
      <c r="EJ175" s="42">
        <f t="shared" si="113"/>
        <v>103</v>
      </c>
      <c r="EK175" s="138">
        <f t="shared" si="114"/>
        <v>0</v>
      </c>
      <c r="EL175" s="144">
        <f>EK175/132</f>
        <v>0</v>
      </c>
      <c r="EM175" s="140" t="str">
        <f>IF(EL175&gt;=90%,"ممتاز",IF(EL175&gt;=80%,"جيدجدا",IF(EL175&gt;=70%,"جيد",IF(EL175&gt;=50%,"مقبول","ضعيف"))))</f>
        <v>ضعيف</v>
      </c>
      <c r="EN175" s="141" t="e">
        <f t="shared" ca="1" si="117"/>
        <v>#NAME?</v>
      </c>
      <c r="EO175" s="142" t="str">
        <f t="shared" si="118"/>
        <v>//</v>
      </c>
      <c r="EP175" s="143"/>
      <c r="EQ175" s="143"/>
      <c r="ER175" s="143"/>
      <c r="ES175" s="143"/>
      <c r="ET175" s="143"/>
      <c r="EU175" s="143"/>
      <c r="EV175" s="143"/>
      <c r="EW175" s="143"/>
      <c r="EX175" s="143"/>
      <c r="EY175" s="143"/>
      <c r="EZ175" s="143"/>
      <c r="FA175" s="143"/>
      <c r="FB175" s="143"/>
      <c r="FC175" s="143"/>
      <c r="FD175" s="143"/>
      <c r="FE175" s="143"/>
      <c r="FF175" s="143"/>
      <c r="FG175" s="143"/>
      <c r="FH175" s="143"/>
      <c r="FI175" s="143"/>
      <c r="FJ175" s="143"/>
      <c r="FK175" s="143"/>
      <c r="FL175" s="143"/>
      <c r="FM175" s="143"/>
      <c r="FN175" s="143"/>
      <c r="FO175" s="143"/>
      <c r="FP175" s="143"/>
      <c r="FQ175" s="143"/>
      <c r="FR175" s="143"/>
      <c r="FS175" s="143"/>
      <c r="FT175" s="143"/>
      <c r="FU175" s="143"/>
      <c r="FV175" s="143"/>
      <c r="FW175" s="70"/>
      <c r="FX175" s="144">
        <f t="shared" si="119"/>
        <v>0</v>
      </c>
      <c r="FY175" s="140" t="str">
        <f>IF(CE175&gt;0,"له دور ثاني",IF(FX175&gt;=90%,"ممتاز",IF(FX175&gt;=80%,"جيدجدا",IF(FX175&gt;=70%,"جيد",IF(FX175&gt;=50%,"مقبول","ضعيف")))))</f>
        <v>ضعيف</v>
      </c>
      <c r="FZ175" s="141"/>
    </row>
    <row r="176" spans="1:182" ht="54.95" hidden="1" customHeight="1" thickTop="1" thickBot="1">
      <c r="A176" s="120">
        <v>165</v>
      </c>
      <c r="B176" s="126"/>
      <c r="C176" s="165"/>
      <c r="D176" s="125"/>
      <c r="E176" s="126"/>
      <c r="F176" s="126"/>
      <c r="G176" s="126"/>
      <c r="H176" s="126"/>
      <c r="I176" s="126"/>
      <c r="J176" s="126"/>
      <c r="K176" s="126"/>
      <c r="L176" s="126"/>
      <c r="M176" s="126"/>
      <c r="N176" s="166"/>
      <c r="O176" s="166"/>
      <c r="P176" s="166"/>
      <c r="Q176" s="166"/>
      <c r="R176" s="166"/>
      <c r="S176" s="166"/>
      <c r="T176" s="166"/>
      <c r="U176" s="166"/>
      <c r="V176" s="166"/>
      <c r="W176" s="166"/>
      <c r="X176" s="166"/>
      <c r="Y176" s="166"/>
      <c r="Z176" s="166"/>
      <c r="AA176" s="166"/>
      <c r="AB176" s="166"/>
      <c r="AC176" s="166"/>
      <c r="AD176" s="166"/>
      <c r="AE176" s="166"/>
      <c r="AF176" s="166"/>
      <c r="AG176" s="166"/>
      <c r="AH176" s="166"/>
      <c r="AI176" s="166"/>
      <c r="AJ176" s="166"/>
      <c r="AK176" s="166"/>
      <c r="AL176" s="166"/>
      <c r="AM176" s="166"/>
      <c r="AN176" s="166"/>
      <c r="AO176" s="166"/>
      <c r="AP176" s="166"/>
      <c r="AQ176" s="166"/>
      <c r="AR176" s="166"/>
      <c r="AS176" s="166"/>
      <c r="AT176" s="166"/>
      <c r="AU176" s="166"/>
      <c r="AV176" s="166"/>
      <c r="AW176" s="166"/>
      <c r="AX176" s="166"/>
      <c r="AY176" s="166"/>
      <c r="AZ176" s="166"/>
      <c r="BA176" s="166"/>
      <c r="BB176" s="166"/>
      <c r="BC176" s="166"/>
      <c r="BD176" s="166"/>
      <c r="BE176" s="166"/>
      <c r="BF176" s="166"/>
      <c r="BG176" s="166"/>
      <c r="BH176" s="166"/>
      <c r="BI176" s="166"/>
      <c r="BJ176" s="166"/>
      <c r="BK176" s="166"/>
      <c r="BL176" s="166"/>
      <c r="BM176" s="166"/>
      <c r="BN176" s="166"/>
      <c r="BO176" s="166"/>
      <c r="BP176" s="166"/>
      <c r="BQ176" s="166"/>
      <c r="BR176" s="166"/>
      <c r="BS176" s="166"/>
      <c r="BT176" s="166"/>
      <c r="BU176" s="166"/>
      <c r="BV176" s="126"/>
      <c r="BW176" s="166"/>
      <c r="BX176" s="166"/>
      <c r="BY176" s="166"/>
      <c r="BZ176" s="155"/>
      <c r="CA176" s="121"/>
      <c r="CB176" s="150"/>
      <c r="CC176" s="151"/>
      <c r="CD176" s="151"/>
      <c r="CE176" s="152"/>
      <c r="CF176" s="153"/>
      <c r="CG176" s="154"/>
      <c r="CH176" s="172"/>
      <c r="CI176" s="167"/>
      <c r="CJ176" s="157"/>
      <c r="CK176" s="135"/>
      <c r="CL176" s="136"/>
      <c r="CM176" s="136"/>
      <c r="CN176" s="136"/>
      <c r="CO176" s="136"/>
      <c r="CP176" s="136"/>
      <c r="CQ176" s="136"/>
      <c r="CR176" s="70"/>
      <c r="CS176" s="70"/>
      <c r="CT176" s="70"/>
      <c r="CU176" s="70"/>
      <c r="CV176" s="70"/>
      <c r="CW176" s="70"/>
      <c r="CX176" s="70"/>
      <c r="CY176" s="70"/>
      <c r="CZ176" s="70"/>
      <c r="DA176" s="70"/>
      <c r="DB176" s="70"/>
      <c r="DC176" s="70"/>
      <c r="DD176" s="70"/>
      <c r="DE176" s="70"/>
      <c r="DF176" s="70"/>
      <c r="DG176" s="70"/>
      <c r="DH176" s="70"/>
      <c r="DI176" s="70"/>
      <c r="DJ176" s="70"/>
      <c r="DK176" s="70"/>
      <c r="DL176" s="70"/>
      <c r="DM176" s="70"/>
      <c r="DN176" s="70"/>
      <c r="DO176" s="70"/>
      <c r="DP176" s="70"/>
      <c r="DQ176" s="70"/>
      <c r="DR176" s="70"/>
      <c r="DS176" s="70"/>
      <c r="DT176" s="70"/>
      <c r="DU176" s="70"/>
      <c r="DV176" s="70"/>
      <c r="DW176" s="70"/>
      <c r="DX176" s="70"/>
      <c r="DY176" s="70"/>
      <c r="DZ176" s="70"/>
      <c r="EA176" s="70"/>
      <c r="EB176" s="70"/>
      <c r="EC176" s="70"/>
      <c r="ED176" s="70"/>
      <c r="EE176" s="70"/>
      <c r="EF176" s="70"/>
      <c r="EG176" s="70"/>
      <c r="EH176" s="70"/>
      <c r="EI176" s="137">
        <f t="shared" si="112"/>
        <v>0</v>
      </c>
      <c r="EJ176" s="42">
        <f t="shared" si="113"/>
        <v>103</v>
      </c>
      <c r="EK176" s="138">
        <f t="shared" si="114"/>
        <v>0</v>
      </c>
      <c r="EL176" s="144">
        <f>EK176/132</f>
        <v>0</v>
      </c>
      <c r="EM176" s="140" t="str">
        <f>IF(EL176&gt;=90%,"ممتاز",IF(EL176&gt;=80%,"جيدجدا",IF(EL176&gt;=70%,"جيد",IF(EL176&gt;=50%,"مقبول","ضعيف"))))</f>
        <v>ضعيف</v>
      </c>
      <c r="EN176" s="141" t="e">
        <f t="shared" ca="1" si="117"/>
        <v>#NAME?</v>
      </c>
      <c r="EO176" s="142" t="str">
        <f t="shared" si="118"/>
        <v>//</v>
      </c>
      <c r="EP176" s="143"/>
      <c r="EQ176" s="143"/>
      <c r="ER176" s="143"/>
      <c r="ES176" s="143"/>
      <c r="ET176" s="143"/>
      <c r="EU176" s="143"/>
      <c r="EV176" s="143"/>
      <c r="EW176" s="143"/>
      <c r="EX176" s="143"/>
      <c r="EY176" s="143"/>
      <c r="EZ176" s="143"/>
      <c r="FA176" s="143"/>
      <c r="FB176" s="143"/>
      <c r="FC176" s="143"/>
      <c r="FD176" s="143"/>
      <c r="FE176" s="143"/>
      <c r="FF176" s="143"/>
      <c r="FG176" s="143"/>
      <c r="FH176" s="143"/>
      <c r="FI176" s="143"/>
      <c r="FJ176" s="143"/>
      <c r="FK176" s="143"/>
      <c r="FL176" s="143"/>
      <c r="FM176" s="143"/>
      <c r="FN176" s="143"/>
      <c r="FO176" s="143"/>
      <c r="FP176" s="143"/>
      <c r="FQ176" s="143"/>
      <c r="FR176" s="143"/>
      <c r="FS176" s="143"/>
      <c r="FT176" s="143"/>
      <c r="FU176" s="143"/>
      <c r="FV176" s="143"/>
      <c r="FW176" s="70"/>
      <c r="FX176" s="144">
        <f t="shared" si="119"/>
        <v>0</v>
      </c>
      <c r="FY176" s="140" t="str">
        <f>IF(CE176&gt;0,"له دور ثاني",IF(FX176&gt;=90%,"ممتاز",IF(FX176&gt;=80%,"جيدجدا",IF(FX176&gt;=70%,"جيد",IF(FX176&gt;=50%,"مقبول","ضعيف")))))</f>
        <v>ضعيف</v>
      </c>
      <c r="FZ176" s="141"/>
    </row>
    <row r="177" spans="1:182" ht="54.95" hidden="1" customHeight="1" thickTop="1" thickBot="1">
      <c r="A177" s="174">
        <v>166</v>
      </c>
      <c r="B177" s="175"/>
      <c r="C177" s="176"/>
      <c r="D177" s="177"/>
      <c r="E177" s="175"/>
      <c r="F177" s="175"/>
      <c r="G177" s="175"/>
      <c r="H177" s="175"/>
      <c r="I177" s="175"/>
      <c r="J177" s="175"/>
      <c r="K177" s="175"/>
      <c r="L177" s="175"/>
      <c r="M177" s="175"/>
      <c r="N177" s="178"/>
      <c r="O177" s="178"/>
      <c r="P177" s="178"/>
      <c r="Q177" s="178"/>
      <c r="R177" s="178"/>
      <c r="S177" s="178"/>
      <c r="T177" s="178"/>
      <c r="U177" s="178"/>
      <c r="V177" s="178"/>
      <c r="W177" s="178"/>
      <c r="X177" s="178"/>
      <c r="Y177" s="178"/>
      <c r="Z177" s="178"/>
      <c r="AA177" s="178"/>
      <c r="AB177" s="178"/>
      <c r="AC177" s="178"/>
      <c r="AD177" s="178"/>
      <c r="AE177" s="178"/>
      <c r="AF177" s="178"/>
      <c r="AG177" s="178"/>
      <c r="AH177" s="178"/>
      <c r="AI177" s="178"/>
      <c r="AJ177" s="178"/>
      <c r="AK177" s="178"/>
      <c r="AL177" s="178"/>
      <c r="AM177" s="178"/>
      <c r="AN177" s="178"/>
      <c r="AO177" s="178"/>
      <c r="AP177" s="178"/>
      <c r="AQ177" s="178"/>
      <c r="AR177" s="178"/>
      <c r="AS177" s="178"/>
      <c r="AT177" s="178"/>
      <c r="AU177" s="178"/>
      <c r="AV177" s="178"/>
      <c r="AW177" s="178"/>
      <c r="AX177" s="178"/>
      <c r="AY177" s="178"/>
      <c r="AZ177" s="178"/>
      <c r="BA177" s="178"/>
      <c r="BB177" s="178"/>
      <c r="BC177" s="178"/>
      <c r="BD177" s="178"/>
      <c r="BE177" s="178"/>
      <c r="BF177" s="178"/>
      <c r="BG177" s="178"/>
      <c r="BH177" s="178"/>
      <c r="BI177" s="178"/>
      <c r="BJ177" s="178"/>
      <c r="BK177" s="178"/>
      <c r="BL177" s="178"/>
      <c r="BM177" s="178"/>
      <c r="BN177" s="178"/>
      <c r="BO177" s="178"/>
      <c r="BP177" s="178"/>
      <c r="BQ177" s="178"/>
      <c r="BR177" s="178"/>
      <c r="BS177" s="178"/>
      <c r="BT177" s="178"/>
      <c r="BU177" s="178"/>
      <c r="BV177" s="175"/>
      <c r="BW177" s="175"/>
      <c r="BX177" s="178"/>
      <c r="BY177" s="178"/>
      <c r="BZ177" s="177"/>
      <c r="CA177" s="175"/>
      <c r="CB177" s="150"/>
      <c r="CC177" s="151"/>
      <c r="CD177" s="151"/>
      <c r="CE177" s="152"/>
      <c r="CF177" s="153"/>
      <c r="CG177" s="154"/>
      <c r="CH177" s="172"/>
      <c r="CI177" s="179"/>
      <c r="CL177" s="136"/>
      <c r="CM177" s="136"/>
      <c r="CN177" s="136"/>
      <c r="CO177" s="136"/>
      <c r="CP177" s="136"/>
      <c r="CQ177" s="136"/>
      <c r="CR177" s="70"/>
      <c r="CS177" s="70"/>
      <c r="CT177" s="70"/>
      <c r="CU177" s="70"/>
      <c r="CV177" s="70"/>
      <c r="CW177" s="70"/>
      <c r="CX177" s="70"/>
      <c r="CY177" s="70"/>
      <c r="CZ177" s="70"/>
      <c r="DA177" s="70"/>
      <c r="DB177" s="70"/>
      <c r="DC177" s="70"/>
      <c r="DD177" s="70"/>
      <c r="DE177" s="70"/>
      <c r="DF177" s="70"/>
      <c r="DG177" s="70"/>
      <c r="DH177" s="70"/>
      <c r="DI177" s="70"/>
      <c r="DJ177" s="70"/>
      <c r="DK177" s="70"/>
      <c r="DL177" s="70"/>
      <c r="DM177" s="70"/>
      <c r="DN177" s="70"/>
      <c r="DO177" s="70"/>
      <c r="DP177" s="70"/>
      <c r="DQ177" s="70"/>
      <c r="DR177" s="70"/>
      <c r="DS177" s="70"/>
      <c r="DT177" s="70"/>
      <c r="DU177" s="70"/>
      <c r="DV177" s="70"/>
      <c r="DW177" s="70"/>
      <c r="DX177" s="70"/>
      <c r="DY177" s="70"/>
      <c r="DZ177" s="70"/>
      <c r="EA177" s="70"/>
      <c r="EB177" s="70"/>
      <c r="EC177" s="70"/>
      <c r="ED177" s="70"/>
      <c r="EE177" s="70"/>
      <c r="EF177" s="70"/>
      <c r="EG177" s="70"/>
      <c r="EH177" s="70"/>
      <c r="EI177" s="137"/>
      <c r="EK177" s="138"/>
      <c r="EL177" s="144">
        <f t="shared" ref="EL177:EL240" si="121">EK177/132</f>
        <v>0</v>
      </c>
      <c r="EM177" s="140" t="str">
        <f t="shared" ref="EM177:EM240" si="122">IF(EL177&gt;=90%,"ممتاز",IF(EL177&gt;=80%,"جيدجدا",IF(EL177&gt;=70%,"جيد",IF(EL177&gt;=50%,"مقبول","ضعيف"))))</f>
        <v>ضعيف</v>
      </c>
      <c r="EN177" s="141"/>
      <c r="EO177" s="142"/>
      <c r="EP177" s="143"/>
      <c r="EQ177" s="143"/>
      <c r="ER177" s="143"/>
      <c r="ES177" s="143"/>
      <c r="ET177" s="143"/>
      <c r="EU177" s="143"/>
      <c r="EV177" s="143"/>
      <c r="EW177" s="143"/>
      <c r="EX177" s="143"/>
      <c r="EY177" s="143"/>
      <c r="EZ177" s="143"/>
      <c r="FA177" s="143"/>
      <c r="FB177" s="143"/>
      <c r="FC177" s="143"/>
      <c r="FD177" s="143"/>
      <c r="FE177" s="143"/>
      <c r="FF177" s="143"/>
      <c r="FG177" s="143"/>
      <c r="FH177" s="143"/>
      <c r="FI177" s="143"/>
      <c r="FJ177" s="143"/>
      <c r="FK177" s="143"/>
      <c r="FL177" s="143"/>
      <c r="FM177" s="143"/>
      <c r="FN177" s="143"/>
      <c r="FO177" s="143"/>
      <c r="FP177" s="143"/>
      <c r="FQ177" s="143"/>
      <c r="FR177" s="143"/>
      <c r="FS177" s="143"/>
      <c r="FT177" s="143"/>
      <c r="FU177" s="143"/>
      <c r="FV177" s="143"/>
      <c r="FW177" s="70"/>
      <c r="FX177" s="144"/>
      <c r="FY177" s="140" t="str">
        <f t="shared" ref="FY177:FY240" si="123">IF(CC177&gt;0,"له دور ثاني",IF(FX177&gt;=90%,"ممتاز",IF(FX177&gt;=80%,"جيدجدا",IF(FX177&gt;=70%,"جيد",IF(FX177&gt;=50%,"مقبول","ضعيف")))))</f>
        <v>ضعيف</v>
      </c>
      <c r="FZ177" s="141"/>
    </row>
    <row r="178" spans="1:182" ht="54.95" hidden="1" customHeight="1" thickTop="1" thickBot="1">
      <c r="A178" s="174">
        <v>167</v>
      </c>
      <c r="B178" s="175"/>
      <c r="C178" s="176"/>
      <c r="D178" s="177"/>
      <c r="E178" s="175"/>
      <c r="F178" s="175"/>
      <c r="G178" s="175"/>
      <c r="H178" s="175"/>
      <c r="I178" s="175"/>
      <c r="J178" s="175"/>
      <c r="K178" s="175"/>
      <c r="L178" s="175"/>
      <c r="M178" s="175"/>
      <c r="N178" s="178"/>
      <c r="O178" s="178"/>
      <c r="P178" s="178"/>
      <c r="Q178" s="178"/>
      <c r="R178" s="178"/>
      <c r="S178" s="178"/>
      <c r="T178" s="178"/>
      <c r="U178" s="178"/>
      <c r="V178" s="178"/>
      <c r="W178" s="178"/>
      <c r="X178" s="178"/>
      <c r="Y178" s="178"/>
      <c r="Z178" s="178"/>
      <c r="AA178" s="178"/>
      <c r="AB178" s="178"/>
      <c r="AC178" s="178"/>
      <c r="AD178" s="178"/>
      <c r="AE178" s="178"/>
      <c r="AF178" s="178"/>
      <c r="AG178" s="178"/>
      <c r="AH178" s="178"/>
      <c r="AI178" s="178"/>
      <c r="AJ178" s="178"/>
      <c r="AK178" s="178"/>
      <c r="AL178" s="178"/>
      <c r="AM178" s="178"/>
      <c r="AN178" s="178"/>
      <c r="AO178" s="178"/>
      <c r="AP178" s="178"/>
      <c r="AQ178" s="178"/>
      <c r="AR178" s="178"/>
      <c r="AS178" s="178"/>
      <c r="AT178" s="178"/>
      <c r="AU178" s="178"/>
      <c r="AV178" s="178"/>
      <c r="AW178" s="178"/>
      <c r="AX178" s="178"/>
      <c r="AY178" s="178"/>
      <c r="AZ178" s="178"/>
      <c r="BA178" s="178"/>
      <c r="BB178" s="178"/>
      <c r="BC178" s="178"/>
      <c r="BD178" s="178"/>
      <c r="BE178" s="178"/>
      <c r="BF178" s="178"/>
      <c r="BG178" s="178"/>
      <c r="BH178" s="178"/>
      <c r="BI178" s="178"/>
      <c r="BJ178" s="178"/>
      <c r="BK178" s="178"/>
      <c r="BL178" s="178"/>
      <c r="BM178" s="178"/>
      <c r="BN178" s="178"/>
      <c r="BO178" s="178"/>
      <c r="BP178" s="178"/>
      <c r="BQ178" s="178"/>
      <c r="BR178" s="178"/>
      <c r="BS178" s="178"/>
      <c r="BT178" s="178"/>
      <c r="BU178" s="178"/>
      <c r="BV178" s="175"/>
      <c r="BW178" s="175"/>
      <c r="BX178" s="178"/>
      <c r="BY178" s="178"/>
      <c r="BZ178" s="177"/>
      <c r="CA178" s="175"/>
      <c r="CB178" s="150"/>
      <c r="CC178" s="151"/>
      <c r="CD178" s="151"/>
      <c r="CE178" s="152"/>
      <c r="CF178" s="153"/>
      <c r="CG178" s="154"/>
      <c r="CH178" s="172"/>
      <c r="CI178" s="179"/>
      <c r="CL178" s="136"/>
      <c r="CM178" s="136"/>
      <c r="CN178" s="136"/>
      <c r="CO178" s="136"/>
      <c r="CP178" s="136"/>
      <c r="CQ178" s="136"/>
      <c r="CR178" s="70"/>
      <c r="CS178" s="70"/>
      <c r="CT178" s="70"/>
      <c r="CU178" s="70"/>
      <c r="CV178" s="70"/>
      <c r="CW178" s="70"/>
      <c r="CX178" s="70"/>
      <c r="CY178" s="70"/>
      <c r="CZ178" s="70"/>
      <c r="DA178" s="70"/>
      <c r="DB178" s="70"/>
      <c r="DC178" s="70"/>
      <c r="DD178" s="70"/>
      <c r="DE178" s="70"/>
      <c r="DF178" s="70"/>
      <c r="DG178" s="70"/>
      <c r="DH178" s="70"/>
      <c r="DI178" s="70"/>
      <c r="DJ178" s="70"/>
      <c r="DK178" s="70"/>
      <c r="DL178" s="70"/>
      <c r="DM178" s="70"/>
      <c r="DN178" s="70"/>
      <c r="DO178" s="70"/>
      <c r="DP178" s="70"/>
      <c r="DQ178" s="70"/>
      <c r="DR178" s="70"/>
      <c r="DS178" s="70"/>
      <c r="DT178" s="70"/>
      <c r="DU178" s="70"/>
      <c r="DV178" s="70"/>
      <c r="DW178" s="70"/>
      <c r="DX178" s="70"/>
      <c r="DY178" s="70"/>
      <c r="DZ178" s="70"/>
      <c r="EA178" s="70"/>
      <c r="EB178" s="70"/>
      <c r="EC178" s="70"/>
      <c r="ED178" s="70"/>
      <c r="EE178" s="70"/>
      <c r="EF178" s="70"/>
      <c r="EG178" s="70"/>
      <c r="EH178" s="70"/>
      <c r="EI178" s="137"/>
      <c r="EK178" s="138"/>
      <c r="EL178" s="144">
        <f t="shared" si="121"/>
        <v>0</v>
      </c>
      <c r="EM178" s="140" t="str">
        <f t="shared" si="122"/>
        <v>ضعيف</v>
      </c>
      <c r="EN178" s="141"/>
      <c r="EO178" s="142"/>
      <c r="EP178" s="143"/>
      <c r="EQ178" s="143"/>
      <c r="ER178" s="143"/>
      <c r="ES178" s="143"/>
      <c r="ET178" s="143"/>
      <c r="EU178" s="143"/>
      <c r="EV178" s="143"/>
      <c r="EW178" s="143"/>
      <c r="EX178" s="143"/>
      <c r="EY178" s="143"/>
      <c r="EZ178" s="143"/>
      <c r="FA178" s="143"/>
      <c r="FB178" s="143"/>
      <c r="FC178" s="143"/>
      <c r="FD178" s="143"/>
      <c r="FE178" s="143"/>
      <c r="FF178" s="143"/>
      <c r="FG178" s="143"/>
      <c r="FH178" s="143"/>
      <c r="FI178" s="143"/>
      <c r="FJ178" s="143"/>
      <c r="FK178" s="143"/>
      <c r="FL178" s="143"/>
      <c r="FM178" s="143"/>
      <c r="FN178" s="143"/>
      <c r="FO178" s="143"/>
      <c r="FP178" s="143"/>
      <c r="FQ178" s="143"/>
      <c r="FR178" s="143"/>
      <c r="FS178" s="143"/>
      <c r="FT178" s="143"/>
      <c r="FU178" s="143"/>
      <c r="FV178" s="143"/>
      <c r="FW178" s="70"/>
      <c r="FX178" s="144"/>
      <c r="FY178" s="140" t="str">
        <f t="shared" si="123"/>
        <v>ضعيف</v>
      </c>
      <c r="FZ178" s="141"/>
    </row>
    <row r="179" spans="1:182" ht="54.95" hidden="1" customHeight="1" thickTop="1" thickBot="1">
      <c r="A179" s="174">
        <v>168</v>
      </c>
      <c r="B179" s="175"/>
      <c r="C179" s="176"/>
      <c r="D179" s="177"/>
      <c r="E179" s="175"/>
      <c r="F179" s="175"/>
      <c r="G179" s="175"/>
      <c r="H179" s="175"/>
      <c r="I179" s="175"/>
      <c r="J179" s="175"/>
      <c r="K179" s="175"/>
      <c r="L179" s="175"/>
      <c r="M179" s="175"/>
      <c r="N179" s="178"/>
      <c r="O179" s="178"/>
      <c r="P179" s="178"/>
      <c r="Q179" s="178"/>
      <c r="R179" s="178"/>
      <c r="S179" s="178"/>
      <c r="T179" s="178"/>
      <c r="U179" s="178"/>
      <c r="V179" s="178"/>
      <c r="W179" s="178"/>
      <c r="X179" s="178"/>
      <c r="Y179" s="178"/>
      <c r="Z179" s="178"/>
      <c r="AA179" s="178"/>
      <c r="AB179" s="178"/>
      <c r="AC179" s="178"/>
      <c r="AD179" s="178"/>
      <c r="AE179" s="178"/>
      <c r="AF179" s="178"/>
      <c r="AG179" s="178"/>
      <c r="AH179" s="178"/>
      <c r="AI179" s="178"/>
      <c r="AJ179" s="178"/>
      <c r="AK179" s="178"/>
      <c r="AL179" s="178"/>
      <c r="AM179" s="178"/>
      <c r="AN179" s="178"/>
      <c r="AO179" s="178"/>
      <c r="AP179" s="178"/>
      <c r="AQ179" s="178"/>
      <c r="AR179" s="178"/>
      <c r="AS179" s="178"/>
      <c r="AT179" s="178"/>
      <c r="AU179" s="178"/>
      <c r="AV179" s="178"/>
      <c r="AW179" s="178"/>
      <c r="AX179" s="178"/>
      <c r="AY179" s="178"/>
      <c r="AZ179" s="178"/>
      <c r="BA179" s="178"/>
      <c r="BB179" s="178"/>
      <c r="BC179" s="178"/>
      <c r="BD179" s="178"/>
      <c r="BE179" s="178"/>
      <c r="BF179" s="178"/>
      <c r="BG179" s="178"/>
      <c r="BH179" s="178"/>
      <c r="BI179" s="178"/>
      <c r="BJ179" s="178"/>
      <c r="BK179" s="178"/>
      <c r="BL179" s="178"/>
      <c r="BM179" s="178"/>
      <c r="BN179" s="178"/>
      <c r="BO179" s="178"/>
      <c r="BP179" s="178"/>
      <c r="BQ179" s="178"/>
      <c r="BR179" s="178"/>
      <c r="BS179" s="178"/>
      <c r="BT179" s="178"/>
      <c r="BU179" s="178"/>
      <c r="BV179" s="175"/>
      <c r="BW179" s="175"/>
      <c r="BX179" s="178"/>
      <c r="BY179" s="178"/>
      <c r="BZ179" s="177"/>
      <c r="CA179" s="175"/>
      <c r="CB179" s="150"/>
      <c r="CC179" s="151"/>
      <c r="CD179" s="151"/>
      <c r="CE179" s="152"/>
      <c r="CF179" s="153"/>
      <c r="CG179" s="154"/>
      <c r="CH179" s="172"/>
      <c r="CI179" s="179"/>
      <c r="CL179" s="136"/>
      <c r="CM179" s="136"/>
      <c r="CN179" s="136"/>
      <c r="CO179" s="136"/>
      <c r="CP179" s="136"/>
      <c r="CQ179" s="136"/>
      <c r="CR179" s="70"/>
      <c r="CS179" s="70"/>
      <c r="CT179" s="70"/>
      <c r="CU179" s="70"/>
      <c r="CV179" s="70"/>
      <c r="CW179" s="70"/>
      <c r="CX179" s="70"/>
      <c r="CY179" s="70"/>
      <c r="CZ179" s="70"/>
      <c r="DA179" s="70"/>
      <c r="DB179" s="70"/>
      <c r="DC179" s="70"/>
      <c r="DD179" s="70"/>
      <c r="DE179" s="70"/>
      <c r="DF179" s="70"/>
      <c r="DG179" s="70"/>
      <c r="DH179" s="70"/>
      <c r="DI179" s="70"/>
      <c r="DJ179" s="70"/>
      <c r="DK179" s="70"/>
      <c r="DL179" s="70"/>
      <c r="DM179" s="70"/>
      <c r="DN179" s="70"/>
      <c r="DO179" s="70"/>
      <c r="DP179" s="70"/>
      <c r="DQ179" s="70"/>
      <c r="DR179" s="70"/>
      <c r="DS179" s="70"/>
      <c r="DT179" s="70"/>
      <c r="DU179" s="70"/>
      <c r="DV179" s="70"/>
      <c r="DW179" s="70"/>
      <c r="DX179" s="70"/>
      <c r="DY179" s="70"/>
      <c r="DZ179" s="70"/>
      <c r="EA179" s="70"/>
      <c r="EB179" s="70"/>
      <c r="EC179" s="70"/>
      <c r="ED179" s="70"/>
      <c r="EE179" s="70"/>
      <c r="EF179" s="70"/>
      <c r="EG179" s="70"/>
      <c r="EH179" s="70"/>
      <c r="EI179" s="137"/>
      <c r="EK179" s="138"/>
      <c r="EL179" s="144">
        <f t="shared" si="121"/>
        <v>0</v>
      </c>
      <c r="EM179" s="140" t="str">
        <f t="shared" si="122"/>
        <v>ضعيف</v>
      </c>
      <c r="EN179" s="141"/>
      <c r="EO179" s="142"/>
      <c r="EP179" s="143"/>
      <c r="EQ179" s="143"/>
      <c r="ER179" s="143"/>
      <c r="ES179" s="143"/>
      <c r="ET179" s="143"/>
      <c r="EU179" s="143"/>
      <c r="EV179" s="143"/>
      <c r="EW179" s="143"/>
      <c r="EX179" s="143"/>
      <c r="EY179" s="143"/>
      <c r="EZ179" s="143"/>
      <c r="FA179" s="143"/>
      <c r="FB179" s="143"/>
      <c r="FC179" s="143"/>
      <c r="FD179" s="143"/>
      <c r="FE179" s="143"/>
      <c r="FF179" s="143"/>
      <c r="FG179" s="143"/>
      <c r="FH179" s="143"/>
      <c r="FI179" s="143"/>
      <c r="FJ179" s="143"/>
      <c r="FK179" s="143"/>
      <c r="FL179" s="143"/>
      <c r="FM179" s="143"/>
      <c r="FN179" s="143"/>
      <c r="FO179" s="143"/>
      <c r="FP179" s="143"/>
      <c r="FQ179" s="143"/>
      <c r="FR179" s="143"/>
      <c r="FS179" s="143"/>
      <c r="FT179" s="143"/>
      <c r="FU179" s="143"/>
      <c r="FV179" s="143"/>
      <c r="FW179" s="70"/>
      <c r="FX179" s="144"/>
      <c r="FY179" s="140" t="str">
        <f t="shared" si="123"/>
        <v>ضعيف</v>
      </c>
      <c r="FZ179" s="141"/>
    </row>
    <row r="180" spans="1:182" ht="54.95" hidden="1" customHeight="1" thickTop="1" thickBot="1">
      <c r="A180" s="174">
        <v>169</v>
      </c>
      <c r="B180" s="175"/>
      <c r="C180" s="176"/>
      <c r="D180" s="177"/>
      <c r="E180" s="175"/>
      <c r="F180" s="175"/>
      <c r="G180" s="175"/>
      <c r="H180" s="175"/>
      <c r="I180" s="175"/>
      <c r="J180" s="175"/>
      <c r="K180" s="175"/>
      <c r="L180" s="175"/>
      <c r="M180" s="175"/>
      <c r="N180" s="178"/>
      <c r="O180" s="178"/>
      <c r="P180" s="178"/>
      <c r="Q180" s="178"/>
      <c r="R180" s="178"/>
      <c r="S180" s="178"/>
      <c r="T180" s="178"/>
      <c r="U180" s="178"/>
      <c r="V180" s="178"/>
      <c r="W180" s="178"/>
      <c r="X180" s="178"/>
      <c r="Y180" s="178"/>
      <c r="Z180" s="178"/>
      <c r="AA180" s="178"/>
      <c r="AB180" s="178"/>
      <c r="AC180" s="178"/>
      <c r="AD180" s="178"/>
      <c r="AE180" s="178"/>
      <c r="AF180" s="178"/>
      <c r="AG180" s="178"/>
      <c r="AH180" s="178"/>
      <c r="AI180" s="178"/>
      <c r="AJ180" s="178"/>
      <c r="AK180" s="178"/>
      <c r="AL180" s="178"/>
      <c r="AM180" s="178"/>
      <c r="AN180" s="178"/>
      <c r="AO180" s="178"/>
      <c r="AP180" s="178"/>
      <c r="AQ180" s="178"/>
      <c r="AR180" s="178"/>
      <c r="AS180" s="178"/>
      <c r="AT180" s="178"/>
      <c r="AU180" s="178"/>
      <c r="AV180" s="178"/>
      <c r="AW180" s="178"/>
      <c r="AX180" s="178"/>
      <c r="AY180" s="178"/>
      <c r="AZ180" s="178"/>
      <c r="BA180" s="178"/>
      <c r="BB180" s="178"/>
      <c r="BC180" s="178"/>
      <c r="BD180" s="178"/>
      <c r="BE180" s="178"/>
      <c r="BF180" s="178"/>
      <c r="BG180" s="178"/>
      <c r="BH180" s="178"/>
      <c r="BI180" s="178"/>
      <c r="BJ180" s="178"/>
      <c r="BK180" s="178"/>
      <c r="BL180" s="178"/>
      <c r="BM180" s="178"/>
      <c r="BN180" s="178"/>
      <c r="BO180" s="178"/>
      <c r="BP180" s="178"/>
      <c r="BQ180" s="178"/>
      <c r="BR180" s="178"/>
      <c r="BS180" s="178"/>
      <c r="BT180" s="178"/>
      <c r="BU180" s="178"/>
      <c r="BV180" s="175"/>
      <c r="BW180" s="175"/>
      <c r="BX180" s="178"/>
      <c r="BY180" s="178"/>
      <c r="BZ180" s="177"/>
      <c r="CA180" s="175"/>
      <c r="CB180" s="150"/>
      <c r="CC180" s="151"/>
      <c r="CD180" s="151"/>
      <c r="CE180" s="152"/>
      <c r="CF180" s="153"/>
      <c r="CG180" s="154"/>
      <c r="CH180" s="172"/>
      <c r="CI180" s="179"/>
      <c r="CL180" s="136"/>
      <c r="CM180" s="136"/>
      <c r="CN180" s="136"/>
      <c r="CO180" s="136"/>
      <c r="CP180" s="136"/>
      <c r="CQ180" s="136"/>
      <c r="CR180" s="70"/>
      <c r="CS180" s="70"/>
      <c r="CT180" s="70"/>
      <c r="CU180" s="70"/>
      <c r="CV180" s="70"/>
      <c r="CW180" s="70"/>
      <c r="CX180" s="70"/>
      <c r="CY180" s="70"/>
      <c r="CZ180" s="70"/>
      <c r="DA180" s="70"/>
      <c r="DB180" s="70"/>
      <c r="DC180" s="70"/>
      <c r="DD180" s="70"/>
      <c r="DE180" s="70"/>
      <c r="DF180" s="70"/>
      <c r="DG180" s="70"/>
      <c r="DH180" s="70"/>
      <c r="DI180" s="70"/>
      <c r="DJ180" s="70"/>
      <c r="DK180" s="70"/>
      <c r="DL180" s="70"/>
      <c r="DM180" s="70"/>
      <c r="DN180" s="70"/>
      <c r="DO180" s="70"/>
      <c r="DP180" s="70"/>
      <c r="DQ180" s="70"/>
      <c r="DR180" s="70"/>
      <c r="DS180" s="70"/>
      <c r="DT180" s="70"/>
      <c r="DU180" s="70"/>
      <c r="DV180" s="70"/>
      <c r="DW180" s="70"/>
      <c r="DX180" s="70"/>
      <c r="DY180" s="70"/>
      <c r="DZ180" s="70"/>
      <c r="EA180" s="70"/>
      <c r="EB180" s="70"/>
      <c r="EC180" s="70"/>
      <c r="ED180" s="70"/>
      <c r="EE180" s="70"/>
      <c r="EF180" s="70"/>
      <c r="EG180" s="70"/>
      <c r="EH180" s="70"/>
      <c r="EI180" s="137"/>
      <c r="EK180" s="138"/>
      <c r="EL180" s="144">
        <f t="shared" si="121"/>
        <v>0</v>
      </c>
      <c r="EM180" s="140" t="str">
        <f t="shared" si="122"/>
        <v>ضعيف</v>
      </c>
      <c r="EN180" s="141"/>
      <c r="EO180" s="142"/>
      <c r="EP180" s="143"/>
      <c r="EQ180" s="143"/>
      <c r="ER180" s="143"/>
      <c r="ES180" s="143"/>
      <c r="ET180" s="143"/>
      <c r="EU180" s="143"/>
      <c r="EV180" s="143"/>
      <c r="EW180" s="143"/>
      <c r="EX180" s="143"/>
      <c r="EY180" s="143"/>
      <c r="EZ180" s="143"/>
      <c r="FA180" s="143"/>
      <c r="FB180" s="143"/>
      <c r="FC180" s="143"/>
      <c r="FD180" s="143"/>
      <c r="FE180" s="143"/>
      <c r="FF180" s="143"/>
      <c r="FG180" s="143"/>
      <c r="FH180" s="143"/>
      <c r="FI180" s="143"/>
      <c r="FJ180" s="143"/>
      <c r="FK180" s="143"/>
      <c r="FL180" s="143"/>
      <c r="FM180" s="143"/>
      <c r="FN180" s="143"/>
      <c r="FO180" s="143"/>
      <c r="FP180" s="143"/>
      <c r="FQ180" s="143"/>
      <c r="FR180" s="143"/>
      <c r="FS180" s="143"/>
      <c r="FT180" s="143"/>
      <c r="FU180" s="143"/>
      <c r="FV180" s="143"/>
      <c r="FW180" s="70"/>
      <c r="FX180" s="144"/>
      <c r="FY180" s="140" t="str">
        <f t="shared" si="123"/>
        <v>ضعيف</v>
      </c>
      <c r="FZ180" s="141"/>
    </row>
    <row r="181" spans="1:182" ht="54.95" hidden="1" customHeight="1" thickTop="1" thickBot="1">
      <c r="A181" s="174">
        <v>170</v>
      </c>
      <c r="B181" s="175"/>
      <c r="C181" s="176"/>
      <c r="D181" s="177"/>
      <c r="E181" s="175"/>
      <c r="F181" s="175"/>
      <c r="G181" s="175"/>
      <c r="H181" s="175"/>
      <c r="I181" s="175"/>
      <c r="J181" s="175"/>
      <c r="K181" s="175"/>
      <c r="L181" s="175"/>
      <c r="M181" s="175"/>
      <c r="N181" s="178"/>
      <c r="O181" s="178"/>
      <c r="P181" s="178"/>
      <c r="Q181" s="178"/>
      <c r="R181" s="178"/>
      <c r="S181" s="178"/>
      <c r="T181" s="178"/>
      <c r="U181" s="178"/>
      <c r="V181" s="178"/>
      <c r="W181" s="178"/>
      <c r="X181" s="178"/>
      <c r="Y181" s="178"/>
      <c r="Z181" s="178"/>
      <c r="AA181" s="178"/>
      <c r="AB181" s="178"/>
      <c r="AC181" s="178"/>
      <c r="AD181" s="178"/>
      <c r="AE181" s="178"/>
      <c r="AF181" s="178"/>
      <c r="AG181" s="178"/>
      <c r="AH181" s="178"/>
      <c r="AI181" s="178"/>
      <c r="AJ181" s="178"/>
      <c r="AK181" s="178"/>
      <c r="AL181" s="178"/>
      <c r="AM181" s="178"/>
      <c r="AN181" s="178"/>
      <c r="AO181" s="178"/>
      <c r="AP181" s="178"/>
      <c r="AQ181" s="178"/>
      <c r="AR181" s="178"/>
      <c r="AS181" s="178"/>
      <c r="AT181" s="178"/>
      <c r="AU181" s="178"/>
      <c r="AV181" s="178"/>
      <c r="AW181" s="178"/>
      <c r="AX181" s="178"/>
      <c r="AY181" s="178"/>
      <c r="AZ181" s="178"/>
      <c r="BA181" s="178"/>
      <c r="BB181" s="178"/>
      <c r="BC181" s="178"/>
      <c r="BD181" s="178"/>
      <c r="BE181" s="178"/>
      <c r="BF181" s="178"/>
      <c r="BG181" s="178"/>
      <c r="BH181" s="178"/>
      <c r="BI181" s="178"/>
      <c r="BJ181" s="178"/>
      <c r="BK181" s="178"/>
      <c r="BL181" s="178"/>
      <c r="BM181" s="178"/>
      <c r="BN181" s="178"/>
      <c r="BO181" s="178"/>
      <c r="BP181" s="178"/>
      <c r="BQ181" s="178"/>
      <c r="BR181" s="178"/>
      <c r="BS181" s="178"/>
      <c r="BT181" s="178"/>
      <c r="BU181" s="178"/>
      <c r="BV181" s="175"/>
      <c r="BW181" s="175"/>
      <c r="BX181" s="178"/>
      <c r="BY181" s="178"/>
      <c r="BZ181" s="177"/>
      <c r="CA181" s="175"/>
      <c r="CB181" s="150"/>
      <c r="CC181" s="151"/>
      <c r="CD181" s="151"/>
      <c r="CE181" s="152"/>
      <c r="CF181" s="153"/>
      <c r="CG181" s="154"/>
      <c r="CH181" s="172"/>
      <c r="CI181" s="179"/>
      <c r="CL181" s="136"/>
      <c r="CM181" s="136"/>
      <c r="CN181" s="136"/>
      <c r="CO181" s="136"/>
      <c r="CP181" s="136"/>
      <c r="CQ181" s="136"/>
      <c r="CR181" s="70"/>
      <c r="CS181" s="70"/>
      <c r="CT181" s="70"/>
      <c r="CU181" s="70"/>
      <c r="CV181" s="70"/>
      <c r="CW181" s="70"/>
      <c r="CX181" s="70"/>
      <c r="CY181" s="70"/>
      <c r="CZ181" s="70"/>
      <c r="DA181" s="70"/>
      <c r="DB181" s="70"/>
      <c r="DC181" s="70"/>
      <c r="DD181" s="70"/>
      <c r="DE181" s="70"/>
      <c r="DF181" s="70"/>
      <c r="DG181" s="70"/>
      <c r="DH181" s="70"/>
      <c r="DI181" s="70"/>
      <c r="DJ181" s="70"/>
      <c r="DK181" s="70"/>
      <c r="DL181" s="70"/>
      <c r="DM181" s="70"/>
      <c r="DN181" s="70"/>
      <c r="DO181" s="70"/>
      <c r="DP181" s="70"/>
      <c r="DQ181" s="70"/>
      <c r="DR181" s="70"/>
      <c r="DS181" s="70"/>
      <c r="DT181" s="70"/>
      <c r="DU181" s="70"/>
      <c r="DV181" s="70"/>
      <c r="DW181" s="70"/>
      <c r="DX181" s="70"/>
      <c r="DY181" s="70"/>
      <c r="DZ181" s="70"/>
      <c r="EA181" s="70"/>
      <c r="EB181" s="70"/>
      <c r="EC181" s="70"/>
      <c r="ED181" s="70"/>
      <c r="EE181" s="70"/>
      <c r="EF181" s="70"/>
      <c r="EG181" s="70"/>
      <c r="EH181" s="70"/>
      <c r="EI181" s="137"/>
      <c r="EK181" s="138"/>
      <c r="EL181" s="144">
        <f t="shared" si="121"/>
        <v>0</v>
      </c>
      <c r="EM181" s="140" t="str">
        <f t="shared" si="122"/>
        <v>ضعيف</v>
      </c>
      <c r="EN181" s="141"/>
      <c r="EO181" s="142"/>
      <c r="EP181" s="143"/>
      <c r="EQ181" s="143"/>
      <c r="ER181" s="143"/>
      <c r="ES181" s="143"/>
      <c r="ET181" s="143"/>
      <c r="EU181" s="143"/>
      <c r="EV181" s="143"/>
      <c r="EW181" s="143"/>
      <c r="EX181" s="143"/>
      <c r="EY181" s="143"/>
      <c r="EZ181" s="143"/>
      <c r="FA181" s="143"/>
      <c r="FB181" s="143"/>
      <c r="FC181" s="143"/>
      <c r="FD181" s="143"/>
      <c r="FE181" s="143"/>
      <c r="FF181" s="143"/>
      <c r="FG181" s="143"/>
      <c r="FH181" s="143"/>
      <c r="FI181" s="143"/>
      <c r="FJ181" s="143"/>
      <c r="FK181" s="143"/>
      <c r="FL181" s="143"/>
      <c r="FM181" s="143"/>
      <c r="FN181" s="143"/>
      <c r="FO181" s="143"/>
      <c r="FP181" s="143"/>
      <c r="FQ181" s="143"/>
      <c r="FR181" s="143"/>
      <c r="FS181" s="143"/>
      <c r="FT181" s="143"/>
      <c r="FU181" s="143"/>
      <c r="FV181" s="143"/>
      <c r="FW181" s="70"/>
      <c r="FX181" s="144"/>
      <c r="FY181" s="140" t="str">
        <f t="shared" si="123"/>
        <v>ضعيف</v>
      </c>
      <c r="FZ181" s="141"/>
    </row>
    <row r="182" spans="1:182" ht="54.95" hidden="1" customHeight="1" thickTop="1" thickBot="1">
      <c r="A182" s="174">
        <v>171</v>
      </c>
      <c r="B182" s="175"/>
      <c r="C182" s="176"/>
      <c r="D182" s="177"/>
      <c r="E182" s="175"/>
      <c r="F182" s="175"/>
      <c r="G182" s="175"/>
      <c r="H182" s="175"/>
      <c r="I182" s="175"/>
      <c r="J182" s="175"/>
      <c r="K182" s="175"/>
      <c r="L182" s="175"/>
      <c r="M182" s="175"/>
      <c r="N182" s="178"/>
      <c r="O182" s="178"/>
      <c r="P182" s="178"/>
      <c r="Q182" s="178"/>
      <c r="R182" s="178"/>
      <c r="S182" s="178"/>
      <c r="T182" s="178"/>
      <c r="U182" s="178"/>
      <c r="V182" s="178"/>
      <c r="W182" s="178"/>
      <c r="X182" s="178"/>
      <c r="Y182" s="178"/>
      <c r="Z182" s="178"/>
      <c r="AA182" s="178"/>
      <c r="AB182" s="178"/>
      <c r="AC182" s="178"/>
      <c r="AD182" s="178"/>
      <c r="AE182" s="178"/>
      <c r="AF182" s="178"/>
      <c r="AG182" s="178"/>
      <c r="AH182" s="178"/>
      <c r="AI182" s="178"/>
      <c r="AJ182" s="178"/>
      <c r="AK182" s="178"/>
      <c r="AL182" s="178"/>
      <c r="AM182" s="178"/>
      <c r="AN182" s="178"/>
      <c r="AO182" s="178"/>
      <c r="AP182" s="178"/>
      <c r="AQ182" s="178"/>
      <c r="AR182" s="178"/>
      <c r="AS182" s="178"/>
      <c r="AT182" s="178"/>
      <c r="AU182" s="178"/>
      <c r="AV182" s="178"/>
      <c r="AW182" s="178"/>
      <c r="AX182" s="178"/>
      <c r="AY182" s="178"/>
      <c r="AZ182" s="178"/>
      <c r="BA182" s="178"/>
      <c r="BB182" s="178"/>
      <c r="BC182" s="178"/>
      <c r="BD182" s="178"/>
      <c r="BE182" s="178"/>
      <c r="BF182" s="178"/>
      <c r="BG182" s="178"/>
      <c r="BH182" s="178"/>
      <c r="BI182" s="178"/>
      <c r="BJ182" s="178"/>
      <c r="BK182" s="178"/>
      <c r="BL182" s="178"/>
      <c r="BM182" s="178"/>
      <c r="BN182" s="178"/>
      <c r="BO182" s="178"/>
      <c r="BP182" s="178"/>
      <c r="BQ182" s="178"/>
      <c r="BR182" s="178"/>
      <c r="BS182" s="178"/>
      <c r="BT182" s="178"/>
      <c r="BU182" s="178"/>
      <c r="BV182" s="175"/>
      <c r="BW182" s="175"/>
      <c r="BX182" s="178"/>
      <c r="BY182" s="178"/>
      <c r="BZ182" s="177"/>
      <c r="CA182" s="175"/>
      <c r="CB182" s="150"/>
      <c r="CC182" s="151"/>
      <c r="CD182" s="151"/>
      <c r="CE182" s="152"/>
      <c r="CF182" s="153"/>
      <c r="CG182" s="154"/>
      <c r="CH182" s="172"/>
      <c r="CI182" s="179"/>
      <c r="CL182" s="136"/>
      <c r="CM182" s="136"/>
      <c r="CN182" s="136"/>
      <c r="CO182" s="136"/>
      <c r="CP182" s="136"/>
      <c r="CQ182" s="136"/>
      <c r="CR182" s="70"/>
      <c r="CS182" s="70"/>
      <c r="CT182" s="70"/>
      <c r="CU182" s="70"/>
      <c r="CV182" s="70"/>
      <c r="CW182" s="70"/>
      <c r="CX182" s="70"/>
      <c r="CY182" s="70"/>
      <c r="CZ182" s="70"/>
      <c r="DA182" s="70"/>
      <c r="DB182" s="70"/>
      <c r="DC182" s="70"/>
      <c r="DD182" s="70"/>
      <c r="DE182" s="70"/>
      <c r="DF182" s="70"/>
      <c r="DG182" s="70"/>
      <c r="DH182" s="70"/>
      <c r="DI182" s="70"/>
      <c r="DJ182" s="70"/>
      <c r="DK182" s="70"/>
      <c r="DL182" s="70"/>
      <c r="DM182" s="70"/>
      <c r="DN182" s="70"/>
      <c r="DO182" s="70"/>
      <c r="DP182" s="70"/>
      <c r="DQ182" s="70"/>
      <c r="DR182" s="70"/>
      <c r="DS182" s="70"/>
      <c r="DT182" s="70"/>
      <c r="DU182" s="70"/>
      <c r="DV182" s="70"/>
      <c r="DW182" s="70"/>
      <c r="DX182" s="70"/>
      <c r="DY182" s="70"/>
      <c r="DZ182" s="70"/>
      <c r="EA182" s="70"/>
      <c r="EB182" s="70"/>
      <c r="EC182" s="70"/>
      <c r="ED182" s="70"/>
      <c r="EE182" s="70"/>
      <c r="EF182" s="70"/>
      <c r="EG182" s="70"/>
      <c r="EH182" s="70"/>
      <c r="EI182" s="137"/>
      <c r="EK182" s="138"/>
      <c r="EL182" s="144">
        <f t="shared" si="121"/>
        <v>0</v>
      </c>
      <c r="EM182" s="140" t="str">
        <f t="shared" si="122"/>
        <v>ضعيف</v>
      </c>
      <c r="EN182" s="141"/>
      <c r="EO182" s="142"/>
      <c r="EP182" s="143"/>
      <c r="EQ182" s="143"/>
      <c r="ER182" s="143"/>
      <c r="ES182" s="143"/>
      <c r="ET182" s="143"/>
      <c r="EU182" s="143"/>
      <c r="EV182" s="143"/>
      <c r="EW182" s="143"/>
      <c r="EX182" s="143"/>
      <c r="EY182" s="143"/>
      <c r="EZ182" s="143"/>
      <c r="FA182" s="143"/>
      <c r="FB182" s="143"/>
      <c r="FC182" s="143"/>
      <c r="FD182" s="143"/>
      <c r="FE182" s="143"/>
      <c r="FF182" s="143"/>
      <c r="FG182" s="143"/>
      <c r="FH182" s="143"/>
      <c r="FI182" s="143"/>
      <c r="FJ182" s="143"/>
      <c r="FK182" s="143"/>
      <c r="FL182" s="143"/>
      <c r="FM182" s="143"/>
      <c r="FN182" s="143"/>
      <c r="FO182" s="143"/>
      <c r="FP182" s="143"/>
      <c r="FQ182" s="143"/>
      <c r="FR182" s="143"/>
      <c r="FS182" s="143"/>
      <c r="FT182" s="143"/>
      <c r="FU182" s="143"/>
      <c r="FV182" s="143"/>
      <c r="FW182" s="70"/>
      <c r="FX182" s="144"/>
      <c r="FY182" s="140" t="str">
        <f t="shared" si="123"/>
        <v>ضعيف</v>
      </c>
      <c r="FZ182" s="141"/>
    </row>
    <row r="183" spans="1:182" ht="54.95" hidden="1" customHeight="1" thickTop="1" thickBot="1">
      <c r="A183" s="174">
        <v>172</v>
      </c>
      <c r="B183" s="175"/>
      <c r="C183" s="176"/>
      <c r="D183" s="177"/>
      <c r="E183" s="175"/>
      <c r="F183" s="175"/>
      <c r="G183" s="175"/>
      <c r="H183" s="175"/>
      <c r="I183" s="175"/>
      <c r="J183" s="175"/>
      <c r="K183" s="175"/>
      <c r="L183" s="175"/>
      <c r="M183" s="175"/>
      <c r="N183" s="178"/>
      <c r="O183" s="178"/>
      <c r="P183" s="178"/>
      <c r="Q183" s="178"/>
      <c r="R183" s="178"/>
      <c r="S183" s="178"/>
      <c r="T183" s="178"/>
      <c r="U183" s="178"/>
      <c r="V183" s="178"/>
      <c r="W183" s="178"/>
      <c r="X183" s="178"/>
      <c r="Y183" s="178"/>
      <c r="Z183" s="178"/>
      <c r="AA183" s="178"/>
      <c r="AB183" s="178"/>
      <c r="AC183" s="178"/>
      <c r="AD183" s="178"/>
      <c r="AE183" s="178"/>
      <c r="AF183" s="178"/>
      <c r="AG183" s="178"/>
      <c r="AH183" s="178"/>
      <c r="AI183" s="178"/>
      <c r="AJ183" s="178"/>
      <c r="AK183" s="178"/>
      <c r="AL183" s="178"/>
      <c r="AM183" s="178"/>
      <c r="AN183" s="178"/>
      <c r="AO183" s="178"/>
      <c r="AP183" s="178"/>
      <c r="AQ183" s="178"/>
      <c r="AR183" s="178"/>
      <c r="AS183" s="178"/>
      <c r="AT183" s="178"/>
      <c r="AU183" s="178"/>
      <c r="AV183" s="178"/>
      <c r="AW183" s="178"/>
      <c r="AX183" s="178"/>
      <c r="AY183" s="178"/>
      <c r="AZ183" s="178"/>
      <c r="BA183" s="178"/>
      <c r="BB183" s="178"/>
      <c r="BC183" s="178"/>
      <c r="BD183" s="178"/>
      <c r="BE183" s="178"/>
      <c r="BF183" s="178"/>
      <c r="BG183" s="178"/>
      <c r="BH183" s="178"/>
      <c r="BI183" s="178"/>
      <c r="BJ183" s="178"/>
      <c r="BK183" s="178"/>
      <c r="BL183" s="178"/>
      <c r="BM183" s="178"/>
      <c r="BN183" s="178"/>
      <c r="BO183" s="178"/>
      <c r="BP183" s="178"/>
      <c r="BQ183" s="178"/>
      <c r="BR183" s="178"/>
      <c r="BS183" s="178"/>
      <c r="BT183" s="178"/>
      <c r="BU183" s="178"/>
      <c r="BV183" s="175"/>
      <c r="BW183" s="175"/>
      <c r="BX183" s="178"/>
      <c r="BY183" s="178"/>
      <c r="BZ183" s="177"/>
      <c r="CA183" s="175"/>
      <c r="CB183" s="150"/>
      <c r="CC183" s="151"/>
      <c r="CD183" s="151"/>
      <c r="CE183" s="152"/>
      <c r="CF183" s="153"/>
      <c r="CG183" s="154"/>
      <c r="CH183" s="172"/>
      <c r="CI183" s="179"/>
      <c r="CL183" s="136"/>
      <c r="CM183" s="136"/>
      <c r="CN183" s="136"/>
      <c r="CO183" s="136"/>
      <c r="CP183" s="136"/>
      <c r="CQ183" s="136"/>
      <c r="CR183" s="70"/>
      <c r="CS183" s="70"/>
      <c r="CT183" s="70"/>
      <c r="CU183" s="70"/>
      <c r="CV183" s="70"/>
      <c r="CW183" s="70"/>
      <c r="CX183" s="70"/>
      <c r="CY183" s="70"/>
      <c r="CZ183" s="70"/>
      <c r="DA183" s="70"/>
      <c r="DB183" s="70"/>
      <c r="DC183" s="70"/>
      <c r="DD183" s="70"/>
      <c r="DE183" s="70"/>
      <c r="DF183" s="70"/>
      <c r="DG183" s="70"/>
      <c r="DH183" s="70"/>
      <c r="DI183" s="70"/>
      <c r="DJ183" s="70"/>
      <c r="DK183" s="70"/>
      <c r="DL183" s="70"/>
      <c r="DM183" s="70"/>
      <c r="DN183" s="70"/>
      <c r="DO183" s="70"/>
      <c r="DP183" s="70"/>
      <c r="DQ183" s="70"/>
      <c r="DR183" s="70"/>
      <c r="DS183" s="70"/>
      <c r="DT183" s="70"/>
      <c r="DU183" s="70"/>
      <c r="DV183" s="70"/>
      <c r="DW183" s="70"/>
      <c r="DX183" s="70"/>
      <c r="DY183" s="70"/>
      <c r="DZ183" s="70"/>
      <c r="EA183" s="70"/>
      <c r="EB183" s="70"/>
      <c r="EC183" s="70"/>
      <c r="ED183" s="70"/>
      <c r="EE183" s="70"/>
      <c r="EF183" s="70"/>
      <c r="EG183" s="70"/>
      <c r="EH183" s="70"/>
      <c r="EI183" s="137"/>
      <c r="EK183" s="138"/>
      <c r="EL183" s="144">
        <f t="shared" si="121"/>
        <v>0</v>
      </c>
      <c r="EM183" s="140" t="str">
        <f t="shared" si="122"/>
        <v>ضعيف</v>
      </c>
      <c r="EN183" s="141"/>
      <c r="EO183" s="142"/>
      <c r="EP183" s="143"/>
      <c r="EQ183" s="143"/>
      <c r="ER183" s="143"/>
      <c r="ES183" s="143"/>
      <c r="ET183" s="143"/>
      <c r="EU183" s="143"/>
      <c r="EV183" s="143"/>
      <c r="EW183" s="143"/>
      <c r="EX183" s="143"/>
      <c r="EY183" s="143"/>
      <c r="EZ183" s="143"/>
      <c r="FA183" s="143"/>
      <c r="FB183" s="143"/>
      <c r="FC183" s="143"/>
      <c r="FD183" s="143"/>
      <c r="FE183" s="143"/>
      <c r="FF183" s="143"/>
      <c r="FG183" s="143"/>
      <c r="FH183" s="143"/>
      <c r="FI183" s="143"/>
      <c r="FJ183" s="143"/>
      <c r="FK183" s="143"/>
      <c r="FL183" s="143"/>
      <c r="FM183" s="143"/>
      <c r="FN183" s="143"/>
      <c r="FO183" s="143"/>
      <c r="FP183" s="143"/>
      <c r="FQ183" s="143"/>
      <c r="FR183" s="143"/>
      <c r="FS183" s="143"/>
      <c r="FT183" s="143"/>
      <c r="FU183" s="143"/>
      <c r="FV183" s="143"/>
      <c r="FW183" s="70"/>
      <c r="FX183" s="144"/>
      <c r="FY183" s="140" t="str">
        <f t="shared" si="123"/>
        <v>ضعيف</v>
      </c>
      <c r="FZ183" s="141"/>
    </row>
    <row r="184" spans="1:182" ht="54.95" hidden="1" customHeight="1" thickTop="1" thickBot="1">
      <c r="A184" s="174">
        <v>173</v>
      </c>
      <c r="B184" s="175"/>
      <c r="C184" s="176"/>
      <c r="D184" s="177"/>
      <c r="E184" s="175"/>
      <c r="F184" s="175"/>
      <c r="G184" s="175"/>
      <c r="H184" s="175"/>
      <c r="I184" s="175"/>
      <c r="J184" s="175"/>
      <c r="K184" s="175"/>
      <c r="L184" s="175"/>
      <c r="M184" s="175"/>
      <c r="N184" s="178"/>
      <c r="O184" s="178"/>
      <c r="P184" s="178"/>
      <c r="Q184" s="178"/>
      <c r="R184" s="178"/>
      <c r="S184" s="178"/>
      <c r="T184" s="178"/>
      <c r="U184" s="178"/>
      <c r="V184" s="178"/>
      <c r="W184" s="178"/>
      <c r="X184" s="178"/>
      <c r="Y184" s="178"/>
      <c r="Z184" s="178"/>
      <c r="AA184" s="178"/>
      <c r="AB184" s="178"/>
      <c r="AC184" s="178"/>
      <c r="AD184" s="178"/>
      <c r="AE184" s="178"/>
      <c r="AF184" s="178"/>
      <c r="AG184" s="178"/>
      <c r="AH184" s="178"/>
      <c r="AI184" s="178"/>
      <c r="AJ184" s="178"/>
      <c r="AK184" s="178"/>
      <c r="AL184" s="178"/>
      <c r="AM184" s="178"/>
      <c r="AN184" s="178"/>
      <c r="AO184" s="178"/>
      <c r="AP184" s="178"/>
      <c r="AQ184" s="178"/>
      <c r="AR184" s="178"/>
      <c r="AS184" s="178"/>
      <c r="AT184" s="178"/>
      <c r="AU184" s="178"/>
      <c r="AV184" s="178"/>
      <c r="AW184" s="178"/>
      <c r="AX184" s="178"/>
      <c r="AY184" s="178"/>
      <c r="AZ184" s="178"/>
      <c r="BA184" s="178"/>
      <c r="BB184" s="178"/>
      <c r="BC184" s="178"/>
      <c r="BD184" s="178"/>
      <c r="BE184" s="178"/>
      <c r="BF184" s="178"/>
      <c r="BG184" s="178"/>
      <c r="BH184" s="178"/>
      <c r="BI184" s="178"/>
      <c r="BJ184" s="178"/>
      <c r="BK184" s="178"/>
      <c r="BL184" s="178"/>
      <c r="BM184" s="178"/>
      <c r="BN184" s="178"/>
      <c r="BO184" s="178"/>
      <c r="BP184" s="178"/>
      <c r="BQ184" s="178"/>
      <c r="BR184" s="178"/>
      <c r="BS184" s="178"/>
      <c r="BT184" s="178"/>
      <c r="BU184" s="178"/>
      <c r="BV184" s="175"/>
      <c r="BW184" s="175"/>
      <c r="BX184" s="178"/>
      <c r="BY184" s="178"/>
      <c r="BZ184" s="177"/>
      <c r="CA184" s="175"/>
      <c r="CB184" s="150"/>
      <c r="CC184" s="151"/>
      <c r="CD184" s="151"/>
      <c r="CE184" s="152"/>
      <c r="CF184" s="153"/>
      <c r="CG184" s="154"/>
      <c r="CH184" s="172"/>
      <c r="CI184" s="179"/>
      <c r="CL184" s="136"/>
      <c r="CM184" s="136"/>
      <c r="CN184" s="136"/>
      <c r="CO184" s="136"/>
      <c r="CP184" s="136"/>
      <c r="CQ184" s="136"/>
      <c r="CR184" s="70"/>
      <c r="CS184" s="70"/>
      <c r="CT184" s="70"/>
      <c r="CU184" s="70"/>
      <c r="CV184" s="70"/>
      <c r="CW184" s="70"/>
      <c r="CX184" s="70"/>
      <c r="CY184" s="70"/>
      <c r="CZ184" s="70"/>
      <c r="DA184" s="70"/>
      <c r="DB184" s="70"/>
      <c r="DC184" s="70"/>
      <c r="DD184" s="70"/>
      <c r="DE184" s="70"/>
      <c r="DF184" s="70"/>
      <c r="DG184" s="70"/>
      <c r="DH184" s="70"/>
      <c r="DI184" s="70"/>
      <c r="DJ184" s="70"/>
      <c r="DK184" s="70"/>
      <c r="DL184" s="70"/>
      <c r="DM184" s="70"/>
      <c r="DN184" s="70"/>
      <c r="DO184" s="70"/>
      <c r="DP184" s="70"/>
      <c r="DQ184" s="70"/>
      <c r="DR184" s="70"/>
      <c r="DS184" s="70"/>
      <c r="DT184" s="70"/>
      <c r="DU184" s="70"/>
      <c r="DV184" s="70"/>
      <c r="DW184" s="70"/>
      <c r="DX184" s="70"/>
      <c r="DY184" s="70"/>
      <c r="DZ184" s="70"/>
      <c r="EA184" s="70"/>
      <c r="EB184" s="70"/>
      <c r="EC184" s="70"/>
      <c r="ED184" s="70"/>
      <c r="EE184" s="70"/>
      <c r="EF184" s="70"/>
      <c r="EG184" s="70"/>
      <c r="EH184" s="70"/>
      <c r="EI184" s="137"/>
      <c r="EK184" s="138"/>
      <c r="EL184" s="144">
        <f t="shared" si="121"/>
        <v>0</v>
      </c>
      <c r="EM184" s="140" t="str">
        <f t="shared" si="122"/>
        <v>ضعيف</v>
      </c>
      <c r="EN184" s="141"/>
      <c r="EO184" s="142"/>
      <c r="EP184" s="143"/>
      <c r="EQ184" s="143"/>
      <c r="ER184" s="143"/>
      <c r="ES184" s="143"/>
      <c r="ET184" s="143"/>
      <c r="EU184" s="143"/>
      <c r="EV184" s="143"/>
      <c r="EW184" s="143"/>
      <c r="EX184" s="143"/>
      <c r="EY184" s="143"/>
      <c r="EZ184" s="143"/>
      <c r="FA184" s="143"/>
      <c r="FB184" s="143"/>
      <c r="FC184" s="143"/>
      <c r="FD184" s="143"/>
      <c r="FE184" s="143"/>
      <c r="FF184" s="143"/>
      <c r="FG184" s="143"/>
      <c r="FH184" s="143"/>
      <c r="FI184" s="143"/>
      <c r="FJ184" s="143"/>
      <c r="FK184" s="143"/>
      <c r="FL184" s="143"/>
      <c r="FM184" s="143"/>
      <c r="FN184" s="143"/>
      <c r="FO184" s="143"/>
      <c r="FP184" s="143"/>
      <c r="FQ184" s="143"/>
      <c r="FR184" s="143"/>
      <c r="FS184" s="143"/>
      <c r="FT184" s="143"/>
      <c r="FU184" s="143"/>
      <c r="FV184" s="143"/>
      <c r="FW184" s="70"/>
      <c r="FX184" s="144"/>
      <c r="FY184" s="140" t="str">
        <f t="shared" si="123"/>
        <v>ضعيف</v>
      </c>
      <c r="FZ184" s="141"/>
    </row>
    <row r="185" spans="1:182" ht="54.95" hidden="1" customHeight="1" thickTop="1" thickBot="1">
      <c r="A185" s="174">
        <v>174</v>
      </c>
      <c r="B185" s="175"/>
      <c r="C185" s="176"/>
      <c r="D185" s="177"/>
      <c r="E185" s="175"/>
      <c r="F185" s="175"/>
      <c r="G185" s="175"/>
      <c r="H185" s="175"/>
      <c r="I185" s="175"/>
      <c r="J185" s="175"/>
      <c r="K185" s="175"/>
      <c r="L185" s="175"/>
      <c r="M185" s="175"/>
      <c r="N185" s="178"/>
      <c r="O185" s="178"/>
      <c r="P185" s="178"/>
      <c r="Q185" s="178"/>
      <c r="R185" s="178"/>
      <c r="S185" s="178"/>
      <c r="T185" s="178"/>
      <c r="U185" s="178"/>
      <c r="V185" s="178"/>
      <c r="W185" s="178"/>
      <c r="X185" s="178"/>
      <c r="Y185" s="178"/>
      <c r="Z185" s="178"/>
      <c r="AA185" s="178"/>
      <c r="AB185" s="178"/>
      <c r="AC185" s="178"/>
      <c r="AD185" s="178"/>
      <c r="AE185" s="178"/>
      <c r="AF185" s="178"/>
      <c r="AG185" s="178"/>
      <c r="AH185" s="178"/>
      <c r="AI185" s="178"/>
      <c r="AJ185" s="178"/>
      <c r="AK185" s="178"/>
      <c r="AL185" s="178"/>
      <c r="AM185" s="178"/>
      <c r="AN185" s="178"/>
      <c r="AO185" s="178"/>
      <c r="AP185" s="178"/>
      <c r="AQ185" s="178"/>
      <c r="AR185" s="178"/>
      <c r="AS185" s="178"/>
      <c r="AT185" s="178"/>
      <c r="AU185" s="178"/>
      <c r="AV185" s="178"/>
      <c r="AW185" s="178"/>
      <c r="AX185" s="178"/>
      <c r="AY185" s="178"/>
      <c r="AZ185" s="178"/>
      <c r="BA185" s="178"/>
      <c r="BB185" s="178"/>
      <c r="BC185" s="178"/>
      <c r="BD185" s="178"/>
      <c r="BE185" s="178"/>
      <c r="BF185" s="178"/>
      <c r="BG185" s="178"/>
      <c r="BH185" s="178"/>
      <c r="BI185" s="178"/>
      <c r="BJ185" s="178"/>
      <c r="BK185" s="178"/>
      <c r="BL185" s="178"/>
      <c r="BM185" s="178"/>
      <c r="BN185" s="178"/>
      <c r="BO185" s="178"/>
      <c r="BP185" s="178"/>
      <c r="BQ185" s="178"/>
      <c r="BR185" s="178"/>
      <c r="BS185" s="178"/>
      <c r="BT185" s="178"/>
      <c r="BU185" s="178"/>
      <c r="BV185" s="175"/>
      <c r="BW185" s="175"/>
      <c r="BX185" s="178"/>
      <c r="BY185" s="178"/>
      <c r="BZ185" s="177"/>
      <c r="CA185" s="175"/>
      <c r="CB185" s="150"/>
      <c r="CC185" s="151"/>
      <c r="CD185" s="151"/>
      <c r="CE185" s="152"/>
      <c r="CF185" s="153"/>
      <c r="CG185" s="154"/>
      <c r="CH185" s="172"/>
      <c r="CI185" s="179"/>
      <c r="CL185" s="136"/>
      <c r="CM185" s="136"/>
      <c r="CN185" s="136"/>
      <c r="CO185" s="136"/>
      <c r="CP185" s="136"/>
      <c r="CQ185" s="136"/>
      <c r="CR185" s="70"/>
      <c r="CS185" s="70"/>
      <c r="CT185" s="70"/>
      <c r="CU185" s="70"/>
      <c r="CV185" s="70"/>
      <c r="CW185" s="70"/>
      <c r="CX185" s="70"/>
      <c r="CY185" s="70"/>
      <c r="CZ185" s="70"/>
      <c r="DA185" s="70"/>
      <c r="DB185" s="70"/>
      <c r="DC185" s="70"/>
      <c r="DD185" s="70"/>
      <c r="DE185" s="70"/>
      <c r="DF185" s="70"/>
      <c r="DG185" s="70"/>
      <c r="DH185" s="70"/>
      <c r="DI185" s="70"/>
      <c r="DJ185" s="70"/>
      <c r="DK185" s="70"/>
      <c r="DL185" s="70"/>
      <c r="DM185" s="70"/>
      <c r="DN185" s="70"/>
      <c r="DO185" s="70"/>
      <c r="DP185" s="70"/>
      <c r="DQ185" s="70"/>
      <c r="DR185" s="70"/>
      <c r="DS185" s="70"/>
      <c r="DT185" s="70"/>
      <c r="DU185" s="70"/>
      <c r="DV185" s="70"/>
      <c r="DW185" s="70"/>
      <c r="DX185" s="70"/>
      <c r="DY185" s="70"/>
      <c r="DZ185" s="70"/>
      <c r="EA185" s="70"/>
      <c r="EB185" s="70"/>
      <c r="EC185" s="70"/>
      <c r="ED185" s="70"/>
      <c r="EE185" s="70"/>
      <c r="EF185" s="70"/>
      <c r="EG185" s="70"/>
      <c r="EH185" s="70"/>
      <c r="EI185" s="137"/>
      <c r="EK185" s="138"/>
      <c r="EL185" s="144">
        <f t="shared" si="121"/>
        <v>0</v>
      </c>
      <c r="EM185" s="140" t="str">
        <f t="shared" si="122"/>
        <v>ضعيف</v>
      </c>
      <c r="EN185" s="141"/>
      <c r="EO185" s="142"/>
      <c r="EP185" s="143"/>
      <c r="EQ185" s="143"/>
      <c r="ER185" s="143"/>
      <c r="ES185" s="143"/>
      <c r="ET185" s="143"/>
      <c r="EU185" s="143"/>
      <c r="EV185" s="143"/>
      <c r="EW185" s="143"/>
      <c r="EX185" s="143"/>
      <c r="EY185" s="143"/>
      <c r="EZ185" s="143"/>
      <c r="FA185" s="143"/>
      <c r="FB185" s="143"/>
      <c r="FC185" s="143"/>
      <c r="FD185" s="143"/>
      <c r="FE185" s="143"/>
      <c r="FF185" s="143"/>
      <c r="FG185" s="143"/>
      <c r="FH185" s="143"/>
      <c r="FI185" s="143"/>
      <c r="FJ185" s="143"/>
      <c r="FK185" s="143"/>
      <c r="FL185" s="143"/>
      <c r="FM185" s="143"/>
      <c r="FN185" s="143"/>
      <c r="FO185" s="143"/>
      <c r="FP185" s="143"/>
      <c r="FQ185" s="143"/>
      <c r="FR185" s="143"/>
      <c r="FS185" s="143"/>
      <c r="FT185" s="143"/>
      <c r="FU185" s="143"/>
      <c r="FV185" s="143"/>
      <c r="FW185" s="70"/>
      <c r="FX185" s="144"/>
      <c r="FY185" s="140" t="str">
        <f t="shared" si="123"/>
        <v>ضعيف</v>
      </c>
      <c r="FZ185" s="141"/>
    </row>
    <row r="186" spans="1:182" ht="54.95" hidden="1" customHeight="1" thickTop="1" thickBot="1">
      <c r="A186" s="174">
        <v>175</v>
      </c>
      <c r="B186" s="175"/>
      <c r="C186" s="176"/>
      <c r="D186" s="177"/>
      <c r="E186" s="175"/>
      <c r="F186" s="175"/>
      <c r="G186" s="175"/>
      <c r="H186" s="175"/>
      <c r="I186" s="175"/>
      <c r="J186" s="175"/>
      <c r="K186" s="175"/>
      <c r="L186" s="175"/>
      <c r="M186" s="175"/>
      <c r="N186" s="178"/>
      <c r="O186" s="178"/>
      <c r="P186" s="178"/>
      <c r="Q186" s="178"/>
      <c r="R186" s="178"/>
      <c r="S186" s="178"/>
      <c r="T186" s="178"/>
      <c r="U186" s="178"/>
      <c r="V186" s="178"/>
      <c r="W186" s="178"/>
      <c r="X186" s="178"/>
      <c r="Y186" s="178"/>
      <c r="Z186" s="178"/>
      <c r="AA186" s="178"/>
      <c r="AB186" s="178"/>
      <c r="AC186" s="178"/>
      <c r="AD186" s="178"/>
      <c r="AE186" s="178"/>
      <c r="AF186" s="178"/>
      <c r="AG186" s="178"/>
      <c r="AH186" s="178"/>
      <c r="AI186" s="178"/>
      <c r="AJ186" s="178"/>
      <c r="AK186" s="178"/>
      <c r="AL186" s="178"/>
      <c r="AM186" s="178"/>
      <c r="AN186" s="178"/>
      <c r="AO186" s="178"/>
      <c r="AP186" s="178"/>
      <c r="AQ186" s="178"/>
      <c r="AR186" s="178"/>
      <c r="AS186" s="178"/>
      <c r="AT186" s="178"/>
      <c r="AU186" s="178"/>
      <c r="AV186" s="178"/>
      <c r="AW186" s="178"/>
      <c r="AX186" s="178"/>
      <c r="AY186" s="178"/>
      <c r="AZ186" s="178"/>
      <c r="BA186" s="178"/>
      <c r="BB186" s="178"/>
      <c r="BC186" s="178"/>
      <c r="BD186" s="178"/>
      <c r="BE186" s="178"/>
      <c r="BF186" s="178"/>
      <c r="BG186" s="178"/>
      <c r="BH186" s="178"/>
      <c r="BI186" s="178"/>
      <c r="BJ186" s="178"/>
      <c r="BK186" s="178"/>
      <c r="BL186" s="178"/>
      <c r="BM186" s="178"/>
      <c r="BN186" s="178"/>
      <c r="BO186" s="178"/>
      <c r="BP186" s="178"/>
      <c r="BQ186" s="178"/>
      <c r="BR186" s="178"/>
      <c r="BS186" s="178"/>
      <c r="BT186" s="178"/>
      <c r="BU186" s="178"/>
      <c r="BV186" s="175"/>
      <c r="BW186" s="175"/>
      <c r="BX186" s="178"/>
      <c r="BY186" s="178"/>
      <c r="BZ186" s="177"/>
      <c r="CA186" s="175"/>
      <c r="CB186" s="150"/>
      <c r="CC186" s="151"/>
      <c r="CD186" s="151"/>
      <c r="CE186" s="152"/>
      <c r="CF186" s="153"/>
      <c r="CG186" s="154"/>
      <c r="CH186" s="172"/>
      <c r="CI186" s="179"/>
      <c r="CL186" s="136"/>
      <c r="CM186" s="136"/>
      <c r="CN186" s="136"/>
      <c r="CO186" s="136"/>
      <c r="CP186" s="136"/>
      <c r="CQ186" s="136"/>
      <c r="CR186" s="70"/>
      <c r="CS186" s="70"/>
      <c r="CT186" s="70"/>
      <c r="CU186" s="70"/>
      <c r="CV186" s="70"/>
      <c r="CW186" s="70"/>
      <c r="CX186" s="70"/>
      <c r="CY186" s="70"/>
      <c r="CZ186" s="70"/>
      <c r="DA186" s="70"/>
      <c r="DB186" s="70"/>
      <c r="DC186" s="70"/>
      <c r="DD186" s="70"/>
      <c r="DE186" s="70"/>
      <c r="DF186" s="70"/>
      <c r="DG186" s="70"/>
      <c r="DH186" s="70"/>
      <c r="DI186" s="70"/>
      <c r="DJ186" s="70"/>
      <c r="DK186" s="70"/>
      <c r="DL186" s="70"/>
      <c r="DM186" s="70"/>
      <c r="DN186" s="70"/>
      <c r="DO186" s="70"/>
      <c r="DP186" s="70"/>
      <c r="DQ186" s="70"/>
      <c r="DR186" s="70"/>
      <c r="DS186" s="70"/>
      <c r="DT186" s="70"/>
      <c r="DU186" s="70"/>
      <c r="DV186" s="70"/>
      <c r="DW186" s="70"/>
      <c r="DX186" s="70"/>
      <c r="DY186" s="70"/>
      <c r="DZ186" s="70"/>
      <c r="EA186" s="70"/>
      <c r="EB186" s="70"/>
      <c r="EC186" s="70"/>
      <c r="ED186" s="70"/>
      <c r="EE186" s="70"/>
      <c r="EF186" s="70"/>
      <c r="EG186" s="70"/>
      <c r="EH186" s="70"/>
      <c r="EI186" s="137"/>
      <c r="EK186" s="138"/>
      <c r="EL186" s="144">
        <f t="shared" si="121"/>
        <v>0</v>
      </c>
      <c r="EM186" s="140" t="str">
        <f t="shared" si="122"/>
        <v>ضعيف</v>
      </c>
      <c r="EN186" s="141"/>
      <c r="EO186" s="142"/>
      <c r="EP186" s="143"/>
      <c r="EQ186" s="143"/>
      <c r="ER186" s="143"/>
      <c r="ES186" s="143"/>
      <c r="ET186" s="143"/>
      <c r="EU186" s="143"/>
      <c r="EV186" s="143"/>
      <c r="EW186" s="143"/>
      <c r="EX186" s="143"/>
      <c r="EY186" s="143"/>
      <c r="EZ186" s="143"/>
      <c r="FA186" s="143"/>
      <c r="FB186" s="143"/>
      <c r="FC186" s="143"/>
      <c r="FD186" s="143"/>
      <c r="FE186" s="143"/>
      <c r="FF186" s="143"/>
      <c r="FG186" s="143"/>
      <c r="FH186" s="143"/>
      <c r="FI186" s="143"/>
      <c r="FJ186" s="143"/>
      <c r="FK186" s="143"/>
      <c r="FL186" s="143"/>
      <c r="FM186" s="143"/>
      <c r="FN186" s="143"/>
      <c r="FO186" s="143"/>
      <c r="FP186" s="143"/>
      <c r="FQ186" s="143"/>
      <c r="FR186" s="143"/>
      <c r="FS186" s="143"/>
      <c r="FT186" s="143"/>
      <c r="FU186" s="143"/>
      <c r="FV186" s="143"/>
      <c r="FW186" s="70"/>
      <c r="FX186" s="144"/>
      <c r="FY186" s="140" t="str">
        <f t="shared" si="123"/>
        <v>ضعيف</v>
      </c>
      <c r="FZ186" s="141"/>
    </row>
    <row r="187" spans="1:182" ht="54.95" hidden="1" customHeight="1" thickTop="1" thickBot="1">
      <c r="A187" s="174">
        <v>176</v>
      </c>
      <c r="B187" s="175"/>
      <c r="C187" s="176"/>
      <c r="D187" s="177"/>
      <c r="E187" s="175"/>
      <c r="F187" s="175"/>
      <c r="G187" s="175"/>
      <c r="H187" s="175"/>
      <c r="I187" s="175"/>
      <c r="J187" s="175"/>
      <c r="K187" s="175"/>
      <c r="L187" s="175"/>
      <c r="M187" s="175"/>
      <c r="N187" s="178"/>
      <c r="O187" s="178"/>
      <c r="P187" s="178"/>
      <c r="Q187" s="178"/>
      <c r="R187" s="178"/>
      <c r="S187" s="178"/>
      <c r="T187" s="178"/>
      <c r="U187" s="178"/>
      <c r="V187" s="178"/>
      <c r="W187" s="178"/>
      <c r="X187" s="178"/>
      <c r="Y187" s="178"/>
      <c r="Z187" s="178"/>
      <c r="AA187" s="178"/>
      <c r="AB187" s="178"/>
      <c r="AC187" s="178"/>
      <c r="AD187" s="178"/>
      <c r="AE187" s="178"/>
      <c r="AF187" s="178"/>
      <c r="AG187" s="178"/>
      <c r="AH187" s="178"/>
      <c r="AI187" s="178"/>
      <c r="AJ187" s="178"/>
      <c r="AK187" s="178"/>
      <c r="AL187" s="178"/>
      <c r="AM187" s="178"/>
      <c r="AN187" s="178"/>
      <c r="AO187" s="178"/>
      <c r="AP187" s="178"/>
      <c r="AQ187" s="178"/>
      <c r="AR187" s="178"/>
      <c r="AS187" s="178"/>
      <c r="AT187" s="178"/>
      <c r="AU187" s="178"/>
      <c r="AV187" s="178"/>
      <c r="AW187" s="178"/>
      <c r="AX187" s="178"/>
      <c r="AY187" s="178"/>
      <c r="AZ187" s="178"/>
      <c r="BA187" s="178"/>
      <c r="BB187" s="178"/>
      <c r="BC187" s="178"/>
      <c r="BD187" s="178"/>
      <c r="BE187" s="178"/>
      <c r="BF187" s="178"/>
      <c r="BG187" s="178"/>
      <c r="BH187" s="178"/>
      <c r="BI187" s="178"/>
      <c r="BJ187" s="178"/>
      <c r="BK187" s="178"/>
      <c r="BL187" s="178"/>
      <c r="BM187" s="178"/>
      <c r="BN187" s="178"/>
      <c r="BO187" s="178"/>
      <c r="BP187" s="178"/>
      <c r="BQ187" s="178"/>
      <c r="BR187" s="178"/>
      <c r="BS187" s="178"/>
      <c r="BT187" s="178"/>
      <c r="BU187" s="178"/>
      <c r="BV187" s="175"/>
      <c r="BW187" s="175"/>
      <c r="BX187" s="178"/>
      <c r="BY187" s="178"/>
      <c r="BZ187" s="177"/>
      <c r="CA187" s="175"/>
      <c r="CB187" s="150"/>
      <c r="CC187" s="151"/>
      <c r="CD187" s="151"/>
      <c r="CE187" s="152"/>
      <c r="CF187" s="153"/>
      <c r="CG187" s="154"/>
      <c r="CH187" s="172"/>
      <c r="CI187" s="179"/>
      <c r="CL187" s="136"/>
      <c r="CM187" s="136"/>
      <c r="CN187" s="136"/>
      <c r="CO187" s="136"/>
      <c r="CP187" s="136"/>
      <c r="CQ187" s="136"/>
      <c r="CR187" s="70"/>
      <c r="CS187" s="70"/>
      <c r="CT187" s="70"/>
      <c r="CU187" s="70"/>
      <c r="CV187" s="70"/>
      <c r="CW187" s="70"/>
      <c r="CX187" s="70"/>
      <c r="CY187" s="70"/>
      <c r="CZ187" s="70"/>
      <c r="DA187" s="70"/>
      <c r="DB187" s="70"/>
      <c r="DC187" s="70"/>
      <c r="DD187" s="70"/>
      <c r="DE187" s="70"/>
      <c r="DF187" s="70"/>
      <c r="DG187" s="70"/>
      <c r="DH187" s="70"/>
      <c r="DI187" s="70"/>
      <c r="DJ187" s="70"/>
      <c r="DK187" s="70"/>
      <c r="DL187" s="70"/>
      <c r="DM187" s="70"/>
      <c r="DN187" s="70"/>
      <c r="DO187" s="70"/>
      <c r="DP187" s="70"/>
      <c r="DQ187" s="70"/>
      <c r="DR187" s="70"/>
      <c r="DS187" s="70"/>
      <c r="DT187" s="70"/>
      <c r="DU187" s="70"/>
      <c r="DV187" s="70"/>
      <c r="DW187" s="70"/>
      <c r="DX187" s="70"/>
      <c r="DY187" s="70"/>
      <c r="DZ187" s="70"/>
      <c r="EA187" s="70"/>
      <c r="EB187" s="70"/>
      <c r="EC187" s="70"/>
      <c r="ED187" s="70"/>
      <c r="EE187" s="70"/>
      <c r="EF187" s="70"/>
      <c r="EG187" s="70"/>
      <c r="EH187" s="70"/>
      <c r="EI187" s="137"/>
      <c r="EK187" s="138"/>
      <c r="EL187" s="144">
        <f t="shared" si="121"/>
        <v>0</v>
      </c>
      <c r="EM187" s="140" t="str">
        <f t="shared" si="122"/>
        <v>ضعيف</v>
      </c>
      <c r="EN187" s="141"/>
      <c r="EO187" s="142"/>
      <c r="EP187" s="143"/>
      <c r="EQ187" s="143"/>
      <c r="ER187" s="143"/>
      <c r="ES187" s="143"/>
      <c r="ET187" s="143"/>
      <c r="EU187" s="143"/>
      <c r="EV187" s="143"/>
      <c r="EW187" s="143"/>
      <c r="EX187" s="143"/>
      <c r="EY187" s="143"/>
      <c r="EZ187" s="143"/>
      <c r="FA187" s="143"/>
      <c r="FB187" s="143"/>
      <c r="FC187" s="143"/>
      <c r="FD187" s="143"/>
      <c r="FE187" s="143"/>
      <c r="FF187" s="143"/>
      <c r="FG187" s="143"/>
      <c r="FH187" s="143"/>
      <c r="FI187" s="143"/>
      <c r="FJ187" s="143"/>
      <c r="FK187" s="143"/>
      <c r="FL187" s="143"/>
      <c r="FM187" s="143"/>
      <c r="FN187" s="143"/>
      <c r="FO187" s="143"/>
      <c r="FP187" s="143"/>
      <c r="FQ187" s="143"/>
      <c r="FR187" s="143"/>
      <c r="FS187" s="143"/>
      <c r="FT187" s="143"/>
      <c r="FU187" s="143"/>
      <c r="FV187" s="143"/>
      <c r="FW187" s="70"/>
      <c r="FX187" s="144"/>
      <c r="FY187" s="140" t="str">
        <f t="shared" si="123"/>
        <v>ضعيف</v>
      </c>
      <c r="FZ187" s="141"/>
    </row>
    <row r="188" spans="1:182" ht="54.95" hidden="1" customHeight="1" thickTop="1" thickBot="1">
      <c r="A188" s="174">
        <v>177</v>
      </c>
      <c r="B188" s="175"/>
      <c r="C188" s="176"/>
      <c r="D188" s="177"/>
      <c r="E188" s="175"/>
      <c r="F188" s="175"/>
      <c r="G188" s="175"/>
      <c r="H188" s="175"/>
      <c r="I188" s="175"/>
      <c r="J188" s="175"/>
      <c r="K188" s="175"/>
      <c r="L188" s="175"/>
      <c r="M188" s="175"/>
      <c r="N188" s="178"/>
      <c r="O188" s="178"/>
      <c r="P188" s="178"/>
      <c r="Q188" s="178"/>
      <c r="R188" s="178"/>
      <c r="S188" s="178"/>
      <c r="T188" s="178"/>
      <c r="U188" s="178"/>
      <c r="V188" s="178"/>
      <c r="W188" s="178"/>
      <c r="X188" s="178"/>
      <c r="Y188" s="178"/>
      <c r="Z188" s="178"/>
      <c r="AA188" s="178"/>
      <c r="AB188" s="178"/>
      <c r="AC188" s="178"/>
      <c r="AD188" s="178"/>
      <c r="AE188" s="178"/>
      <c r="AF188" s="178"/>
      <c r="AG188" s="178"/>
      <c r="AH188" s="178"/>
      <c r="AI188" s="178"/>
      <c r="AJ188" s="178"/>
      <c r="AK188" s="178"/>
      <c r="AL188" s="178"/>
      <c r="AM188" s="178"/>
      <c r="AN188" s="178"/>
      <c r="AO188" s="178"/>
      <c r="AP188" s="178"/>
      <c r="AQ188" s="178"/>
      <c r="AR188" s="178"/>
      <c r="AS188" s="178"/>
      <c r="AT188" s="178"/>
      <c r="AU188" s="178"/>
      <c r="AV188" s="178"/>
      <c r="AW188" s="178"/>
      <c r="AX188" s="178"/>
      <c r="AY188" s="178"/>
      <c r="AZ188" s="178"/>
      <c r="BA188" s="178"/>
      <c r="BB188" s="178"/>
      <c r="BC188" s="178"/>
      <c r="BD188" s="178"/>
      <c r="BE188" s="178"/>
      <c r="BF188" s="178"/>
      <c r="BG188" s="178"/>
      <c r="BH188" s="178"/>
      <c r="BI188" s="178"/>
      <c r="BJ188" s="178"/>
      <c r="BK188" s="178"/>
      <c r="BL188" s="178"/>
      <c r="BM188" s="178"/>
      <c r="BN188" s="178"/>
      <c r="BO188" s="178"/>
      <c r="BP188" s="178"/>
      <c r="BQ188" s="178"/>
      <c r="BR188" s="178"/>
      <c r="BS188" s="178"/>
      <c r="BT188" s="178"/>
      <c r="BU188" s="178"/>
      <c r="BV188" s="175"/>
      <c r="BW188" s="175"/>
      <c r="BX188" s="178"/>
      <c r="BY188" s="178"/>
      <c r="BZ188" s="177"/>
      <c r="CA188" s="175"/>
      <c r="CB188" s="150"/>
      <c r="CC188" s="151"/>
      <c r="CD188" s="151"/>
      <c r="CE188" s="152"/>
      <c r="CF188" s="153"/>
      <c r="CG188" s="154"/>
      <c r="CH188" s="172"/>
      <c r="CI188" s="180"/>
      <c r="CL188" s="136"/>
      <c r="CM188" s="136"/>
      <c r="CN188" s="136"/>
      <c r="CO188" s="136"/>
      <c r="CP188" s="136"/>
      <c r="CQ188" s="136"/>
      <c r="CR188" s="70"/>
      <c r="CS188" s="70"/>
      <c r="CT188" s="70"/>
      <c r="CU188" s="70"/>
      <c r="CV188" s="70"/>
      <c r="CW188" s="70"/>
      <c r="CX188" s="70"/>
      <c r="CY188" s="70"/>
      <c r="CZ188" s="70"/>
      <c r="DA188" s="70"/>
      <c r="DB188" s="70"/>
      <c r="DC188" s="70"/>
      <c r="DD188" s="70"/>
      <c r="DE188" s="70"/>
      <c r="DF188" s="70"/>
      <c r="DG188" s="70"/>
      <c r="DH188" s="70"/>
      <c r="DI188" s="70"/>
      <c r="DJ188" s="70"/>
      <c r="DK188" s="70"/>
      <c r="DL188" s="70"/>
      <c r="DM188" s="70"/>
      <c r="DN188" s="70"/>
      <c r="DO188" s="70"/>
      <c r="DP188" s="70"/>
      <c r="DQ188" s="70"/>
      <c r="DR188" s="70"/>
      <c r="DS188" s="70"/>
      <c r="DT188" s="70"/>
      <c r="DU188" s="70"/>
      <c r="DV188" s="70"/>
      <c r="DW188" s="70"/>
      <c r="DX188" s="70"/>
      <c r="DY188" s="70"/>
      <c r="DZ188" s="70"/>
      <c r="EA188" s="70"/>
      <c r="EB188" s="70"/>
      <c r="EC188" s="70"/>
      <c r="ED188" s="70"/>
      <c r="EE188" s="70"/>
      <c r="EF188" s="70"/>
      <c r="EG188" s="70"/>
      <c r="EH188" s="70"/>
      <c r="EI188" s="137"/>
      <c r="EK188" s="138"/>
      <c r="EL188" s="144">
        <f t="shared" si="121"/>
        <v>0</v>
      </c>
      <c r="EM188" s="140" t="str">
        <f t="shared" si="122"/>
        <v>ضعيف</v>
      </c>
      <c r="EN188" s="141"/>
      <c r="EO188" s="142"/>
      <c r="EP188" s="143"/>
      <c r="EQ188" s="143"/>
      <c r="ER188" s="143"/>
      <c r="ES188" s="143"/>
      <c r="ET188" s="143"/>
      <c r="EU188" s="143"/>
      <c r="EV188" s="143"/>
      <c r="EW188" s="143"/>
      <c r="EX188" s="143"/>
      <c r="EY188" s="143"/>
      <c r="EZ188" s="143"/>
      <c r="FA188" s="143"/>
      <c r="FB188" s="143"/>
      <c r="FC188" s="143"/>
      <c r="FD188" s="143"/>
      <c r="FE188" s="143"/>
      <c r="FF188" s="143"/>
      <c r="FG188" s="143"/>
      <c r="FH188" s="143"/>
      <c r="FI188" s="143"/>
      <c r="FJ188" s="143"/>
      <c r="FK188" s="143"/>
      <c r="FL188" s="143"/>
      <c r="FM188" s="143"/>
      <c r="FN188" s="143"/>
      <c r="FO188" s="143"/>
      <c r="FP188" s="143"/>
      <c r="FQ188" s="143"/>
      <c r="FR188" s="143"/>
      <c r="FS188" s="143"/>
      <c r="FT188" s="143"/>
      <c r="FU188" s="143"/>
      <c r="FV188" s="143"/>
      <c r="FW188" s="70"/>
      <c r="FX188" s="144"/>
      <c r="FY188" s="140" t="str">
        <f t="shared" si="123"/>
        <v>ضعيف</v>
      </c>
      <c r="FZ188" s="141"/>
    </row>
    <row r="189" spans="1:182" ht="54.95" hidden="1" customHeight="1" thickTop="1" thickBot="1">
      <c r="A189" s="174">
        <v>178</v>
      </c>
      <c r="B189" s="175"/>
      <c r="C189" s="176"/>
      <c r="D189" s="177"/>
      <c r="E189" s="175"/>
      <c r="F189" s="175"/>
      <c r="G189" s="175"/>
      <c r="H189" s="175"/>
      <c r="I189" s="175"/>
      <c r="J189" s="175"/>
      <c r="K189" s="175"/>
      <c r="L189" s="175"/>
      <c r="M189" s="175"/>
      <c r="N189" s="178"/>
      <c r="O189" s="178"/>
      <c r="P189" s="178"/>
      <c r="Q189" s="178"/>
      <c r="R189" s="178"/>
      <c r="S189" s="178"/>
      <c r="T189" s="178"/>
      <c r="U189" s="178"/>
      <c r="V189" s="178"/>
      <c r="W189" s="178"/>
      <c r="X189" s="178"/>
      <c r="Y189" s="178"/>
      <c r="Z189" s="178"/>
      <c r="AA189" s="178"/>
      <c r="AB189" s="178"/>
      <c r="AC189" s="178"/>
      <c r="AD189" s="178"/>
      <c r="AE189" s="178"/>
      <c r="AF189" s="178"/>
      <c r="AG189" s="178"/>
      <c r="AH189" s="178"/>
      <c r="AI189" s="178"/>
      <c r="AJ189" s="178"/>
      <c r="AK189" s="178"/>
      <c r="AL189" s="178"/>
      <c r="AM189" s="178"/>
      <c r="AN189" s="178"/>
      <c r="AO189" s="178"/>
      <c r="AP189" s="178"/>
      <c r="AQ189" s="178"/>
      <c r="AR189" s="178"/>
      <c r="AS189" s="178"/>
      <c r="AT189" s="178"/>
      <c r="AU189" s="178"/>
      <c r="AV189" s="178"/>
      <c r="AW189" s="178"/>
      <c r="AX189" s="178"/>
      <c r="AY189" s="178"/>
      <c r="AZ189" s="178"/>
      <c r="BA189" s="178"/>
      <c r="BB189" s="178"/>
      <c r="BC189" s="178"/>
      <c r="BD189" s="178"/>
      <c r="BE189" s="178"/>
      <c r="BF189" s="178"/>
      <c r="BG189" s="178"/>
      <c r="BH189" s="178"/>
      <c r="BI189" s="178"/>
      <c r="BJ189" s="178"/>
      <c r="BK189" s="178"/>
      <c r="BL189" s="178"/>
      <c r="BM189" s="178"/>
      <c r="BN189" s="178"/>
      <c r="BO189" s="178"/>
      <c r="BP189" s="178"/>
      <c r="BQ189" s="178"/>
      <c r="BR189" s="178"/>
      <c r="BS189" s="178"/>
      <c r="BT189" s="178"/>
      <c r="BU189" s="178"/>
      <c r="BV189" s="175"/>
      <c r="BW189" s="175"/>
      <c r="BX189" s="178"/>
      <c r="BY189" s="178"/>
      <c r="BZ189" s="177"/>
      <c r="CA189" s="175"/>
      <c r="CB189" s="150"/>
      <c r="CC189" s="151"/>
      <c r="CD189" s="151"/>
      <c r="CE189" s="152"/>
      <c r="CF189" s="153"/>
      <c r="CG189" s="154"/>
      <c r="CH189" s="172"/>
      <c r="CI189" s="180"/>
      <c r="CL189" s="136"/>
      <c r="CM189" s="136"/>
      <c r="CN189" s="136"/>
      <c r="CO189" s="136"/>
      <c r="CP189" s="136"/>
      <c r="CQ189" s="136"/>
      <c r="CR189" s="70"/>
      <c r="CS189" s="70"/>
      <c r="CT189" s="70"/>
      <c r="CU189" s="70"/>
      <c r="CV189" s="70"/>
      <c r="CW189" s="70"/>
      <c r="CX189" s="70"/>
      <c r="CY189" s="70"/>
      <c r="CZ189" s="70"/>
      <c r="DA189" s="70"/>
      <c r="DB189" s="70"/>
      <c r="DC189" s="70"/>
      <c r="DD189" s="70"/>
      <c r="DE189" s="70"/>
      <c r="DF189" s="70"/>
      <c r="DG189" s="70"/>
      <c r="DH189" s="70"/>
      <c r="DI189" s="70"/>
      <c r="DJ189" s="70"/>
      <c r="DK189" s="70"/>
      <c r="DL189" s="70"/>
      <c r="DM189" s="70"/>
      <c r="DN189" s="70"/>
      <c r="DO189" s="70"/>
      <c r="DP189" s="70"/>
      <c r="DQ189" s="70"/>
      <c r="DR189" s="70"/>
      <c r="DS189" s="70"/>
      <c r="DT189" s="70"/>
      <c r="DU189" s="70"/>
      <c r="DV189" s="70"/>
      <c r="DW189" s="70"/>
      <c r="DX189" s="70"/>
      <c r="DY189" s="70"/>
      <c r="DZ189" s="70"/>
      <c r="EA189" s="70"/>
      <c r="EB189" s="70"/>
      <c r="EC189" s="70"/>
      <c r="ED189" s="70"/>
      <c r="EE189" s="70"/>
      <c r="EF189" s="70"/>
      <c r="EG189" s="70"/>
      <c r="EH189" s="70"/>
      <c r="EI189" s="137"/>
      <c r="EK189" s="138"/>
      <c r="EL189" s="144">
        <f t="shared" si="121"/>
        <v>0</v>
      </c>
      <c r="EM189" s="140" t="str">
        <f t="shared" si="122"/>
        <v>ضعيف</v>
      </c>
      <c r="EN189" s="141"/>
      <c r="EO189" s="142"/>
      <c r="EP189" s="143"/>
      <c r="EQ189" s="143"/>
      <c r="ER189" s="143"/>
      <c r="ES189" s="143"/>
      <c r="ET189" s="143"/>
      <c r="EU189" s="143"/>
      <c r="EV189" s="143"/>
      <c r="EW189" s="143"/>
      <c r="EX189" s="143"/>
      <c r="EY189" s="143"/>
      <c r="EZ189" s="143"/>
      <c r="FA189" s="143"/>
      <c r="FB189" s="143"/>
      <c r="FC189" s="143"/>
      <c r="FD189" s="143"/>
      <c r="FE189" s="143"/>
      <c r="FF189" s="143"/>
      <c r="FG189" s="143"/>
      <c r="FH189" s="143"/>
      <c r="FI189" s="143"/>
      <c r="FJ189" s="143"/>
      <c r="FK189" s="143"/>
      <c r="FL189" s="143"/>
      <c r="FM189" s="143"/>
      <c r="FN189" s="143"/>
      <c r="FO189" s="143"/>
      <c r="FP189" s="143"/>
      <c r="FQ189" s="143"/>
      <c r="FR189" s="143"/>
      <c r="FS189" s="143"/>
      <c r="FT189" s="143"/>
      <c r="FU189" s="143"/>
      <c r="FV189" s="143"/>
      <c r="FW189" s="70"/>
      <c r="FX189" s="144"/>
      <c r="FY189" s="140" t="str">
        <f t="shared" si="123"/>
        <v>ضعيف</v>
      </c>
      <c r="FZ189" s="141"/>
    </row>
    <row r="190" spans="1:182" ht="54.95" hidden="1" customHeight="1" thickTop="1" thickBot="1">
      <c r="A190" s="174">
        <v>179</v>
      </c>
      <c r="B190" s="175"/>
      <c r="C190" s="176"/>
      <c r="D190" s="177"/>
      <c r="E190" s="175"/>
      <c r="F190" s="175"/>
      <c r="G190" s="175"/>
      <c r="H190" s="175"/>
      <c r="I190" s="175"/>
      <c r="J190" s="175"/>
      <c r="K190" s="175"/>
      <c r="L190" s="175"/>
      <c r="M190" s="175"/>
      <c r="N190" s="178"/>
      <c r="O190" s="178"/>
      <c r="P190" s="178"/>
      <c r="Q190" s="178"/>
      <c r="R190" s="178"/>
      <c r="S190" s="178"/>
      <c r="T190" s="178"/>
      <c r="U190" s="178"/>
      <c r="V190" s="178"/>
      <c r="W190" s="178"/>
      <c r="X190" s="178"/>
      <c r="Y190" s="178"/>
      <c r="Z190" s="178"/>
      <c r="AA190" s="178"/>
      <c r="AB190" s="178"/>
      <c r="AC190" s="178"/>
      <c r="AD190" s="178"/>
      <c r="AE190" s="178"/>
      <c r="AF190" s="178"/>
      <c r="AG190" s="178"/>
      <c r="AH190" s="178"/>
      <c r="AI190" s="178"/>
      <c r="AJ190" s="178"/>
      <c r="AK190" s="178"/>
      <c r="AL190" s="178"/>
      <c r="AM190" s="178"/>
      <c r="AN190" s="178"/>
      <c r="AO190" s="178"/>
      <c r="AP190" s="178"/>
      <c r="AQ190" s="178"/>
      <c r="AR190" s="178"/>
      <c r="AS190" s="178"/>
      <c r="AT190" s="178"/>
      <c r="AU190" s="178"/>
      <c r="AV190" s="178"/>
      <c r="AW190" s="178"/>
      <c r="AX190" s="178"/>
      <c r="AY190" s="178"/>
      <c r="AZ190" s="178"/>
      <c r="BA190" s="178"/>
      <c r="BB190" s="178"/>
      <c r="BC190" s="178"/>
      <c r="BD190" s="178"/>
      <c r="BE190" s="178"/>
      <c r="BF190" s="178"/>
      <c r="BG190" s="178"/>
      <c r="BH190" s="178"/>
      <c r="BI190" s="178"/>
      <c r="BJ190" s="178"/>
      <c r="BK190" s="178"/>
      <c r="BL190" s="178"/>
      <c r="BM190" s="178"/>
      <c r="BN190" s="178"/>
      <c r="BO190" s="178"/>
      <c r="BP190" s="178"/>
      <c r="BQ190" s="178"/>
      <c r="BR190" s="178"/>
      <c r="BS190" s="178"/>
      <c r="BT190" s="178"/>
      <c r="BU190" s="178"/>
      <c r="BV190" s="175"/>
      <c r="BW190" s="175"/>
      <c r="BX190" s="178"/>
      <c r="BY190" s="178"/>
      <c r="BZ190" s="177"/>
      <c r="CA190" s="175"/>
      <c r="CB190" s="150"/>
      <c r="CC190" s="151"/>
      <c r="CD190" s="151"/>
      <c r="CE190" s="152"/>
      <c r="CF190" s="153"/>
      <c r="CG190" s="154"/>
      <c r="CH190" s="172"/>
      <c r="CI190" s="180"/>
      <c r="CL190" s="136"/>
      <c r="CM190" s="136"/>
      <c r="CN190" s="136"/>
      <c r="CO190" s="136"/>
      <c r="CP190" s="136"/>
      <c r="CQ190" s="136"/>
      <c r="CR190" s="70"/>
      <c r="CS190" s="70"/>
      <c r="CT190" s="70"/>
      <c r="CU190" s="70"/>
      <c r="CV190" s="70"/>
      <c r="CW190" s="70"/>
      <c r="CX190" s="70"/>
      <c r="CY190" s="70"/>
      <c r="CZ190" s="70"/>
      <c r="DA190" s="70"/>
      <c r="DB190" s="70"/>
      <c r="DC190" s="70"/>
      <c r="DD190" s="70"/>
      <c r="DE190" s="70"/>
      <c r="DF190" s="70"/>
      <c r="DG190" s="70"/>
      <c r="DH190" s="70"/>
      <c r="DI190" s="70"/>
      <c r="DJ190" s="70"/>
      <c r="DK190" s="70"/>
      <c r="DL190" s="70"/>
      <c r="DM190" s="70"/>
      <c r="DN190" s="70"/>
      <c r="DO190" s="70"/>
      <c r="DP190" s="70"/>
      <c r="DQ190" s="70"/>
      <c r="DR190" s="70"/>
      <c r="DS190" s="70"/>
      <c r="DT190" s="70"/>
      <c r="DU190" s="70"/>
      <c r="DV190" s="70"/>
      <c r="DW190" s="70"/>
      <c r="DX190" s="70"/>
      <c r="DY190" s="70"/>
      <c r="DZ190" s="70"/>
      <c r="EA190" s="70"/>
      <c r="EB190" s="70"/>
      <c r="EC190" s="70"/>
      <c r="ED190" s="70"/>
      <c r="EE190" s="70"/>
      <c r="EF190" s="70"/>
      <c r="EG190" s="70"/>
      <c r="EH190" s="70"/>
      <c r="EI190" s="137"/>
      <c r="EK190" s="138"/>
      <c r="EL190" s="144">
        <f t="shared" si="121"/>
        <v>0</v>
      </c>
      <c r="EM190" s="140" t="str">
        <f t="shared" si="122"/>
        <v>ضعيف</v>
      </c>
      <c r="EN190" s="141"/>
      <c r="EO190" s="142"/>
      <c r="EP190" s="143"/>
      <c r="EQ190" s="143"/>
      <c r="ER190" s="143"/>
      <c r="ES190" s="143"/>
      <c r="ET190" s="143"/>
      <c r="EU190" s="143"/>
      <c r="EV190" s="143"/>
      <c r="EW190" s="143"/>
      <c r="EX190" s="143"/>
      <c r="EY190" s="143"/>
      <c r="EZ190" s="143"/>
      <c r="FA190" s="143"/>
      <c r="FB190" s="143"/>
      <c r="FC190" s="143"/>
      <c r="FD190" s="143"/>
      <c r="FE190" s="143"/>
      <c r="FF190" s="143"/>
      <c r="FG190" s="143"/>
      <c r="FH190" s="143"/>
      <c r="FI190" s="143"/>
      <c r="FJ190" s="143"/>
      <c r="FK190" s="143"/>
      <c r="FL190" s="143"/>
      <c r="FM190" s="143"/>
      <c r="FN190" s="143"/>
      <c r="FO190" s="143"/>
      <c r="FP190" s="143"/>
      <c r="FQ190" s="143"/>
      <c r="FR190" s="143"/>
      <c r="FS190" s="143"/>
      <c r="FT190" s="143"/>
      <c r="FU190" s="143"/>
      <c r="FV190" s="143"/>
      <c r="FW190" s="70"/>
      <c r="FX190" s="144"/>
      <c r="FY190" s="140" t="str">
        <f t="shared" si="123"/>
        <v>ضعيف</v>
      </c>
      <c r="FZ190" s="141"/>
    </row>
    <row r="191" spans="1:182" ht="54.95" hidden="1" customHeight="1" thickTop="1" thickBot="1">
      <c r="A191" s="174">
        <v>180</v>
      </c>
      <c r="B191" s="175"/>
      <c r="C191" s="176"/>
      <c r="D191" s="177"/>
      <c r="E191" s="175"/>
      <c r="F191" s="175"/>
      <c r="G191" s="175"/>
      <c r="H191" s="175"/>
      <c r="I191" s="175"/>
      <c r="J191" s="175"/>
      <c r="K191" s="175"/>
      <c r="L191" s="175"/>
      <c r="M191" s="175"/>
      <c r="N191" s="178"/>
      <c r="O191" s="178"/>
      <c r="P191" s="178"/>
      <c r="Q191" s="178"/>
      <c r="R191" s="178"/>
      <c r="S191" s="178"/>
      <c r="T191" s="178"/>
      <c r="U191" s="178"/>
      <c r="V191" s="178"/>
      <c r="W191" s="178"/>
      <c r="X191" s="178"/>
      <c r="Y191" s="178"/>
      <c r="Z191" s="178"/>
      <c r="AA191" s="178"/>
      <c r="AB191" s="178"/>
      <c r="AC191" s="178"/>
      <c r="AD191" s="178"/>
      <c r="AE191" s="178"/>
      <c r="AF191" s="178"/>
      <c r="AG191" s="178"/>
      <c r="AH191" s="178"/>
      <c r="AI191" s="178"/>
      <c r="AJ191" s="178"/>
      <c r="AK191" s="178"/>
      <c r="AL191" s="178"/>
      <c r="AM191" s="178"/>
      <c r="AN191" s="178"/>
      <c r="AO191" s="178"/>
      <c r="AP191" s="178"/>
      <c r="AQ191" s="178"/>
      <c r="AR191" s="178"/>
      <c r="AS191" s="178"/>
      <c r="AT191" s="178"/>
      <c r="AU191" s="178"/>
      <c r="AV191" s="178"/>
      <c r="AW191" s="178"/>
      <c r="AX191" s="178"/>
      <c r="AY191" s="178"/>
      <c r="AZ191" s="178"/>
      <c r="BA191" s="178"/>
      <c r="BB191" s="178"/>
      <c r="BC191" s="178"/>
      <c r="BD191" s="178"/>
      <c r="BE191" s="178"/>
      <c r="BF191" s="178"/>
      <c r="BG191" s="178"/>
      <c r="BH191" s="178"/>
      <c r="BI191" s="178"/>
      <c r="BJ191" s="178"/>
      <c r="BK191" s="178"/>
      <c r="BL191" s="178"/>
      <c r="BM191" s="178"/>
      <c r="BN191" s="178"/>
      <c r="BO191" s="178"/>
      <c r="BP191" s="178"/>
      <c r="BQ191" s="178"/>
      <c r="BR191" s="178"/>
      <c r="BS191" s="178"/>
      <c r="BT191" s="178"/>
      <c r="BU191" s="178"/>
      <c r="BV191" s="175"/>
      <c r="BW191" s="175"/>
      <c r="BX191" s="178"/>
      <c r="BY191" s="178"/>
      <c r="BZ191" s="177"/>
      <c r="CA191" s="175"/>
      <c r="CB191" s="150"/>
      <c r="CC191" s="151"/>
      <c r="CD191" s="151"/>
      <c r="CE191" s="152"/>
      <c r="CF191" s="153"/>
      <c r="CG191" s="154"/>
      <c r="CH191" s="172"/>
      <c r="CI191" s="180"/>
      <c r="CL191" s="136"/>
      <c r="CM191" s="136"/>
      <c r="CN191" s="136"/>
      <c r="CO191" s="136"/>
      <c r="CP191" s="136"/>
      <c r="CQ191" s="136"/>
      <c r="CR191" s="70"/>
      <c r="CS191" s="70"/>
      <c r="CT191" s="70"/>
      <c r="CU191" s="70"/>
      <c r="CV191" s="70"/>
      <c r="CW191" s="70"/>
      <c r="CX191" s="70"/>
      <c r="CY191" s="70"/>
      <c r="CZ191" s="70"/>
      <c r="DA191" s="70"/>
      <c r="DB191" s="70"/>
      <c r="DC191" s="70"/>
      <c r="DD191" s="70"/>
      <c r="DE191" s="70"/>
      <c r="DF191" s="70"/>
      <c r="DG191" s="70"/>
      <c r="DH191" s="70"/>
      <c r="DI191" s="70"/>
      <c r="DJ191" s="70"/>
      <c r="DK191" s="70"/>
      <c r="DL191" s="70"/>
      <c r="DM191" s="70"/>
      <c r="DN191" s="70"/>
      <c r="DO191" s="70"/>
      <c r="DP191" s="70"/>
      <c r="DQ191" s="70"/>
      <c r="DR191" s="70"/>
      <c r="DS191" s="70"/>
      <c r="DT191" s="70"/>
      <c r="DU191" s="70"/>
      <c r="DV191" s="70"/>
      <c r="DW191" s="70"/>
      <c r="DX191" s="70"/>
      <c r="DY191" s="70"/>
      <c r="DZ191" s="70"/>
      <c r="EA191" s="70"/>
      <c r="EB191" s="70"/>
      <c r="EC191" s="70"/>
      <c r="ED191" s="70"/>
      <c r="EE191" s="70"/>
      <c r="EF191" s="70"/>
      <c r="EG191" s="70"/>
      <c r="EH191" s="70"/>
      <c r="EI191" s="137"/>
      <c r="EK191" s="138"/>
      <c r="EL191" s="144">
        <f t="shared" si="121"/>
        <v>0</v>
      </c>
      <c r="EM191" s="140" t="str">
        <f t="shared" si="122"/>
        <v>ضعيف</v>
      </c>
      <c r="EN191" s="141"/>
      <c r="EO191" s="142"/>
      <c r="EP191" s="143"/>
      <c r="EQ191" s="143"/>
      <c r="ER191" s="143"/>
      <c r="ES191" s="143"/>
      <c r="ET191" s="143"/>
      <c r="EU191" s="143"/>
      <c r="EV191" s="143"/>
      <c r="EW191" s="143"/>
      <c r="EX191" s="143"/>
      <c r="EY191" s="143"/>
      <c r="EZ191" s="143"/>
      <c r="FA191" s="143"/>
      <c r="FB191" s="143"/>
      <c r="FC191" s="143"/>
      <c r="FD191" s="143"/>
      <c r="FE191" s="143"/>
      <c r="FF191" s="143"/>
      <c r="FG191" s="143"/>
      <c r="FH191" s="143"/>
      <c r="FI191" s="143"/>
      <c r="FJ191" s="143"/>
      <c r="FK191" s="143"/>
      <c r="FL191" s="143"/>
      <c r="FM191" s="143"/>
      <c r="FN191" s="143"/>
      <c r="FO191" s="143"/>
      <c r="FP191" s="143"/>
      <c r="FQ191" s="143"/>
      <c r="FR191" s="143"/>
      <c r="FS191" s="143"/>
      <c r="FT191" s="143"/>
      <c r="FU191" s="143"/>
      <c r="FV191" s="143"/>
      <c r="FW191" s="70"/>
      <c r="FX191" s="144"/>
      <c r="FY191" s="140" t="str">
        <f t="shared" si="123"/>
        <v>ضعيف</v>
      </c>
      <c r="FZ191" s="141"/>
    </row>
    <row r="192" spans="1:182" ht="54.95" hidden="1" customHeight="1" thickTop="1" thickBot="1">
      <c r="A192" s="174">
        <v>181</v>
      </c>
      <c r="B192" s="175"/>
      <c r="C192" s="176"/>
      <c r="D192" s="177"/>
      <c r="E192" s="175"/>
      <c r="F192" s="175"/>
      <c r="G192" s="175"/>
      <c r="H192" s="175"/>
      <c r="I192" s="175"/>
      <c r="J192" s="175"/>
      <c r="K192" s="175"/>
      <c r="L192" s="175"/>
      <c r="M192" s="175"/>
      <c r="N192" s="178"/>
      <c r="O192" s="178"/>
      <c r="P192" s="178"/>
      <c r="Q192" s="178"/>
      <c r="R192" s="178"/>
      <c r="S192" s="178"/>
      <c r="T192" s="178"/>
      <c r="U192" s="178"/>
      <c r="V192" s="178"/>
      <c r="W192" s="178"/>
      <c r="X192" s="178"/>
      <c r="Y192" s="178"/>
      <c r="Z192" s="178"/>
      <c r="AA192" s="178"/>
      <c r="AB192" s="178"/>
      <c r="AC192" s="178"/>
      <c r="AD192" s="178"/>
      <c r="AE192" s="178"/>
      <c r="AF192" s="178"/>
      <c r="AG192" s="178"/>
      <c r="AH192" s="178"/>
      <c r="AI192" s="178"/>
      <c r="AJ192" s="178"/>
      <c r="AK192" s="178"/>
      <c r="AL192" s="178"/>
      <c r="AM192" s="178"/>
      <c r="AN192" s="178"/>
      <c r="AO192" s="178"/>
      <c r="AP192" s="178"/>
      <c r="AQ192" s="178"/>
      <c r="AR192" s="178"/>
      <c r="AS192" s="178"/>
      <c r="AT192" s="178"/>
      <c r="AU192" s="178"/>
      <c r="AV192" s="178"/>
      <c r="AW192" s="178"/>
      <c r="AX192" s="178"/>
      <c r="AY192" s="178"/>
      <c r="AZ192" s="178"/>
      <c r="BA192" s="178"/>
      <c r="BB192" s="178"/>
      <c r="BC192" s="178"/>
      <c r="BD192" s="178"/>
      <c r="BE192" s="178"/>
      <c r="BF192" s="178"/>
      <c r="BG192" s="178"/>
      <c r="BH192" s="178"/>
      <c r="BI192" s="178"/>
      <c r="BJ192" s="178"/>
      <c r="BK192" s="178"/>
      <c r="BL192" s="178"/>
      <c r="BM192" s="178"/>
      <c r="BN192" s="178"/>
      <c r="BO192" s="178"/>
      <c r="BP192" s="178"/>
      <c r="BQ192" s="178"/>
      <c r="BR192" s="178"/>
      <c r="BS192" s="178"/>
      <c r="BT192" s="178"/>
      <c r="BU192" s="178"/>
      <c r="BV192" s="175"/>
      <c r="BW192" s="175"/>
      <c r="BX192" s="178"/>
      <c r="BY192" s="178"/>
      <c r="BZ192" s="177"/>
      <c r="CA192" s="175"/>
      <c r="CB192" s="150"/>
      <c r="CC192" s="151"/>
      <c r="CD192" s="151"/>
      <c r="CE192" s="152"/>
      <c r="CF192" s="153"/>
      <c r="CG192" s="154"/>
      <c r="CH192" s="172"/>
      <c r="CI192" s="180"/>
      <c r="CL192" s="136"/>
      <c r="CM192" s="136"/>
      <c r="CN192" s="136"/>
      <c r="CO192" s="136"/>
      <c r="CP192" s="136"/>
      <c r="CQ192" s="136"/>
      <c r="CR192" s="70"/>
      <c r="CS192" s="70"/>
      <c r="CT192" s="70"/>
      <c r="CU192" s="70"/>
      <c r="CV192" s="70"/>
      <c r="CW192" s="70"/>
      <c r="CX192" s="70"/>
      <c r="CY192" s="70"/>
      <c r="CZ192" s="70"/>
      <c r="DA192" s="70"/>
      <c r="DB192" s="70"/>
      <c r="DC192" s="70"/>
      <c r="DD192" s="70"/>
      <c r="DE192" s="70"/>
      <c r="DF192" s="70"/>
      <c r="DG192" s="70"/>
      <c r="DH192" s="70"/>
      <c r="DI192" s="70"/>
      <c r="DJ192" s="70"/>
      <c r="DK192" s="70"/>
      <c r="DL192" s="70"/>
      <c r="DM192" s="70"/>
      <c r="DN192" s="70"/>
      <c r="DO192" s="70"/>
      <c r="DP192" s="70"/>
      <c r="DQ192" s="70"/>
      <c r="DR192" s="70"/>
      <c r="DS192" s="70"/>
      <c r="DT192" s="70"/>
      <c r="DU192" s="70"/>
      <c r="DV192" s="70"/>
      <c r="DW192" s="70"/>
      <c r="DX192" s="70"/>
      <c r="DY192" s="70"/>
      <c r="DZ192" s="70"/>
      <c r="EA192" s="70"/>
      <c r="EB192" s="70"/>
      <c r="EC192" s="70"/>
      <c r="ED192" s="70"/>
      <c r="EE192" s="70"/>
      <c r="EF192" s="70"/>
      <c r="EG192" s="70"/>
      <c r="EH192" s="70"/>
      <c r="EI192" s="137"/>
      <c r="EK192" s="138"/>
      <c r="EL192" s="144">
        <f t="shared" si="121"/>
        <v>0</v>
      </c>
      <c r="EM192" s="140" t="str">
        <f t="shared" si="122"/>
        <v>ضعيف</v>
      </c>
      <c r="EN192" s="141"/>
      <c r="EO192" s="142"/>
      <c r="EP192" s="143"/>
      <c r="EQ192" s="143"/>
      <c r="ER192" s="143"/>
      <c r="ES192" s="143"/>
      <c r="ET192" s="143"/>
      <c r="EU192" s="143"/>
      <c r="EV192" s="143"/>
      <c r="EW192" s="143"/>
      <c r="EX192" s="143"/>
      <c r="EY192" s="143"/>
      <c r="EZ192" s="143"/>
      <c r="FA192" s="143"/>
      <c r="FB192" s="143"/>
      <c r="FC192" s="143"/>
      <c r="FD192" s="143"/>
      <c r="FE192" s="143"/>
      <c r="FF192" s="143"/>
      <c r="FG192" s="143"/>
      <c r="FH192" s="143"/>
      <c r="FI192" s="143"/>
      <c r="FJ192" s="143"/>
      <c r="FK192" s="143"/>
      <c r="FL192" s="143"/>
      <c r="FM192" s="143"/>
      <c r="FN192" s="143"/>
      <c r="FO192" s="143"/>
      <c r="FP192" s="143"/>
      <c r="FQ192" s="143"/>
      <c r="FR192" s="143"/>
      <c r="FS192" s="143"/>
      <c r="FT192" s="143"/>
      <c r="FU192" s="143"/>
      <c r="FV192" s="143"/>
      <c r="FW192" s="70"/>
      <c r="FX192" s="144"/>
      <c r="FY192" s="140" t="str">
        <f t="shared" si="123"/>
        <v>ضعيف</v>
      </c>
      <c r="FZ192" s="141"/>
    </row>
    <row r="193" spans="1:182" ht="54.95" hidden="1" customHeight="1" thickTop="1" thickBot="1">
      <c r="A193" s="174">
        <v>182</v>
      </c>
      <c r="B193" s="175"/>
      <c r="C193" s="176"/>
      <c r="D193" s="177"/>
      <c r="E193" s="175"/>
      <c r="F193" s="175"/>
      <c r="G193" s="175"/>
      <c r="H193" s="175"/>
      <c r="I193" s="175"/>
      <c r="J193" s="175"/>
      <c r="K193" s="175"/>
      <c r="L193" s="175"/>
      <c r="M193" s="175"/>
      <c r="N193" s="178"/>
      <c r="O193" s="178"/>
      <c r="P193" s="178"/>
      <c r="Q193" s="178"/>
      <c r="R193" s="178"/>
      <c r="S193" s="178"/>
      <c r="T193" s="178"/>
      <c r="U193" s="178"/>
      <c r="V193" s="178"/>
      <c r="W193" s="178"/>
      <c r="X193" s="178"/>
      <c r="Y193" s="178"/>
      <c r="Z193" s="178"/>
      <c r="AA193" s="178"/>
      <c r="AB193" s="178"/>
      <c r="AC193" s="178"/>
      <c r="AD193" s="178"/>
      <c r="AE193" s="178"/>
      <c r="AF193" s="178"/>
      <c r="AG193" s="178"/>
      <c r="AH193" s="178"/>
      <c r="AI193" s="178"/>
      <c r="AJ193" s="178"/>
      <c r="AK193" s="178"/>
      <c r="AL193" s="178"/>
      <c r="AM193" s="178"/>
      <c r="AN193" s="178"/>
      <c r="AO193" s="178"/>
      <c r="AP193" s="178"/>
      <c r="AQ193" s="178"/>
      <c r="AR193" s="178"/>
      <c r="AS193" s="178"/>
      <c r="AT193" s="178"/>
      <c r="AU193" s="178"/>
      <c r="AV193" s="178"/>
      <c r="AW193" s="178"/>
      <c r="AX193" s="178"/>
      <c r="AY193" s="178"/>
      <c r="AZ193" s="178"/>
      <c r="BA193" s="178"/>
      <c r="BB193" s="178"/>
      <c r="BC193" s="178"/>
      <c r="BD193" s="178"/>
      <c r="BE193" s="178"/>
      <c r="BF193" s="178"/>
      <c r="BG193" s="178"/>
      <c r="BH193" s="178"/>
      <c r="BI193" s="178"/>
      <c r="BJ193" s="178"/>
      <c r="BK193" s="178"/>
      <c r="BL193" s="178"/>
      <c r="BM193" s="178"/>
      <c r="BN193" s="178"/>
      <c r="BO193" s="178"/>
      <c r="BP193" s="178"/>
      <c r="BQ193" s="178"/>
      <c r="BR193" s="178"/>
      <c r="BS193" s="178"/>
      <c r="BT193" s="178"/>
      <c r="BU193" s="178"/>
      <c r="BV193" s="175"/>
      <c r="BW193" s="175"/>
      <c r="BX193" s="178"/>
      <c r="BY193" s="178"/>
      <c r="BZ193" s="177"/>
      <c r="CA193" s="175"/>
      <c r="CB193" s="150"/>
      <c r="CC193" s="151"/>
      <c r="CD193" s="151"/>
      <c r="CE193" s="152"/>
      <c r="CF193" s="153"/>
      <c r="CG193" s="154"/>
      <c r="CH193" s="172"/>
      <c r="CI193" s="180"/>
      <c r="CL193" s="136"/>
      <c r="CM193" s="136"/>
      <c r="CN193" s="136"/>
      <c r="CO193" s="136"/>
      <c r="CP193" s="136"/>
      <c r="CQ193" s="136"/>
      <c r="CR193" s="70"/>
      <c r="CS193" s="70"/>
      <c r="CT193" s="70"/>
      <c r="CU193" s="70"/>
      <c r="CV193" s="70"/>
      <c r="CW193" s="70"/>
      <c r="CX193" s="70"/>
      <c r="CY193" s="70"/>
      <c r="CZ193" s="70"/>
      <c r="DA193" s="70"/>
      <c r="DB193" s="70"/>
      <c r="DC193" s="70"/>
      <c r="DD193" s="70"/>
      <c r="DE193" s="70"/>
      <c r="DF193" s="70"/>
      <c r="DG193" s="70"/>
      <c r="DH193" s="70"/>
      <c r="DI193" s="70"/>
      <c r="DJ193" s="70"/>
      <c r="DK193" s="70"/>
      <c r="DL193" s="70"/>
      <c r="DM193" s="70"/>
      <c r="DN193" s="70"/>
      <c r="DO193" s="70"/>
      <c r="DP193" s="70"/>
      <c r="DQ193" s="70"/>
      <c r="DR193" s="70"/>
      <c r="DS193" s="70"/>
      <c r="DT193" s="70"/>
      <c r="DU193" s="70"/>
      <c r="DV193" s="70"/>
      <c r="DW193" s="70"/>
      <c r="DX193" s="70"/>
      <c r="DY193" s="70"/>
      <c r="DZ193" s="70"/>
      <c r="EA193" s="70"/>
      <c r="EB193" s="70"/>
      <c r="EC193" s="70"/>
      <c r="ED193" s="70"/>
      <c r="EE193" s="70"/>
      <c r="EF193" s="70"/>
      <c r="EG193" s="70"/>
      <c r="EH193" s="70"/>
      <c r="EI193" s="137"/>
      <c r="EK193" s="138"/>
      <c r="EL193" s="144">
        <f t="shared" si="121"/>
        <v>0</v>
      </c>
      <c r="EM193" s="140" t="str">
        <f t="shared" si="122"/>
        <v>ضعيف</v>
      </c>
      <c r="EN193" s="141"/>
      <c r="EO193" s="142"/>
      <c r="EP193" s="143"/>
      <c r="EQ193" s="143"/>
      <c r="ER193" s="143"/>
      <c r="ES193" s="143"/>
      <c r="ET193" s="143"/>
      <c r="EU193" s="143"/>
      <c r="EV193" s="143"/>
      <c r="EW193" s="143"/>
      <c r="EX193" s="143"/>
      <c r="EY193" s="143"/>
      <c r="EZ193" s="143"/>
      <c r="FA193" s="143"/>
      <c r="FB193" s="143"/>
      <c r="FC193" s="143"/>
      <c r="FD193" s="143"/>
      <c r="FE193" s="143"/>
      <c r="FF193" s="143"/>
      <c r="FG193" s="143"/>
      <c r="FH193" s="143"/>
      <c r="FI193" s="143"/>
      <c r="FJ193" s="143"/>
      <c r="FK193" s="143"/>
      <c r="FL193" s="143"/>
      <c r="FM193" s="143"/>
      <c r="FN193" s="143"/>
      <c r="FO193" s="143"/>
      <c r="FP193" s="143"/>
      <c r="FQ193" s="143"/>
      <c r="FR193" s="143"/>
      <c r="FS193" s="143"/>
      <c r="FT193" s="143"/>
      <c r="FU193" s="143"/>
      <c r="FV193" s="143"/>
      <c r="FW193" s="70"/>
      <c r="FX193" s="144"/>
      <c r="FY193" s="140" t="str">
        <f t="shared" si="123"/>
        <v>ضعيف</v>
      </c>
      <c r="FZ193" s="141"/>
    </row>
    <row r="194" spans="1:182" ht="54.95" hidden="1" customHeight="1" thickTop="1" thickBot="1">
      <c r="A194" s="174">
        <v>183</v>
      </c>
      <c r="B194" s="175"/>
      <c r="C194" s="176"/>
      <c r="D194" s="177"/>
      <c r="E194" s="175"/>
      <c r="F194" s="175"/>
      <c r="G194" s="175"/>
      <c r="H194" s="175"/>
      <c r="I194" s="175"/>
      <c r="J194" s="175"/>
      <c r="K194" s="175"/>
      <c r="L194" s="175"/>
      <c r="M194" s="175"/>
      <c r="N194" s="178"/>
      <c r="O194" s="178"/>
      <c r="P194" s="178"/>
      <c r="Q194" s="178"/>
      <c r="R194" s="178"/>
      <c r="S194" s="178"/>
      <c r="T194" s="178"/>
      <c r="U194" s="178"/>
      <c r="V194" s="178"/>
      <c r="W194" s="178"/>
      <c r="X194" s="178"/>
      <c r="Y194" s="178"/>
      <c r="Z194" s="178"/>
      <c r="AA194" s="178"/>
      <c r="AB194" s="178"/>
      <c r="AC194" s="178"/>
      <c r="AD194" s="178"/>
      <c r="AE194" s="178"/>
      <c r="AF194" s="178"/>
      <c r="AG194" s="178"/>
      <c r="AH194" s="178"/>
      <c r="AI194" s="178"/>
      <c r="AJ194" s="178"/>
      <c r="AK194" s="178"/>
      <c r="AL194" s="178"/>
      <c r="AM194" s="178"/>
      <c r="AN194" s="178"/>
      <c r="AO194" s="178"/>
      <c r="AP194" s="178"/>
      <c r="AQ194" s="178"/>
      <c r="AR194" s="178"/>
      <c r="AS194" s="178"/>
      <c r="AT194" s="178"/>
      <c r="AU194" s="178"/>
      <c r="AV194" s="178"/>
      <c r="AW194" s="178"/>
      <c r="AX194" s="178"/>
      <c r="AY194" s="178"/>
      <c r="AZ194" s="178"/>
      <c r="BA194" s="178"/>
      <c r="BB194" s="178"/>
      <c r="BC194" s="178"/>
      <c r="BD194" s="178"/>
      <c r="BE194" s="178"/>
      <c r="BF194" s="178"/>
      <c r="BG194" s="178"/>
      <c r="BH194" s="178"/>
      <c r="BI194" s="178"/>
      <c r="BJ194" s="178"/>
      <c r="BK194" s="178"/>
      <c r="BL194" s="178"/>
      <c r="BM194" s="178"/>
      <c r="BN194" s="178"/>
      <c r="BO194" s="178"/>
      <c r="BP194" s="178"/>
      <c r="BQ194" s="178"/>
      <c r="BR194" s="178"/>
      <c r="BS194" s="178"/>
      <c r="BT194" s="178"/>
      <c r="BU194" s="178"/>
      <c r="BV194" s="175"/>
      <c r="BW194" s="175"/>
      <c r="BX194" s="178"/>
      <c r="BY194" s="178"/>
      <c r="BZ194" s="177"/>
      <c r="CA194" s="175"/>
      <c r="CB194" s="150"/>
      <c r="CC194" s="151"/>
      <c r="CD194" s="151"/>
      <c r="CE194" s="152"/>
      <c r="CF194" s="153"/>
      <c r="CG194" s="154"/>
      <c r="CH194" s="172"/>
      <c r="CI194" s="180"/>
      <c r="CL194" s="136"/>
      <c r="CM194" s="136"/>
      <c r="CN194" s="136"/>
      <c r="CO194" s="136"/>
      <c r="CP194" s="136"/>
      <c r="CQ194" s="136"/>
      <c r="CR194" s="70"/>
      <c r="CS194" s="70"/>
      <c r="CT194" s="70"/>
      <c r="CU194" s="70"/>
      <c r="CV194" s="70"/>
      <c r="CW194" s="70"/>
      <c r="CX194" s="70"/>
      <c r="CY194" s="70"/>
      <c r="CZ194" s="70"/>
      <c r="DA194" s="70"/>
      <c r="DB194" s="70"/>
      <c r="DC194" s="70"/>
      <c r="DD194" s="70"/>
      <c r="DE194" s="70"/>
      <c r="DF194" s="70"/>
      <c r="DG194" s="70"/>
      <c r="DH194" s="70"/>
      <c r="DI194" s="70"/>
      <c r="DJ194" s="70"/>
      <c r="DK194" s="70"/>
      <c r="DL194" s="70"/>
      <c r="DM194" s="70"/>
      <c r="DN194" s="70"/>
      <c r="DO194" s="70"/>
      <c r="DP194" s="70"/>
      <c r="DQ194" s="70"/>
      <c r="DR194" s="70"/>
      <c r="DS194" s="70"/>
      <c r="DT194" s="70"/>
      <c r="DU194" s="70"/>
      <c r="DV194" s="70"/>
      <c r="DW194" s="70"/>
      <c r="DX194" s="70"/>
      <c r="DY194" s="70"/>
      <c r="DZ194" s="70"/>
      <c r="EA194" s="70"/>
      <c r="EB194" s="70"/>
      <c r="EC194" s="70"/>
      <c r="ED194" s="70"/>
      <c r="EE194" s="70"/>
      <c r="EF194" s="70"/>
      <c r="EG194" s="70"/>
      <c r="EH194" s="70"/>
      <c r="EI194" s="137"/>
      <c r="EK194" s="138"/>
      <c r="EL194" s="144">
        <f t="shared" si="121"/>
        <v>0</v>
      </c>
      <c r="EM194" s="140" t="str">
        <f t="shared" si="122"/>
        <v>ضعيف</v>
      </c>
      <c r="EN194" s="141"/>
      <c r="EO194" s="142"/>
      <c r="EP194" s="143"/>
      <c r="EQ194" s="143"/>
      <c r="ER194" s="143"/>
      <c r="ES194" s="143"/>
      <c r="ET194" s="143"/>
      <c r="EU194" s="143"/>
      <c r="EV194" s="143"/>
      <c r="EW194" s="143"/>
      <c r="EX194" s="143"/>
      <c r="EY194" s="143"/>
      <c r="EZ194" s="143"/>
      <c r="FA194" s="143"/>
      <c r="FB194" s="143"/>
      <c r="FC194" s="143"/>
      <c r="FD194" s="143"/>
      <c r="FE194" s="143"/>
      <c r="FF194" s="143"/>
      <c r="FG194" s="143"/>
      <c r="FH194" s="143"/>
      <c r="FI194" s="143"/>
      <c r="FJ194" s="143"/>
      <c r="FK194" s="143"/>
      <c r="FL194" s="143"/>
      <c r="FM194" s="143"/>
      <c r="FN194" s="143"/>
      <c r="FO194" s="143"/>
      <c r="FP194" s="143"/>
      <c r="FQ194" s="143"/>
      <c r="FR194" s="143"/>
      <c r="FS194" s="143"/>
      <c r="FT194" s="143"/>
      <c r="FU194" s="143"/>
      <c r="FV194" s="143"/>
      <c r="FW194" s="70"/>
      <c r="FX194" s="144"/>
      <c r="FY194" s="140" t="str">
        <f t="shared" si="123"/>
        <v>ضعيف</v>
      </c>
      <c r="FZ194" s="141"/>
    </row>
    <row r="195" spans="1:182" ht="54.95" hidden="1" customHeight="1" thickTop="1" thickBot="1">
      <c r="A195" s="174">
        <v>184</v>
      </c>
      <c r="B195" s="175"/>
      <c r="C195" s="176"/>
      <c r="D195" s="177"/>
      <c r="E195" s="175"/>
      <c r="F195" s="175"/>
      <c r="G195" s="175"/>
      <c r="H195" s="175"/>
      <c r="I195" s="175"/>
      <c r="J195" s="175"/>
      <c r="K195" s="175"/>
      <c r="L195" s="175"/>
      <c r="M195" s="175"/>
      <c r="N195" s="178"/>
      <c r="O195" s="178"/>
      <c r="P195" s="178"/>
      <c r="Q195" s="178"/>
      <c r="R195" s="178"/>
      <c r="S195" s="178"/>
      <c r="T195" s="178"/>
      <c r="U195" s="178"/>
      <c r="V195" s="178"/>
      <c r="W195" s="178"/>
      <c r="X195" s="178"/>
      <c r="Y195" s="178"/>
      <c r="Z195" s="178"/>
      <c r="AA195" s="178"/>
      <c r="AB195" s="178"/>
      <c r="AC195" s="178"/>
      <c r="AD195" s="178"/>
      <c r="AE195" s="178"/>
      <c r="AF195" s="178"/>
      <c r="AG195" s="178"/>
      <c r="AH195" s="178"/>
      <c r="AI195" s="178"/>
      <c r="AJ195" s="178"/>
      <c r="AK195" s="178"/>
      <c r="AL195" s="178"/>
      <c r="AM195" s="178"/>
      <c r="AN195" s="178"/>
      <c r="AO195" s="178"/>
      <c r="AP195" s="178"/>
      <c r="AQ195" s="178"/>
      <c r="AR195" s="178"/>
      <c r="AS195" s="178"/>
      <c r="AT195" s="178"/>
      <c r="AU195" s="178"/>
      <c r="AV195" s="178"/>
      <c r="AW195" s="178"/>
      <c r="AX195" s="178"/>
      <c r="AY195" s="178"/>
      <c r="AZ195" s="178"/>
      <c r="BA195" s="178"/>
      <c r="BB195" s="178"/>
      <c r="BC195" s="178"/>
      <c r="BD195" s="178"/>
      <c r="BE195" s="178"/>
      <c r="BF195" s="178"/>
      <c r="BG195" s="178"/>
      <c r="BH195" s="178"/>
      <c r="BI195" s="178"/>
      <c r="BJ195" s="178"/>
      <c r="BK195" s="178"/>
      <c r="BL195" s="178"/>
      <c r="BM195" s="178"/>
      <c r="BN195" s="178"/>
      <c r="BO195" s="178"/>
      <c r="BP195" s="178"/>
      <c r="BQ195" s="178"/>
      <c r="BR195" s="178"/>
      <c r="BS195" s="178"/>
      <c r="BT195" s="178"/>
      <c r="BU195" s="178"/>
      <c r="BV195" s="175"/>
      <c r="BW195" s="175"/>
      <c r="BX195" s="178"/>
      <c r="BY195" s="178"/>
      <c r="BZ195" s="177"/>
      <c r="CA195" s="175"/>
      <c r="CB195" s="150"/>
      <c r="CC195" s="151"/>
      <c r="CD195" s="151"/>
      <c r="CE195" s="152"/>
      <c r="CF195" s="153"/>
      <c r="CG195" s="154"/>
      <c r="CH195" s="172"/>
      <c r="CI195" s="180"/>
      <c r="CL195" s="136"/>
      <c r="CM195" s="136"/>
      <c r="CN195" s="136"/>
      <c r="CO195" s="136"/>
      <c r="CP195" s="136"/>
      <c r="CQ195" s="136"/>
      <c r="CR195" s="70"/>
      <c r="CS195" s="70"/>
      <c r="CT195" s="70"/>
      <c r="CU195" s="70"/>
      <c r="CV195" s="70"/>
      <c r="CW195" s="70"/>
      <c r="CX195" s="70"/>
      <c r="CY195" s="70"/>
      <c r="CZ195" s="70"/>
      <c r="DA195" s="70"/>
      <c r="DB195" s="70"/>
      <c r="DC195" s="70"/>
      <c r="DD195" s="70"/>
      <c r="DE195" s="70"/>
      <c r="DF195" s="70"/>
      <c r="DG195" s="70"/>
      <c r="DH195" s="70"/>
      <c r="DI195" s="70"/>
      <c r="DJ195" s="70"/>
      <c r="DK195" s="70"/>
      <c r="DL195" s="70"/>
      <c r="DM195" s="70"/>
      <c r="DN195" s="70"/>
      <c r="DO195" s="70"/>
      <c r="DP195" s="70"/>
      <c r="DQ195" s="70"/>
      <c r="DR195" s="70"/>
      <c r="DS195" s="70"/>
      <c r="DT195" s="70"/>
      <c r="DU195" s="70"/>
      <c r="DV195" s="70"/>
      <c r="DW195" s="70"/>
      <c r="DX195" s="70"/>
      <c r="DY195" s="70"/>
      <c r="DZ195" s="70"/>
      <c r="EA195" s="70"/>
      <c r="EB195" s="70"/>
      <c r="EC195" s="70"/>
      <c r="ED195" s="70"/>
      <c r="EE195" s="70"/>
      <c r="EF195" s="70"/>
      <c r="EG195" s="70"/>
      <c r="EH195" s="70"/>
      <c r="EI195" s="137"/>
      <c r="EK195" s="138"/>
      <c r="EL195" s="144">
        <f t="shared" si="121"/>
        <v>0</v>
      </c>
      <c r="EM195" s="140" t="str">
        <f t="shared" si="122"/>
        <v>ضعيف</v>
      </c>
      <c r="EN195" s="141"/>
      <c r="EO195" s="142"/>
      <c r="EP195" s="143"/>
      <c r="EQ195" s="143"/>
      <c r="ER195" s="143"/>
      <c r="ES195" s="143"/>
      <c r="ET195" s="143"/>
      <c r="EU195" s="143"/>
      <c r="EV195" s="143"/>
      <c r="EW195" s="143"/>
      <c r="EX195" s="143"/>
      <c r="EY195" s="143"/>
      <c r="EZ195" s="143"/>
      <c r="FA195" s="143"/>
      <c r="FB195" s="143"/>
      <c r="FC195" s="143"/>
      <c r="FD195" s="143"/>
      <c r="FE195" s="143"/>
      <c r="FF195" s="143"/>
      <c r="FG195" s="143"/>
      <c r="FH195" s="143"/>
      <c r="FI195" s="143"/>
      <c r="FJ195" s="143"/>
      <c r="FK195" s="143"/>
      <c r="FL195" s="143"/>
      <c r="FM195" s="143"/>
      <c r="FN195" s="143"/>
      <c r="FO195" s="143"/>
      <c r="FP195" s="143"/>
      <c r="FQ195" s="143"/>
      <c r="FR195" s="143"/>
      <c r="FS195" s="143"/>
      <c r="FT195" s="143"/>
      <c r="FU195" s="143"/>
      <c r="FV195" s="143"/>
      <c r="FW195" s="70"/>
      <c r="FX195" s="144"/>
      <c r="FY195" s="140" t="str">
        <f t="shared" si="123"/>
        <v>ضعيف</v>
      </c>
      <c r="FZ195" s="141"/>
    </row>
    <row r="196" spans="1:182" ht="54.95" hidden="1" customHeight="1" thickTop="1" thickBot="1">
      <c r="A196" s="174">
        <v>185</v>
      </c>
      <c r="B196" s="175"/>
      <c r="C196" s="176"/>
      <c r="D196" s="177"/>
      <c r="E196" s="175"/>
      <c r="F196" s="175"/>
      <c r="G196" s="175"/>
      <c r="H196" s="175"/>
      <c r="I196" s="175"/>
      <c r="J196" s="175"/>
      <c r="K196" s="175"/>
      <c r="L196" s="175"/>
      <c r="M196" s="175"/>
      <c r="N196" s="178"/>
      <c r="O196" s="178"/>
      <c r="P196" s="178"/>
      <c r="Q196" s="178"/>
      <c r="R196" s="178"/>
      <c r="S196" s="178"/>
      <c r="T196" s="178"/>
      <c r="U196" s="178"/>
      <c r="V196" s="178"/>
      <c r="W196" s="178"/>
      <c r="X196" s="178"/>
      <c r="Y196" s="178"/>
      <c r="Z196" s="178"/>
      <c r="AA196" s="178"/>
      <c r="AB196" s="178"/>
      <c r="AC196" s="178"/>
      <c r="AD196" s="178"/>
      <c r="AE196" s="178"/>
      <c r="AF196" s="178"/>
      <c r="AG196" s="178"/>
      <c r="AH196" s="178"/>
      <c r="AI196" s="178"/>
      <c r="AJ196" s="178"/>
      <c r="AK196" s="178"/>
      <c r="AL196" s="178"/>
      <c r="AM196" s="178"/>
      <c r="AN196" s="178"/>
      <c r="AO196" s="178"/>
      <c r="AP196" s="178"/>
      <c r="AQ196" s="178"/>
      <c r="AR196" s="178"/>
      <c r="AS196" s="178"/>
      <c r="AT196" s="178"/>
      <c r="AU196" s="178"/>
      <c r="AV196" s="178"/>
      <c r="AW196" s="178"/>
      <c r="AX196" s="178"/>
      <c r="AY196" s="178"/>
      <c r="AZ196" s="178"/>
      <c r="BA196" s="178"/>
      <c r="BB196" s="178"/>
      <c r="BC196" s="178"/>
      <c r="BD196" s="178"/>
      <c r="BE196" s="178"/>
      <c r="BF196" s="178"/>
      <c r="BG196" s="178"/>
      <c r="BH196" s="178"/>
      <c r="BI196" s="178"/>
      <c r="BJ196" s="178"/>
      <c r="BK196" s="178"/>
      <c r="BL196" s="178"/>
      <c r="BM196" s="178"/>
      <c r="BN196" s="178"/>
      <c r="BO196" s="178"/>
      <c r="BP196" s="178"/>
      <c r="BQ196" s="178"/>
      <c r="BR196" s="178"/>
      <c r="BS196" s="178"/>
      <c r="BT196" s="178"/>
      <c r="BU196" s="178"/>
      <c r="BV196" s="175"/>
      <c r="BW196" s="175"/>
      <c r="BX196" s="178"/>
      <c r="BY196" s="178"/>
      <c r="BZ196" s="177"/>
      <c r="CA196" s="175"/>
      <c r="CB196" s="150"/>
      <c r="CC196" s="151"/>
      <c r="CD196" s="151"/>
      <c r="CE196" s="152"/>
      <c r="CF196" s="153"/>
      <c r="CG196" s="154"/>
      <c r="CH196" s="172"/>
      <c r="CI196" s="180"/>
      <c r="CL196" s="136"/>
      <c r="CM196" s="136"/>
      <c r="CN196" s="136"/>
      <c r="CO196" s="136"/>
      <c r="CP196" s="136"/>
      <c r="CQ196" s="136"/>
      <c r="CR196" s="70"/>
      <c r="CS196" s="70"/>
      <c r="CT196" s="70"/>
      <c r="CU196" s="70"/>
      <c r="CV196" s="70"/>
      <c r="CW196" s="70"/>
      <c r="CX196" s="70"/>
      <c r="CY196" s="70"/>
      <c r="CZ196" s="70"/>
      <c r="DA196" s="70"/>
      <c r="DB196" s="70"/>
      <c r="DC196" s="70"/>
      <c r="DD196" s="70"/>
      <c r="DE196" s="70"/>
      <c r="DF196" s="70"/>
      <c r="DG196" s="70"/>
      <c r="DH196" s="70"/>
      <c r="DI196" s="70"/>
      <c r="DJ196" s="70"/>
      <c r="DK196" s="70"/>
      <c r="DL196" s="70"/>
      <c r="DM196" s="70"/>
      <c r="DN196" s="70"/>
      <c r="DO196" s="70"/>
      <c r="DP196" s="70"/>
      <c r="DQ196" s="70"/>
      <c r="DR196" s="70"/>
      <c r="DS196" s="70"/>
      <c r="DT196" s="70"/>
      <c r="DU196" s="70"/>
      <c r="DV196" s="70"/>
      <c r="DW196" s="70"/>
      <c r="DX196" s="70"/>
      <c r="DY196" s="70"/>
      <c r="DZ196" s="70"/>
      <c r="EA196" s="70"/>
      <c r="EB196" s="70"/>
      <c r="EC196" s="70"/>
      <c r="ED196" s="70"/>
      <c r="EE196" s="70"/>
      <c r="EF196" s="70"/>
      <c r="EG196" s="70"/>
      <c r="EH196" s="70"/>
      <c r="EI196" s="137"/>
      <c r="EK196" s="138"/>
      <c r="EL196" s="144">
        <f t="shared" si="121"/>
        <v>0</v>
      </c>
      <c r="EM196" s="140" t="str">
        <f t="shared" si="122"/>
        <v>ضعيف</v>
      </c>
      <c r="EN196" s="141"/>
      <c r="EO196" s="142"/>
      <c r="EP196" s="143"/>
      <c r="EQ196" s="143"/>
      <c r="ER196" s="143"/>
      <c r="ES196" s="143"/>
      <c r="ET196" s="143"/>
      <c r="EU196" s="143"/>
      <c r="EV196" s="143"/>
      <c r="EW196" s="143"/>
      <c r="EX196" s="143"/>
      <c r="EY196" s="143"/>
      <c r="EZ196" s="143"/>
      <c r="FA196" s="143"/>
      <c r="FB196" s="143"/>
      <c r="FC196" s="143"/>
      <c r="FD196" s="143"/>
      <c r="FE196" s="143"/>
      <c r="FF196" s="143"/>
      <c r="FG196" s="143"/>
      <c r="FH196" s="143"/>
      <c r="FI196" s="143"/>
      <c r="FJ196" s="143"/>
      <c r="FK196" s="143"/>
      <c r="FL196" s="143"/>
      <c r="FM196" s="143"/>
      <c r="FN196" s="143"/>
      <c r="FO196" s="143"/>
      <c r="FP196" s="143"/>
      <c r="FQ196" s="143"/>
      <c r="FR196" s="143"/>
      <c r="FS196" s="143"/>
      <c r="FT196" s="143"/>
      <c r="FU196" s="143"/>
      <c r="FV196" s="143"/>
      <c r="FW196" s="70"/>
      <c r="FX196" s="144"/>
      <c r="FY196" s="140" t="str">
        <f t="shared" si="123"/>
        <v>ضعيف</v>
      </c>
      <c r="FZ196" s="141"/>
    </row>
    <row r="197" spans="1:182" ht="54.95" hidden="1" customHeight="1" thickTop="1" thickBot="1">
      <c r="A197" s="174">
        <v>186</v>
      </c>
      <c r="B197" s="175"/>
      <c r="C197" s="176"/>
      <c r="D197" s="177"/>
      <c r="E197" s="175"/>
      <c r="F197" s="175"/>
      <c r="G197" s="175"/>
      <c r="H197" s="175"/>
      <c r="I197" s="175"/>
      <c r="J197" s="175"/>
      <c r="K197" s="175"/>
      <c r="L197" s="175"/>
      <c r="M197" s="175"/>
      <c r="N197" s="178"/>
      <c r="O197" s="178"/>
      <c r="P197" s="178"/>
      <c r="Q197" s="178"/>
      <c r="R197" s="178"/>
      <c r="S197" s="178"/>
      <c r="T197" s="178"/>
      <c r="U197" s="178"/>
      <c r="V197" s="178"/>
      <c r="W197" s="178"/>
      <c r="X197" s="178"/>
      <c r="Y197" s="178"/>
      <c r="Z197" s="178"/>
      <c r="AA197" s="178"/>
      <c r="AB197" s="178"/>
      <c r="AC197" s="178"/>
      <c r="AD197" s="178"/>
      <c r="AE197" s="178"/>
      <c r="AF197" s="178"/>
      <c r="AG197" s="178"/>
      <c r="AH197" s="178"/>
      <c r="AI197" s="178"/>
      <c r="AJ197" s="178"/>
      <c r="AK197" s="178"/>
      <c r="AL197" s="178"/>
      <c r="AM197" s="178"/>
      <c r="AN197" s="178"/>
      <c r="AO197" s="178"/>
      <c r="AP197" s="178"/>
      <c r="AQ197" s="178"/>
      <c r="AR197" s="178"/>
      <c r="AS197" s="178"/>
      <c r="AT197" s="178"/>
      <c r="AU197" s="178"/>
      <c r="AV197" s="178"/>
      <c r="AW197" s="178"/>
      <c r="AX197" s="178"/>
      <c r="AY197" s="178"/>
      <c r="AZ197" s="178"/>
      <c r="BA197" s="178"/>
      <c r="BB197" s="178"/>
      <c r="BC197" s="178"/>
      <c r="BD197" s="178"/>
      <c r="BE197" s="178"/>
      <c r="BF197" s="178"/>
      <c r="BG197" s="178"/>
      <c r="BH197" s="178"/>
      <c r="BI197" s="178"/>
      <c r="BJ197" s="178"/>
      <c r="BK197" s="178"/>
      <c r="BL197" s="178"/>
      <c r="BM197" s="178"/>
      <c r="BN197" s="178"/>
      <c r="BO197" s="178"/>
      <c r="BP197" s="178"/>
      <c r="BQ197" s="178"/>
      <c r="BR197" s="178"/>
      <c r="BS197" s="178"/>
      <c r="BT197" s="178"/>
      <c r="BU197" s="178"/>
      <c r="BV197" s="175"/>
      <c r="BW197" s="175"/>
      <c r="BX197" s="178"/>
      <c r="BY197" s="178"/>
      <c r="BZ197" s="177"/>
      <c r="CA197" s="175"/>
      <c r="CB197" s="150"/>
      <c r="CC197" s="151"/>
      <c r="CD197" s="151"/>
      <c r="CE197" s="152"/>
      <c r="CF197" s="153"/>
      <c r="CG197" s="154"/>
      <c r="CH197" s="172"/>
      <c r="CI197" s="180"/>
      <c r="CL197" s="136"/>
      <c r="CM197" s="136"/>
      <c r="CN197" s="136"/>
      <c r="CO197" s="136"/>
      <c r="CP197" s="136"/>
      <c r="CQ197" s="136"/>
      <c r="CR197" s="70"/>
      <c r="CS197" s="70"/>
      <c r="CT197" s="70"/>
      <c r="CU197" s="70"/>
      <c r="CV197" s="70"/>
      <c r="CW197" s="70"/>
      <c r="CX197" s="70"/>
      <c r="CY197" s="70"/>
      <c r="CZ197" s="70"/>
      <c r="DA197" s="70"/>
      <c r="DB197" s="70"/>
      <c r="DC197" s="70"/>
      <c r="DD197" s="70"/>
      <c r="DE197" s="70"/>
      <c r="DF197" s="70"/>
      <c r="DG197" s="70"/>
      <c r="DH197" s="70"/>
      <c r="DI197" s="70"/>
      <c r="DJ197" s="70"/>
      <c r="DK197" s="70"/>
      <c r="DL197" s="70"/>
      <c r="DM197" s="70"/>
      <c r="DN197" s="70"/>
      <c r="DO197" s="70"/>
      <c r="DP197" s="70"/>
      <c r="DQ197" s="70"/>
      <c r="DR197" s="70"/>
      <c r="DS197" s="70"/>
      <c r="DT197" s="70"/>
      <c r="DU197" s="70"/>
      <c r="DV197" s="70"/>
      <c r="DW197" s="70"/>
      <c r="DX197" s="70"/>
      <c r="DY197" s="70"/>
      <c r="DZ197" s="70"/>
      <c r="EA197" s="70"/>
      <c r="EB197" s="70"/>
      <c r="EC197" s="70"/>
      <c r="ED197" s="70"/>
      <c r="EE197" s="70"/>
      <c r="EF197" s="70"/>
      <c r="EG197" s="70"/>
      <c r="EH197" s="70"/>
      <c r="EI197" s="137"/>
      <c r="EK197" s="138"/>
      <c r="EL197" s="144">
        <f t="shared" si="121"/>
        <v>0</v>
      </c>
      <c r="EM197" s="140" t="str">
        <f t="shared" si="122"/>
        <v>ضعيف</v>
      </c>
      <c r="EN197" s="141"/>
      <c r="EO197" s="142"/>
      <c r="EP197" s="143"/>
      <c r="EQ197" s="143"/>
      <c r="ER197" s="143"/>
      <c r="ES197" s="143"/>
      <c r="ET197" s="143"/>
      <c r="EU197" s="143"/>
      <c r="EV197" s="143"/>
      <c r="EW197" s="143"/>
      <c r="EX197" s="143"/>
      <c r="EY197" s="143"/>
      <c r="EZ197" s="143"/>
      <c r="FA197" s="143"/>
      <c r="FB197" s="143"/>
      <c r="FC197" s="143"/>
      <c r="FD197" s="143"/>
      <c r="FE197" s="143"/>
      <c r="FF197" s="143"/>
      <c r="FG197" s="143"/>
      <c r="FH197" s="143"/>
      <c r="FI197" s="143"/>
      <c r="FJ197" s="143"/>
      <c r="FK197" s="143"/>
      <c r="FL197" s="143"/>
      <c r="FM197" s="143"/>
      <c r="FN197" s="143"/>
      <c r="FO197" s="143"/>
      <c r="FP197" s="143"/>
      <c r="FQ197" s="143"/>
      <c r="FR197" s="143"/>
      <c r="FS197" s="143"/>
      <c r="FT197" s="143"/>
      <c r="FU197" s="143"/>
      <c r="FV197" s="143"/>
      <c r="FW197" s="70"/>
      <c r="FX197" s="144"/>
      <c r="FY197" s="140" t="str">
        <f t="shared" si="123"/>
        <v>ضعيف</v>
      </c>
      <c r="FZ197" s="141"/>
    </row>
    <row r="198" spans="1:182" ht="54.95" hidden="1" customHeight="1" thickTop="1" thickBot="1">
      <c r="A198" s="174">
        <v>187</v>
      </c>
      <c r="B198" s="175"/>
      <c r="C198" s="176"/>
      <c r="D198" s="177"/>
      <c r="E198" s="175"/>
      <c r="F198" s="175"/>
      <c r="G198" s="175"/>
      <c r="H198" s="175"/>
      <c r="I198" s="175"/>
      <c r="J198" s="175"/>
      <c r="K198" s="175"/>
      <c r="L198" s="175"/>
      <c r="M198" s="175"/>
      <c r="N198" s="178"/>
      <c r="O198" s="178"/>
      <c r="P198" s="178"/>
      <c r="Q198" s="178"/>
      <c r="R198" s="178"/>
      <c r="S198" s="178"/>
      <c r="T198" s="178"/>
      <c r="U198" s="178"/>
      <c r="V198" s="178"/>
      <c r="W198" s="178"/>
      <c r="X198" s="178"/>
      <c r="Y198" s="178"/>
      <c r="Z198" s="178"/>
      <c r="AA198" s="178"/>
      <c r="AB198" s="178"/>
      <c r="AC198" s="178"/>
      <c r="AD198" s="178"/>
      <c r="AE198" s="178"/>
      <c r="AF198" s="178"/>
      <c r="AG198" s="178"/>
      <c r="AH198" s="178"/>
      <c r="AI198" s="178"/>
      <c r="AJ198" s="178"/>
      <c r="AK198" s="178"/>
      <c r="AL198" s="178"/>
      <c r="AM198" s="178"/>
      <c r="AN198" s="178"/>
      <c r="AO198" s="178"/>
      <c r="AP198" s="178"/>
      <c r="AQ198" s="178"/>
      <c r="AR198" s="178"/>
      <c r="AS198" s="178"/>
      <c r="AT198" s="178"/>
      <c r="AU198" s="178"/>
      <c r="AV198" s="178"/>
      <c r="AW198" s="178"/>
      <c r="AX198" s="178"/>
      <c r="AY198" s="178"/>
      <c r="AZ198" s="178"/>
      <c r="BA198" s="178"/>
      <c r="BB198" s="178"/>
      <c r="BC198" s="178"/>
      <c r="BD198" s="178"/>
      <c r="BE198" s="178"/>
      <c r="BF198" s="178"/>
      <c r="BG198" s="178"/>
      <c r="BH198" s="178"/>
      <c r="BI198" s="178"/>
      <c r="BJ198" s="178"/>
      <c r="BK198" s="178"/>
      <c r="BL198" s="178"/>
      <c r="BM198" s="178"/>
      <c r="BN198" s="178"/>
      <c r="BO198" s="178"/>
      <c r="BP198" s="178"/>
      <c r="BQ198" s="178"/>
      <c r="BR198" s="178"/>
      <c r="BS198" s="178"/>
      <c r="BT198" s="178"/>
      <c r="BU198" s="178"/>
      <c r="BV198" s="175"/>
      <c r="BW198" s="175"/>
      <c r="BX198" s="178"/>
      <c r="BY198" s="178"/>
      <c r="BZ198" s="177"/>
      <c r="CA198" s="175"/>
      <c r="CB198" s="150"/>
      <c r="CC198" s="151"/>
      <c r="CD198" s="151"/>
      <c r="CE198" s="152"/>
      <c r="CF198" s="153"/>
      <c r="CG198" s="154"/>
      <c r="CH198" s="172"/>
      <c r="CI198" s="180"/>
      <c r="CL198" s="136"/>
      <c r="CM198" s="136"/>
      <c r="CN198" s="136"/>
      <c r="CO198" s="136"/>
      <c r="CP198" s="136"/>
      <c r="CQ198" s="136"/>
      <c r="CR198" s="70"/>
      <c r="CS198" s="70"/>
      <c r="CT198" s="70"/>
      <c r="CU198" s="70"/>
      <c r="CV198" s="70"/>
      <c r="CW198" s="70"/>
      <c r="CX198" s="70"/>
      <c r="CY198" s="70"/>
      <c r="CZ198" s="70"/>
      <c r="DA198" s="70"/>
      <c r="DB198" s="70"/>
      <c r="DC198" s="70"/>
      <c r="DD198" s="70"/>
      <c r="DE198" s="70"/>
      <c r="DF198" s="70"/>
      <c r="DG198" s="70"/>
      <c r="DH198" s="70"/>
      <c r="DI198" s="70"/>
      <c r="DJ198" s="70"/>
      <c r="DK198" s="70"/>
      <c r="DL198" s="70"/>
      <c r="DM198" s="70"/>
      <c r="DN198" s="70"/>
      <c r="DO198" s="70"/>
      <c r="DP198" s="70"/>
      <c r="DQ198" s="70"/>
      <c r="DR198" s="70"/>
      <c r="DS198" s="70"/>
      <c r="DT198" s="70"/>
      <c r="DU198" s="70"/>
      <c r="DV198" s="70"/>
      <c r="DW198" s="70"/>
      <c r="DX198" s="70"/>
      <c r="DY198" s="70"/>
      <c r="DZ198" s="70"/>
      <c r="EA198" s="70"/>
      <c r="EB198" s="70"/>
      <c r="EC198" s="70"/>
      <c r="ED198" s="70"/>
      <c r="EE198" s="70"/>
      <c r="EF198" s="70"/>
      <c r="EG198" s="70"/>
      <c r="EH198" s="70"/>
      <c r="EI198" s="137"/>
      <c r="EK198" s="138"/>
      <c r="EL198" s="144">
        <f t="shared" si="121"/>
        <v>0</v>
      </c>
      <c r="EM198" s="140" t="str">
        <f t="shared" si="122"/>
        <v>ضعيف</v>
      </c>
      <c r="EN198" s="141"/>
      <c r="EO198" s="142"/>
      <c r="EP198" s="143"/>
      <c r="EQ198" s="143"/>
      <c r="ER198" s="143"/>
      <c r="ES198" s="143"/>
      <c r="ET198" s="143"/>
      <c r="EU198" s="143"/>
      <c r="EV198" s="143"/>
      <c r="EW198" s="143"/>
      <c r="EX198" s="143"/>
      <c r="EY198" s="143"/>
      <c r="EZ198" s="143"/>
      <c r="FA198" s="143"/>
      <c r="FB198" s="143"/>
      <c r="FC198" s="143"/>
      <c r="FD198" s="143"/>
      <c r="FE198" s="143"/>
      <c r="FF198" s="143"/>
      <c r="FG198" s="143"/>
      <c r="FH198" s="143"/>
      <c r="FI198" s="143"/>
      <c r="FJ198" s="143"/>
      <c r="FK198" s="143"/>
      <c r="FL198" s="143"/>
      <c r="FM198" s="143"/>
      <c r="FN198" s="143"/>
      <c r="FO198" s="143"/>
      <c r="FP198" s="143"/>
      <c r="FQ198" s="143"/>
      <c r="FR198" s="143"/>
      <c r="FS198" s="143"/>
      <c r="FT198" s="143"/>
      <c r="FU198" s="143"/>
      <c r="FV198" s="143"/>
      <c r="FW198" s="70"/>
      <c r="FX198" s="144"/>
      <c r="FY198" s="140" t="str">
        <f t="shared" si="123"/>
        <v>ضعيف</v>
      </c>
      <c r="FZ198" s="141"/>
    </row>
    <row r="199" spans="1:182" ht="54.95" hidden="1" customHeight="1" thickTop="1" thickBot="1">
      <c r="A199" s="174">
        <v>188</v>
      </c>
      <c r="B199" s="175"/>
      <c r="C199" s="176"/>
      <c r="D199" s="177"/>
      <c r="E199" s="175"/>
      <c r="F199" s="175"/>
      <c r="G199" s="175"/>
      <c r="H199" s="175"/>
      <c r="I199" s="175"/>
      <c r="J199" s="175"/>
      <c r="K199" s="175"/>
      <c r="L199" s="175"/>
      <c r="M199" s="175"/>
      <c r="N199" s="178"/>
      <c r="O199" s="178"/>
      <c r="P199" s="178"/>
      <c r="Q199" s="178"/>
      <c r="R199" s="178"/>
      <c r="S199" s="178"/>
      <c r="T199" s="178"/>
      <c r="U199" s="178"/>
      <c r="V199" s="178"/>
      <c r="W199" s="178"/>
      <c r="X199" s="178"/>
      <c r="Y199" s="178"/>
      <c r="Z199" s="178"/>
      <c r="AA199" s="178"/>
      <c r="AB199" s="178"/>
      <c r="AC199" s="178"/>
      <c r="AD199" s="178"/>
      <c r="AE199" s="178"/>
      <c r="AF199" s="178"/>
      <c r="AG199" s="178"/>
      <c r="AH199" s="178"/>
      <c r="AI199" s="178"/>
      <c r="AJ199" s="178"/>
      <c r="AK199" s="178"/>
      <c r="AL199" s="178"/>
      <c r="AM199" s="178"/>
      <c r="AN199" s="178"/>
      <c r="AO199" s="178"/>
      <c r="AP199" s="178"/>
      <c r="AQ199" s="178"/>
      <c r="AR199" s="178"/>
      <c r="AS199" s="178"/>
      <c r="AT199" s="178"/>
      <c r="AU199" s="178"/>
      <c r="AV199" s="178"/>
      <c r="AW199" s="178"/>
      <c r="AX199" s="178"/>
      <c r="AY199" s="178"/>
      <c r="AZ199" s="178"/>
      <c r="BA199" s="178"/>
      <c r="BB199" s="178"/>
      <c r="BC199" s="178"/>
      <c r="BD199" s="178"/>
      <c r="BE199" s="178"/>
      <c r="BF199" s="178"/>
      <c r="BG199" s="178"/>
      <c r="BH199" s="178"/>
      <c r="BI199" s="178"/>
      <c r="BJ199" s="178"/>
      <c r="BK199" s="178"/>
      <c r="BL199" s="178"/>
      <c r="BM199" s="178"/>
      <c r="BN199" s="178"/>
      <c r="BO199" s="178"/>
      <c r="BP199" s="178"/>
      <c r="BQ199" s="178"/>
      <c r="BR199" s="178"/>
      <c r="BS199" s="178"/>
      <c r="BT199" s="178"/>
      <c r="BU199" s="178"/>
      <c r="BV199" s="175"/>
      <c r="BW199" s="175"/>
      <c r="BX199" s="178"/>
      <c r="BY199" s="178"/>
      <c r="BZ199" s="177"/>
      <c r="CA199" s="175"/>
      <c r="CB199" s="150"/>
      <c r="CC199" s="151"/>
      <c r="CD199" s="151"/>
      <c r="CE199" s="152"/>
      <c r="CF199" s="153"/>
      <c r="CG199" s="154"/>
      <c r="CH199" s="172"/>
      <c r="CI199" s="180"/>
      <c r="CL199" s="136"/>
      <c r="CM199" s="136"/>
      <c r="CN199" s="136"/>
      <c r="CO199" s="136"/>
      <c r="CP199" s="136"/>
      <c r="CQ199" s="136"/>
      <c r="CR199" s="70"/>
      <c r="CS199" s="70"/>
      <c r="CT199" s="70"/>
      <c r="CU199" s="70"/>
      <c r="CV199" s="70"/>
      <c r="CW199" s="70"/>
      <c r="CX199" s="70"/>
      <c r="CY199" s="70"/>
      <c r="CZ199" s="70"/>
      <c r="DA199" s="70"/>
      <c r="DB199" s="70"/>
      <c r="DC199" s="70"/>
      <c r="DD199" s="70"/>
      <c r="DE199" s="70"/>
      <c r="DF199" s="70"/>
      <c r="DG199" s="70"/>
      <c r="DH199" s="70"/>
      <c r="DI199" s="70"/>
      <c r="DJ199" s="70"/>
      <c r="DK199" s="70"/>
      <c r="DL199" s="70"/>
      <c r="DM199" s="70"/>
      <c r="DN199" s="70"/>
      <c r="DO199" s="70"/>
      <c r="DP199" s="70"/>
      <c r="DQ199" s="70"/>
      <c r="DR199" s="70"/>
      <c r="DS199" s="70"/>
      <c r="DT199" s="70"/>
      <c r="DU199" s="70"/>
      <c r="DV199" s="70"/>
      <c r="DW199" s="70"/>
      <c r="DX199" s="70"/>
      <c r="DY199" s="70"/>
      <c r="DZ199" s="70"/>
      <c r="EA199" s="70"/>
      <c r="EB199" s="70"/>
      <c r="EC199" s="70"/>
      <c r="ED199" s="70"/>
      <c r="EE199" s="70"/>
      <c r="EF199" s="70"/>
      <c r="EG199" s="70"/>
      <c r="EH199" s="70"/>
      <c r="EI199" s="137"/>
      <c r="EK199" s="138"/>
      <c r="EL199" s="144">
        <f t="shared" si="121"/>
        <v>0</v>
      </c>
      <c r="EM199" s="140" t="str">
        <f t="shared" si="122"/>
        <v>ضعيف</v>
      </c>
      <c r="EN199" s="141"/>
      <c r="EO199" s="142"/>
      <c r="EP199" s="143"/>
      <c r="EQ199" s="143"/>
      <c r="ER199" s="143"/>
      <c r="ES199" s="143"/>
      <c r="ET199" s="143"/>
      <c r="EU199" s="143"/>
      <c r="EV199" s="143"/>
      <c r="EW199" s="143"/>
      <c r="EX199" s="143"/>
      <c r="EY199" s="143"/>
      <c r="EZ199" s="143"/>
      <c r="FA199" s="143"/>
      <c r="FB199" s="143"/>
      <c r="FC199" s="143"/>
      <c r="FD199" s="143"/>
      <c r="FE199" s="143"/>
      <c r="FF199" s="143"/>
      <c r="FG199" s="143"/>
      <c r="FH199" s="143"/>
      <c r="FI199" s="143"/>
      <c r="FJ199" s="143"/>
      <c r="FK199" s="143"/>
      <c r="FL199" s="143"/>
      <c r="FM199" s="143"/>
      <c r="FN199" s="143"/>
      <c r="FO199" s="143"/>
      <c r="FP199" s="143"/>
      <c r="FQ199" s="143"/>
      <c r="FR199" s="143"/>
      <c r="FS199" s="143"/>
      <c r="FT199" s="143"/>
      <c r="FU199" s="143"/>
      <c r="FV199" s="143"/>
      <c r="FW199" s="70"/>
      <c r="FX199" s="144"/>
      <c r="FY199" s="140" t="str">
        <f t="shared" si="123"/>
        <v>ضعيف</v>
      </c>
      <c r="FZ199" s="141"/>
    </row>
    <row r="200" spans="1:182" ht="54.95" hidden="1" customHeight="1" thickTop="1" thickBot="1">
      <c r="A200" s="174">
        <v>189</v>
      </c>
      <c r="B200" s="175"/>
      <c r="C200" s="176"/>
      <c r="D200" s="177"/>
      <c r="E200" s="175"/>
      <c r="F200" s="175"/>
      <c r="G200" s="175"/>
      <c r="H200" s="175"/>
      <c r="I200" s="175"/>
      <c r="J200" s="175"/>
      <c r="K200" s="175"/>
      <c r="L200" s="175"/>
      <c r="M200" s="175"/>
      <c r="N200" s="178"/>
      <c r="O200" s="178"/>
      <c r="P200" s="178"/>
      <c r="Q200" s="178"/>
      <c r="R200" s="178"/>
      <c r="S200" s="178"/>
      <c r="T200" s="178"/>
      <c r="U200" s="178"/>
      <c r="V200" s="178"/>
      <c r="W200" s="178"/>
      <c r="X200" s="178"/>
      <c r="Y200" s="178"/>
      <c r="Z200" s="178"/>
      <c r="AA200" s="178"/>
      <c r="AB200" s="178"/>
      <c r="AC200" s="178"/>
      <c r="AD200" s="178"/>
      <c r="AE200" s="178"/>
      <c r="AF200" s="178"/>
      <c r="AG200" s="178"/>
      <c r="AH200" s="178"/>
      <c r="AI200" s="178"/>
      <c r="AJ200" s="178"/>
      <c r="AK200" s="178"/>
      <c r="AL200" s="178"/>
      <c r="AM200" s="178"/>
      <c r="AN200" s="178"/>
      <c r="AO200" s="178"/>
      <c r="AP200" s="178"/>
      <c r="AQ200" s="178"/>
      <c r="AR200" s="178"/>
      <c r="AS200" s="178"/>
      <c r="AT200" s="178"/>
      <c r="AU200" s="178"/>
      <c r="AV200" s="178"/>
      <c r="AW200" s="178"/>
      <c r="AX200" s="178"/>
      <c r="AY200" s="178"/>
      <c r="AZ200" s="178"/>
      <c r="BA200" s="178"/>
      <c r="BB200" s="178"/>
      <c r="BC200" s="178"/>
      <c r="BD200" s="178"/>
      <c r="BE200" s="178"/>
      <c r="BF200" s="178"/>
      <c r="BG200" s="178"/>
      <c r="BH200" s="178"/>
      <c r="BI200" s="178"/>
      <c r="BJ200" s="178"/>
      <c r="BK200" s="178"/>
      <c r="BL200" s="178"/>
      <c r="BM200" s="178"/>
      <c r="BN200" s="178"/>
      <c r="BO200" s="178"/>
      <c r="BP200" s="178"/>
      <c r="BQ200" s="178"/>
      <c r="BR200" s="178"/>
      <c r="BS200" s="178"/>
      <c r="BT200" s="178"/>
      <c r="BU200" s="178"/>
      <c r="BV200" s="175"/>
      <c r="BW200" s="175"/>
      <c r="BX200" s="178"/>
      <c r="BY200" s="178"/>
      <c r="BZ200" s="177"/>
      <c r="CA200" s="175"/>
      <c r="CB200" s="150"/>
      <c r="CC200" s="151"/>
      <c r="CD200" s="151"/>
      <c r="CE200" s="152"/>
      <c r="CF200" s="153"/>
      <c r="CG200" s="154"/>
      <c r="CH200" s="172"/>
      <c r="CI200" s="179"/>
      <c r="CL200" s="136"/>
      <c r="CM200" s="136"/>
      <c r="CN200" s="136"/>
      <c r="CO200" s="136"/>
      <c r="CP200" s="136"/>
      <c r="CQ200" s="136"/>
      <c r="CR200" s="70"/>
      <c r="CS200" s="70"/>
      <c r="CT200" s="70"/>
      <c r="CU200" s="70"/>
      <c r="CV200" s="70"/>
      <c r="CW200" s="70"/>
      <c r="CX200" s="70"/>
      <c r="CY200" s="70"/>
      <c r="CZ200" s="70"/>
      <c r="DA200" s="70"/>
      <c r="DB200" s="70"/>
      <c r="DC200" s="70"/>
      <c r="DD200" s="70"/>
      <c r="DE200" s="70"/>
      <c r="DF200" s="70"/>
      <c r="DG200" s="70"/>
      <c r="DH200" s="70"/>
      <c r="DI200" s="70"/>
      <c r="DJ200" s="70"/>
      <c r="DK200" s="70"/>
      <c r="DL200" s="70"/>
      <c r="DM200" s="70"/>
      <c r="DN200" s="70"/>
      <c r="DO200" s="70"/>
      <c r="DP200" s="70"/>
      <c r="DQ200" s="70"/>
      <c r="DR200" s="70"/>
      <c r="DS200" s="70"/>
      <c r="DT200" s="70"/>
      <c r="DU200" s="70"/>
      <c r="DV200" s="70"/>
      <c r="DW200" s="70"/>
      <c r="DX200" s="70"/>
      <c r="DY200" s="70"/>
      <c r="DZ200" s="70"/>
      <c r="EA200" s="70"/>
      <c r="EB200" s="70"/>
      <c r="EC200" s="70"/>
      <c r="ED200" s="70"/>
      <c r="EE200" s="70"/>
      <c r="EF200" s="70"/>
      <c r="EG200" s="70"/>
      <c r="EH200" s="70"/>
      <c r="EI200" s="137"/>
      <c r="EK200" s="138"/>
      <c r="EL200" s="144">
        <f t="shared" si="121"/>
        <v>0</v>
      </c>
      <c r="EM200" s="140" t="str">
        <f t="shared" si="122"/>
        <v>ضعيف</v>
      </c>
      <c r="EN200" s="141"/>
      <c r="EO200" s="142"/>
      <c r="EP200" s="143"/>
      <c r="EQ200" s="143"/>
      <c r="ER200" s="143"/>
      <c r="ES200" s="143"/>
      <c r="ET200" s="143"/>
      <c r="EU200" s="143"/>
      <c r="EV200" s="143"/>
      <c r="EW200" s="143"/>
      <c r="EX200" s="143"/>
      <c r="EY200" s="143"/>
      <c r="EZ200" s="143"/>
      <c r="FA200" s="143"/>
      <c r="FB200" s="143"/>
      <c r="FC200" s="143"/>
      <c r="FD200" s="143"/>
      <c r="FE200" s="143"/>
      <c r="FF200" s="143"/>
      <c r="FG200" s="143"/>
      <c r="FH200" s="143"/>
      <c r="FI200" s="143"/>
      <c r="FJ200" s="143"/>
      <c r="FK200" s="143"/>
      <c r="FL200" s="143"/>
      <c r="FM200" s="143"/>
      <c r="FN200" s="143"/>
      <c r="FO200" s="143"/>
      <c r="FP200" s="143"/>
      <c r="FQ200" s="143"/>
      <c r="FR200" s="143"/>
      <c r="FS200" s="143"/>
      <c r="FT200" s="143"/>
      <c r="FU200" s="143"/>
      <c r="FV200" s="143"/>
      <c r="FW200" s="70"/>
      <c r="FX200" s="144"/>
      <c r="FY200" s="140" t="str">
        <f t="shared" si="123"/>
        <v>ضعيف</v>
      </c>
      <c r="FZ200" s="141"/>
    </row>
    <row r="201" spans="1:182" ht="54.95" hidden="1" customHeight="1" thickTop="1" thickBot="1">
      <c r="A201" s="174">
        <v>190</v>
      </c>
      <c r="B201" s="175"/>
      <c r="C201" s="176"/>
      <c r="D201" s="177"/>
      <c r="E201" s="175"/>
      <c r="F201" s="175"/>
      <c r="G201" s="175"/>
      <c r="H201" s="175"/>
      <c r="I201" s="175"/>
      <c r="J201" s="175"/>
      <c r="K201" s="175"/>
      <c r="L201" s="175"/>
      <c r="M201" s="175"/>
      <c r="N201" s="178"/>
      <c r="O201" s="178"/>
      <c r="P201" s="178"/>
      <c r="Q201" s="178"/>
      <c r="R201" s="178"/>
      <c r="S201" s="178"/>
      <c r="T201" s="178"/>
      <c r="U201" s="178"/>
      <c r="V201" s="178"/>
      <c r="W201" s="178"/>
      <c r="X201" s="178"/>
      <c r="Y201" s="178"/>
      <c r="Z201" s="178"/>
      <c r="AA201" s="178"/>
      <c r="AB201" s="178"/>
      <c r="AC201" s="178"/>
      <c r="AD201" s="178"/>
      <c r="AE201" s="178"/>
      <c r="AF201" s="178"/>
      <c r="AG201" s="178"/>
      <c r="AH201" s="178"/>
      <c r="AI201" s="178"/>
      <c r="AJ201" s="178"/>
      <c r="AK201" s="178"/>
      <c r="AL201" s="178"/>
      <c r="AM201" s="178"/>
      <c r="AN201" s="178"/>
      <c r="AO201" s="178"/>
      <c r="AP201" s="178"/>
      <c r="AQ201" s="178"/>
      <c r="AR201" s="178"/>
      <c r="AS201" s="178"/>
      <c r="AT201" s="178"/>
      <c r="AU201" s="178"/>
      <c r="AV201" s="178"/>
      <c r="AW201" s="178"/>
      <c r="AX201" s="178"/>
      <c r="AY201" s="178"/>
      <c r="AZ201" s="178"/>
      <c r="BA201" s="178"/>
      <c r="BB201" s="178"/>
      <c r="BC201" s="178"/>
      <c r="BD201" s="178"/>
      <c r="BE201" s="178"/>
      <c r="BF201" s="178"/>
      <c r="BG201" s="178"/>
      <c r="BH201" s="178"/>
      <c r="BI201" s="178"/>
      <c r="BJ201" s="178"/>
      <c r="BK201" s="178"/>
      <c r="BL201" s="178"/>
      <c r="BM201" s="178"/>
      <c r="BN201" s="178"/>
      <c r="BO201" s="178"/>
      <c r="BP201" s="178"/>
      <c r="BQ201" s="178"/>
      <c r="BR201" s="178"/>
      <c r="BS201" s="178"/>
      <c r="BT201" s="178"/>
      <c r="BU201" s="178"/>
      <c r="BV201" s="175"/>
      <c r="BW201" s="175"/>
      <c r="BX201" s="178"/>
      <c r="BY201" s="178"/>
      <c r="BZ201" s="177"/>
      <c r="CA201" s="175"/>
      <c r="CB201" s="150"/>
      <c r="CC201" s="151"/>
      <c r="CD201" s="151"/>
      <c r="CE201" s="152"/>
      <c r="CF201" s="153"/>
      <c r="CG201" s="154"/>
      <c r="CH201" s="172"/>
      <c r="CI201" s="179"/>
      <c r="CL201" s="136"/>
      <c r="CM201" s="136"/>
      <c r="CN201" s="136"/>
      <c r="CO201" s="136"/>
      <c r="CP201" s="136"/>
      <c r="CQ201" s="136"/>
      <c r="CR201" s="70"/>
      <c r="CS201" s="70"/>
      <c r="CT201" s="70"/>
      <c r="CU201" s="70"/>
      <c r="CV201" s="70"/>
      <c r="CW201" s="70"/>
      <c r="CX201" s="70"/>
      <c r="CY201" s="70"/>
      <c r="CZ201" s="70"/>
      <c r="DA201" s="70"/>
      <c r="DB201" s="70"/>
      <c r="DC201" s="70"/>
      <c r="DD201" s="70"/>
      <c r="DE201" s="70"/>
      <c r="DF201" s="70"/>
      <c r="DG201" s="70"/>
      <c r="DH201" s="70"/>
      <c r="DI201" s="70"/>
      <c r="DJ201" s="70"/>
      <c r="DK201" s="70"/>
      <c r="DL201" s="70"/>
      <c r="DM201" s="70"/>
      <c r="DN201" s="70"/>
      <c r="DO201" s="70"/>
      <c r="DP201" s="70"/>
      <c r="DQ201" s="70"/>
      <c r="DR201" s="70"/>
      <c r="DS201" s="70"/>
      <c r="DT201" s="70"/>
      <c r="DU201" s="70"/>
      <c r="DV201" s="70"/>
      <c r="DW201" s="70"/>
      <c r="DX201" s="70"/>
      <c r="DY201" s="70"/>
      <c r="DZ201" s="70"/>
      <c r="EA201" s="70"/>
      <c r="EB201" s="70"/>
      <c r="EC201" s="70"/>
      <c r="ED201" s="70"/>
      <c r="EE201" s="70"/>
      <c r="EF201" s="70"/>
      <c r="EG201" s="70"/>
      <c r="EH201" s="70"/>
      <c r="EI201" s="137"/>
      <c r="EK201" s="138"/>
      <c r="EL201" s="144">
        <f t="shared" si="121"/>
        <v>0</v>
      </c>
      <c r="EM201" s="140" t="str">
        <f t="shared" si="122"/>
        <v>ضعيف</v>
      </c>
      <c r="EN201" s="141"/>
      <c r="EO201" s="142"/>
      <c r="EP201" s="143"/>
      <c r="EQ201" s="143"/>
      <c r="ER201" s="143"/>
      <c r="ES201" s="143"/>
      <c r="ET201" s="143"/>
      <c r="EU201" s="143"/>
      <c r="EV201" s="143"/>
      <c r="EW201" s="143"/>
      <c r="EX201" s="143"/>
      <c r="EY201" s="143"/>
      <c r="EZ201" s="143"/>
      <c r="FA201" s="143"/>
      <c r="FB201" s="143"/>
      <c r="FC201" s="143"/>
      <c r="FD201" s="143"/>
      <c r="FE201" s="143"/>
      <c r="FF201" s="143"/>
      <c r="FG201" s="143"/>
      <c r="FH201" s="143"/>
      <c r="FI201" s="143"/>
      <c r="FJ201" s="143"/>
      <c r="FK201" s="143"/>
      <c r="FL201" s="143"/>
      <c r="FM201" s="143"/>
      <c r="FN201" s="143"/>
      <c r="FO201" s="143"/>
      <c r="FP201" s="143"/>
      <c r="FQ201" s="143"/>
      <c r="FR201" s="143"/>
      <c r="FS201" s="143"/>
      <c r="FT201" s="143"/>
      <c r="FU201" s="143"/>
      <c r="FV201" s="143"/>
      <c r="FW201" s="70"/>
      <c r="FX201" s="144"/>
      <c r="FY201" s="140" t="str">
        <f t="shared" si="123"/>
        <v>ضعيف</v>
      </c>
      <c r="FZ201" s="141"/>
    </row>
    <row r="202" spans="1:182" ht="54.95" hidden="1" customHeight="1" thickTop="1" thickBot="1">
      <c r="A202" s="174">
        <v>191</v>
      </c>
      <c r="B202" s="175"/>
      <c r="C202" s="176"/>
      <c r="D202" s="177"/>
      <c r="E202" s="175"/>
      <c r="F202" s="175"/>
      <c r="G202" s="175"/>
      <c r="H202" s="175"/>
      <c r="I202" s="175"/>
      <c r="J202" s="175"/>
      <c r="K202" s="175"/>
      <c r="L202" s="175"/>
      <c r="M202" s="175"/>
      <c r="N202" s="178"/>
      <c r="O202" s="178"/>
      <c r="P202" s="178"/>
      <c r="Q202" s="178"/>
      <c r="R202" s="178"/>
      <c r="S202" s="178"/>
      <c r="T202" s="178"/>
      <c r="U202" s="178"/>
      <c r="V202" s="178"/>
      <c r="W202" s="178"/>
      <c r="X202" s="178"/>
      <c r="Y202" s="178"/>
      <c r="Z202" s="178"/>
      <c r="AA202" s="178"/>
      <c r="AB202" s="178"/>
      <c r="AC202" s="178"/>
      <c r="AD202" s="178"/>
      <c r="AE202" s="178"/>
      <c r="AF202" s="178"/>
      <c r="AG202" s="178"/>
      <c r="AH202" s="178"/>
      <c r="AI202" s="178"/>
      <c r="AJ202" s="178"/>
      <c r="AK202" s="178"/>
      <c r="AL202" s="178"/>
      <c r="AM202" s="178"/>
      <c r="AN202" s="178"/>
      <c r="AO202" s="178"/>
      <c r="AP202" s="178"/>
      <c r="AQ202" s="178"/>
      <c r="AR202" s="178"/>
      <c r="AS202" s="178"/>
      <c r="AT202" s="178"/>
      <c r="AU202" s="178"/>
      <c r="AV202" s="178"/>
      <c r="AW202" s="178"/>
      <c r="AX202" s="178"/>
      <c r="AY202" s="178"/>
      <c r="AZ202" s="178"/>
      <c r="BA202" s="178"/>
      <c r="BB202" s="178"/>
      <c r="BC202" s="178"/>
      <c r="BD202" s="178"/>
      <c r="BE202" s="178"/>
      <c r="BF202" s="178"/>
      <c r="BG202" s="178"/>
      <c r="BH202" s="178"/>
      <c r="BI202" s="178"/>
      <c r="BJ202" s="178"/>
      <c r="BK202" s="178"/>
      <c r="BL202" s="178"/>
      <c r="BM202" s="178"/>
      <c r="BN202" s="178"/>
      <c r="BO202" s="178"/>
      <c r="BP202" s="178"/>
      <c r="BQ202" s="178"/>
      <c r="BR202" s="178"/>
      <c r="BS202" s="178"/>
      <c r="BT202" s="178"/>
      <c r="BU202" s="178"/>
      <c r="BV202" s="175"/>
      <c r="BW202" s="175"/>
      <c r="BX202" s="178"/>
      <c r="BY202" s="178"/>
      <c r="BZ202" s="177"/>
      <c r="CA202" s="175"/>
      <c r="CB202" s="150"/>
      <c r="CC202" s="151"/>
      <c r="CD202" s="151"/>
      <c r="CE202" s="152"/>
      <c r="CF202" s="153"/>
      <c r="CG202" s="154"/>
      <c r="CH202" s="172"/>
      <c r="CI202" s="179"/>
      <c r="CL202" s="136"/>
      <c r="CM202" s="136"/>
      <c r="CN202" s="136"/>
      <c r="CO202" s="136"/>
      <c r="CP202" s="136"/>
      <c r="CQ202" s="136"/>
      <c r="CR202" s="70"/>
      <c r="CS202" s="70"/>
      <c r="CT202" s="70"/>
      <c r="CU202" s="70"/>
      <c r="CV202" s="70"/>
      <c r="CW202" s="70"/>
      <c r="CX202" s="70"/>
      <c r="CY202" s="70"/>
      <c r="CZ202" s="70"/>
      <c r="DA202" s="70"/>
      <c r="DB202" s="70"/>
      <c r="DC202" s="70"/>
      <c r="DD202" s="70"/>
      <c r="DE202" s="70"/>
      <c r="DF202" s="70"/>
      <c r="DG202" s="70"/>
      <c r="DH202" s="70"/>
      <c r="DI202" s="70"/>
      <c r="DJ202" s="70"/>
      <c r="DK202" s="70"/>
      <c r="DL202" s="70"/>
      <c r="DM202" s="70"/>
      <c r="DN202" s="70"/>
      <c r="DO202" s="70"/>
      <c r="DP202" s="70"/>
      <c r="DQ202" s="70"/>
      <c r="DR202" s="70"/>
      <c r="DS202" s="70"/>
      <c r="DT202" s="70"/>
      <c r="DU202" s="70"/>
      <c r="DV202" s="70"/>
      <c r="DW202" s="70"/>
      <c r="DX202" s="70"/>
      <c r="DY202" s="70"/>
      <c r="DZ202" s="70"/>
      <c r="EA202" s="70"/>
      <c r="EB202" s="70"/>
      <c r="EC202" s="70"/>
      <c r="ED202" s="70"/>
      <c r="EE202" s="70"/>
      <c r="EF202" s="70"/>
      <c r="EG202" s="70"/>
      <c r="EH202" s="70"/>
      <c r="EI202" s="137"/>
      <c r="EK202" s="138"/>
      <c r="EL202" s="144">
        <f t="shared" si="121"/>
        <v>0</v>
      </c>
      <c r="EM202" s="140" t="str">
        <f t="shared" si="122"/>
        <v>ضعيف</v>
      </c>
      <c r="EN202" s="141"/>
      <c r="EO202" s="142"/>
      <c r="EP202" s="143"/>
      <c r="EQ202" s="143"/>
      <c r="ER202" s="143"/>
      <c r="ES202" s="143"/>
      <c r="ET202" s="143"/>
      <c r="EU202" s="143"/>
      <c r="EV202" s="143"/>
      <c r="EW202" s="143"/>
      <c r="EX202" s="143"/>
      <c r="EY202" s="143"/>
      <c r="EZ202" s="143"/>
      <c r="FA202" s="143"/>
      <c r="FB202" s="143"/>
      <c r="FC202" s="143"/>
      <c r="FD202" s="143"/>
      <c r="FE202" s="143"/>
      <c r="FF202" s="143"/>
      <c r="FG202" s="143"/>
      <c r="FH202" s="143"/>
      <c r="FI202" s="143"/>
      <c r="FJ202" s="143"/>
      <c r="FK202" s="143"/>
      <c r="FL202" s="143"/>
      <c r="FM202" s="143"/>
      <c r="FN202" s="143"/>
      <c r="FO202" s="143"/>
      <c r="FP202" s="143"/>
      <c r="FQ202" s="143"/>
      <c r="FR202" s="143"/>
      <c r="FS202" s="143"/>
      <c r="FT202" s="143"/>
      <c r="FU202" s="143"/>
      <c r="FV202" s="143"/>
      <c r="FW202" s="70"/>
      <c r="FX202" s="144"/>
      <c r="FY202" s="140" t="str">
        <f t="shared" si="123"/>
        <v>ضعيف</v>
      </c>
      <c r="FZ202" s="141"/>
    </row>
    <row r="203" spans="1:182" ht="54.95" hidden="1" customHeight="1" thickTop="1" thickBot="1">
      <c r="A203" s="174">
        <v>192</v>
      </c>
      <c r="B203" s="175"/>
      <c r="C203" s="176"/>
      <c r="D203" s="177"/>
      <c r="E203" s="175"/>
      <c r="F203" s="175"/>
      <c r="G203" s="175"/>
      <c r="H203" s="175"/>
      <c r="I203" s="175"/>
      <c r="J203" s="175"/>
      <c r="K203" s="175"/>
      <c r="L203" s="175"/>
      <c r="M203" s="175"/>
      <c r="N203" s="178"/>
      <c r="O203" s="178"/>
      <c r="P203" s="178"/>
      <c r="Q203" s="178"/>
      <c r="R203" s="178"/>
      <c r="S203" s="178"/>
      <c r="T203" s="178"/>
      <c r="U203" s="178"/>
      <c r="V203" s="178"/>
      <c r="W203" s="178"/>
      <c r="X203" s="178"/>
      <c r="Y203" s="178"/>
      <c r="Z203" s="178"/>
      <c r="AA203" s="178"/>
      <c r="AB203" s="178"/>
      <c r="AC203" s="178"/>
      <c r="AD203" s="178"/>
      <c r="AE203" s="178"/>
      <c r="AF203" s="178"/>
      <c r="AG203" s="178"/>
      <c r="AH203" s="178"/>
      <c r="AI203" s="178"/>
      <c r="AJ203" s="178"/>
      <c r="AK203" s="178"/>
      <c r="AL203" s="178"/>
      <c r="AM203" s="178"/>
      <c r="AN203" s="178"/>
      <c r="AO203" s="178"/>
      <c r="AP203" s="178"/>
      <c r="AQ203" s="178"/>
      <c r="AR203" s="178"/>
      <c r="AS203" s="178"/>
      <c r="AT203" s="178"/>
      <c r="AU203" s="178"/>
      <c r="AV203" s="178"/>
      <c r="AW203" s="178"/>
      <c r="AX203" s="178"/>
      <c r="AY203" s="178"/>
      <c r="AZ203" s="178"/>
      <c r="BA203" s="178"/>
      <c r="BB203" s="178"/>
      <c r="BC203" s="178"/>
      <c r="BD203" s="178"/>
      <c r="BE203" s="178"/>
      <c r="BF203" s="178"/>
      <c r="BG203" s="178"/>
      <c r="BH203" s="178"/>
      <c r="BI203" s="178"/>
      <c r="BJ203" s="178"/>
      <c r="BK203" s="178"/>
      <c r="BL203" s="178"/>
      <c r="BM203" s="178"/>
      <c r="BN203" s="178"/>
      <c r="BO203" s="178"/>
      <c r="BP203" s="178"/>
      <c r="BQ203" s="178"/>
      <c r="BR203" s="178"/>
      <c r="BS203" s="178"/>
      <c r="BT203" s="178"/>
      <c r="BU203" s="178"/>
      <c r="BV203" s="175"/>
      <c r="BW203" s="175"/>
      <c r="BX203" s="178"/>
      <c r="BY203" s="178"/>
      <c r="BZ203" s="177"/>
      <c r="CA203" s="175"/>
      <c r="CB203" s="150"/>
      <c r="CC203" s="151"/>
      <c r="CD203" s="151"/>
      <c r="CE203" s="152"/>
      <c r="CF203" s="153"/>
      <c r="CG203" s="154"/>
      <c r="CH203" s="172"/>
      <c r="CI203" s="179"/>
      <c r="CL203" s="136"/>
      <c r="CM203" s="136"/>
      <c r="CN203" s="136"/>
      <c r="CO203" s="136"/>
      <c r="CP203" s="136"/>
      <c r="CQ203" s="136"/>
      <c r="CR203" s="70"/>
      <c r="CS203" s="70"/>
      <c r="CT203" s="70"/>
      <c r="CU203" s="70"/>
      <c r="CV203" s="70"/>
      <c r="CW203" s="70"/>
      <c r="CX203" s="70"/>
      <c r="CY203" s="70"/>
      <c r="CZ203" s="70"/>
      <c r="DA203" s="70"/>
      <c r="DB203" s="70"/>
      <c r="DC203" s="70"/>
      <c r="DD203" s="70"/>
      <c r="DE203" s="70"/>
      <c r="DF203" s="70"/>
      <c r="DG203" s="70"/>
      <c r="DH203" s="70"/>
      <c r="DI203" s="70"/>
      <c r="DJ203" s="70"/>
      <c r="DK203" s="70"/>
      <c r="DL203" s="70"/>
      <c r="DM203" s="70"/>
      <c r="DN203" s="70"/>
      <c r="DO203" s="70"/>
      <c r="DP203" s="70"/>
      <c r="DQ203" s="70"/>
      <c r="DR203" s="70"/>
      <c r="DS203" s="70"/>
      <c r="DT203" s="70"/>
      <c r="DU203" s="70"/>
      <c r="DV203" s="70"/>
      <c r="DW203" s="70"/>
      <c r="DX203" s="70"/>
      <c r="DY203" s="70"/>
      <c r="DZ203" s="70"/>
      <c r="EA203" s="70"/>
      <c r="EB203" s="70"/>
      <c r="EC203" s="70"/>
      <c r="ED203" s="70"/>
      <c r="EE203" s="70"/>
      <c r="EF203" s="70"/>
      <c r="EG203" s="70"/>
      <c r="EH203" s="70"/>
      <c r="EI203" s="137"/>
      <c r="EK203" s="138"/>
      <c r="EL203" s="144">
        <f t="shared" si="121"/>
        <v>0</v>
      </c>
      <c r="EM203" s="140" t="str">
        <f t="shared" si="122"/>
        <v>ضعيف</v>
      </c>
      <c r="EN203" s="141"/>
      <c r="EO203" s="142"/>
      <c r="EP203" s="143"/>
      <c r="EQ203" s="143"/>
      <c r="ER203" s="143"/>
      <c r="ES203" s="143"/>
      <c r="ET203" s="143"/>
      <c r="EU203" s="143"/>
      <c r="EV203" s="143"/>
      <c r="EW203" s="143"/>
      <c r="EX203" s="143"/>
      <c r="EY203" s="143"/>
      <c r="EZ203" s="143"/>
      <c r="FA203" s="143"/>
      <c r="FB203" s="143"/>
      <c r="FC203" s="143"/>
      <c r="FD203" s="143"/>
      <c r="FE203" s="143"/>
      <c r="FF203" s="143"/>
      <c r="FG203" s="143"/>
      <c r="FH203" s="143"/>
      <c r="FI203" s="143"/>
      <c r="FJ203" s="143"/>
      <c r="FK203" s="143"/>
      <c r="FL203" s="143"/>
      <c r="FM203" s="143"/>
      <c r="FN203" s="143"/>
      <c r="FO203" s="143"/>
      <c r="FP203" s="143"/>
      <c r="FQ203" s="143"/>
      <c r="FR203" s="143"/>
      <c r="FS203" s="143"/>
      <c r="FT203" s="143"/>
      <c r="FU203" s="143"/>
      <c r="FV203" s="143"/>
      <c r="FW203" s="70"/>
      <c r="FX203" s="144"/>
      <c r="FY203" s="140" t="str">
        <f t="shared" si="123"/>
        <v>ضعيف</v>
      </c>
      <c r="FZ203" s="141"/>
    </row>
    <row r="204" spans="1:182" ht="54.95" hidden="1" customHeight="1" thickTop="1" thickBot="1">
      <c r="A204" s="174">
        <v>193</v>
      </c>
      <c r="B204" s="175"/>
      <c r="C204" s="176"/>
      <c r="D204" s="177"/>
      <c r="E204" s="175"/>
      <c r="F204" s="175"/>
      <c r="G204" s="175"/>
      <c r="H204" s="175"/>
      <c r="I204" s="175"/>
      <c r="J204" s="175"/>
      <c r="K204" s="175"/>
      <c r="L204" s="175"/>
      <c r="M204" s="175"/>
      <c r="N204" s="178"/>
      <c r="O204" s="178"/>
      <c r="P204" s="178"/>
      <c r="Q204" s="178"/>
      <c r="R204" s="178"/>
      <c r="S204" s="178"/>
      <c r="T204" s="178"/>
      <c r="U204" s="178"/>
      <c r="V204" s="178"/>
      <c r="W204" s="178"/>
      <c r="X204" s="178"/>
      <c r="Y204" s="178"/>
      <c r="Z204" s="178"/>
      <c r="AA204" s="178"/>
      <c r="AB204" s="178"/>
      <c r="AC204" s="178"/>
      <c r="AD204" s="178"/>
      <c r="AE204" s="178"/>
      <c r="AF204" s="178"/>
      <c r="AG204" s="178"/>
      <c r="AH204" s="178"/>
      <c r="AI204" s="178"/>
      <c r="AJ204" s="178"/>
      <c r="AK204" s="178"/>
      <c r="AL204" s="178"/>
      <c r="AM204" s="178"/>
      <c r="AN204" s="178"/>
      <c r="AO204" s="178"/>
      <c r="AP204" s="178"/>
      <c r="AQ204" s="178"/>
      <c r="AR204" s="178"/>
      <c r="AS204" s="178"/>
      <c r="AT204" s="178"/>
      <c r="AU204" s="178"/>
      <c r="AV204" s="178"/>
      <c r="AW204" s="178"/>
      <c r="AX204" s="178"/>
      <c r="AY204" s="178"/>
      <c r="AZ204" s="178"/>
      <c r="BA204" s="178"/>
      <c r="BB204" s="178"/>
      <c r="BC204" s="178"/>
      <c r="BD204" s="178"/>
      <c r="BE204" s="178"/>
      <c r="BF204" s="178"/>
      <c r="BG204" s="178"/>
      <c r="BH204" s="178"/>
      <c r="BI204" s="178"/>
      <c r="BJ204" s="178"/>
      <c r="BK204" s="178"/>
      <c r="BL204" s="178"/>
      <c r="BM204" s="178"/>
      <c r="BN204" s="178"/>
      <c r="BO204" s="178"/>
      <c r="BP204" s="178"/>
      <c r="BQ204" s="178"/>
      <c r="BR204" s="178"/>
      <c r="BS204" s="178"/>
      <c r="BT204" s="178"/>
      <c r="BU204" s="178"/>
      <c r="BV204" s="175"/>
      <c r="BW204" s="175"/>
      <c r="BX204" s="178"/>
      <c r="BY204" s="178"/>
      <c r="BZ204" s="177"/>
      <c r="CA204" s="175"/>
      <c r="CB204" s="150"/>
      <c r="CC204" s="151"/>
      <c r="CD204" s="151"/>
      <c r="CE204" s="152"/>
      <c r="CF204" s="153"/>
      <c r="CG204" s="154"/>
      <c r="CH204" s="172"/>
      <c r="CI204" s="179"/>
      <c r="CL204" s="136"/>
      <c r="CM204" s="136"/>
      <c r="CN204" s="136"/>
      <c r="CO204" s="136"/>
      <c r="CP204" s="136"/>
      <c r="CQ204" s="136"/>
      <c r="CR204" s="70"/>
      <c r="CS204" s="70"/>
      <c r="CT204" s="70"/>
      <c r="CU204" s="70"/>
      <c r="CV204" s="70"/>
      <c r="CW204" s="70"/>
      <c r="CX204" s="70"/>
      <c r="CY204" s="70"/>
      <c r="CZ204" s="70"/>
      <c r="DA204" s="70"/>
      <c r="DB204" s="70"/>
      <c r="DC204" s="70"/>
      <c r="DD204" s="70"/>
      <c r="DE204" s="70"/>
      <c r="DF204" s="70"/>
      <c r="DG204" s="70"/>
      <c r="DH204" s="70"/>
      <c r="DI204" s="70"/>
      <c r="DJ204" s="70"/>
      <c r="DK204" s="70"/>
      <c r="DL204" s="70"/>
      <c r="DM204" s="70"/>
      <c r="DN204" s="70"/>
      <c r="DO204" s="70"/>
      <c r="DP204" s="70"/>
      <c r="DQ204" s="70"/>
      <c r="DR204" s="70"/>
      <c r="DS204" s="70"/>
      <c r="DT204" s="70"/>
      <c r="DU204" s="70"/>
      <c r="DV204" s="70"/>
      <c r="DW204" s="70"/>
      <c r="DX204" s="70"/>
      <c r="DY204" s="70"/>
      <c r="DZ204" s="70"/>
      <c r="EA204" s="70"/>
      <c r="EB204" s="70"/>
      <c r="EC204" s="70"/>
      <c r="ED204" s="70"/>
      <c r="EE204" s="70"/>
      <c r="EF204" s="70"/>
      <c r="EG204" s="70"/>
      <c r="EH204" s="70"/>
      <c r="EI204" s="137"/>
      <c r="EK204" s="138"/>
      <c r="EL204" s="144">
        <f t="shared" si="121"/>
        <v>0</v>
      </c>
      <c r="EM204" s="140" t="str">
        <f t="shared" si="122"/>
        <v>ضعيف</v>
      </c>
      <c r="EN204" s="141"/>
      <c r="EO204" s="142"/>
      <c r="EP204" s="143"/>
      <c r="EQ204" s="143"/>
      <c r="ER204" s="143"/>
      <c r="ES204" s="143"/>
      <c r="ET204" s="143"/>
      <c r="EU204" s="143"/>
      <c r="EV204" s="143"/>
      <c r="EW204" s="143"/>
      <c r="EX204" s="143"/>
      <c r="EY204" s="143"/>
      <c r="EZ204" s="143"/>
      <c r="FA204" s="143"/>
      <c r="FB204" s="143"/>
      <c r="FC204" s="143"/>
      <c r="FD204" s="143"/>
      <c r="FE204" s="143"/>
      <c r="FF204" s="143"/>
      <c r="FG204" s="143"/>
      <c r="FH204" s="143"/>
      <c r="FI204" s="143"/>
      <c r="FJ204" s="143"/>
      <c r="FK204" s="143"/>
      <c r="FL204" s="143"/>
      <c r="FM204" s="143"/>
      <c r="FN204" s="143"/>
      <c r="FO204" s="143"/>
      <c r="FP204" s="143"/>
      <c r="FQ204" s="143"/>
      <c r="FR204" s="143"/>
      <c r="FS204" s="143"/>
      <c r="FT204" s="143"/>
      <c r="FU204" s="143"/>
      <c r="FV204" s="143"/>
      <c r="FW204" s="70"/>
      <c r="FX204" s="144"/>
      <c r="FY204" s="140" t="str">
        <f t="shared" si="123"/>
        <v>ضعيف</v>
      </c>
      <c r="FZ204" s="141"/>
    </row>
    <row r="205" spans="1:182" ht="54.95" hidden="1" customHeight="1" thickTop="1" thickBot="1">
      <c r="A205" s="174">
        <v>194</v>
      </c>
      <c r="B205" s="175"/>
      <c r="C205" s="176"/>
      <c r="D205" s="177"/>
      <c r="E205" s="175"/>
      <c r="F205" s="175"/>
      <c r="G205" s="175"/>
      <c r="H205" s="175"/>
      <c r="I205" s="175"/>
      <c r="J205" s="175"/>
      <c r="K205" s="175"/>
      <c r="L205" s="175"/>
      <c r="M205" s="175"/>
      <c r="N205" s="178"/>
      <c r="O205" s="178"/>
      <c r="P205" s="178"/>
      <c r="Q205" s="178"/>
      <c r="R205" s="178"/>
      <c r="S205" s="178"/>
      <c r="T205" s="178"/>
      <c r="U205" s="178"/>
      <c r="V205" s="178"/>
      <c r="W205" s="178"/>
      <c r="X205" s="178"/>
      <c r="Y205" s="178"/>
      <c r="Z205" s="178"/>
      <c r="AA205" s="178"/>
      <c r="AB205" s="178"/>
      <c r="AC205" s="178"/>
      <c r="AD205" s="178"/>
      <c r="AE205" s="178"/>
      <c r="AF205" s="178"/>
      <c r="AG205" s="178"/>
      <c r="AH205" s="178"/>
      <c r="AI205" s="178"/>
      <c r="AJ205" s="178"/>
      <c r="AK205" s="178"/>
      <c r="AL205" s="178"/>
      <c r="AM205" s="178"/>
      <c r="AN205" s="178"/>
      <c r="AO205" s="178"/>
      <c r="AP205" s="178"/>
      <c r="AQ205" s="178"/>
      <c r="AR205" s="178"/>
      <c r="AS205" s="178"/>
      <c r="AT205" s="178"/>
      <c r="AU205" s="178"/>
      <c r="AV205" s="178"/>
      <c r="AW205" s="178"/>
      <c r="AX205" s="178"/>
      <c r="AY205" s="178"/>
      <c r="AZ205" s="178"/>
      <c r="BA205" s="178"/>
      <c r="BB205" s="178"/>
      <c r="BC205" s="178"/>
      <c r="BD205" s="178"/>
      <c r="BE205" s="178"/>
      <c r="BF205" s="178"/>
      <c r="BG205" s="178"/>
      <c r="BH205" s="178"/>
      <c r="BI205" s="178"/>
      <c r="BJ205" s="178"/>
      <c r="BK205" s="178"/>
      <c r="BL205" s="178"/>
      <c r="BM205" s="178"/>
      <c r="BN205" s="178"/>
      <c r="BO205" s="178"/>
      <c r="BP205" s="178"/>
      <c r="BQ205" s="178"/>
      <c r="BR205" s="178"/>
      <c r="BS205" s="178"/>
      <c r="BT205" s="178"/>
      <c r="BU205" s="178"/>
      <c r="BV205" s="175"/>
      <c r="BW205" s="175"/>
      <c r="BX205" s="178"/>
      <c r="BY205" s="178"/>
      <c r="BZ205" s="177"/>
      <c r="CA205" s="175"/>
      <c r="CB205" s="150"/>
      <c r="CC205" s="151"/>
      <c r="CD205" s="151"/>
      <c r="CE205" s="152"/>
      <c r="CF205" s="153"/>
      <c r="CG205" s="154"/>
      <c r="CH205" s="172"/>
      <c r="CI205" s="179"/>
      <c r="CL205" s="136"/>
      <c r="CM205" s="136"/>
      <c r="CN205" s="136"/>
      <c r="CO205" s="136"/>
      <c r="CP205" s="136"/>
      <c r="CQ205" s="136"/>
      <c r="CR205" s="70"/>
      <c r="CS205" s="70"/>
      <c r="CT205" s="70"/>
      <c r="CU205" s="70"/>
      <c r="CV205" s="70"/>
      <c r="CW205" s="70"/>
      <c r="CX205" s="70"/>
      <c r="CY205" s="70"/>
      <c r="CZ205" s="70"/>
      <c r="DA205" s="70"/>
      <c r="DB205" s="70"/>
      <c r="DC205" s="70"/>
      <c r="DD205" s="70"/>
      <c r="DE205" s="70"/>
      <c r="DF205" s="70"/>
      <c r="DG205" s="70"/>
      <c r="DH205" s="70"/>
      <c r="DI205" s="70"/>
      <c r="DJ205" s="70"/>
      <c r="DK205" s="70"/>
      <c r="DL205" s="70"/>
      <c r="DM205" s="70"/>
      <c r="DN205" s="70"/>
      <c r="DO205" s="70"/>
      <c r="DP205" s="70"/>
      <c r="DQ205" s="70"/>
      <c r="DR205" s="70"/>
      <c r="DS205" s="70"/>
      <c r="DT205" s="70"/>
      <c r="DU205" s="70"/>
      <c r="DV205" s="70"/>
      <c r="DW205" s="70"/>
      <c r="DX205" s="70"/>
      <c r="DY205" s="70"/>
      <c r="DZ205" s="70"/>
      <c r="EA205" s="70"/>
      <c r="EB205" s="70"/>
      <c r="EC205" s="70"/>
      <c r="ED205" s="70"/>
      <c r="EE205" s="70"/>
      <c r="EF205" s="70"/>
      <c r="EG205" s="70"/>
      <c r="EH205" s="70"/>
      <c r="EI205" s="137"/>
      <c r="EK205" s="138"/>
      <c r="EL205" s="144">
        <f t="shared" si="121"/>
        <v>0</v>
      </c>
      <c r="EM205" s="140" t="str">
        <f t="shared" si="122"/>
        <v>ضعيف</v>
      </c>
      <c r="EN205" s="141"/>
      <c r="EO205" s="142"/>
      <c r="EP205" s="143"/>
      <c r="EQ205" s="143"/>
      <c r="ER205" s="143"/>
      <c r="ES205" s="143"/>
      <c r="ET205" s="143"/>
      <c r="EU205" s="143"/>
      <c r="EV205" s="143"/>
      <c r="EW205" s="143"/>
      <c r="EX205" s="143"/>
      <c r="EY205" s="143"/>
      <c r="EZ205" s="143"/>
      <c r="FA205" s="143"/>
      <c r="FB205" s="143"/>
      <c r="FC205" s="143"/>
      <c r="FD205" s="143"/>
      <c r="FE205" s="143"/>
      <c r="FF205" s="143"/>
      <c r="FG205" s="143"/>
      <c r="FH205" s="143"/>
      <c r="FI205" s="143"/>
      <c r="FJ205" s="143"/>
      <c r="FK205" s="143"/>
      <c r="FL205" s="143"/>
      <c r="FM205" s="143"/>
      <c r="FN205" s="143"/>
      <c r="FO205" s="143"/>
      <c r="FP205" s="143"/>
      <c r="FQ205" s="143"/>
      <c r="FR205" s="143"/>
      <c r="FS205" s="143"/>
      <c r="FT205" s="143"/>
      <c r="FU205" s="143"/>
      <c r="FV205" s="143"/>
      <c r="FW205" s="70"/>
      <c r="FX205" s="144"/>
      <c r="FY205" s="140" t="str">
        <f t="shared" si="123"/>
        <v>ضعيف</v>
      </c>
      <c r="FZ205" s="141"/>
    </row>
    <row r="206" spans="1:182" ht="54.95" hidden="1" customHeight="1" thickTop="1" thickBot="1">
      <c r="A206" s="174">
        <v>195</v>
      </c>
      <c r="B206" s="175"/>
      <c r="C206" s="176"/>
      <c r="D206" s="177"/>
      <c r="E206" s="175"/>
      <c r="F206" s="175"/>
      <c r="G206" s="175"/>
      <c r="H206" s="175"/>
      <c r="I206" s="175"/>
      <c r="J206" s="175"/>
      <c r="K206" s="175"/>
      <c r="L206" s="175"/>
      <c r="M206" s="175"/>
      <c r="N206" s="178"/>
      <c r="O206" s="178"/>
      <c r="P206" s="178"/>
      <c r="Q206" s="178"/>
      <c r="R206" s="178"/>
      <c r="S206" s="178"/>
      <c r="T206" s="178"/>
      <c r="U206" s="178"/>
      <c r="V206" s="178"/>
      <c r="W206" s="178"/>
      <c r="X206" s="178"/>
      <c r="Y206" s="178"/>
      <c r="Z206" s="178"/>
      <c r="AA206" s="178"/>
      <c r="AB206" s="178"/>
      <c r="AC206" s="178"/>
      <c r="AD206" s="178"/>
      <c r="AE206" s="178"/>
      <c r="AF206" s="178"/>
      <c r="AG206" s="178"/>
      <c r="AH206" s="178"/>
      <c r="AI206" s="178"/>
      <c r="AJ206" s="178"/>
      <c r="AK206" s="178"/>
      <c r="AL206" s="178"/>
      <c r="AM206" s="178"/>
      <c r="AN206" s="178"/>
      <c r="AO206" s="178"/>
      <c r="AP206" s="178"/>
      <c r="AQ206" s="178"/>
      <c r="AR206" s="178"/>
      <c r="AS206" s="178"/>
      <c r="AT206" s="178"/>
      <c r="AU206" s="178"/>
      <c r="AV206" s="178"/>
      <c r="AW206" s="178"/>
      <c r="AX206" s="178"/>
      <c r="AY206" s="178"/>
      <c r="AZ206" s="178"/>
      <c r="BA206" s="178"/>
      <c r="BB206" s="178"/>
      <c r="BC206" s="178"/>
      <c r="BD206" s="178"/>
      <c r="BE206" s="178"/>
      <c r="BF206" s="178"/>
      <c r="BG206" s="178"/>
      <c r="BH206" s="178"/>
      <c r="BI206" s="178"/>
      <c r="BJ206" s="178"/>
      <c r="BK206" s="178"/>
      <c r="BL206" s="178"/>
      <c r="BM206" s="178"/>
      <c r="BN206" s="178"/>
      <c r="BO206" s="178"/>
      <c r="BP206" s="178"/>
      <c r="BQ206" s="178"/>
      <c r="BR206" s="178"/>
      <c r="BS206" s="178"/>
      <c r="BT206" s="178"/>
      <c r="BU206" s="178"/>
      <c r="BV206" s="175"/>
      <c r="BW206" s="175"/>
      <c r="BX206" s="178"/>
      <c r="BY206" s="178"/>
      <c r="BZ206" s="177"/>
      <c r="CA206" s="175"/>
      <c r="CB206" s="150"/>
      <c r="CC206" s="151"/>
      <c r="CD206" s="151"/>
      <c r="CE206" s="152"/>
      <c r="CF206" s="153"/>
      <c r="CG206" s="154"/>
      <c r="CH206" s="172"/>
      <c r="CI206" s="179"/>
      <c r="CL206" s="136"/>
      <c r="CM206" s="136"/>
      <c r="CN206" s="136"/>
      <c r="CO206" s="136"/>
      <c r="CP206" s="136"/>
      <c r="CQ206" s="136"/>
      <c r="CR206" s="70"/>
      <c r="CS206" s="70"/>
      <c r="CT206" s="70"/>
      <c r="CU206" s="70"/>
      <c r="CV206" s="70"/>
      <c r="CW206" s="70"/>
      <c r="CX206" s="70"/>
      <c r="CY206" s="70"/>
      <c r="CZ206" s="70"/>
      <c r="DA206" s="70"/>
      <c r="DB206" s="70"/>
      <c r="DC206" s="70"/>
      <c r="DD206" s="70"/>
      <c r="DE206" s="70"/>
      <c r="DF206" s="70"/>
      <c r="DG206" s="70"/>
      <c r="DH206" s="70"/>
      <c r="DI206" s="70"/>
      <c r="DJ206" s="70"/>
      <c r="DK206" s="70"/>
      <c r="DL206" s="70"/>
      <c r="DM206" s="70"/>
      <c r="DN206" s="70"/>
      <c r="DO206" s="70"/>
      <c r="DP206" s="70"/>
      <c r="DQ206" s="70"/>
      <c r="DR206" s="70"/>
      <c r="DS206" s="70"/>
      <c r="DT206" s="70"/>
      <c r="DU206" s="70"/>
      <c r="DV206" s="70"/>
      <c r="DW206" s="70"/>
      <c r="DX206" s="70"/>
      <c r="DY206" s="70"/>
      <c r="DZ206" s="70"/>
      <c r="EA206" s="70"/>
      <c r="EB206" s="70"/>
      <c r="EC206" s="70"/>
      <c r="ED206" s="70"/>
      <c r="EE206" s="70"/>
      <c r="EF206" s="70"/>
      <c r="EG206" s="70"/>
      <c r="EH206" s="70"/>
      <c r="EI206" s="137"/>
      <c r="EK206" s="138"/>
      <c r="EL206" s="144">
        <f t="shared" si="121"/>
        <v>0</v>
      </c>
      <c r="EM206" s="140" t="str">
        <f t="shared" si="122"/>
        <v>ضعيف</v>
      </c>
      <c r="EN206" s="141"/>
      <c r="EO206" s="142"/>
      <c r="EP206" s="143"/>
      <c r="EQ206" s="143"/>
      <c r="ER206" s="143"/>
      <c r="ES206" s="143"/>
      <c r="ET206" s="143"/>
      <c r="EU206" s="143"/>
      <c r="EV206" s="143"/>
      <c r="EW206" s="143"/>
      <c r="EX206" s="143"/>
      <c r="EY206" s="143"/>
      <c r="EZ206" s="143"/>
      <c r="FA206" s="143"/>
      <c r="FB206" s="143"/>
      <c r="FC206" s="143"/>
      <c r="FD206" s="143"/>
      <c r="FE206" s="143"/>
      <c r="FF206" s="143"/>
      <c r="FG206" s="143"/>
      <c r="FH206" s="143"/>
      <c r="FI206" s="143"/>
      <c r="FJ206" s="143"/>
      <c r="FK206" s="143"/>
      <c r="FL206" s="143"/>
      <c r="FM206" s="143"/>
      <c r="FN206" s="143"/>
      <c r="FO206" s="143"/>
      <c r="FP206" s="143"/>
      <c r="FQ206" s="143"/>
      <c r="FR206" s="143"/>
      <c r="FS206" s="143"/>
      <c r="FT206" s="143"/>
      <c r="FU206" s="143"/>
      <c r="FV206" s="143"/>
      <c r="FW206" s="70"/>
      <c r="FX206" s="144"/>
      <c r="FY206" s="140" t="str">
        <f t="shared" si="123"/>
        <v>ضعيف</v>
      </c>
      <c r="FZ206" s="141"/>
    </row>
    <row r="207" spans="1:182" ht="54.95" hidden="1" customHeight="1" thickTop="1" thickBot="1">
      <c r="A207" s="174">
        <v>196</v>
      </c>
      <c r="B207" s="175"/>
      <c r="C207" s="176"/>
      <c r="D207" s="177"/>
      <c r="E207" s="175"/>
      <c r="F207" s="175"/>
      <c r="G207" s="175"/>
      <c r="H207" s="175"/>
      <c r="I207" s="175"/>
      <c r="J207" s="175"/>
      <c r="K207" s="175"/>
      <c r="L207" s="175"/>
      <c r="M207" s="175"/>
      <c r="N207" s="178"/>
      <c r="O207" s="178"/>
      <c r="P207" s="178"/>
      <c r="Q207" s="178"/>
      <c r="R207" s="178"/>
      <c r="S207" s="178"/>
      <c r="T207" s="178"/>
      <c r="U207" s="178"/>
      <c r="V207" s="178"/>
      <c r="W207" s="178"/>
      <c r="X207" s="178"/>
      <c r="Y207" s="178"/>
      <c r="Z207" s="178"/>
      <c r="AA207" s="178"/>
      <c r="AB207" s="178"/>
      <c r="AC207" s="178"/>
      <c r="AD207" s="178"/>
      <c r="AE207" s="178"/>
      <c r="AF207" s="178"/>
      <c r="AG207" s="178"/>
      <c r="AH207" s="178"/>
      <c r="AI207" s="178"/>
      <c r="AJ207" s="178"/>
      <c r="AK207" s="178"/>
      <c r="AL207" s="178"/>
      <c r="AM207" s="178"/>
      <c r="AN207" s="178"/>
      <c r="AO207" s="178"/>
      <c r="AP207" s="178"/>
      <c r="AQ207" s="178"/>
      <c r="AR207" s="178"/>
      <c r="AS207" s="178"/>
      <c r="AT207" s="178"/>
      <c r="AU207" s="178"/>
      <c r="AV207" s="178"/>
      <c r="AW207" s="178"/>
      <c r="AX207" s="178"/>
      <c r="AY207" s="178"/>
      <c r="AZ207" s="178"/>
      <c r="BA207" s="178"/>
      <c r="BB207" s="178"/>
      <c r="BC207" s="178"/>
      <c r="BD207" s="178"/>
      <c r="BE207" s="178"/>
      <c r="BF207" s="178"/>
      <c r="BG207" s="178"/>
      <c r="BH207" s="178"/>
      <c r="BI207" s="178"/>
      <c r="BJ207" s="178"/>
      <c r="BK207" s="178"/>
      <c r="BL207" s="178"/>
      <c r="BM207" s="178"/>
      <c r="BN207" s="178"/>
      <c r="BO207" s="178"/>
      <c r="BP207" s="178"/>
      <c r="BQ207" s="178"/>
      <c r="BR207" s="178"/>
      <c r="BS207" s="178"/>
      <c r="BT207" s="178"/>
      <c r="BU207" s="178"/>
      <c r="BV207" s="175"/>
      <c r="BW207" s="175"/>
      <c r="BX207" s="178"/>
      <c r="BY207" s="178"/>
      <c r="BZ207" s="177"/>
      <c r="CA207" s="175"/>
      <c r="CB207" s="150"/>
      <c r="CC207" s="151"/>
      <c r="CD207" s="151"/>
      <c r="CE207" s="152"/>
      <c r="CF207" s="153"/>
      <c r="CG207" s="154"/>
      <c r="CH207" s="172"/>
      <c r="CI207" s="179"/>
      <c r="CL207" s="136"/>
      <c r="CM207" s="136"/>
      <c r="CN207" s="136"/>
      <c r="CO207" s="136"/>
      <c r="CP207" s="136"/>
      <c r="CQ207" s="136"/>
      <c r="CR207" s="70"/>
      <c r="CS207" s="70"/>
      <c r="CT207" s="70"/>
      <c r="CU207" s="70"/>
      <c r="CV207" s="70"/>
      <c r="CW207" s="70"/>
      <c r="CX207" s="70"/>
      <c r="CY207" s="70"/>
      <c r="CZ207" s="70"/>
      <c r="DA207" s="70"/>
      <c r="DB207" s="70"/>
      <c r="DC207" s="70"/>
      <c r="DD207" s="70"/>
      <c r="DE207" s="70"/>
      <c r="DF207" s="70"/>
      <c r="DG207" s="70"/>
      <c r="DH207" s="70"/>
      <c r="DI207" s="70"/>
      <c r="DJ207" s="70"/>
      <c r="DK207" s="70"/>
      <c r="DL207" s="70"/>
      <c r="DM207" s="70"/>
      <c r="DN207" s="70"/>
      <c r="DO207" s="70"/>
      <c r="DP207" s="70"/>
      <c r="DQ207" s="70"/>
      <c r="DR207" s="70"/>
      <c r="DS207" s="70"/>
      <c r="DT207" s="70"/>
      <c r="DU207" s="70"/>
      <c r="DV207" s="70"/>
      <c r="DW207" s="70"/>
      <c r="DX207" s="70"/>
      <c r="DY207" s="70"/>
      <c r="DZ207" s="70"/>
      <c r="EA207" s="70"/>
      <c r="EB207" s="70"/>
      <c r="EC207" s="70"/>
      <c r="ED207" s="70"/>
      <c r="EE207" s="70"/>
      <c r="EF207" s="70"/>
      <c r="EG207" s="70"/>
      <c r="EH207" s="70"/>
      <c r="EI207" s="137"/>
      <c r="EK207" s="138"/>
      <c r="EL207" s="144">
        <f t="shared" si="121"/>
        <v>0</v>
      </c>
      <c r="EM207" s="140" t="str">
        <f t="shared" si="122"/>
        <v>ضعيف</v>
      </c>
      <c r="EN207" s="141"/>
      <c r="EO207" s="142"/>
      <c r="EP207" s="143"/>
      <c r="EQ207" s="143"/>
      <c r="ER207" s="143"/>
      <c r="ES207" s="143"/>
      <c r="ET207" s="143"/>
      <c r="EU207" s="143"/>
      <c r="EV207" s="143"/>
      <c r="EW207" s="143"/>
      <c r="EX207" s="143"/>
      <c r="EY207" s="143"/>
      <c r="EZ207" s="143"/>
      <c r="FA207" s="143"/>
      <c r="FB207" s="143"/>
      <c r="FC207" s="143"/>
      <c r="FD207" s="143"/>
      <c r="FE207" s="143"/>
      <c r="FF207" s="143"/>
      <c r="FG207" s="143"/>
      <c r="FH207" s="143"/>
      <c r="FI207" s="143"/>
      <c r="FJ207" s="143"/>
      <c r="FK207" s="143"/>
      <c r="FL207" s="143"/>
      <c r="FM207" s="143"/>
      <c r="FN207" s="143"/>
      <c r="FO207" s="143"/>
      <c r="FP207" s="143"/>
      <c r="FQ207" s="143"/>
      <c r="FR207" s="143"/>
      <c r="FS207" s="143"/>
      <c r="FT207" s="143"/>
      <c r="FU207" s="143"/>
      <c r="FV207" s="143"/>
      <c r="FW207" s="70"/>
      <c r="FX207" s="144"/>
      <c r="FY207" s="140" t="str">
        <f t="shared" si="123"/>
        <v>ضعيف</v>
      </c>
      <c r="FZ207" s="141"/>
    </row>
    <row r="208" spans="1:182" ht="54.95" hidden="1" customHeight="1" thickTop="1" thickBot="1">
      <c r="A208" s="174">
        <v>197</v>
      </c>
      <c r="B208" s="175"/>
      <c r="C208" s="176"/>
      <c r="D208" s="177"/>
      <c r="E208" s="175"/>
      <c r="F208" s="175"/>
      <c r="G208" s="175"/>
      <c r="H208" s="175"/>
      <c r="I208" s="175"/>
      <c r="J208" s="175"/>
      <c r="K208" s="175"/>
      <c r="L208" s="175"/>
      <c r="M208" s="175"/>
      <c r="N208" s="178"/>
      <c r="O208" s="178"/>
      <c r="P208" s="178"/>
      <c r="Q208" s="178"/>
      <c r="R208" s="178"/>
      <c r="S208" s="178"/>
      <c r="T208" s="178"/>
      <c r="U208" s="178"/>
      <c r="V208" s="178"/>
      <c r="W208" s="178"/>
      <c r="X208" s="178"/>
      <c r="Y208" s="178"/>
      <c r="Z208" s="178"/>
      <c r="AA208" s="178"/>
      <c r="AB208" s="178"/>
      <c r="AC208" s="178"/>
      <c r="AD208" s="178"/>
      <c r="AE208" s="178"/>
      <c r="AF208" s="178"/>
      <c r="AG208" s="178"/>
      <c r="AH208" s="178"/>
      <c r="AI208" s="178"/>
      <c r="AJ208" s="178"/>
      <c r="AK208" s="178"/>
      <c r="AL208" s="178"/>
      <c r="AM208" s="178"/>
      <c r="AN208" s="178"/>
      <c r="AO208" s="178"/>
      <c r="AP208" s="178"/>
      <c r="AQ208" s="178"/>
      <c r="AR208" s="178"/>
      <c r="AS208" s="178"/>
      <c r="AT208" s="178"/>
      <c r="AU208" s="178"/>
      <c r="AV208" s="178"/>
      <c r="AW208" s="178"/>
      <c r="AX208" s="178"/>
      <c r="AY208" s="178"/>
      <c r="AZ208" s="178"/>
      <c r="BA208" s="178"/>
      <c r="BB208" s="178"/>
      <c r="BC208" s="178"/>
      <c r="BD208" s="178"/>
      <c r="BE208" s="178"/>
      <c r="BF208" s="178"/>
      <c r="BG208" s="178"/>
      <c r="BH208" s="178"/>
      <c r="BI208" s="178"/>
      <c r="BJ208" s="178"/>
      <c r="BK208" s="178"/>
      <c r="BL208" s="178"/>
      <c r="BM208" s="178"/>
      <c r="BN208" s="178"/>
      <c r="BO208" s="178"/>
      <c r="BP208" s="178"/>
      <c r="BQ208" s="178"/>
      <c r="BR208" s="178"/>
      <c r="BS208" s="178"/>
      <c r="BT208" s="178"/>
      <c r="BU208" s="178"/>
      <c r="BV208" s="175"/>
      <c r="BW208" s="175"/>
      <c r="BX208" s="178"/>
      <c r="BY208" s="178"/>
      <c r="BZ208" s="177"/>
      <c r="CA208" s="175"/>
      <c r="CB208" s="150"/>
      <c r="CC208" s="151"/>
      <c r="CD208" s="151"/>
      <c r="CE208" s="152"/>
      <c r="CF208" s="153"/>
      <c r="CG208" s="154"/>
      <c r="CH208" s="172"/>
      <c r="CI208" s="179"/>
      <c r="CL208" s="136"/>
      <c r="CM208" s="136"/>
      <c r="CN208" s="136"/>
      <c r="CO208" s="136"/>
      <c r="CP208" s="136"/>
      <c r="CQ208" s="136"/>
      <c r="CR208" s="70"/>
      <c r="CS208" s="70"/>
      <c r="CT208" s="70"/>
      <c r="CU208" s="70"/>
      <c r="CV208" s="70"/>
      <c r="CW208" s="70"/>
      <c r="CX208" s="70"/>
      <c r="CY208" s="70"/>
      <c r="CZ208" s="70"/>
      <c r="DA208" s="70"/>
      <c r="DB208" s="70"/>
      <c r="DC208" s="70"/>
      <c r="DD208" s="70"/>
      <c r="DE208" s="70"/>
      <c r="DF208" s="70"/>
      <c r="DG208" s="70"/>
      <c r="DH208" s="70"/>
      <c r="DI208" s="70"/>
      <c r="DJ208" s="70"/>
      <c r="DK208" s="70"/>
      <c r="DL208" s="70"/>
      <c r="DM208" s="70"/>
      <c r="DN208" s="70"/>
      <c r="DO208" s="70"/>
      <c r="DP208" s="70"/>
      <c r="DQ208" s="70"/>
      <c r="DR208" s="70"/>
      <c r="DS208" s="70"/>
      <c r="DT208" s="70"/>
      <c r="DU208" s="70"/>
      <c r="DV208" s="70"/>
      <c r="DW208" s="70"/>
      <c r="DX208" s="70"/>
      <c r="DY208" s="70"/>
      <c r="DZ208" s="70"/>
      <c r="EA208" s="70"/>
      <c r="EB208" s="70"/>
      <c r="EC208" s="70"/>
      <c r="ED208" s="70"/>
      <c r="EE208" s="70"/>
      <c r="EF208" s="70"/>
      <c r="EG208" s="70"/>
      <c r="EH208" s="70"/>
      <c r="EI208" s="137"/>
      <c r="EK208" s="138"/>
      <c r="EL208" s="144">
        <f t="shared" si="121"/>
        <v>0</v>
      </c>
      <c r="EM208" s="140" t="str">
        <f t="shared" si="122"/>
        <v>ضعيف</v>
      </c>
      <c r="EN208" s="141"/>
      <c r="EO208" s="142"/>
      <c r="EP208" s="143"/>
      <c r="EQ208" s="143"/>
      <c r="ER208" s="143"/>
      <c r="ES208" s="143"/>
      <c r="ET208" s="143"/>
      <c r="EU208" s="143"/>
      <c r="EV208" s="143"/>
      <c r="EW208" s="143"/>
      <c r="EX208" s="143"/>
      <c r="EY208" s="143"/>
      <c r="EZ208" s="143"/>
      <c r="FA208" s="143"/>
      <c r="FB208" s="143"/>
      <c r="FC208" s="143"/>
      <c r="FD208" s="143"/>
      <c r="FE208" s="143"/>
      <c r="FF208" s="143"/>
      <c r="FG208" s="143"/>
      <c r="FH208" s="143"/>
      <c r="FI208" s="143"/>
      <c r="FJ208" s="143"/>
      <c r="FK208" s="143"/>
      <c r="FL208" s="143"/>
      <c r="FM208" s="143"/>
      <c r="FN208" s="143"/>
      <c r="FO208" s="143"/>
      <c r="FP208" s="143"/>
      <c r="FQ208" s="143"/>
      <c r="FR208" s="143"/>
      <c r="FS208" s="143"/>
      <c r="FT208" s="143"/>
      <c r="FU208" s="143"/>
      <c r="FV208" s="143"/>
      <c r="FW208" s="70"/>
      <c r="FX208" s="144"/>
      <c r="FY208" s="140" t="str">
        <f t="shared" si="123"/>
        <v>ضعيف</v>
      </c>
      <c r="FZ208" s="141"/>
    </row>
    <row r="209" spans="1:182" ht="54.95" hidden="1" customHeight="1" thickTop="1" thickBot="1">
      <c r="A209" s="174">
        <v>198</v>
      </c>
      <c r="B209" s="175"/>
      <c r="C209" s="176"/>
      <c r="D209" s="177"/>
      <c r="E209" s="175"/>
      <c r="F209" s="175"/>
      <c r="G209" s="175"/>
      <c r="H209" s="175"/>
      <c r="I209" s="175"/>
      <c r="J209" s="175"/>
      <c r="K209" s="175"/>
      <c r="L209" s="175"/>
      <c r="M209" s="175"/>
      <c r="N209" s="178"/>
      <c r="O209" s="178"/>
      <c r="P209" s="178"/>
      <c r="Q209" s="178"/>
      <c r="R209" s="178"/>
      <c r="S209" s="178"/>
      <c r="T209" s="178"/>
      <c r="U209" s="178"/>
      <c r="V209" s="178"/>
      <c r="W209" s="178"/>
      <c r="X209" s="178"/>
      <c r="Y209" s="178"/>
      <c r="Z209" s="178"/>
      <c r="AA209" s="178"/>
      <c r="AB209" s="178"/>
      <c r="AC209" s="178"/>
      <c r="AD209" s="178"/>
      <c r="AE209" s="178"/>
      <c r="AF209" s="178"/>
      <c r="AG209" s="178"/>
      <c r="AH209" s="178"/>
      <c r="AI209" s="178"/>
      <c r="AJ209" s="178"/>
      <c r="AK209" s="178"/>
      <c r="AL209" s="178"/>
      <c r="AM209" s="178"/>
      <c r="AN209" s="178"/>
      <c r="AO209" s="178"/>
      <c r="AP209" s="178"/>
      <c r="AQ209" s="178"/>
      <c r="AR209" s="178"/>
      <c r="AS209" s="178"/>
      <c r="AT209" s="178"/>
      <c r="AU209" s="178"/>
      <c r="AV209" s="178"/>
      <c r="AW209" s="178"/>
      <c r="AX209" s="178"/>
      <c r="AY209" s="178"/>
      <c r="AZ209" s="178"/>
      <c r="BA209" s="178"/>
      <c r="BB209" s="178"/>
      <c r="BC209" s="178"/>
      <c r="BD209" s="178"/>
      <c r="BE209" s="178"/>
      <c r="BF209" s="178"/>
      <c r="BG209" s="178"/>
      <c r="BH209" s="178"/>
      <c r="BI209" s="178"/>
      <c r="BJ209" s="178"/>
      <c r="BK209" s="178"/>
      <c r="BL209" s="178"/>
      <c r="BM209" s="178"/>
      <c r="BN209" s="178"/>
      <c r="BO209" s="178"/>
      <c r="BP209" s="178"/>
      <c r="BQ209" s="178"/>
      <c r="BR209" s="178"/>
      <c r="BS209" s="178"/>
      <c r="BT209" s="178"/>
      <c r="BU209" s="178"/>
      <c r="BV209" s="175"/>
      <c r="BW209" s="175"/>
      <c r="BX209" s="178"/>
      <c r="BY209" s="178"/>
      <c r="BZ209" s="177"/>
      <c r="CA209" s="175"/>
      <c r="CB209" s="150"/>
      <c r="CC209" s="151"/>
      <c r="CD209" s="151"/>
      <c r="CE209" s="152"/>
      <c r="CF209" s="153"/>
      <c r="CG209" s="154"/>
      <c r="CH209" s="172"/>
      <c r="CI209" s="179"/>
      <c r="CL209" s="136"/>
      <c r="CM209" s="136"/>
      <c r="CN209" s="136"/>
      <c r="CO209" s="136"/>
      <c r="CP209" s="136"/>
      <c r="CQ209" s="136"/>
      <c r="CR209" s="70"/>
      <c r="CS209" s="70"/>
      <c r="CT209" s="70"/>
      <c r="CU209" s="70"/>
      <c r="CV209" s="70"/>
      <c r="CW209" s="70"/>
      <c r="CX209" s="70"/>
      <c r="CY209" s="70"/>
      <c r="CZ209" s="70"/>
      <c r="DA209" s="70"/>
      <c r="DB209" s="70"/>
      <c r="DC209" s="70"/>
      <c r="DD209" s="70"/>
      <c r="DE209" s="70"/>
      <c r="DF209" s="70"/>
      <c r="DG209" s="70"/>
      <c r="DH209" s="70"/>
      <c r="DI209" s="70"/>
      <c r="DJ209" s="70"/>
      <c r="DK209" s="70"/>
      <c r="DL209" s="70"/>
      <c r="DM209" s="70"/>
      <c r="DN209" s="70"/>
      <c r="DO209" s="70"/>
      <c r="DP209" s="70"/>
      <c r="DQ209" s="70"/>
      <c r="DR209" s="70"/>
      <c r="DS209" s="70"/>
      <c r="DT209" s="70"/>
      <c r="DU209" s="70"/>
      <c r="DV209" s="70"/>
      <c r="DW209" s="70"/>
      <c r="DX209" s="70"/>
      <c r="DY209" s="70"/>
      <c r="DZ209" s="70"/>
      <c r="EA209" s="70"/>
      <c r="EB209" s="70"/>
      <c r="EC209" s="70"/>
      <c r="ED209" s="70"/>
      <c r="EE209" s="70"/>
      <c r="EF209" s="70"/>
      <c r="EG209" s="70"/>
      <c r="EH209" s="70"/>
      <c r="EI209" s="137"/>
      <c r="EK209" s="138"/>
      <c r="EL209" s="144">
        <f t="shared" si="121"/>
        <v>0</v>
      </c>
      <c r="EM209" s="140" t="str">
        <f t="shared" si="122"/>
        <v>ضعيف</v>
      </c>
      <c r="EN209" s="141"/>
      <c r="EO209" s="142"/>
      <c r="EP209" s="143"/>
      <c r="EQ209" s="143"/>
      <c r="ER209" s="143"/>
      <c r="ES209" s="143"/>
      <c r="ET209" s="143"/>
      <c r="EU209" s="143"/>
      <c r="EV209" s="143"/>
      <c r="EW209" s="143"/>
      <c r="EX209" s="143"/>
      <c r="EY209" s="143"/>
      <c r="EZ209" s="143"/>
      <c r="FA209" s="143"/>
      <c r="FB209" s="143"/>
      <c r="FC209" s="143"/>
      <c r="FD209" s="143"/>
      <c r="FE209" s="143"/>
      <c r="FF209" s="143"/>
      <c r="FG209" s="143"/>
      <c r="FH209" s="143"/>
      <c r="FI209" s="143"/>
      <c r="FJ209" s="143"/>
      <c r="FK209" s="143"/>
      <c r="FL209" s="143"/>
      <c r="FM209" s="143"/>
      <c r="FN209" s="143"/>
      <c r="FO209" s="143"/>
      <c r="FP209" s="143"/>
      <c r="FQ209" s="143"/>
      <c r="FR209" s="143"/>
      <c r="FS209" s="143"/>
      <c r="FT209" s="143"/>
      <c r="FU209" s="143"/>
      <c r="FV209" s="143"/>
      <c r="FW209" s="70"/>
      <c r="FX209" s="144"/>
      <c r="FY209" s="140" t="str">
        <f t="shared" si="123"/>
        <v>ضعيف</v>
      </c>
      <c r="FZ209" s="141"/>
    </row>
    <row r="210" spans="1:182" ht="54.95" hidden="1" customHeight="1" thickTop="1" thickBot="1">
      <c r="A210" s="174">
        <v>199</v>
      </c>
      <c r="B210" s="175"/>
      <c r="C210" s="176"/>
      <c r="D210" s="177"/>
      <c r="E210" s="175"/>
      <c r="F210" s="175"/>
      <c r="G210" s="175"/>
      <c r="H210" s="175"/>
      <c r="I210" s="175"/>
      <c r="J210" s="175"/>
      <c r="K210" s="175"/>
      <c r="L210" s="175"/>
      <c r="M210" s="175"/>
      <c r="N210" s="178"/>
      <c r="O210" s="178"/>
      <c r="P210" s="178"/>
      <c r="Q210" s="178"/>
      <c r="R210" s="178"/>
      <c r="S210" s="178"/>
      <c r="T210" s="178"/>
      <c r="U210" s="178"/>
      <c r="V210" s="178"/>
      <c r="W210" s="178"/>
      <c r="X210" s="178"/>
      <c r="Y210" s="178"/>
      <c r="Z210" s="178"/>
      <c r="AA210" s="178"/>
      <c r="AB210" s="178"/>
      <c r="AC210" s="178"/>
      <c r="AD210" s="178"/>
      <c r="AE210" s="178"/>
      <c r="AF210" s="178"/>
      <c r="AG210" s="178"/>
      <c r="AH210" s="178"/>
      <c r="AI210" s="178"/>
      <c r="AJ210" s="178"/>
      <c r="AK210" s="178"/>
      <c r="AL210" s="178"/>
      <c r="AM210" s="178"/>
      <c r="AN210" s="178"/>
      <c r="AO210" s="178"/>
      <c r="AP210" s="178"/>
      <c r="AQ210" s="178"/>
      <c r="AR210" s="178"/>
      <c r="AS210" s="178"/>
      <c r="AT210" s="178"/>
      <c r="AU210" s="178"/>
      <c r="AV210" s="178"/>
      <c r="AW210" s="178"/>
      <c r="AX210" s="178"/>
      <c r="AY210" s="178"/>
      <c r="AZ210" s="178"/>
      <c r="BA210" s="178"/>
      <c r="BB210" s="178"/>
      <c r="BC210" s="178"/>
      <c r="BD210" s="178"/>
      <c r="BE210" s="178"/>
      <c r="BF210" s="178"/>
      <c r="BG210" s="178"/>
      <c r="BH210" s="178"/>
      <c r="BI210" s="178"/>
      <c r="BJ210" s="178"/>
      <c r="BK210" s="178"/>
      <c r="BL210" s="178"/>
      <c r="BM210" s="178"/>
      <c r="BN210" s="178"/>
      <c r="BO210" s="178"/>
      <c r="BP210" s="178"/>
      <c r="BQ210" s="178"/>
      <c r="BR210" s="178"/>
      <c r="BS210" s="178"/>
      <c r="BT210" s="178"/>
      <c r="BU210" s="178"/>
      <c r="BV210" s="175"/>
      <c r="BW210" s="175"/>
      <c r="BX210" s="178"/>
      <c r="BY210" s="178"/>
      <c r="BZ210" s="177"/>
      <c r="CA210" s="175"/>
      <c r="CB210" s="150"/>
      <c r="CC210" s="151"/>
      <c r="CD210" s="151"/>
      <c r="CE210" s="152"/>
      <c r="CF210" s="153"/>
      <c r="CG210" s="154"/>
      <c r="CH210" s="172"/>
      <c r="CI210" s="179"/>
      <c r="CL210" s="136"/>
      <c r="CM210" s="136"/>
      <c r="CN210" s="136"/>
      <c r="CO210" s="136"/>
      <c r="CP210" s="136"/>
      <c r="CQ210" s="136"/>
      <c r="CR210" s="70"/>
      <c r="CS210" s="70"/>
      <c r="CT210" s="70"/>
      <c r="CU210" s="70"/>
      <c r="CV210" s="70"/>
      <c r="CW210" s="70"/>
      <c r="CX210" s="70"/>
      <c r="CY210" s="70"/>
      <c r="CZ210" s="70"/>
      <c r="DA210" s="70"/>
      <c r="DB210" s="70"/>
      <c r="DC210" s="70"/>
      <c r="DD210" s="70"/>
      <c r="DE210" s="70"/>
      <c r="DF210" s="70"/>
      <c r="DG210" s="70"/>
      <c r="DH210" s="70"/>
      <c r="DI210" s="70"/>
      <c r="DJ210" s="70"/>
      <c r="DK210" s="70"/>
      <c r="DL210" s="70"/>
      <c r="DM210" s="70"/>
      <c r="DN210" s="70"/>
      <c r="DO210" s="70"/>
      <c r="DP210" s="70"/>
      <c r="DQ210" s="70"/>
      <c r="DR210" s="70"/>
      <c r="DS210" s="70"/>
      <c r="DT210" s="70"/>
      <c r="DU210" s="70"/>
      <c r="DV210" s="70"/>
      <c r="DW210" s="70"/>
      <c r="DX210" s="70"/>
      <c r="DY210" s="70"/>
      <c r="DZ210" s="70"/>
      <c r="EA210" s="70"/>
      <c r="EB210" s="70"/>
      <c r="EC210" s="70"/>
      <c r="ED210" s="70"/>
      <c r="EE210" s="70"/>
      <c r="EF210" s="70"/>
      <c r="EG210" s="70"/>
      <c r="EH210" s="70"/>
      <c r="EI210" s="137"/>
      <c r="EK210" s="138"/>
      <c r="EL210" s="144">
        <f t="shared" si="121"/>
        <v>0</v>
      </c>
      <c r="EM210" s="140" t="str">
        <f t="shared" si="122"/>
        <v>ضعيف</v>
      </c>
      <c r="EN210" s="141"/>
      <c r="EO210" s="142"/>
      <c r="EP210" s="143"/>
      <c r="EQ210" s="143"/>
      <c r="ER210" s="143"/>
      <c r="ES210" s="143"/>
      <c r="ET210" s="143"/>
      <c r="EU210" s="143"/>
      <c r="EV210" s="143"/>
      <c r="EW210" s="143"/>
      <c r="EX210" s="143"/>
      <c r="EY210" s="143"/>
      <c r="EZ210" s="143"/>
      <c r="FA210" s="143"/>
      <c r="FB210" s="143"/>
      <c r="FC210" s="143"/>
      <c r="FD210" s="143"/>
      <c r="FE210" s="143"/>
      <c r="FF210" s="143"/>
      <c r="FG210" s="143"/>
      <c r="FH210" s="143"/>
      <c r="FI210" s="143"/>
      <c r="FJ210" s="143"/>
      <c r="FK210" s="143"/>
      <c r="FL210" s="143"/>
      <c r="FM210" s="143"/>
      <c r="FN210" s="143"/>
      <c r="FO210" s="143"/>
      <c r="FP210" s="143"/>
      <c r="FQ210" s="143"/>
      <c r="FR210" s="143"/>
      <c r="FS210" s="143"/>
      <c r="FT210" s="143"/>
      <c r="FU210" s="143"/>
      <c r="FV210" s="143"/>
      <c r="FW210" s="70"/>
      <c r="FX210" s="144"/>
      <c r="FY210" s="140" t="str">
        <f t="shared" si="123"/>
        <v>ضعيف</v>
      </c>
      <c r="FZ210" s="141"/>
    </row>
    <row r="211" spans="1:182" ht="54.95" hidden="1" customHeight="1" thickTop="1" thickBot="1">
      <c r="A211" s="174">
        <v>200</v>
      </c>
      <c r="B211" s="175"/>
      <c r="C211" s="176"/>
      <c r="D211" s="177"/>
      <c r="E211" s="175"/>
      <c r="F211" s="175"/>
      <c r="G211" s="175"/>
      <c r="H211" s="175"/>
      <c r="I211" s="175"/>
      <c r="J211" s="175"/>
      <c r="K211" s="175"/>
      <c r="L211" s="175"/>
      <c r="M211" s="175"/>
      <c r="N211" s="178"/>
      <c r="O211" s="178"/>
      <c r="P211" s="178"/>
      <c r="Q211" s="178"/>
      <c r="R211" s="178"/>
      <c r="S211" s="178"/>
      <c r="T211" s="178"/>
      <c r="U211" s="178"/>
      <c r="V211" s="178"/>
      <c r="W211" s="178"/>
      <c r="X211" s="178"/>
      <c r="Y211" s="178"/>
      <c r="Z211" s="178"/>
      <c r="AA211" s="178"/>
      <c r="AB211" s="178"/>
      <c r="AC211" s="178"/>
      <c r="AD211" s="178"/>
      <c r="AE211" s="178"/>
      <c r="AF211" s="178"/>
      <c r="AG211" s="178"/>
      <c r="AH211" s="178"/>
      <c r="AI211" s="178"/>
      <c r="AJ211" s="178"/>
      <c r="AK211" s="178"/>
      <c r="AL211" s="178"/>
      <c r="AM211" s="178"/>
      <c r="AN211" s="178"/>
      <c r="AO211" s="178"/>
      <c r="AP211" s="178"/>
      <c r="AQ211" s="178"/>
      <c r="AR211" s="178"/>
      <c r="AS211" s="178"/>
      <c r="AT211" s="178"/>
      <c r="AU211" s="178"/>
      <c r="AV211" s="178"/>
      <c r="AW211" s="178"/>
      <c r="AX211" s="178"/>
      <c r="AY211" s="178"/>
      <c r="AZ211" s="178"/>
      <c r="BA211" s="178"/>
      <c r="BB211" s="178"/>
      <c r="BC211" s="178"/>
      <c r="BD211" s="178"/>
      <c r="BE211" s="178"/>
      <c r="BF211" s="178"/>
      <c r="BG211" s="178"/>
      <c r="BH211" s="178"/>
      <c r="BI211" s="178"/>
      <c r="BJ211" s="178"/>
      <c r="BK211" s="178"/>
      <c r="BL211" s="178"/>
      <c r="BM211" s="178"/>
      <c r="BN211" s="178"/>
      <c r="BO211" s="178"/>
      <c r="BP211" s="178"/>
      <c r="BQ211" s="178"/>
      <c r="BR211" s="178"/>
      <c r="BS211" s="178"/>
      <c r="BT211" s="178"/>
      <c r="BU211" s="178"/>
      <c r="BV211" s="175"/>
      <c r="BW211" s="175"/>
      <c r="BX211" s="178"/>
      <c r="BY211" s="178"/>
      <c r="BZ211" s="177"/>
      <c r="CA211" s="175"/>
      <c r="CB211" s="150"/>
      <c r="CC211" s="151"/>
      <c r="CD211" s="151"/>
      <c r="CE211" s="152"/>
      <c r="CF211" s="153"/>
      <c r="CG211" s="154"/>
      <c r="CH211" s="172"/>
      <c r="CI211" s="179"/>
      <c r="CL211" s="136"/>
      <c r="CM211" s="136"/>
      <c r="CN211" s="136"/>
      <c r="CO211" s="136"/>
      <c r="CP211" s="136"/>
      <c r="CQ211" s="136"/>
      <c r="CR211" s="70"/>
      <c r="CS211" s="70"/>
      <c r="CT211" s="70"/>
      <c r="CU211" s="70"/>
      <c r="CV211" s="70"/>
      <c r="CW211" s="70"/>
      <c r="CX211" s="70"/>
      <c r="CY211" s="70"/>
      <c r="CZ211" s="70"/>
      <c r="DA211" s="70"/>
      <c r="DB211" s="70"/>
      <c r="DC211" s="70"/>
      <c r="DD211" s="70"/>
      <c r="DE211" s="70"/>
      <c r="DF211" s="70"/>
      <c r="DG211" s="70"/>
      <c r="DH211" s="70"/>
      <c r="DI211" s="70"/>
      <c r="DJ211" s="70"/>
      <c r="DK211" s="70"/>
      <c r="DL211" s="70"/>
      <c r="DM211" s="70"/>
      <c r="DN211" s="70"/>
      <c r="DO211" s="70"/>
      <c r="DP211" s="70"/>
      <c r="DQ211" s="70"/>
      <c r="DR211" s="70"/>
      <c r="DS211" s="70"/>
      <c r="DT211" s="70"/>
      <c r="DU211" s="70"/>
      <c r="DV211" s="70"/>
      <c r="DW211" s="70"/>
      <c r="DX211" s="70"/>
      <c r="DY211" s="70"/>
      <c r="DZ211" s="70"/>
      <c r="EA211" s="70"/>
      <c r="EB211" s="70"/>
      <c r="EC211" s="70"/>
      <c r="ED211" s="70"/>
      <c r="EE211" s="70"/>
      <c r="EF211" s="70"/>
      <c r="EG211" s="70"/>
      <c r="EH211" s="70"/>
      <c r="EI211" s="137"/>
      <c r="EK211" s="138"/>
      <c r="EL211" s="144">
        <f t="shared" si="121"/>
        <v>0</v>
      </c>
      <c r="EM211" s="140" t="str">
        <f t="shared" si="122"/>
        <v>ضعيف</v>
      </c>
      <c r="EN211" s="141"/>
      <c r="EO211" s="142"/>
      <c r="EP211" s="143"/>
      <c r="EQ211" s="143"/>
      <c r="ER211" s="143"/>
      <c r="ES211" s="143"/>
      <c r="ET211" s="143"/>
      <c r="EU211" s="143"/>
      <c r="EV211" s="143"/>
      <c r="EW211" s="143"/>
      <c r="EX211" s="143"/>
      <c r="EY211" s="143"/>
      <c r="EZ211" s="143"/>
      <c r="FA211" s="143"/>
      <c r="FB211" s="143"/>
      <c r="FC211" s="143"/>
      <c r="FD211" s="143"/>
      <c r="FE211" s="143"/>
      <c r="FF211" s="143"/>
      <c r="FG211" s="143"/>
      <c r="FH211" s="143"/>
      <c r="FI211" s="143"/>
      <c r="FJ211" s="143"/>
      <c r="FK211" s="143"/>
      <c r="FL211" s="143"/>
      <c r="FM211" s="143"/>
      <c r="FN211" s="143"/>
      <c r="FO211" s="143"/>
      <c r="FP211" s="143"/>
      <c r="FQ211" s="143"/>
      <c r="FR211" s="143"/>
      <c r="FS211" s="143"/>
      <c r="FT211" s="143"/>
      <c r="FU211" s="143"/>
      <c r="FV211" s="143"/>
      <c r="FW211" s="70"/>
      <c r="FX211" s="144"/>
      <c r="FY211" s="140" t="str">
        <f t="shared" si="123"/>
        <v>ضعيف</v>
      </c>
      <c r="FZ211" s="141"/>
    </row>
    <row r="212" spans="1:182" ht="54.95" hidden="1" customHeight="1" thickTop="1" thickBot="1">
      <c r="A212" s="174">
        <v>201</v>
      </c>
      <c r="B212" s="175"/>
      <c r="C212" s="176"/>
      <c r="D212" s="177"/>
      <c r="E212" s="175"/>
      <c r="F212" s="175"/>
      <c r="G212" s="175"/>
      <c r="H212" s="175"/>
      <c r="I212" s="175"/>
      <c r="J212" s="175"/>
      <c r="K212" s="175"/>
      <c r="L212" s="175"/>
      <c r="M212" s="175"/>
      <c r="N212" s="178"/>
      <c r="O212" s="178"/>
      <c r="P212" s="178"/>
      <c r="Q212" s="178"/>
      <c r="R212" s="178"/>
      <c r="S212" s="178"/>
      <c r="T212" s="178"/>
      <c r="U212" s="178"/>
      <c r="V212" s="178"/>
      <c r="W212" s="178"/>
      <c r="X212" s="178"/>
      <c r="Y212" s="178"/>
      <c r="Z212" s="178"/>
      <c r="AA212" s="178"/>
      <c r="AB212" s="178"/>
      <c r="AC212" s="178"/>
      <c r="AD212" s="178"/>
      <c r="AE212" s="178"/>
      <c r="AF212" s="178"/>
      <c r="AG212" s="178"/>
      <c r="AH212" s="178"/>
      <c r="AI212" s="178"/>
      <c r="AJ212" s="178"/>
      <c r="AK212" s="178"/>
      <c r="AL212" s="178"/>
      <c r="AM212" s="178"/>
      <c r="AN212" s="178"/>
      <c r="AO212" s="178"/>
      <c r="AP212" s="178"/>
      <c r="AQ212" s="178"/>
      <c r="AR212" s="178"/>
      <c r="AS212" s="178"/>
      <c r="AT212" s="178"/>
      <c r="AU212" s="178"/>
      <c r="AV212" s="178"/>
      <c r="AW212" s="178"/>
      <c r="AX212" s="178"/>
      <c r="AY212" s="178"/>
      <c r="AZ212" s="178"/>
      <c r="BA212" s="178"/>
      <c r="BB212" s="178"/>
      <c r="BC212" s="178"/>
      <c r="BD212" s="178"/>
      <c r="BE212" s="178"/>
      <c r="BF212" s="178"/>
      <c r="BG212" s="178"/>
      <c r="BH212" s="178"/>
      <c r="BI212" s="178"/>
      <c r="BJ212" s="178"/>
      <c r="BK212" s="178"/>
      <c r="BL212" s="178"/>
      <c r="BM212" s="178"/>
      <c r="BN212" s="178"/>
      <c r="BO212" s="178"/>
      <c r="BP212" s="178"/>
      <c r="BQ212" s="178"/>
      <c r="BR212" s="178"/>
      <c r="BS212" s="178"/>
      <c r="BT212" s="178"/>
      <c r="BU212" s="178"/>
      <c r="BV212" s="175"/>
      <c r="BW212" s="175"/>
      <c r="BX212" s="178"/>
      <c r="BY212" s="178"/>
      <c r="BZ212" s="177"/>
      <c r="CA212" s="175"/>
      <c r="CB212" s="150"/>
      <c r="CC212" s="151"/>
      <c r="CD212" s="151"/>
      <c r="CE212" s="152"/>
      <c r="CF212" s="153"/>
      <c r="CG212" s="154"/>
      <c r="CH212" s="172"/>
      <c r="CI212" s="179"/>
      <c r="CL212" s="136"/>
      <c r="CM212" s="136"/>
      <c r="CN212" s="136"/>
      <c r="CO212" s="136"/>
      <c r="CP212" s="136"/>
      <c r="CQ212" s="136"/>
      <c r="CR212" s="70"/>
      <c r="CS212" s="70"/>
      <c r="CT212" s="70"/>
      <c r="CU212" s="70"/>
      <c r="CV212" s="70"/>
      <c r="CW212" s="70"/>
      <c r="CX212" s="70"/>
      <c r="CY212" s="70"/>
      <c r="CZ212" s="70"/>
      <c r="DA212" s="70"/>
      <c r="DB212" s="70"/>
      <c r="DC212" s="70"/>
      <c r="DD212" s="70"/>
      <c r="DE212" s="70"/>
      <c r="DF212" s="70"/>
      <c r="DG212" s="70"/>
      <c r="DH212" s="70"/>
      <c r="DI212" s="70"/>
      <c r="DJ212" s="70"/>
      <c r="DK212" s="70"/>
      <c r="DL212" s="70"/>
      <c r="DM212" s="70"/>
      <c r="DN212" s="70"/>
      <c r="DO212" s="70"/>
      <c r="DP212" s="70"/>
      <c r="DQ212" s="70"/>
      <c r="DR212" s="70"/>
      <c r="DS212" s="70"/>
      <c r="DT212" s="70"/>
      <c r="DU212" s="70"/>
      <c r="DV212" s="70"/>
      <c r="DW212" s="70"/>
      <c r="DX212" s="70"/>
      <c r="DY212" s="70"/>
      <c r="DZ212" s="70"/>
      <c r="EA212" s="70"/>
      <c r="EB212" s="70"/>
      <c r="EC212" s="70"/>
      <c r="ED212" s="70"/>
      <c r="EE212" s="70"/>
      <c r="EF212" s="70"/>
      <c r="EG212" s="70"/>
      <c r="EH212" s="70"/>
      <c r="EI212" s="137"/>
      <c r="EK212" s="138"/>
      <c r="EL212" s="144">
        <f t="shared" si="121"/>
        <v>0</v>
      </c>
      <c r="EM212" s="140" t="str">
        <f t="shared" si="122"/>
        <v>ضعيف</v>
      </c>
      <c r="EN212" s="141"/>
      <c r="EO212" s="142"/>
      <c r="EP212" s="143"/>
      <c r="EQ212" s="143"/>
      <c r="ER212" s="143"/>
      <c r="ES212" s="143"/>
      <c r="ET212" s="143"/>
      <c r="EU212" s="143"/>
      <c r="EV212" s="143"/>
      <c r="EW212" s="143"/>
      <c r="EX212" s="143"/>
      <c r="EY212" s="143"/>
      <c r="EZ212" s="143"/>
      <c r="FA212" s="143"/>
      <c r="FB212" s="143"/>
      <c r="FC212" s="143"/>
      <c r="FD212" s="143"/>
      <c r="FE212" s="143"/>
      <c r="FF212" s="143"/>
      <c r="FG212" s="143"/>
      <c r="FH212" s="143"/>
      <c r="FI212" s="143"/>
      <c r="FJ212" s="143"/>
      <c r="FK212" s="143"/>
      <c r="FL212" s="143"/>
      <c r="FM212" s="143"/>
      <c r="FN212" s="143"/>
      <c r="FO212" s="143"/>
      <c r="FP212" s="143"/>
      <c r="FQ212" s="143"/>
      <c r="FR212" s="143"/>
      <c r="FS212" s="143"/>
      <c r="FT212" s="143"/>
      <c r="FU212" s="143"/>
      <c r="FV212" s="143"/>
      <c r="FW212" s="70"/>
      <c r="FX212" s="144"/>
      <c r="FY212" s="140" t="str">
        <f t="shared" si="123"/>
        <v>ضعيف</v>
      </c>
      <c r="FZ212" s="141"/>
    </row>
    <row r="213" spans="1:182" ht="54.95" hidden="1" customHeight="1" thickTop="1" thickBot="1">
      <c r="A213" s="174">
        <v>202</v>
      </c>
      <c r="B213" s="175"/>
      <c r="C213" s="176"/>
      <c r="D213" s="177"/>
      <c r="E213" s="175"/>
      <c r="F213" s="175"/>
      <c r="G213" s="175"/>
      <c r="H213" s="175"/>
      <c r="I213" s="175"/>
      <c r="J213" s="175"/>
      <c r="K213" s="175"/>
      <c r="L213" s="175"/>
      <c r="M213" s="175"/>
      <c r="N213" s="178"/>
      <c r="O213" s="178"/>
      <c r="P213" s="178"/>
      <c r="Q213" s="178"/>
      <c r="R213" s="178"/>
      <c r="S213" s="178"/>
      <c r="T213" s="178"/>
      <c r="U213" s="178"/>
      <c r="V213" s="178"/>
      <c r="W213" s="178"/>
      <c r="X213" s="178"/>
      <c r="Y213" s="178"/>
      <c r="Z213" s="178"/>
      <c r="AA213" s="178"/>
      <c r="AB213" s="178"/>
      <c r="AC213" s="178"/>
      <c r="AD213" s="178"/>
      <c r="AE213" s="178"/>
      <c r="AF213" s="178"/>
      <c r="AG213" s="178"/>
      <c r="AH213" s="178"/>
      <c r="AI213" s="178"/>
      <c r="AJ213" s="178"/>
      <c r="AK213" s="178"/>
      <c r="AL213" s="178"/>
      <c r="AM213" s="178"/>
      <c r="AN213" s="178"/>
      <c r="AO213" s="178"/>
      <c r="AP213" s="178"/>
      <c r="AQ213" s="178"/>
      <c r="AR213" s="178"/>
      <c r="AS213" s="178"/>
      <c r="AT213" s="178"/>
      <c r="AU213" s="178"/>
      <c r="AV213" s="178"/>
      <c r="AW213" s="178"/>
      <c r="AX213" s="178"/>
      <c r="AY213" s="178"/>
      <c r="AZ213" s="178"/>
      <c r="BA213" s="178"/>
      <c r="BB213" s="178"/>
      <c r="BC213" s="178"/>
      <c r="BD213" s="178"/>
      <c r="BE213" s="178"/>
      <c r="BF213" s="178"/>
      <c r="BG213" s="178"/>
      <c r="BH213" s="178"/>
      <c r="BI213" s="178"/>
      <c r="BJ213" s="178"/>
      <c r="BK213" s="178"/>
      <c r="BL213" s="178"/>
      <c r="BM213" s="178"/>
      <c r="BN213" s="178"/>
      <c r="BO213" s="178"/>
      <c r="BP213" s="178"/>
      <c r="BQ213" s="178"/>
      <c r="BR213" s="178"/>
      <c r="BS213" s="178"/>
      <c r="BT213" s="178"/>
      <c r="BU213" s="178"/>
      <c r="BV213" s="175"/>
      <c r="BW213" s="175"/>
      <c r="BX213" s="178"/>
      <c r="BY213" s="178"/>
      <c r="BZ213" s="177"/>
      <c r="CA213" s="175"/>
      <c r="CB213" s="150"/>
      <c r="CC213" s="151"/>
      <c r="CD213" s="151"/>
      <c r="CE213" s="152"/>
      <c r="CF213" s="153"/>
      <c r="CG213" s="154"/>
      <c r="CH213" s="172"/>
      <c r="CI213" s="179"/>
      <c r="CL213" s="136"/>
      <c r="CM213" s="136"/>
      <c r="CN213" s="136"/>
      <c r="CO213" s="136"/>
      <c r="CP213" s="136"/>
      <c r="CQ213" s="136"/>
      <c r="CR213" s="70"/>
      <c r="CS213" s="70"/>
      <c r="CT213" s="70"/>
      <c r="CU213" s="70"/>
      <c r="CV213" s="70"/>
      <c r="CW213" s="70"/>
      <c r="CX213" s="70"/>
      <c r="CY213" s="70"/>
      <c r="CZ213" s="70"/>
      <c r="DA213" s="70"/>
      <c r="DB213" s="70"/>
      <c r="DC213" s="70"/>
      <c r="DD213" s="70"/>
      <c r="DE213" s="70"/>
      <c r="DF213" s="70"/>
      <c r="DG213" s="70"/>
      <c r="DH213" s="70"/>
      <c r="DI213" s="70"/>
      <c r="DJ213" s="70"/>
      <c r="DK213" s="70"/>
      <c r="DL213" s="70"/>
      <c r="DM213" s="70"/>
      <c r="DN213" s="70"/>
      <c r="DO213" s="70"/>
      <c r="DP213" s="70"/>
      <c r="DQ213" s="70"/>
      <c r="DR213" s="70"/>
      <c r="DS213" s="70"/>
      <c r="DT213" s="70"/>
      <c r="DU213" s="70"/>
      <c r="DV213" s="70"/>
      <c r="DW213" s="70"/>
      <c r="DX213" s="70"/>
      <c r="DY213" s="70"/>
      <c r="DZ213" s="70"/>
      <c r="EA213" s="70"/>
      <c r="EB213" s="70"/>
      <c r="EC213" s="70"/>
      <c r="ED213" s="70"/>
      <c r="EE213" s="70"/>
      <c r="EF213" s="70"/>
      <c r="EG213" s="70"/>
      <c r="EH213" s="70"/>
      <c r="EI213" s="137"/>
      <c r="EK213" s="138"/>
      <c r="EL213" s="144">
        <f t="shared" si="121"/>
        <v>0</v>
      </c>
      <c r="EM213" s="140" t="str">
        <f t="shared" si="122"/>
        <v>ضعيف</v>
      </c>
      <c r="EN213" s="141"/>
      <c r="EO213" s="142"/>
      <c r="EP213" s="143"/>
      <c r="EQ213" s="143"/>
      <c r="ER213" s="143"/>
      <c r="ES213" s="143"/>
      <c r="ET213" s="143"/>
      <c r="EU213" s="143"/>
      <c r="EV213" s="143"/>
      <c r="EW213" s="143"/>
      <c r="EX213" s="143"/>
      <c r="EY213" s="143"/>
      <c r="EZ213" s="143"/>
      <c r="FA213" s="143"/>
      <c r="FB213" s="143"/>
      <c r="FC213" s="143"/>
      <c r="FD213" s="143"/>
      <c r="FE213" s="143"/>
      <c r="FF213" s="143"/>
      <c r="FG213" s="143"/>
      <c r="FH213" s="143"/>
      <c r="FI213" s="143"/>
      <c r="FJ213" s="143"/>
      <c r="FK213" s="143"/>
      <c r="FL213" s="143"/>
      <c r="FM213" s="143"/>
      <c r="FN213" s="143"/>
      <c r="FO213" s="143"/>
      <c r="FP213" s="143"/>
      <c r="FQ213" s="143"/>
      <c r="FR213" s="143"/>
      <c r="FS213" s="143"/>
      <c r="FT213" s="143"/>
      <c r="FU213" s="143"/>
      <c r="FV213" s="143"/>
      <c r="FW213" s="70"/>
      <c r="FX213" s="144"/>
      <c r="FY213" s="140" t="str">
        <f t="shared" si="123"/>
        <v>ضعيف</v>
      </c>
      <c r="FZ213" s="141"/>
    </row>
    <row r="214" spans="1:182" ht="54.95" hidden="1" customHeight="1" thickTop="1" thickBot="1">
      <c r="A214" s="174">
        <v>203</v>
      </c>
      <c r="B214" s="175"/>
      <c r="C214" s="176"/>
      <c r="D214" s="177"/>
      <c r="E214" s="175"/>
      <c r="F214" s="175"/>
      <c r="G214" s="175"/>
      <c r="H214" s="175"/>
      <c r="I214" s="175"/>
      <c r="J214" s="175"/>
      <c r="K214" s="175"/>
      <c r="L214" s="175"/>
      <c r="M214" s="175"/>
      <c r="N214" s="178"/>
      <c r="O214" s="178"/>
      <c r="P214" s="178"/>
      <c r="Q214" s="178"/>
      <c r="R214" s="178"/>
      <c r="S214" s="178"/>
      <c r="T214" s="178"/>
      <c r="U214" s="178"/>
      <c r="V214" s="178"/>
      <c r="W214" s="178"/>
      <c r="X214" s="178"/>
      <c r="Y214" s="178"/>
      <c r="Z214" s="178"/>
      <c r="AA214" s="178"/>
      <c r="AB214" s="178"/>
      <c r="AC214" s="178"/>
      <c r="AD214" s="178"/>
      <c r="AE214" s="178"/>
      <c r="AF214" s="178"/>
      <c r="AG214" s="178"/>
      <c r="AH214" s="178"/>
      <c r="AI214" s="178"/>
      <c r="AJ214" s="178"/>
      <c r="AK214" s="178"/>
      <c r="AL214" s="178"/>
      <c r="AM214" s="178"/>
      <c r="AN214" s="178"/>
      <c r="AO214" s="178"/>
      <c r="AP214" s="178"/>
      <c r="AQ214" s="178"/>
      <c r="AR214" s="178"/>
      <c r="AS214" s="178"/>
      <c r="AT214" s="178"/>
      <c r="AU214" s="178"/>
      <c r="AV214" s="178"/>
      <c r="AW214" s="178"/>
      <c r="AX214" s="178"/>
      <c r="AY214" s="178"/>
      <c r="AZ214" s="178"/>
      <c r="BA214" s="178"/>
      <c r="BB214" s="178"/>
      <c r="BC214" s="178"/>
      <c r="BD214" s="178"/>
      <c r="BE214" s="178"/>
      <c r="BF214" s="178"/>
      <c r="BG214" s="178"/>
      <c r="BH214" s="178"/>
      <c r="BI214" s="178"/>
      <c r="BJ214" s="178"/>
      <c r="BK214" s="178"/>
      <c r="BL214" s="178"/>
      <c r="BM214" s="178"/>
      <c r="BN214" s="178"/>
      <c r="BO214" s="178"/>
      <c r="BP214" s="178"/>
      <c r="BQ214" s="178"/>
      <c r="BR214" s="178"/>
      <c r="BS214" s="178"/>
      <c r="BT214" s="178"/>
      <c r="BU214" s="178"/>
      <c r="BV214" s="175"/>
      <c r="BW214" s="175"/>
      <c r="BX214" s="178"/>
      <c r="BY214" s="178"/>
      <c r="BZ214" s="177"/>
      <c r="CA214" s="175"/>
      <c r="CB214" s="150"/>
      <c r="CC214" s="151"/>
      <c r="CD214" s="151"/>
      <c r="CE214" s="152"/>
      <c r="CF214" s="153"/>
      <c r="CG214" s="154"/>
      <c r="CH214" s="172"/>
      <c r="CI214" s="179"/>
      <c r="CL214" s="136"/>
      <c r="CM214" s="136"/>
      <c r="CN214" s="136"/>
      <c r="CO214" s="136"/>
      <c r="CP214" s="136"/>
      <c r="CQ214" s="136"/>
      <c r="CR214" s="70"/>
      <c r="CS214" s="70"/>
      <c r="CT214" s="70"/>
      <c r="CU214" s="70"/>
      <c r="CV214" s="70"/>
      <c r="CW214" s="70"/>
      <c r="CX214" s="70"/>
      <c r="CY214" s="70"/>
      <c r="CZ214" s="70"/>
      <c r="DA214" s="70"/>
      <c r="DB214" s="70"/>
      <c r="DC214" s="70"/>
      <c r="DD214" s="70"/>
      <c r="DE214" s="70"/>
      <c r="DF214" s="70"/>
      <c r="DG214" s="70"/>
      <c r="DH214" s="70"/>
      <c r="DI214" s="70"/>
      <c r="DJ214" s="70"/>
      <c r="DK214" s="70"/>
      <c r="DL214" s="70"/>
      <c r="DM214" s="70"/>
      <c r="DN214" s="70"/>
      <c r="DO214" s="70"/>
      <c r="DP214" s="70"/>
      <c r="DQ214" s="70"/>
      <c r="DR214" s="70"/>
      <c r="DS214" s="70"/>
      <c r="DT214" s="70"/>
      <c r="DU214" s="70"/>
      <c r="DV214" s="70"/>
      <c r="DW214" s="70"/>
      <c r="DX214" s="70"/>
      <c r="DY214" s="70"/>
      <c r="DZ214" s="70"/>
      <c r="EA214" s="70"/>
      <c r="EB214" s="70"/>
      <c r="EC214" s="70"/>
      <c r="ED214" s="70"/>
      <c r="EE214" s="70"/>
      <c r="EF214" s="70"/>
      <c r="EG214" s="70"/>
      <c r="EH214" s="70"/>
      <c r="EI214" s="137"/>
      <c r="EK214" s="138"/>
      <c r="EL214" s="144">
        <f t="shared" si="121"/>
        <v>0</v>
      </c>
      <c r="EM214" s="140" t="str">
        <f t="shared" si="122"/>
        <v>ضعيف</v>
      </c>
      <c r="EN214" s="141"/>
      <c r="EO214" s="142"/>
      <c r="EP214" s="143"/>
      <c r="EQ214" s="143"/>
      <c r="ER214" s="143"/>
      <c r="ES214" s="143"/>
      <c r="ET214" s="143"/>
      <c r="EU214" s="143"/>
      <c r="EV214" s="143"/>
      <c r="EW214" s="143"/>
      <c r="EX214" s="143"/>
      <c r="EY214" s="143"/>
      <c r="EZ214" s="143"/>
      <c r="FA214" s="143"/>
      <c r="FB214" s="143"/>
      <c r="FC214" s="143"/>
      <c r="FD214" s="143"/>
      <c r="FE214" s="143"/>
      <c r="FF214" s="143"/>
      <c r="FG214" s="143"/>
      <c r="FH214" s="143"/>
      <c r="FI214" s="143"/>
      <c r="FJ214" s="143"/>
      <c r="FK214" s="143"/>
      <c r="FL214" s="143"/>
      <c r="FM214" s="143"/>
      <c r="FN214" s="143"/>
      <c r="FO214" s="143"/>
      <c r="FP214" s="143"/>
      <c r="FQ214" s="143"/>
      <c r="FR214" s="143"/>
      <c r="FS214" s="143"/>
      <c r="FT214" s="143"/>
      <c r="FU214" s="143"/>
      <c r="FV214" s="143"/>
      <c r="FW214" s="70"/>
      <c r="FX214" s="144"/>
      <c r="FY214" s="140" t="str">
        <f t="shared" si="123"/>
        <v>ضعيف</v>
      </c>
      <c r="FZ214" s="141"/>
    </row>
    <row r="215" spans="1:182" ht="54.95" hidden="1" customHeight="1" thickTop="1" thickBot="1">
      <c r="A215" s="174">
        <v>204</v>
      </c>
      <c r="B215" s="175"/>
      <c r="C215" s="176"/>
      <c r="D215" s="177"/>
      <c r="E215" s="175"/>
      <c r="F215" s="175"/>
      <c r="G215" s="175"/>
      <c r="H215" s="175"/>
      <c r="I215" s="175"/>
      <c r="J215" s="175"/>
      <c r="K215" s="175"/>
      <c r="L215" s="175"/>
      <c r="M215" s="175"/>
      <c r="N215" s="178"/>
      <c r="O215" s="178"/>
      <c r="P215" s="178"/>
      <c r="Q215" s="178"/>
      <c r="R215" s="178"/>
      <c r="S215" s="178"/>
      <c r="T215" s="178"/>
      <c r="U215" s="178"/>
      <c r="V215" s="178"/>
      <c r="W215" s="178"/>
      <c r="X215" s="178"/>
      <c r="Y215" s="178"/>
      <c r="Z215" s="178"/>
      <c r="AA215" s="178"/>
      <c r="AB215" s="178"/>
      <c r="AC215" s="178"/>
      <c r="AD215" s="178"/>
      <c r="AE215" s="178"/>
      <c r="AF215" s="178"/>
      <c r="AG215" s="178"/>
      <c r="AH215" s="178"/>
      <c r="AI215" s="178"/>
      <c r="AJ215" s="178"/>
      <c r="AK215" s="178"/>
      <c r="AL215" s="178"/>
      <c r="AM215" s="178"/>
      <c r="AN215" s="178"/>
      <c r="AO215" s="178"/>
      <c r="AP215" s="178"/>
      <c r="AQ215" s="178"/>
      <c r="AR215" s="178"/>
      <c r="AS215" s="178"/>
      <c r="AT215" s="178"/>
      <c r="AU215" s="178"/>
      <c r="AV215" s="178"/>
      <c r="AW215" s="178"/>
      <c r="AX215" s="178"/>
      <c r="AY215" s="178"/>
      <c r="AZ215" s="178"/>
      <c r="BA215" s="178"/>
      <c r="BB215" s="178"/>
      <c r="BC215" s="178"/>
      <c r="BD215" s="178"/>
      <c r="BE215" s="178"/>
      <c r="BF215" s="178"/>
      <c r="BG215" s="178"/>
      <c r="BH215" s="178"/>
      <c r="BI215" s="178"/>
      <c r="BJ215" s="178"/>
      <c r="BK215" s="178"/>
      <c r="BL215" s="178"/>
      <c r="BM215" s="178"/>
      <c r="BN215" s="178"/>
      <c r="BO215" s="178"/>
      <c r="BP215" s="178"/>
      <c r="BQ215" s="178"/>
      <c r="BR215" s="178"/>
      <c r="BS215" s="178"/>
      <c r="BT215" s="178"/>
      <c r="BU215" s="178"/>
      <c r="BV215" s="175"/>
      <c r="BW215" s="175"/>
      <c r="BX215" s="178"/>
      <c r="BY215" s="178"/>
      <c r="BZ215" s="177"/>
      <c r="CA215" s="175"/>
      <c r="CB215" s="150"/>
      <c r="CC215" s="151"/>
      <c r="CD215" s="151"/>
      <c r="CE215" s="152"/>
      <c r="CF215" s="153"/>
      <c r="CG215" s="154"/>
      <c r="CH215" s="172"/>
      <c r="CI215" s="179"/>
      <c r="CL215" s="136"/>
      <c r="CM215" s="136"/>
      <c r="CN215" s="136"/>
      <c r="CO215" s="136"/>
      <c r="CP215" s="136"/>
      <c r="CQ215" s="136"/>
      <c r="CR215" s="70"/>
      <c r="CS215" s="70"/>
      <c r="CT215" s="70"/>
      <c r="CU215" s="70"/>
      <c r="CV215" s="70"/>
      <c r="CW215" s="70"/>
      <c r="CX215" s="70"/>
      <c r="CY215" s="70"/>
      <c r="CZ215" s="70"/>
      <c r="DA215" s="70"/>
      <c r="DB215" s="70"/>
      <c r="DC215" s="70"/>
      <c r="DD215" s="70"/>
      <c r="DE215" s="70"/>
      <c r="DF215" s="70"/>
      <c r="DG215" s="70"/>
      <c r="DH215" s="70"/>
      <c r="DI215" s="70"/>
      <c r="DJ215" s="70"/>
      <c r="DK215" s="70"/>
      <c r="DL215" s="70"/>
      <c r="DM215" s="70"/>
      <c r="DN215" s="70"/>
      <c r="DO215" s="70"/>
      <c r="DP215" s="70"/>
      <c r="DQ215" s="70"/>
      <c r="DR215" s="70"/>
      <c r="DS215" s="70"/>
      <c r="DT215" s="70"/>
      <c r="DU215" s="70"/>
      <c r="DV215" s="70"/>
      <c r="DW215" s="70"/>
      <c r="DX215" s="70"/>
      <c r="DY215" s="70"/>
      <c r="DZ215" s="70"/>
      <c r="EA215" s="70"/>
      <c r="EB215" s="70"/>
      <c r="EC215" s="70"/>
      <c r="ED215" s="70"/>
      <c r="EE215" s="70"/>
      <c r="EF215" s="70"/>
      <c r="EG215" s="70"/>
      <c r="EH215" s="70"/>
      <c r="EI215" s="137"/>
      <c r="EK215" s="138"/>
      <c r="EL215" s="144">
        <f t="shared" si="121"/>
        <v>0</v>
      </c>
      <c r="EM215" s="140" t="str">
        <f t="shared" si="122"/>
        <v>ضعيف</v>
      </c>
      <c r="EN215" s="141"/>
      <c r="EO215" s="142"/>
      <c r="EP215" s="143"/>
      <c r="EQ215" s="143"/>
      <c r="ER215" s="143"/>
      <c r="ES215" s="143"/>
      <c r="ET215" s="143"/>
      <c r="EU215" s="143"/>
      <c r="EV215" s="143"/>
      <c r="EW215" s="143"/>
      <c r="EX215" s="143"/>
      <c r="EY215" s="143"/>
      <c r="EZ215" s="143"/>
      <c r="FA215" s="143"/>
      <c r="FB215" s="143"/>
      <c r="FC215" s="143"/>
      <c r="FD215" s="143"/>
      <c r="FE215" s="143"/>
      <c r="FF215" s="143"/>
      <c r="FG215" s="143"/>
      <c r="FH215" s="143"/>
      <c r="FI215" s="143"/>
      <c r="FJ215" s="143"/>
      <c r="FK215" s="143"/>
      <c r="FL215" s="143"/>
      <c r="FM215" s="143"/>
      <c r="FN215" s="143"/>
      <c r="FO215" s="143"/>
      <c r="FP215" s="143"/>
      <c r="FQ215" s="143"/>
      <c r="FR215" s="143"/>
      <c r="FS215" s="143"/>
      <c r="FT215" s="143"/>
      <c r="FU215" s="143"/>
      <c r="FV215" s="143"/>
      <c r="FW215" s="70"/>
      <c r="FX215" s="144"/>
      <c r="FY215" s="140" t="str">
        <f t="shared" si="123"/>
        <v>ضعيف</v>
      </c>
      <c r="FZ215" s="141"/>
    </row>
    <row r="216" spans="1:182" ht="54.95" hidden="1" customHeight="1" thickTop="1" thickBot="1">
      <c r="A216" s="174">
        <v>205</v>
      </c>
      <c r="B216" s="175"/>
      <c r="C216" s="176"/>
      <c r="D216" s="177"/>
      <c r="E216" s="175"/>
      <c r="F216" s="175"/>
      <c r="G216" s="175"/>
      <c r="H216" s="175"/>
      <c r="I216" s="175"/>
      <c r="J216" s="175"/>
      <c r="K216" s="175"/>
      <c r="L216" s="175"/>
      <c r="M216" s="175"/>
      <c r="N216" s="178"/>
      <c r="O216" s="178"/>
      <c r="P216" s="178"/>
      <c r="Q216" s="178"/>
      <c r="R216" s="178"/>
      <c r="S216" s="178"/>
      <c r="T216" s="178"/>
      <c r="U216" s="178"/>
      <c r="V216" s="178"/>
      <c r="W216" s="178"/>
      <c r="X216" s="178"/>
      <c r="Y216" s="178"/>
      <c r="Z216" s="178"/>
      <c r="AA216" s="178"/>
      <c r="AB216" s="178"/>
      <c r="AC216" s="178"/>
      <c r="AD216" s="178"/>
      <c r="AE216" s="178"/>
      <c r="AF216" s="178"/>
      <c r="AG216" s="178"/>
      <c r="AH216" s="178"/>
      <c r="AI216" s="178"/>
      <c r="AJ216" s="178"/>
      <c r="AK216" s="178"/>
      <c r="AL216" s="178"/>
      <c r="AM216" s="178"/>
      <c r="AN216" s="178"/>
      <c r="AO216" s="178"/>
      <c r="AP216" s="178"/>
      <c r="AQ216" s="178"/>
      <c r="AR216" s="178"/>
      <c r="AS216" s="178"/>
      <c r="AT216" s="178"/>
      <c r="AU216" s="178"/>
      <c r="AV216" s="178"/>
      <c r="AW216" s="178"/>
      <c r="AX216" s="178"/>
      <c r="AY216" s="178"/>
      <c r="AZ216" s="178"/>
      <c r="BA216" s="178"/>
      <c r="BB216" s="178"/>
      <c r="BC216" s="178"/>
      <c r="BD216" s="178"/>
      <c r="BE216" s="178"/>
      <c r="BF216" s="178"/>
      <c r="BG216" s="178"/>
      <c r="BH216" s="178"/>
      <c r="BI216" s="178"/>
      <c r="BJ216" s="178"/>
      <c r="BK216" s="178"/>
      <c r="BL216" s="178"/>
      <c r="BM216" s="178"/>
      <c r="BN216" s="178"/>
      <c r="BO216" s="178"/>
      <c r="BP216" s="178"/>
      <c r="BQ216" s="178"/>
      <c r="BR216" s="178"/>
      <c r="BS216" s="178"/>
      <c r="BT216" s="178"/>
      <c r="BU216" s="178"/>
      <c r="BV216" s="175"/>
      <c r="BW216" s="175"/>
      <c r="BX216" s="178"/>
      <c r="BY216" s="178"/>
      <c r="BZ216" s="177"/>
      <c r="CA216" s="175"/>
      <c r="CB216" s="150"/>
      <c r="CC216" s="151"/>
      <c r="CD216" s="151"/>
      <c r="CE216" s="152"/>
      <c r="CF216" s="153"/>
      <c r="CG216" s="154"/>
      <c r="CH216" s="172"/>
      <c r="CI216" s="179"/>
      <c r="CL216" s="136"/>
      <c r="CM216" s="136"/>
      <c r="CN216" s="136"/>
      <c r="CO216" s="136"/>
      <c r="CP216" s="136"/>
      <c r="CQ216" s="136"/>
      <c r="CR216" s="70"/>
      <c r="CS216" s="70"/>
      <c r="CT216" s="70"/>
      <c r="CU216" s="70"/>
      <c r="CV216" s="70"/>
      <c r="CW216" s="70"/>
      <c r="CX216" s="70"/>
      <c r="CY216" s="70"/>
      <c r="CZ216" s="70"/>
      <c r="DA216" s="70"/>
      <c r="DB216" s="70"/>
      <c r="DC216" s="70"/>
      <c r="DD216" s="70"/>
      <c r="DE216" s="70"/>
      <c r="DF216" s="70"/>
      <c r="DG216" s="70"/>
      <c r="DH216" s="70"/>
      <c r="DI216" s="70"/>
      <c r="DJ216" s="70"/>
      <c r="DK216" s="70"/>
      <c r="DL216" s="70"/>
      <c r="DM216" s="70"/>
      <c r="DN216" s="70"/>
      <c r="DO216" s="70"/>
      <c r="DP216" s="70"/>
      <c r="DQ216" s="70"/>
      <c r="DR216" s="70"/>
      <c r="DS216" s="70"/>
      <c r="DT216" s="70"/>
      <c r="DU216" s="70"/>
      <c r="DV216" s="70"/>
      <c r="DW216" s="70"/>
      <c r="DX216" s="70"/>
      <c r="DY216" s="70"/>
      <c r="DZ216" s="70"/>
      <c r="EA216" s="70"/>
      <c r="EB216" s="70"/>
      <c r="EC216" s="70"/>
      <c r="ED216" s="70"/>
      <c r="EE216" s="70"/>
      <c r="EF216" s="70"/>
      <c r="EG216" s="70"/>
      <c r="EH216" s="70"/>
      <c r="EI216" s="137"/>
      <c r="EK216" s="138"/>
      <c r="EL216" s="144">
        <f t="shared" si="121"/>
        <v>0</v>
      </c>
      <c r="EM216" s="140" t="str">
        <f t="shared" si="122"/>
        <v>ضعيف</v>
      </c>
      <c r="EN216" s="141"/>
      <c r="EO216" s="142"/>
      <c r="EP216" s="143"/>
      <c r="EQ216" s="143"/>
      <c r="ER216" s="143"/>
      <c r="ES216" s="143"/>
      <c r="ET216" s="143"/>
      <c r="EU216" s="143"/>
      <c r="EV216" s="143"/>
      <c r="EW216" s="143"/>
      <c r="EX216" s="143"/>
      <c r="EY216" s="143"/>
      <c r="EZ216" s="143"/>
      <c r="FA216" s="143"/>
      <c r="FB216" s="143"/>
      <c r="FC216" s="143"/>
      <c r="FD216" s="143"/>
      <c r="FE216" s="143"/>
      <c r="FF216" s="143"/>
      <c r="FG216" s="143"/>
      <c r="FH216" s="143"/>
      <c r="FI216" s="143"/>
      <c r="FJ216" s="143"/>
      <c r="FK216" s="143"/>
      <c r="FL216" s="143"/>
      <c r="FM216" s="143"/>
      <c r="FN216" s="143"/>
      <c r="FO216" s="143"/>
      <c r="FP216" s="143"/>
      <c r="FQ216" s="143"/>
      <c r="FR216" s="143"/>
      <c r="FS216" s="143"/>
      <c r="FT216" s="143"/>
      <c r="FU216" s="143"/>
      <c r="FV216" s="143"/>
      <c r="FW216" s="70"/>
      <c r="FX216" s="144"/>
      <c r="FY216" s="140" t="str">
        <f t="shared" si="123"/>
        <v>ضعيف</v>
      </c>
      <c r="FZ216" s="141"/>
    </row>
    <row r="217" spans="1:182" ht="54.95" hidden="1" customHeight="1" thickTop="1" thickBot="1">
      <c r="A217" s="174">
        <v>206</v>
      </c>
      <c r="B217" s="175"/>
      <c r="C217" s="176"/>
      <c r="D217" s="177"/>
      <c r="E217" s="175"/>
      <c r="F217" s="175"/>
      <c r="G217" s="175"/>
      <c r="H217" s="175"/>
      <c r="I217" s="175"/>
      <c r="J217" s="175"/>
      <c r="K217" s="175"/>
      <c r="L217" s="175"/>
      <c r="M217" s="175"/>
      <c r="N217" s="178"/>
      <c r="O217" s="178"/>
      <c r="P217" s="178"/>
      <c r="Q217" s="178"/>
      <c r="R217" s="178"/>
      <c r="S217" s="178"/>
      <c r="T217" s="178"/>
      <c r="U217" s="178"/>
      <c r="V217" s="178"/>
      <c r="W217" s="178"/>
      <c r="X217" s="178"/>
      <c r="Y217" s="178"/>
      <c r="Z217" s="178"/>
      <c r="AA217" s="178"/>
      <c r="AB217" s="178"/>
      <c r="AC217" s="178"/>
      <c r="AD217" s="178"/>
      <c r="AE217" s="178"/>
      <c r="AF217" s="178"/>
      <c r="AG217" s="178"/>
      <c r="AH217" s="178"/>
      <c r="AI217" s="178"/>
      <c r="AJ217" s="178"/>
      <c r="AK217" s="178"/>
      <c r="AL217" s="178"/>
      <c r="AM217" s="178"/>
      <c r="AN217" s="178"/>
      <c r="AO217" s="178"/>
      <c r="AP217" s="178"/>
      <c r="AQ217" s="178"/>
      <c r="AR217" s="178"/>
      <c r="AS217" s="178"/>
      <c r="AT217" s="178"/>
      <c r="AU217" s="178"/>
      <c r="AV217" s="178"/>
      <c r="AW217" s="178"/>
      <c r="AX217" s="178"/>
      <c r="AY217" s="178"/>
      <c r="AZ217" s="178"/>
      <c r="BA217" s="178"/>
      <c r="BB217" s="178"/>
      <c r="BC217" s="178"/>
      <c r="BD217" s="178"/>
      <c r="BE217" s="178"/>
      <c r="BF217" s="178"/>
      <c r="BG217" s="178"/>
      <c r="BH217" s="178"/>
      <c r="BI217" s="178"/>
      <c r="BJ217" s="178"/>
      <c r="BK217" s="178"/>
      <c r="BL217" s="178"/>
      <c r="BM217" s="178"/>
      <c r="BN217" s="178"/>
      <c r="BO217" s="178"/>
      <c r="BP217" s="178"/>
      <c r="BQ217" s="178"/>
      <c r="BR217" s="178"/>
      <c r="BS217" s="178"/>
      <c r="BT217" s="178"/>
      <c r="BU217" s="178"/>
      <c r="BV217" s="175"/>
      <c r="BW217" s="175"/>
      <c r="BX217" s="178"/>
      <c r="BY217" s="178"/>
      <c r="BZ217" s="177"/>
      <c r="CA217" s="175"/>
      <c r="CB217" s="150"/>
      <c r="CC217" s="151"/>
      <c r="CD217" s="151"/>
      <c r="CE217" s="152"/>
      <c r="CF217" s="153"/>
      <c r="CG217" s="154"/>
      <c r="CH217" s="172"/>
      <c r="CI217" s="179"/>
      <c r="CL217" s="136"/>
      <c r="CM217" s="136"/>
      <c r="CN217" s="136"/>
      <c r="CO217" s="136"/>
      <c r="CP217" s="136"/>
      <c r="CQ217" s="136"/>
      <c r="CR217" s="70"/>
      <c r="CS217" s="70"/>
      <c r="CT217" s="70"/>
      <c r="CU217" s="70"/>
      <c r="CV217" s="70"/>
      <c r="CW217" s="70"/>
      <c r="CX217" s="70"/>
      <c r="CY217" s="70"/>
      <c r="CZ217" s="70"/>
      <c r="DA217" s="70"/>
      <c r="DB217" s="70"/>
      <c r="DC217" s="70"/>
      <c r="DD217" s="70"/>
      <c r="DE217" s="70"/>
      <c r="DF217" s="70"/>
      <c r="DG217" s="70"/>
      <c r="DH217" s="70"/>
      <c r="DI217" s="70"/>
      <c r="DJ217" s="70"/>
      <c r="DK217" s="70"/>
      <c r="DL217" s="70"/>
      <c r="DM217" s="70"/>
      <c r="DN217" s="70"/>
      <c r="DO217" s="70"/>
      <c r="DP217" s="70"/>
      <c r="DQ217" s="70"/>
      <c r="DR217" s="70"/>
      <c r="DS217" s="70"/>
      <c r="DT217" s="70"/>
      <c r="DU217" s="70"/>
      <c r="DV217" s="70"/>
      <c r="DW217" s="70"/>
      <c r="DX217" s="70"/>
      <c r="DY217" s="70"/>
      <c r="DZ217" s="70"/>
      <c r="EA217" s="70"/>
      <c r="EB217" s="70"/>
      <c r="EC217" s="70"/>
      <c r="ED217" s="70"/>
      <c r="EE217" s="70"/>
      <c r="EF217" s="70"/>
      <c r="EG217" s="70"/>
      <c r="EH217" s="70"/>
      <c r="EI217" s="137"/>
      <c r="EK217" s="138"/>
      <c r="EL217" s="144">
        <f t="shared" si="121"/>
        <v>0</v>
      </c>
      <c r="EM217" s="140" t="str">
        <f t="shared" si="122"/>
        <v>ضعيف</v>
      </c>
      <c r="EN217" s="141"/>
      <c r="EO217" s="142"/>
      <c r="EP217" s="143"/>
      <c r="EQ217" s="143"/>
      <c r="ER217" s="143"/>
      <c r="ES217" s="143"/>
      <c r="ET217" s="143"/>
      <c r="EU217" s="143"/>
      <c r="EV217" s="143"/>
      <c r="EW217" s="143"/>
      <c r="EX217" s="143"/>
      <c r="EY217" s="143"/>
      <c r="EZ217" s="143"/>
      <c r="FA217" s="143"/>
      <c r="FB217" s="143"/>
      <c r="FC217" s="143"/>
      <c r="FD217" s="143"/>
      <c r="FE217" s="143"/>
      <c r="FF217" s="143"/>
      <c r="FG217" s="143"/>
      <c r="FH217" s="143"/>
      <c r="FI217" s="143"/>
      <c r="FJ217" s="143"/>
      <c r="FK217" s="143"/>
      <c r="FL217" s="143"/>
      <c r="FM217" s="143"/>
      <c r="FN217" s="143"/>
      <c r="FO217" s="143"/>
      <c r="FP217" s="143"/>
      <c r="FQ217" s="143"/>
      <c r="FR217" s="143"/>
      <c r="FS217" s="143"/>
      <c r="FT217" s="143"/>
      <c r="FU217" s="143"/>
      <c r="FV217" s="143"/>
      <c r="FW217" s="70"/>
      <c r="FX217" s="144"/>
      <c r="FY217" s="140" t="str">
        <f t="shared" si="123"/>
        <v>ضعيف</v>
      </c>
      <c r="FZ217" s="141"/>
    </row>
    <row r="218" spans="1:182" ht="54.95" hidden="1" customHeight="1" thickTop="1" thickBot="1">
      <c r="A218" s="174">
        <v>207</v>
      </c>
      <c r="B218" s="175"/>
      <c r="C218" s="176"/>
      <c r="D218" s="177"/>
      <c r="E218" s="175"/>
      <c r="F218" s="175"/>
      <c r="G218" s="175"/>
      <c r="H218" s="175"/>
      <c r="I218" s="175"/>
      <c r="J218" s="175"/>
      <c r="K218" s="175"/>
      <c r="L218" s="175"/>
      <c r="M218" s="175"/>
      <c r="N218" s="178"/>
      <c r="O218" s="178"/>
      <c r="P218" s="178"/>
      <c r="Q218" s="178"/>
      <c r="R218" s="178"/>
      <c r="S218" s="178"/>
      <c r="T218" s="178"/>
      <c r="U218" s="178"/>
      <c r="V218" s="178"/>
      <c r="W218" s="178"/>
      <c r="X218" s="178"/>
      <c r="Y218" s="178"/>
      <c r="Z218" s="178"/>
      <c r="AA218" s="178"/>
      <c r="AB218" s="178"/>
      <c r="AC218" s="178"/>
      <c r="AD218" s="178"/>
      <c r="AE218" s="178"/>
      <c r="AF218" s="178"/>
      <c r="AG218" s="178"/>
      <c r="AH218" s="178"/>
      <c r="AI218" s="178"/>
      <c r="AJ218" s="178"/>
      <c r="AK218" s="178"/>
      <c r="AL218" s="178"/>
      <c r="AM218" s="178"/>
      <c r="AN218" s="178"/>
      <c r="AO218" s="178"/>
      <c r="AP218" s="178"/>
      <c r="AQ218" s="178"/>
      <c r="AR218" s="178"/>
      <c r="AS218" s="178"/>
      <c r="AT218" s="178"/>
      <c r="AU218" s="178"/>
      <c r="AV218" s="178"/>
      <c r="AW218" s="178"/>
      <c r="AX218" s="178"/>
      <c r="AY218" s="178"/>
      <c r="AZ218" s="178"/>
      <c r="BA218" s="178"/>
      <c r="BB218" s="178"/>
      <c r="BC218" s="178"/>
      <c r="BD218" s="178"/>
      <c r="BE218" s="178"/>
      <c r="BF218" s="178"/>
      <c r="BG218" s="178"/>
      <c r="BH218" s="178"/>
      <c r="BI218" s="178"/>
      <c r="BJ218" s="178"/>
      <c r="BK218" s="178"/>
      <c r="BL218" s="178"/>
      <c r="BM218" s="178"/>
      <c r="BN218" s="178"/>
      <c r="BO218" s="178"/>
      <c r="BP218" s="178"/>
      <c r="BQ218" s="178"/>
      <c r="BR218" s="178"/>
      <c r="BS218" s="178"/>
      <c r="BT218" s="178"/>
      <c r="BU218" s="178"/>
      <c r="BV218" s="175"/>
      <c r="BW218" s="175"/>
      <c r="BX218" s="178"/>
      <c r="BY218" s="178"/>
      <c r="BZ218" s="177"/>
      <c r="CA218" s="175"/>
      <c r="CB218" s="150"/>
      <c r="CC218" s="151"/>
      <c r="CD218" s="151"/>
      <c r="CE218" s="152"/>
      <c r="CF218" s="153"/>
      <c r="CG218" s="154"/>
      <c r="CH218" s="172"/>
      <c r="CI218" s="179"/>
      <c r="CL218" s="136"/>
      <c r="CM218" s="136"/>
      <c r="CN218" s="136"/>
      <c r="CO218" s="136"/>
      <c r="CP218" s="136"/>
      <c r="CQ218" s="136"/>
      <c r="CR218" s="70"/>
      <c r="CS218" s="70"/>
      <c r="CT218" s="70"/>
      <c r="CU218" s="70"/>
      <c r="CV218" s="70"/>
      <c r="CW218" s="70"/>
      <c r="CX218" s="70"/>
      <c r="CY218" s="70"/>
      <c r="CZ218" s="70"/>
      <c r="DA218" s="70"/>
      <c r="DB218" s="70"/>
      <c r="DC218" s="70"/>
      <c r="DD218" s="70"/>
      <c r="DE218" s="70"/>
      <c r="DF218" s="70"/>
      <c r="DG218" s="70"/>
      <c r="DH218" s="70"/>
      <c r="DI218" s="70"/>
      <c r="DJ218" s="70"/>
      <c r="DK218" s="70"/>
      <c r="DL218" s="70"/>
      <c r="DM218" s="70"/>
      <c r="DN218" s="70"/>
      <c r="DO218" s="70"/>
      <c r="DP218" s="70"/>
      <c r="DQ218" s="70"/>
      <c r="DR218" s="70"/>
      <c r="DS218" s="70"/>
      <c r="DT218" s="70"/>
      <c r="DU218" s="70"/>
      <c r="DV218" s="70"/>
      <c r="DW218" s="70"/>
      <c r="DX218" s="70"/>
      <c r="DY218" s="70"/>
      <c r="DZ218" s="70"/>
      <c r="EA218" s="70"/>
      <c r="EB218" s="70"/>
      <c r="EC218" s="70"/>
      <c r="ED218" s="70"/>
      <c r="EE218" s="70"/>
      <c r="EF218" s="70"/>
      <c r="EG218" s="70"/>
      <c r="EH218" s="70"/>
      <c r="EI218" s="137"/>
      <c r="EK218" s="138"/>
      <c r="EL218" s="144">
        <f t="shared" si="121"/>
        <v>0</v>
      </c>
      <c r="EM218" s="140" t="str">
        <f t="shared" si="122"/>
        <v>ضعيف</v>
      </c>
      <c r="EN218" s="141"/>
      <c r="EO218" s="142"/>
      <c r="EP218" s="143"/>
      <c r="EQ218" s="143"/>
      <c r="ER218" s="143"/>
      <c r="ES218" s="143"/>
      <c r="ET218" s="143"/>
      <c r="EU218" s="143"/>
      <c r="EV218" s="143"/>
      <c r="EW218" s="143"/>
      <c r="EX218" s="143"/>
      <c r="EY218" s="143"/>
      <c r="EZ218" s="143"/>
      <c r="FA218" s="143"/>
      <c r="FB218" s="143"/>
      <c r="FC218" s="143"/>
      <c r="FD218" s="143"/>
      <c r="FE218" s="143"/>
      <c r="FF218" s="143"/>
      <c r="FG218" s="143"/>
      <c r="FH218" s="143"/>
      <c r="FI218" s="143"/>
      <c r="FJ218" s="143"/>
      <c r="FK218" s="143"/>
      <c r="FL218" s="143"/>
      <c r="FM218" s="143"/>
      <c r="FN218" s="143"/>
      <c r="FO218" s="143"/>
      <c r="FP218" s="143"/>
      <c r="FQ218" s="143"/>
      <c r="FR218" s="143"/>
      <c r="FS218" s="143"/>
      <c r="FT218" s="143"/>
      <c r="FU218" s="143"/>
      <c r="FV218" s="143"/>
      <c r="FW218" s="70"/>
      <c r="FX218" s="144"/>
      <c r="FY218" s="140" t="str">
        <f t="shared" si="123"/>
        <v>ضعيف</v>
      </c>
      <c r="FZ218" s="141"/>
    </row>
    <row r="219" spans="1:182" ht="54.95" hidden="1" customHeight="1" thickTop="1" thickBot="1">
      <c r="A219" s="174">
        <v>208</v>
      </c>
      <c r="B219" s="175"/>
      <c r="C219" s="176"/>
      <c r="D219" s="177"/>
      <c r="E219" s="175"/>
      <c r="F219" s="175"/>
      <c r="G219" s="175"/>
      <c r="H219" s="175"/>
      <c r="I219" s="175"/>
      <c r="J219" s="175"/>
      <c r="K219" s="175"/>
      <c r="L219" s="175"/>
      <c r="M219" s="175"/>
      <c r="N219" s="178"/>
      <c r="O219" s="178"/>
      <c r="P219" s="178"/>
      <c r="Q219" s="178"/>
      <c r="R219" s="178"/>
      <c r="S219" s="178"/>
      <c r="T219" s="178"/>
      <c r="U219" s="178"/>
      <c r="V219" s="178"/>
      <c r="W219" s="178"/>
      <c r="X219" s="178"/>
      <c r="Y219" s="178"/>
      <c r="Z219" s="178"/>
      <c r="AA219" s="178"/>
      <c r="AB219" s="178"/>
      <c r="AC219" s="178"/>
      <c r="AD219" s="178"/>
      <c r="AE219" s="178"/>
      <c r="AF219" s="178"/>
      <c r="AG219" s="178"/>
      <c r="AH219" s="178"/>
      <c r="AI219" s="178"/>
      <c r="AJ219" s="178"/>
      <c r="AK219" s="178"/>
      <c r="AL219" s="178"/>
      <c r="AM219" s="178"/>
      <c r="AN219" s="178"/>
      <c r="AO219" s="178"/>
      <c r="AP219" s="178"/>
      <c r="AQ219" s="178"/>
      <c r="AR219" s="178"/>
      <c r="AS219" s="178"/>
      <c r="AT219" s="178"/>
      <c r="AU219" s="178"/>
      <c r="AV219" s="178"/>
      <c r="AW219" s="178"/>
      <c r="AX219" s="178"/>
      <c r="AY219" s="178"/>
      <c r="AZ219" s="178"/>
      <c r="BA219" s="178"/>
      <c r="BB219" s="178"/>
      <c r="BC219" s="178"/>
      <c r="BD219" s="178"/>
      <c r="BE219" s="178"/>
      <c r="BF219" s="178"/>
      <c r="BG219" s="178"/>
      <c r="BH219" s="178"/>
      <c r="BI219" s="178"/>
      <c r="BJ219" s="178"/>
      <c r="BK219" s="178"/>
      <c r="BL219" s="178"/>
      <c r="BM219" s="178"/>
      <c r="BN219" s="178"/>
      <c r="BO219" s="178"/>
      <c r="BP219" s="178"/>
      <c r="BQ219" s="178"/>
      <c r="BR219" s="178"/>
      <c r="BS219" s="178"/>
      <c r="BT219" s="178"/>
      <c r="BU219" s="178"/>
      <c r="BV219" s="175"/>
      <c r="BW219" s="175"/>
      <c r="BX219" s="178"/>
      <c r="BY219" s="178"/>
      <c r="BZ219" s="177"/>
      <c r="CA219" s="175"/>
      <c r="CB219" s="150"/>
      <c r="CC219" s="151"/>
      <c r="CD219" s="151"/>
      <c r="CE219" s="152"/>
      <c r="CF219" s="153"/>
      <c r="CG219" s="154"/>
      <c r="CH219" s="172"/>
      <c r="CI219" s="179"/>
      <c r="CL219" s="136"/>
      <c r="CM219" s="136"/>
      <c r="CN219" s="136"/>
      <c r="CO219" s="136"/>
      <c r="CP219" s="136"/>
      <c r="CQ219" s="136"/>
      <c r="CR219" s="70"/>
      <c r="CS219" s="70"/>
      <c r="CT219" s="70"/>
      <c r="CU219" s="70"/>
      <c r="CV219" s="70"/>
      <c r="CW219" s="70"/>
      <c r="CX219" s="70"/>
      <c r="CY219" s="70"/>
      <c r="CZ219" s="70"/>
      <c r="DA219" s="70"/>
      <c r="DB219" s="70"/>
      <c r="DC219" s="70"/>
      <c r="DD219" s="70"/>
      <c r="DE219" s="70"/>
      <c r="DF219" s="70"/>
      <c r="DG219" s="70"/>
      <c r="DH219" s="70"/>
      <c r="DI219" s="70"/>
      <c r="DJ219" s="70"/>
      <c r="DK219" s="70"/>
      <c r="DL219" s="70"/>
      <c r="DM219" s="70"/>
      <c r="DN219" s="70"/>
      <c r="DO219" s="70"/>
      <c r="DP219" s="70"/>
      <c r="DQ219" s="70"/>
      <c r="DR219" s="70"/>
      <c r="DS219" s="70"/>
      <c r="DT219" s="70"/>
      <c r="DU219" s="70"/>
      <c r="DV219" s="70"/>
      <c r="DW219" s="70"/>
      <c r="DX219" s="70"/>
      <c r="DY219" s="70"/>
      <c r="DZ219" s="70"/>
      <c r="EA219" s="70"/>
      <c r="EB219" s="70"/>
      <c r="EC219" s="70"/>
      <c r="ED219" s="70"/>
      <c r="EE219" s="70"/>
      <c r="EF219" s="70"/>
      <c r="EG219" s="70"/>
      <c r="EH219" s="70"/>
      <c r="EI219" s="137"/>
      <c r="EK219" s="138"/>
      <c r="EL219" s="144">
        <f t="shared" si="121"/>
        <v>0</v>
      </c>
      <c r="EM219" s="140" t="str">
        <f t="shared" si="122"/>
        <v>ضعيف</v>
      </c>
      <c r="EN219" s="141"/>
      <c r="EO219" s="142"/>
      <c r="EP219" s="143"/>
      <c r="EQ219" s="143"/>
      <c r="ER219" s="143"/>
      <c r="ES219" s="143"/>
      <c r="ET219" s="143"/>
      <c r="EU219" s="143"/>
      <c r="EV219" s="143"/>
      <c r="EW219" s="143"/>
      <c r="EX219" s="143"/>
      <c r="EY219" s="143"/>
      <c r="EZ219" s="143"/>
      <c r="FA219" s="143"/>
      <c r="FB219" s="143"/>
      <c r="FC219" s="143"/>
      <c r="FD219" s="143"/>
      <c r="FE219" s="143"/>
      <c r="FF219" s="143"/>
      <c r="FG219" s="143"/>
      <c r="FH219" s="143"/>
      <c r="FI219" s="143"/>
      <c r="FJ219" s="143"/>
      <c r="FK219" s="143"/>
      <c r="FL219" s="143"/>
      <c r="FM219" s="143"/>
      <c r="FN219" s="143"/>
      <c r="FO219" s="143"/>
      <c r="FP219" s="143"/>
      <c r="FQ219" s="143"/>
      <c r="FR219" s="143"/>
      <c r="FS219" s="143"/>
      <c r="FT219" s="143"/>
      <c r="FU219" s="143"/>
      <c r="FV219" s="143"/>
      <c r="FW219" s="70"/>
      <c r="FX219" s="144"/>
      <c r="FY219" s="140" t="str">
        <f t="shared" si="123"/>
        <v>ضعيف</v>
      </c>
      <c r="FZ219" s="141"/>
    </row>
    <row r="220" spans="1:182" ht="54.95" hidden="1" customHeight="1" thickTop="1" thickBot="1">
      <c r="A220" s="174">
        <v>209</v>
      </c>
      <c r="B220" s="175"/>
      <c r="C220" s="176"/>
      <c r="D220" s="177"/>
      <c r="E220" s="175"/>
      <c r="F220" s="175"/>
      <c r="G220" s="175"/>
      <c r="H220" s="175"/>
      <c r="I220" s="175"/>
      <c r="J220" s="175"/>
      <c r="K220" s="175"/>
      <c r="L220" s="175"/>
      <c r="M220" s="175"/>
      <c r="N220" s="178"/>
      <c r="O220" s="178"/>
      <c r="P220" s="178"/>
      <c r="Q220" s="178"/>
      <c r="R220" s="178"/>
      <c r="S220" s="178"/>
      <c r="T220" s="178"/>
      <c r="U220" s="178"/>
      <c r="V220" s="178"/>
      <c r="W220" s="178"/>
      <c r="X220" s="178"/>
      <c r="Y220" s="178"/>
      <c r="Z220" s="178"/>
      <c r="AA220" s="178"/>
      <c r="AB220" s="178"/>
      <c r="AC220" s="178"/>
      <c r="AD220" s="178"/>
      <c r="AE220" s="178"/>
      <c r="AF220" s="178"/>
      <c r="AG220" s="178"/>
      <c r="AH220" s="178"/>
      <c r="AI220" s="178"/>
      <c r="AJ220" s="178"/>
      <c r="AK220" s="178"/>
      <c r="AL220" s="178"/>
      <c r="AM220" s="178"/>
      <c r="AN220" s="178"/>
      <c r="AO220" s="178"/>
      <c r="AP220" s="178"/>
      <c r="AQ220" s="178"/>
      <c r="AR220" s="178"/>
      <c r="AS220" s="178"/>
      <c r="AT220" s="178"/>
      <c r="AU220" s="178"/>
      <c r="AV220" s="178"/>
      <c r="AW220" s="178"/>
      <c r="AX220" s="178"/>
      <c r="AY220" s="178"/>
      <c r="AZ220" s="178"/>
      <c r="BA220" s="178"/>
      <c r="BB220" s="178"/>
      <c r="BC220" s="178"/>
      <c r="BD220" s="178"/>
      <c r="BE220" s="178"/>
      <c r="BF220" s="178"/>
      <c r="BG220" s="178"/>
      <c r="BH220" s="178"/>
      <c r="BI220" s="178"/>
      <c r="BJ220" s="178"/>
      <c r="BK220" s="178"/>
      <c r="BL220" s="178"/>
      <c r="BM220" s="178"/>
      <c r="BN220" s="178"/>
      <c r="BO220" s="178"/>
      <c r="BP220" s="178"/>
      <c r="BQ220" s="178"/>
      <c r="BR220" s="178"/>
      <c r="BS220" s="178"/>
      <c r="BT220" s="178"/>
      <c r="BU220" s="178"/>
      <c r="BV220" s="175"/>
      <c r="BW220" s="175"/>
      <c r="BX220" s="178"/>
      <c r="BY220" s="178"/>
      <c r="BZ220" s="177"/>
      <c r="CA220" s="175"/>
      <c r="CB220" s="150"/>
      <c r="CC220" s="151"/>
      <c r="CD220" s="151"/>
      <c r="CE220" s="152"/>
      <c r="CF220" s="153"/>
      <c r="CG220" s="154"/>
      <c r="CH220" s="172"/>
      <c r="CI220" s="179"/>
      <c r="CL220" s="136"/>
      <c r="CM220" s="136"/>
      <c r="CN220" s="136"/>
      <c r="CO220" s="136"/>
      <c r="CP220" s="136"/>
      <c r="CQ220" s="136"/>
      <c r="CR220" s="70"/>
      <c r="CS220" s="70"/>
      <c r="CT220" s="70"/>
      <c r="CU220" s="70"/>
      <c r="CV220" s="70"/>
      <c r="CW220" s="70"/>
      <c r="CX220" s="70"/>
      <c r="CY220" s="70"/>
      <c r="CZ220" s="70"/>
      <c r="DA220" s="70"/>
      <c r="DB220" s="70"/>
      <c r="DC220" s="70"/>
      <c r="DD220" s="70"/>
      <c r="DE220" s="70"/>
      <c r="DF220" s="70"/>
      <c r="DG220" s="70"/>
      <c r="DH220" s="70"/>
      <c r="DI220" s="70"/>
      <c r="DJ220" s="70"/>
      <c r="DK220" s="70"/>
      <c r="DL220" s="70"/>
      <c r="DM220" s="70"/>
      <c r="DN220" s="70"/>
      <c r="DO220" s="70"/>
      <c r="DP220" s="70"/>
      <c r="DQ220" s="70"/>
      <c r="DR220" s="70"/>
      <c r="DS220" s="70"/>
      <c r="DT220" s="70"/>
      <c r="DU220" s="70"/>
      <c r="DV220" s="70"/>
      <c r="DW220" s="70"/>
      <c r="DX220" s="70"/>
      <c r="DY220" s="70"/>
      <c r="DZ220" s="70"/>
      <c r="EA220" s="70"/>
      <c r="EB220" s="70"/>
      <c r="EC220" s="70"/>
      <c r="ED220" s="70"/>
      <c r="EE220" s="70"/>
      <c r="EF220" s="70"/>
      <c r="EG220" s="70"/>
      <c r="EH220" s="70"/>
      <c r="EI220" s="137"/>
      <c r="EK220" s="138"/>
      <c r="EL220" s="144">
        <f t="shared" si="121"/>
        <v>0</v>
      </c>
      <c r="EM220" s="140" t="str">
        <f t="shared" si="122"/>
        <v>ضعيف</v>
      </c>
      <c r="EN220" s="141"/>
      <c r="EO220" s="142"/>
      <c r="EP220" s="143"/>
      <c r="EQ220" s="143"/>
      <c r="ER220" s="143"/>
      <c r="ES220" s="143"/>
      <c r="ET220" s="143"/>
      <c r="EU220" s="143"/>
      <c r="EV220" s="143"/>
      <c r="EW220" s="143"/>
      <c r="EX220" s="143"/>
      <c r="EY220" s="143"/>
      <c r="EZ220" s="143"/>
      <c r="FA220" s="143"/>
      <c r="FB220" s="143"/>
      <c r="FC220" s="143"/>
      <c r="FD220" s="143"/>
      <c r="FE220" s="143"/>
      <c r="FF220" s="143"/>
      <c r="FG220" s="143"/>
      <c r="FH220" s="143"/>
      <c r="FI220" s="143"/>
      <c r="FJ220" s="143"/>
      <c r="FK220" s="143"/>
      <c r="FL220" s="143"/>
      <c r="FM220" s="143"/>
      <c r="FN220" s="143"/>
      <c r="FO220" s="143"/>
      <c r="FP220" s="143"/>
      <c r="FQ220" s="143"/>
      <c r="FR220" s="143"/>
      <c r="FS220" s="143"/>
      <c r="FT220" s="143"/>
      <c r="FU220" s="143"/>
      <c r="FV220" s="143"/>
      <c r="FW220" s="70"/>
      <c r="FX220" s="144"/>
      <c r="FY220" s="140" t="str">
        <f t="shared" si="123"/>
        <v>ضعيف</v>
      </c>
      <c r="FZ220" s="141"/>
    </row>
    <row r="221" spans="1:182" ht="54.95" hidden="1" customHeight="1" thickTop="1" thickBot="1">
      <c r="A221" s="174">
        <v>210</v>
      </c>
      <c r="B221" s="175"/>
      <c r="C221" s="176"/>
      <c r="D221" s="177"/>
      <c r="E221" s="175"/>
      <c r="F221" s="175"/>
      <c r="G221" s="175"/>
      <c r="H221" s="175"/>
      <c r="I221" s="175"/>
      <c r="J221" s="175"/>
      <c r="K221" s="175"/>
      <c r="L221" s="175"/>
      <c r="M221" s="175"/>
      <c r="N221" s="178"/>
      <c r="O221" s="178"/>
      <c r="P221" s="178"/>
      <c r="Q221" s="178"/>
      <c r="R221" s="178"/>
      <c r="S221" s="178"/>
      <c r="T221" s="178"/>
      <c r="U221" s="178"/>
      <c r="V221" s="178"/>
      <c r="W221" s="178"/>
      <c r="X221" s="178"/>
      <c r="Y221" s="178"/>
      <c r="Z221" s="178"/>
      <c r="AA221" s="178"/>
      <c r="AB221" s="178"/>
      <c r="AC221" s="178"/>
      <c r="AD221" s="178"/>
      <c r="AE221" s="178"/>
      <c r="AF221" s="178"/>
      <c r="AG221" s="178"/>
      <c r="AH221" s="178"/>
      <c r="AI221" s="178"/>
      <c r="AJ221" s="178"/>
      <c r="AK221" s="178"/>
      <c r="AL221" s="178"/>
      <c r="AM221" s="178"/>
      <c r="AN221" s="178"/>
      <c r="AO221" s="178"/>
      <c r="AP221" s="178"/>
      <c r="AQ221" s="178"/>
      <c r="AR221" s="178"/>
      <c r="AS221" s="178"/>
      <c r="AT221" s="178"/>
      <c r="AU221" s="178"/>
      <c r="AV221" s="178"/>
      <c r="AW221" s="178"/>
      <c r="AX221" s="178"/>
      <c r="AY221" s="178"/>
      <c r="AZ221" s="178"/>
      <c r="BA221" s="178"/>
      <c r="BB221" s="178"/>
      <c r="BC221" s="178"/>
      <c r="BD221" s="178"/>
      <c r="BE221" s="178"/>
      <c r="BF221" s="178"/>
      <c r="BG221" s="178"/>
      <c r="BH221" s="178"/>
      <c r="BI221" s="178"/>
      <c r="BJ221" s="178"/>
      <c r="BK221" s="178"/>
      <c r="BL221" s="178"/>
      <c r="BM221" s="178"/>
      <c r="BN221" s="178"/>
      <c r="BO221" s="178"/>
      <c r="BP221" s="178"/>
      <c r="BQ221" s="178"/>
      <c r="BR221" s="178"/>
      <c r="BS221" s="178"/>
      <c r="BT221" s="178"/>
      <c r="BU221" s="178"/>
      <c r="BV221" s="175"/>
      <c r="BW221" s="175"/>
      <c r="BX221" s="178"/>
      <c r="BY221" s="178"/>
      <c r="BZ221" s="177"/>
      <c r="CA221" s="175"/>
      <c r="CB221" s="150"/>
      <c r="CC221" s="151"/>
      <c r="CD221" s="151"/>
      <c r="CE221" s="152"/>
      <c r="CF221" s="153"/>
      <c r="CG221" s="154"/>
      <c r="CH221" s="172"/>
      <c r="CI221" s="179"/>
      <c r="CL221" s="136"/>
      <c r="CM221" s="136"/>
      <c r="CN221" s="136"/>
      <c r="CO221" s="136"/>
      <c r="CP221" s="136"/>
      <c r="CQ221" s="136"/>
      <c r="CR221" s="70"/>
      <c r="CS221" s="70"/>
      <c r="CT221" s="70"/>
      <c r="CU221" s="70"/>
      <c r="CV221" s="70"/>
      <c r="CW221" s="70"/>
      <c r="CX221" s="70"/>
      <c r="CY221" s="70"/>
      <c r="CZ221" s="70"/>
      <c r="DA221" s="70"/>
      <c r="DB221" s="70"/>
      <c r="DC221" s="70"/>
      <c r="DD221" s="70"/>
      <c r="DE221" s="70"/>
      <c r="DF221" s="70"/>
      <c r="DG221" s="70"/>
      <c r="DH221" s="70"/>
      <c r="DI221" s="70"/>
      <c r="DJ221" s="70"/>
      <c r="DK221" s="70"/>
      <c r="DL221" s="70"/>
      <c r="DM221" s="70"/>
      <c r="DN221" s="70"/>
      <c r="DO221" s="70"/>
      <c r="DP221" s="70"/>
      <c r="DQ221" s="70"/>
      <c r="DR221" s="70"/>
      <c r="DS221" s="70"/>
      <c r="DT221" s="70"/>
      <c r="DU221" s="70"/>
      <c r="DV221" s="70"/>
      <c r="DW221" s="70"/>
      <c r="DX221" s="70"/>
      <c r="DY221" s="70"/>
      <c r="DZ221" s="70"/>
      <c r="EA221" s="70"/>
      <c r="EB221" s="70"/>
      <c r="EC221" s="70"/>
      <c r="ED221" s="70"/>
      <c r="EE221" s="70"/>
      <c r="EF221" s="70"/>
      <c r="EG221" s="70"/>
      <c r="EH221" s="70"/>
      <c r="EI221" s="137"/>
      <c r="EK221" s="138"/>
      <c r="EL221" s="144">
        <f t="shared" si="121"/>
        <v>0</v>
      </c>
      <c r="EM221" s="140" t="str">
        <f t="shared" si="122"/>
        <v>ضعيف</v>
      </c>
      <c r="EN221" s="141"/>
      <c r="EO221" s="142"/>
      <c r="EP221" s="143"/>
      <c r="EQ221" s="143"/>
      <c r="ER221" s="143"/>
      <c r="ES221" s="143"/>
      <c r="ET221" s="143"/>
      <c r="EU221" s="143"/>
      <c r="EV221" s="143"/>
      <c r="EW221" s="143"/>
      <c r="EX221" s="143"/>
      <c r="EY221" s="143"/>
      <c r="EZ221" s="143"/>
      <c r="FA221" s="143"/>
      <c r="FB221" s="143"/>
      <c r="FC221" s="143"/>
      <c r="FD221" s="143"/>
      <c r="FE221" s="143"/>
      <c r="FF221" s="143"/>
      <c r="FG221" s="143"/>
      <c r="FH221" s="143"/>
      <c r="FI221" s="143"/>
      <c r="FJ221" s="143"/>
      <c r="FK221" s="143"/>
      <c r="FL221" s="143"/>
      <c r="FM221" s="143"/>
      <c r="FN221" s="143"/>
      <c r="FO221" s="143"/>
      <c r="FP221" s="143"/>
      <c r="FQ221" s="143"/>
      <c r="FR221" s="143"/>
      <c r="FS221" s="143"/>
      <c r="FT221" s="143"/>
      <c r="FU221" s="143"/>
      <c r="FV221" s="143"/>
      <c r="FW221" s="70"/>
      <c r="FX221" s="144"/>
      <c r="FY221" s="140" t="str">
        <f t="shared" si="123"/>
        <v>ضعيف</v>
      </c>
      <c r="FZ221" s="141"/>
    </row>
    <row r="222" spans="1:182" ht="54.95" hidden="1" customHeight="1" thickTop="1" thickBot="1">
      <c r="A222" s="174">
        <v>211</v>
      </c>
      <c r="B222" s="175"/>
      <c r="C222" s="176"/>
      <c r="D222" s="177"/>
      <c r="E222" s="175"/>
      <c r="F222" s="175"/>
      <c r="G222" s="175"/>
      <c r="H222" s="175"/>
      <c r="I222" s="175"/>
      <c r="J222" s="175"/>
      <c r="K222" s="175"/>
      <c r="L222" s="175"/>
      <c r="M222" s="175"/>
      <c r="N222" s="178"/>
      <c r="O222" s="178"/>
      <c r="P222" s="178"/>
      <c r="Q222" s="178"/>
      <c r="R222" s="178"/>
      <c r="S222" s="178"/>
      <c r="T222" s="178"/>
      <c r="U222" s="178"/>
      <c r="V222" s="178"/>
      <c r="W222" s="178"/>
      <c r="X222" s="178"/>
      <c r="Y222" s="178"/>
      <c r="Z222" s="178"/>
      <c r="AA222" s="178"/>
      <c r="AB222" s="178"/>
      <c r="AC222" s="178"/>
      <c r="AD222" s="178"/>
      <c r="AE222" s="178"/>
      <c r="AF222" s="178"/>
      <c r="AG222" s="178"/>
      <c r="AH222" s="178"/>
      <c r="AI222" s="178"/>
      <c r="AJ222" s="178"/>
      <c r="AK222" s="178"/>
      <c r="AL222" s="178"/>
      <c r="AM222" s="178"/>
      <c r="AN222" s="178"/>
      <c r="AO222" s="178"/>
      <c r="AP222" s="178"/>
      <c r="AQ222" s="178"/>
      <c r="AR222" s="178"/>
      <c r="AS222" s="178"/>
      <c r="AT222" s="178"/>
      <c r="AU222" s="178"/>
      <c r="AV222" s="178"/>
      <c r="AW222" s="178"/>
      <c r="AX222" s="178"/>
      <c r="AY222" s="178"/>
      <c r="AZ222" s="178"/>
      <c r="BA222" s="178"/>
      <c r="BB222" s="178"/>
      <c r="BC222" s="178"/>
      <c r="BD222" s="178"/>
      <c r="BE222" s="178"/>
      <c r="BF222" s="178"/>
      <c r="BG222" s="178"/>
      <c r="BH222" s="178"/>
      <c r="BI222" s="178"/>
      <c r="BJ222" s="178"/>
      <c r="BK222" s="178"/>
      <c r="BL222" s="178"/>
      <c r="BM222" s="178"/>
      <c r="BN222" s="178"/>
      <c r="BO222" s="178"/>
      <c r="BP222" s="178"/>
      <c r="BQ222" s="178"/>
      <c r="BR222" s="178"/>
      <c r="BS222" s="178"/>
      <c r="BT222" s="178"/>
      <c r="BU222" s="178"/>
      <c r="BV222" s="175"/>
      <c r="BW222" s="175"/>
      <c r="BX222" s="178"/>
      <c r="BY222" s="178"/>
      <c r="BZ222" s="177"/>
      <c r="CA222" s="175"/>
      <c r="CB222" s="150"/>
      <c r="CC222" s="151"/>
      <c r="CD222" s="151"/>
      <c r="CE222" s="152"/>
      <c r="CF222" s="153"/>
      <c r="CG222" s="154"/>
      <c r="CH222" s="172"/>
      <c r="CI222" s="181"/>
      <c r="CL222" s="136"/>
      <c r="CM222" s="136"/>
      <c r="CN222" s="136"/>
      <c r="CO222" s="136"/>
      <c r="CP222" s="136"/>
      <c r="CQ222" s="136"/>
      <c r="CR222" s="70"/>
      <c r="CS222" s="70"/>
      <c r="CT222" s="70"/>
      <c r="CU222" s="70"/>
      <c r="CV222" s="70"/>
      <c r="CW222" s="70"/>
      <c r="CX222" s="70"/>
      <c r="CY222" s="70"/>
      <c r="CZ222" s="70"/>
      <c r="DA222" s="70"/>
      <c r="DB222" s="70"/>
      <c r="DC222" s="70"/>
      <c r="DD222" s="70"/>
      <c r="DE222" s="70"/>
      <c r="DF222" s="70"/>
      <c r="DG222" s="70"/>
      <c r="DH222" s="70"/>
      <c r="DI222" s="70"/>
      <c r="DJ222" s="70"/>
      <c r="DK222" s="70"/>
      <c r="DL222" s="70"/>
      <c r="DM222" s="70"/>
      <c r="DN222" s="70"/>
      <c r="DO222" s="70"/>
      <c r="DP222" s="70"/>
      <c r="DQ222" s="70"/>
      <c r="DR222" s="70"/>
      <c r="DS222" s="70"/>
      <c r="DT222" s="70"/>
      <c r="DU222" s="70"/>
      <c r="DV222" s="70"/>
      <c r="DW222" s="70"/>
      <c r="DX222" s="70"/>
      <c r="DY222" s="70"/>
      <c r="DZ222" s="70"/>
      <c r="EA222" s="70"/>
      <c r="EB222" s="70"/>
      <c r="EC222" s="70"/>
      <c r="ED222" s="70"/>
      <c r="EE222" s="70"/>
      <c r="EF222" s="70"/>
      <c r="EG222" s="70"/>
      <c r="EH222" s="70"/>
      <c r="EI222" s="137"/>
      <c r="EK222" s="138"/>
      <c r="EL222" s="144">
        <f t="shared" si="121"/>
        <v>0</v>
      </c>
      <c r="EM222" s="140" t="str">
        <f t="shared" si="122"/>
        <v>ضعيف</v>
      </c>
      <c r="EN222" s="141"/>
      <c r="EO222" s="142"/>
      <c r="EP222" s="143"/>
      <c r="EQ222" s="143"/>
      <c r="ER222" s="143"/>
      <c r="ES222" s="143"/>
      <c r="ET222" s="143"/>
      <c r="EU222" s="143"/>
      <c r="EV222" s="143"/>
      <c r="EW222" s="143"/>
      <c r="EX222" s="143"/>
      <c r="EY222" s="143"/>
      <c r="EZ222" s="143"/>
      <c r="FA222" s="143"/>
      <c r="FB222" s="143"/>
      <c r="FC222" s="143"/>
      <c r="FD222" s="143"/>
      <c r="FE222" s="143"/>
      <c r="FF222" s="143"/>
      <c r="FG222" s="143"/>
      <c r="FH222" s="143"/>
      <c r="FI222" s="143"/>
      <c r="FJ222" s="143"/>
      <c r="FK222" s="143"/>
      <c r="FL222" s="143"/>
      <c r="FM222" s="143"/>
      <c r="FN222" s="143"/>
      <c r="FO222" s="143"/>
      <c r="FP222" s="143"/>
      <c r="FQ222" s="143"/>
      <c r="FR222" s="143"/>
      <c r="FS222" s="143"/>
      <c r="FT222" s="143"/>
      <c r="FU222" s="143"/>
      <c r="FV222" s="143"/>
      <c r="FW222" s="70"/>
      <c r="FX222" s="144"/>
      <c r="FY222" s="140" t="str">
        <f t="shared" si="123"/>
        <v>ضعيف</v>
      </c>
      <c r="FZ222" s="141"/>
    </row>
    <row r="223" spans="1:182" ht="54.95" hidden="1" customHeight="1" thickTop="1" thickBot="1">
      <c r="A223" s="174">
        <v>212</v>
      </c>
      <c r="B223" s="175"/>
      <c r="C223" s="176"/>
      <c r="D223" s="177"/>
      <c r="E223" s="175"/>
      <c r="F223" s="175"/>
      <c r="G223" s="175"/>
      <c r="H223" s="175"/>
      <c r="I223" s="175"/>
      <c r="J223" s="175"/>
      <c r="K223" s="175"/>
      <c r="L223" s="175"/>
      <c r="M223" s="175"/>
      <c r="N223" s="178"/>
      <c r="O223" s="178"/>
      <c r="P223" s="178"/>
      <c r="Q223" s="178"/>
      <c r="R223" s="178"/>
      <c r="S223" s="178"/>
      <c r="T223" s="178"/>
      <c r="U223" s="178"/>
      <c r="V223" s="178"/>
      <c r="W223" s="178"/>
      <c r="X223" s="178"/>
      <c r="Y223" s="178"/>
      <c r="Z223" s="178"/>
      <c r="AA223" s="178"/>
      <c r="AB223" s="178"/>
      <c r="AC223" s="178"/>
      <c r="AD223" s="178"/>
      <c r="AE223" s="178"/>
      <c r="AF223" s="178"/>
      <c r="AG223" s="178"/>
      <c r="AH223" s="178"/>
      <c r="AI223" s="178"/>
      <c r="AJ223" s="178"/>
      <c r="AK223" s="178"/>
      <c r="AL223" s="178"/>
      <c r="AM223" s="178"/>
      <c r="AN223" s="178"/>
      <c r="AO223" s="178"/>
      <c r="AP223" s="178"/>
      <c r="AQ223" s="178"/>
      <c r="AR223" s="178"/>
      <c r="AS223" s="178"/>
      <c r="AT223" s="178"/>
      <c r="AU223" s="178"/>
      <c r="AV223" s="178"/>
      <c r="AW223" s="178"/>
      <c r="AX223" s="178"/>
      <c r="AY223" s="178"/>
      <c r="AZ223" s="178"/>
      <c r="BA223" s="178"/>
      <c r="BB223" s="178"/>
      <c r="BC223" s="178"/>
      <c r="BD223" s="178"/>
      <c r="BE223" s="178"/>
      <c r="BF223" s="178"/>
      <c r="BG223" s="178"/>
      <c r="BH223" s="178"/>
      <c r="BI223" s="178"/>
      <c r="BJ223" s="178"/>
      <c r="BK223" s="178"/>
      <c r="BL223" s="178"/>
      <c r="BM223" s="178"/>
      <c r="BN223" s="178"/>
      <c r="BO223" s="178"/>
      <c r="BP223" s="178"/>
      <c r="BQ223" s="178"/>
      <c r="BR223" s="178"/>
      <c r="BS223" s="178"/>
      <c r="BT223" s="178"/>
      <c r="BU223" s="178"/>
      <c r="BV223" s="175"/>
      <c r="BW223" s="175"/>
      <c r="BX223" s="178"/>
      <c r="BY223" s="178"/>
      <c r="BZ223" s="177"/>
      <c r="CA223" s="175"/>
      <c r="CB223" s="150"/>
      <c r="CC223" s="151"/>
      <c r="CD223" s="151"/>
      <c r="CE223" s="152"/>
      <c r="CF223" s="153"/>
      <c r="CG223" s="154"/>
      <c r="CH223" s="172"/>
      <c r="CI223" s="182"/>
      <c r="CL223" s="136"/>
      <c r="CM223" s="136"/>
      <c r="CN223" s="136"/>
      <c r="CO223" s="136"/>
      <c r="CP223" s="136"/>
      <c r="CQ223" s="136"/>
      <c r="CR223" s="70"/>
      <c r="CS223" s="70"/>
      <c r="CT223" s="70"/>
      <c r="CU223" s="70"/>
      <c r="CV223" s="70"/>
      <c r="CW223" s="70"/>
      <c r="CX223" s="70"/>
      <c r="CY223" s="70"/>
      <c r="CZ223" s="70"/>
      <c r="DA223" s="70"/>
      <c r="DB223" s="70"/>
      <c r="DC223" s="70"/>
      <c r="DD223" s="70"/>
      <c r="DE223" s="70"/>
      <c r="DF223" s="70"/>
      <c r="DG223" s="70"/>
      <c r="DH223" s="70"/>
      <c r="DI223" s="70"/>
      <c r="DJ223" s="70"/>
      <c r="DK223" s="70"/>
      <c r="DL223" s="70"/>
      <c r="DM223" s="70"/>
      <c r="DN223" s="70"/>
      <c r="DO223" s="70"/>
      <c r="DP223" s="70"/>
      <c r="DQ223" s="70"/>
      <c r="DR223" s="70"/>
      <c r="DS223" s="70"/>
      <c r="DT223" s="70"/>
      <c r="DU223" s="70"/>
      <c r="DV223" s="70"/>
      <c r="DW223" s="70"/>
      <c r="DX223" s="70"/>
      <c r="DY223" s="70"/>
      <c r="DZ223" s="70"/>
      <c r="EA223" s="70"/>
      <c r="EB223" s="70"/>
      <c r="EC223" s="70"/>
      <c r="ED223" s="70"/>
      <c r="EE223" s="70"/>
      <c r="EF223" s="70"/>
      <c r="EG223" s="70"/>
      <c r="EH223" s="70"/>
      <c r="EI223" s="137"/>
      <c r="EK223" s="138"/>
      <c r="EL223" s="144">
        <f t="shared" si="121"/>
        <v>0</v>
      </c>
      <c r="EM223" s="140" t="str">
        <f t="shared" si="122"/>
        <v>ضعيف</v>
      </c>
      <c r="EN223" s="141"/>
      <c r="EO223" s="142"/>
      <c r="EP223" s="143"/>
      <c r="EQ223" s="143"/>
      <c r="ER223" s="143"/>
      <c r="ES223" s="143"/>
      <c r="ET223" s="143"/>
      <c r="EU223" s="143"/>
      <c r="EV223" s="143"/>
      <c r="EW223" s="143"/>
      <c r="EX223" s="143"/>
      <c r="EY223" s="143"/>
      <c r="EZ223" s="143"/>
      <c r="FA223" s="143"/>
      <c r="FB223" s="143"/>
      <c r="FC223" s="143"/>
      <c r="FD223" s="143"/>
      <c r="FE223" s="143"/>
      <c r="FF223" s="143"/>
      <c r="FG223" s="143"/>
      <c r="FH223" s="143"/>
      <c r="FI223" s="143"/>
      <c r="FJ223" s="143"/>
      <c r="FK223" s="143"/>
      <c r="FL223" s="143"/>
      <c r="FM223" s="143"/>
      <c r="FN223" s="143"/>
      <c r="FO223" s="143"/>
      <c r="FP223" s="143"/>
      <c r="FQ223" s="143"/>
      <c r="FR223" s="143"/>
      <c r="FS223" s="143"/>
      <c r="FT223" s="143"/>
      <c r="FU223" s="143"/>
      <c r="FV223" s="143"/>
      <c r="FW223" s="70"/>
      <c r="FX223" s="144"/>
      <c r="FY223" s="140" t="str">
        <f t="shared" si="123"/>
        <v>ضعيف</v>
      </c>
      <c r="FZ223" s="141"/>
    </row>
    <row r="224" spans="1:182" ht="54.95" hidden="1" customHeight="1" thickTop="1" thickBot="1">
      <c r="A224" s="174">
        <v>213</v>
      </c>
      <c r="B224" s="175"/>
      <c r="C224" s="176"/>
      <c r="D224" s="177"/>
      <c r="E224" s="175"/>
      <c r="F224" s="175"/>
      <c r="G224" s="175"/>
      <c r="H224" s="175"/>
      <c r="I224" s="175"/>
      <c r="J224" s="175"/>
      <c r="K224" s="175"/>
      <c r="L224" s="175"/>
      <c r="M224" s="175"/>
      <c r="N224" s="178"/>
      <c r="O224" s="178"/>
      <c r="P224" s="178"/>
      <c r="Q224" s="178"/>
      <c r="R224" s="178"/>
      <c r="S224" s="178"/>
      <c r="T224" s="178"/>
      <c r="U224" s="178"/>
      <c r="V224" s="178"/>
      <c r="W224" s="178"/>
      <c r="X224" s="178"/>
      <c r="Y224" s="178"/>
      <c r="Z224" s="178"/>
      <c r="AA224" s="178"/>
      <c r="AB224" s="178"/>
      <c r="AC224" s="178"/>
      <c r="AD224" s="178"/>
      <c r="AE224" s="178"/>
      <c r="AF224" s="178"/>
      <c r="AG224" s="178"/>
      <c r="AH224" s="178"/>
      <c r="AI224" s="178"/>
      <c r="AJ224" s="178"/>
      <c r="AK224" s="178"/>
      <c r="AL224" s="178"/>
      <c r="AM224" s="178"/>
      <c r="AN224" s="178"/>
      <c r="AO224" s="178"/>
      <c r="AP224" s="178"/>
      <c r="AQ224" s="178"/>
      <c r="AR224" s="178"/>
      <c r="AS224" s="178"/>
      <c r="AT224" s="178"/>
      <c r="AU224" s="178"/>
      <c r="AV224" s="178"/>
      <c r="AW224" s="178"/>
      <c r="AX224" s="178"/>
      <c r="AY224" s="178"/>
      <c r="AZ224" s="178"/>
      <c r="BA224" s="178"/>
      <c r="BB224" s="178"/>
      <c r="BC224" s="178"/>
      <c r="BD224" s="178"/>
      <c r="BE224" s="178"/>
      <c r="BF224" s="178"/>
      <c r="BG224" s="178"/>
      <c r="BH224" s="178"/>
      <c r="BI224" s="178"/>
      <c r="BJ224" s="178"/>
      <c r="BK224" s="178"/>
      <c r="BL224" s="178"/>
      <c r="BM224" s="178"/>
      <c r="BN224" s="178"/>
      <c r="BO224" s="178"/>
      <c r="BP224" s="178"/>
      <c r="BQ224" s="178"/>
      <c r="BR224" s="178"/>
      <c r="BS224" s="178"/>
      <c r="BT224" s="178"/>
      <c r="BU224" s="178"/>
      <c r="BV224" s="175"/>
      <c r="BW224" s="175"/>
      <c r="BX224" s="178"/>
      <c r="BY224" s="178"/>
      <c r="BZ224" s="177"/>
      <c r="CA224" s="175"/>
      <c r="CB224" s="150"/>
      <c r="CC224" s="151"/>
      <c r="CD224" s="151"/>
      <c r="CE224" s="152"/>
      <c r="CF224" s="153"/>
      <c r="CG224" s="154"/>
      <c r="CH224" s="172"/>
      <c r="CI224" s="182"/>
      <c r="CL224" s="136"/>
      <c r="CM224" s="136"/>
      <c r="CN224" s="136"/>
      <c r="CO224" s="136"/>
      <c r="CP224" s="136"/>
      <c r="CQ224" s="136"/>
      <c r="CR224" s="70"/>
      <c r="CS224" s="70"/>
      <c r="CT224" s="70"/>
      <c r="CU224" s="70"/>
      <c r="CV224" s="70"/>
      <c r="CW224" s="70"/>
      <c r="CX224" s="70"/>
      <c r="CY224" s="70"/>
      <c r="CZ224" s="70"/>
      <c r="DA224" s="70"/>
      <c r="DB224" s="70"/>
      <c r="DC224" s="70"/>
      <c r="DD224" s="70"/>
      <c r="DE224" s="70"/>
      <c r="DF224" s="70"/>
      <c r="DG224" s="70"/>
      <c r="DH224" s="70"/>
      <c r="DI224" s="70"/>
      <c r="DJ224" s="70"/>
      <c r="DK224" s="70"/>
      <c r="DL224" s="70"/>
      <c r="DM224" s="70"/>
      <c r="DN224" s="70"/>
      <c r="DO224" s="70"/>
      <c r="DP224" s="70"/>
      <c r="DQ224" s="70"/>
      <c r="DR224" s="70"/>
      <c r="DS224" s="70"/>
      <c r="DT224" s="70"/>
      <c r="DU224" s="70"/>
      <c r="DV224" s="70"/>
      <c r="DW224" s="70"/>
      <c r="DX224" s="70"/>
      <c r="DY224" s="70"/>
      <c r="DZ224" s="70"/>
      <c r="EA224" s="70"/>
      <c r="EB224" s="70"/>
      <c r="EC224" s="70"/>
      <c r="ED224" s="70"/>
      <c r="EE224" s="70"/>
      <c r="EF224" s="70"/>
      <c r="EG224" s="70"/>
      <c r="EH224" s="70"/>
      <c r="EI224" s="137"/>
      <c r="EK224" s="138"/>
      <c r="EL224" s="144">
        <f t="shared" si="121"/>
        <v>0</v>
      </c>
      <c r="EM224" s="140" t="str">
        <f t="shared" si="122"/>
        <v>ضعيف</v>
      </c>
      <c r="EN224" s="141"/>
      <c r="EO224" s="142"/>
      <c r="EP224" s="143"/>
      <c r="EQ224" s="143"/>
      <c r="ER224" s="143"/>
      <c r="ES224" s="143"/>
      <c r="ET224" s="143"/>
      <c r="EU224" s="143"/>
      <c r="EV224" s="143"/>
      <c r="EW224" s="143"/>
      <c r="EX224" s="143"/>
      <c r="EY224" s="143"/>
      <c r="EZ224" s="143"/>
      <c r="FA224" s="143"/>
      <c r="FB224" s="143"/>
      <c r="FC224" s="143"/>
      <c r="FD224" s="143"/>
      <c r="FE224" s="143"/>
      <c r="FF224" s="143"/>
      <c r="FG224" s="143"/>
      <c r="FH224" s="143"/>
      <c r="FI224" s="143"/>
      <c r="FJ224" s="143"/>
      <c r="FK224" s="143"/>
      <c r="FL224" s="143"/>
      <c r="FM224" s="143"/>
      <c r="FN224" s="143"/>
      <c r="FO224" s="143"/>
      <c r="FP224" s="143"/>
      <c r="FQ224" s="143"/>
      <c r="FR224" s="143"/>
      <c r="FS224" s="143"/>
      <c r="FT224" s="143"/>
      <c r="FU224" s="143"/>
      <c r="FV224" s="143"/>
      <c r="FW224" s="70"/>
      <c r="FX224" s="144"/>
      <c r="FY224" s="140" t="str">
        <f t="shared" si="123"/>
        <v>ضعيف</v>
      </c>
      <c r="FZ224" s="141"/>
    </row>
    <row r="225" spans="1:182" ht="54.95" hidden="1" customHeight="1" thickTop="1" thickBot="1">
      <c r="A225" s="174">
        <v>214</v>
      </c>
      <c r="B225" s="175"/>
      <c r="C225" s="176"/>
      <c r="D225" s="177"/>
      <c r="E225" s="175"/>
      <c r="F225" s="175"/>
      <c r="G225" s="175"/>
      <c r="H225" s="175"/>
      <c r="I225" s="175"/>
      <c r="J225" s="175"/>
      <c r="K225" s="175"/>
      <c r="L225" s="175"/>
      <c r="M225" s="175"/>
      <c r="N225" s="178"/>
      <c r="O225" s="178"/>
      <c r="P225" s="178"/>
      <c r="Q225" s="178"/>
      <c r="R225" s="178"/>
      <c r="S225" s="178"/>
      <c r="T225" s="178"/>
      <c r="U225" s="178"/>
      <c r="V225" s="178"/>
      <c r="W225" s="178"/>
      <c r="X225" s="178"/>
      <c r="Y225" s="178"/>
      <c r="Z225" s="178"/>
      <c r="AA225" s="178"/>
      <c r="AB225" s="178"/>
      <c r="AC225" s="178"/>
      <c r="AD225" s="178"/>
      <c r="AE225" s="178"/>
      <c r="AF225" s="178"/>
      <c r="AG225" s="178"/>
      <c r="AH225" s="178"/>
      <c r="AI225" s="178"/>
      <c r="AJ225" s="178"/>
      <c r="AK225" s="178"/>
      <c r="AL225" s="178"/>
      <c r="AM225" s="178"/>
      <c r="AN225" s="178"/>
      <c r="AO225" s="178"/>
      <c r="AP225" s="178"/>
      <c r="AQ225" s="178"/>
      <c r="AR225" s="178"/>
      <c r="AS225" s="178"/>
      <c r="AT225" s="178"/>
      <c r="AU225" s="178"/>
      <c r="AV225" s="178"/>
      <c r="AW225" s="178"/>
      <c r="AX225" s="178"/>
      <c r="AY225" s="178"/>
      <c r="AZ225" s="178"/>
      <c r="BA225" s="178"/>
      <c r="BB225" s="178"/>
      <c r="BC225" s="178"/>
      <c r="BD225" s="178"/>
      <c r="BE225" s="178"/>
      <c r="BF225" s="178"/>
      <c r="BG225" s="178"/>
      <c r="BH225" s="178"/>
      <c r="BI225" s="178"/>
      <c r="BJ225" s="178"/>
      <c r="BK225" s="178"/>
      <c r="BL225" s="178"/>
      <c r="BM225" s="178"/>
      <c r="BN225" s="178"/>
      <c r="BO225" s="178"/>
      <c r="BP225" s="178"/>
      <c r="BQ225" s="178"/>
      <c r="BR225" s="178"/>
      <c r="BS225" s="178"/>
      <c r="BT225" s="178"/>
      <c r="BU225" s="178"/>
      <c r="BV225" s="175"/>
      <c r="BW225" s="175"/>
      <c r="BX225" s="178"/>
      <c r="BY225" s="178"/>
      <c r="BZ225" s="177"/>
      <c r="CA225" s="175"/>
      <c r="CB225" s="150"/>
      <c r="CC225" s="151"/>
      <c r="CD225" s="151"/>
      <c r="CE225" s="152"/>
      <c r="CF225" s="153"/>
      <c r="CG225" s="154"/>
      <c r="CH225" s="172"/>
      <c r="CI225" s="182"/>
      <c r="CL225" s="136"/>
      <c r="CM225" s="136"/>
      <c r="CN225" s="136"/>
      <c r="CO225" s="136"/>
      <c r="CP225" s="136"/>
      <c r="CQ225" s="136"/>
      <c r="CR225" s="70"/>
      <c r="CS225" s="70"/>
      <c r="CT225" s="70"/>
      <c r="CU225" s="70"/>
      <c r="CV225" s="70"/>
      <c r="CW225" s="70"/>
      <c r="CX225" s="70"/>
      <c r="CY225" s="70"/>
      <c r="CZ225" s="70"/>
      <c r="DA225" s="70"/>
      <c r="DB225" s="70"/>
      <c r="DC225" s="70"/>
      <c r="DD225" s="70"/>
      <c r="DE225" s="70"/>
      <c r="DF225" s="70"/>
      <c r="DG225" s="70"/>
      <c r="DH225" s="70"/>
      <c r="DI225" s="70"/>
      <c r="DJ225" s="70"/>
      <c r="DK225" s="70"/>
      <c r="DL225" s="70"/>
      <c r="DM225" s="70"/>
      <c r="DN225" s="70"/>
      <c r="DO225" s="70"/>
      <c r="DP225" s="70"/>
      <c r="DQ225" s="70"/>
      <c r="DR225" s="70"/>
      <c r="DS225" s="70"/>
      <c r="DT225" s="70"/>
      <c r="DU225" s="70"/>
      <c r="DV225" s="70"/>
      <c r="DW225" s="70"/>
      <c r="DX225" s="70"/>
      <c r="DY225" s="70"/>
      <c r="DZ225" s="70"/>
      <c r="EA225" s="70"/>
      <c r="EB225" s="70"/>
      <c r="EC225" s="70"/>
      <c r="ED225" s="70"/>
      <c r="EE225" s="70"/>
      <c r="EF225" s="70"/>
      <c r="EG225" s="70"/>
      <c r="EH225" s="70"/>
      <c r="EI225" s="137"/>
      <c r="EK225" s="138"/>
      <c r="EL225" s="144">
        <f t="shared" si="121"/>
        <v>0</v>
      </c>
      <c r="EM225" s="140" t="str">
        <f t="shared" si="122"/>
        <v>ضعيف</v>
      </c>
      <c r="EN225" s="141"/>
      <c r="EO225" s="142"/>
      <c r="EP225" s="143"/>
      <c r="EQ225" s="143"/>
      <c r="ER225" s="143"/>
      <c r="ES225" s="143"/>
      <c r="ET225" s="143"/>
      <c r="EU225" s="143"/>
      <c r="EV225" s="143"/>
      <c r="EW225" s="143"/>
      <c r="EX225" s="143"/>
      <c r="EY225" s="143"/>
      <c r="EZ225" s="143"/>
      <c r="FA225" s="143"/>
      <c r="FB225" s="143"/>
      <c r="FC225" s="143"/>
      <c r="FD225" s="143"/>
      <c r="FE225" s="143"/>
      <c r="FF225" s="143"/>
      <c r="FG225" s="143"/>
      <c r="FH225" s="143"/>
      <c r="FI225" s="143"/>
      <c r="FJ225" s="143"/>
      <c r="FK225" s="143"/>
      <c r="FL225" s="143"/>
      <c r="FM225" s="143"/>
      <c r="FN225" s="143"/>
      <c r="FO225" s="143"/>
      <c r="FP225" s="143"/>
      <c r="FQ225" s="143"/>
      <c r="FR225" s="143"/>
      <c r="FS225" s="143"/>
      <c r="FT225" s="143"/>
      <c r="FU225" s="143"/>
      <c r="FV225" s="143"/>
      <c r="FW225" s="70"/>
      <c r="FX225" s="144"/>
      <c r="FY225" s="140" t="str">
        <f t="shared" si="123"/>
        <v>ضعيف</v>
      </c>
      <c r="FZ225" s="141"/>
    </row>
    <row r="226" spans="1:182" ht="54.95" hidden="1" customHeight="1" thickTop="1" thickBot="1">
      <c r="A226" s="174">
        <v>215</v>
      </c>
      <c r="B226" s="175"/>
      <c r="C226" s="176"/>
      <c r="D226" s="177"/>
      <c r="E226" s="175"/>
      <c r="F226" s="175"/>
      <c r="G226" s="175"/>
      <c r="H226" s="175"/>
      <c r="I226" s="175"/>
      <c r="J226" s="175"/>
      <c r="K226" s="175"/>
      <c r="L226" s="175"/>
      <c r="M226" s="175"/>
      <c r="N226" s="178"/>
      <c r="O226" s="178"/>
      <c r="P226" s="178"/>
      <c r="Q226" s="178"/>
      <c r="R226" s="178"/>
      <c r="S226" s="178"/>
      <c r="T226" s="178"/>
      <c r="U226" s="178"/>
      <c r="V226" s="178"/>
      <c r="W226" s="178"/>
      <c r="X226" s="178"/>
      <c r="Y226" s="178"/>
      <c r="Z226" s="178"/>
      <c r="AA226" s="178"/>
      <c r="AB226" s="178"/>
      <c r="AC226" s="178"/>
      <c r="AD226" s="178"/>
      <c r="AE226" s="178"/>
      <c r="AF226" s="178"/>
      <c r="AG226" s="178"/>
      <c r="AH226" s="178"/>
      <c r="AI226" s="178"/>
      <c r="AJ226" s="178"/>
      <c r="AK226" s="178"/>
      <c r="AL226" s="178"/>
      <c r="AM226" s="178"/>
      <c r="AN226" s="178"/>
      <c r="AO226" s="178"/>
      <c r="AP226" s="178"/>
      <c r="AQ226" s="178"/>
      <c r="AR226" s="178"/>
      <c r="AS226" s="178"/>
      <c r="AT226" s="178"/>
      <c r="AU226" s="178"/>
      <c r="AV226" s="178"/>
      <c r="AW226" s="178"/>
      <c r="AX226" s="178"/>
      <c r="AY226" s="178"/>
      <c r="AZ226" s="178"/>
      <c r="BA226" s="178"/>
      <c r="BB226" s="178"/>
      <c r="BC226" s="178"/>
      <c r="BD226" s="178"/>
      <c r="BE226" s="178"/>
      <c r="BF226" s="178"/>
      <c r="BG226" s="178"/>
      <c r="BH226" s="178"/>
      <c r="BI226" s="178"/>
      <c r="BJ226" s="178"/>
      <c r="BK226" s="178"/>
      <c r="BL226" s="178"/>
      <c r="BM226" s="178"/>
      <c r="BN226" s="178"/>
      <c r="BO226" s="178"/>
      <c r="BP226" s="178"/>
      <c r="BQ226" s="178"/>
      <c r="BR226" s="178"/>
      <c r="BS226" s="178"/>
      <c r="BT226" s="178"/>
      <c r="BU226" s="178"/>
      <c r="BV226" s="175"/>
      <c r="BW226" s="175"/>
      <c r="BX226" s="178"/>
      <c r="BY226" s="178"/>
      <c r="BZ226" s="177"/>
      <c r="CA226" s="175"/>
      <c r="CB226" s="150"/>
      <c r="CC226" s="151"/>
      <c r="CD226" s="151"/>
      <c r="CE226" s="152"/>
      <c r="CF226" s="153"/>
      <c r="CG226" s="154"/>
      <c r="CH226" s="172"/>
      <c r="CI226" s="182"/>
      <c r="CL226" s="136"/>
      <c r="CM226" s="136"/>
      <c r="CN226" s="136"/>
      <c r="CO226" s="136"/>
      <c r="CP226" s="136"/>
      <c r="CQ226" s="136"/>
      <c r="CR226" s="70"/>
      <c r="CS226" s="70"/>
      <c r="CT226" s="70"/>
      <c r="CU226" s="70"/>
      <c r="CV226" s="70"/>
      <c r="CW226" s="70"/>
      <c r="CX226" s="70"/>
      <c r="CY226" s="70"/>
      <c r="CZ226" s="70"/>
      <c r="DA226" s="70"/>
      <c r="DB226" s="70"/>
      <c r="DC226" s="70"/>
      <c r="DD226" s="70"/>
      <c r="DE226" s="70"/>
      <c r="DF226" s="70"/>
      <c r="DG226" s="70"/>
      <c r="DH226" s="70"/>
      <c r="DI226" s="70"/>
      <c r="DJ226" s="70"/>
      <c r="DK226" s="70"/>
      <c r="DL226" s="70"/>
      <c r="DM226" s="70"/>
      <c r="DN226" s="70"/>
      <c r="DO226" s="70"/>
      <c r="DP226" s="70"/>
      <c r="DQ226" s="70"/>
      <c r="DR226" s="70"/>
      <c r="DS226" s="70"/>
      <c r="DT226" s="70"/>
      <c r="DU226" s="70"/>
      <c r="DV226" s="70"/>
      <c r="DW226" s="70"/>
      <c r="DX226" s="70"/>
      <c r="DY226" s="70"/>
      <c r="DZ226" s="70"/>
      <c r="EA226" s="70"/>
      <c r="EB226" s="70"/>
      <c r="EC226" s="70"/>
      <c r="ED226" s="70"/>
      <c r="EE226" s="70"/>
      <c r="EF226" s="70"/>
      <c r="EG226" s="70"/>
      <c r="EH226" s="70"/>
      <c r="EI226" s="137"/>
      <c r="EK226" s="138"/>
      <c r="EL226" s="144">
        <f t="shared" si="121"/>
        <v>0</v>
      </c>
      <c r="EM226" s="140" t="str">
        <f t="shared" si="122"/>
        <v>ضعيف</v>
      </c>
      <c r="EN226" s="141"/>
      <c r="EO226" s="142"/>
      <c r="EP226" s="143"/>
      <c r="EQ226" s="143"/>
      <c r="ER226" s="143"/>
      <c r="ES226" s="143"/>
      <c r="ET226" s="143"/>
      <c r="EU226" s="143"/>
      <c r="EV226" s="143"/>
      <c r="EW226" s="143"/>
      <c r="EX226" s="143"/>
      <c r="EY226" s="143"/>
      <c r="EZ226" s="143"/>
      <c r="FA226" s="143"/>
      <c r="FB226" s="143"/>
      <c r="FC226" s="143"/>
      <c r="FD226" s="143"/>
      <c r="FE226" s="143"/>
      <c r="FF226" s="143"/>
      <c r="FG226" s="143"/>
      <c r="FH226" s="143"/>
      <c r="FI226" s="143"/>
      <c r="FJ226" s="143"/>
      <c r="FK226" s="143"/>
      <c r="FL226" s="143"/>
      <c r="FM226" s="143"/>
      <c r="FN226" s="143"/>
      <c r="FO226" s="143"/>
      <c r="FP226" s="143"/>
      <c r="FQ226" s="143"/>
      <c r="FR226" s="143"/>
      <c r="FS226" s="143"/>
      <c r="FT226" s="143"/>
      <c r="FU226" s="143"/>
      <c r="FV226" s="143"/>
      <c r="FW226" s="70"/>
      <c r="FX226" s="144"/>
      <c r="FY226" s="140" t="str">
        <f t="shared" si="123"/>
        <v>ضعيف</v>
      </c>
      <c r="FZ226" s="141"/>
    </row>
    <row r="227" spans="1:182" ht="54.95" hidden="1" customHeight="1" thickTop="1" thickBot="1">
      <c r="A227" s="174">
        <v>216</v>
      </c>
      <c r="B227" s="175"/>
      <c r="C227" s="176"/>
      <c r="D227" s="177"/>
      <c r="E227" s="175"/>
      <c r="F227" s="175"/>
      <c r="G227" s="175"/>
      <c r="H227" s="175"/>
      <c r="I227" s="175"/>
      <c r="J227" s="175"/>
      <c r="K227" s="175"/>
      <c r="L227" s="175"/>
      <c r="M227" s="175"/>
      <c r="N227" s="178"/>
      <c r="O227" s="178"/>
      <c r="P227" s="178"/>
      <c r="Q227" s="178"/>
      <c r="R227" s="178"/>
      <c r="S227" s="178"/>
      <c r="T227" s="178"/>
      <c r="U227" s="178"/>
      <c r="V227" s="178"/>
      <c r="W227" s="178"/>
      <c r="X227" s="178"/>
      <c r="Y227" s="178"/>
      <c r="Z227" s="178"/>
      <c r="AA227" s="178"/>
      <c r="AB227" s="178"/>
      <c r="AC227" s="178"/>
      <c r="AD227" s="178"/>
      <c r="AE227" s="178"/>
      <c r="AF227" s="178"/>
      <c r="AG227" s="178"/>
      <c r="AH227" s="178"/>
      <c r="AI227" s="178"/>
      <c r="AJ227" s="178"/>
      <c r="AK227" s="178"/>
      <c r="AL227" s="178"/>
      <c r="AM227" s="178"/>
      <c r="AN227" s="178"/>
      <c r="AO227" s="178"/>
      <c r="AP227" s="178"/>
      <c r="AQ227" s="178"/>
      <c r="AR227" s="178"/>
      <c r="AS227" s="178"/>
      <c r="AT227" s="178"/>
      <c r="AU227" s="178"/>
      <c r="AV227" s="178"/>
      <c r="AW227" s="178"/>
      <c r="AX227" s="178"/>
      <c r="AY227" s="178"/>
      <c r="AZ227" s="178"/>
      <c r="BA227" s="178"/>
      <c r="BB227" s="178"/>
      <c r="BC227" s="178"/>
      <c r="BD227" s="178"/>
      <c r="BE227" s="178"/>
      <c r="BF227" s="178"/>
      <c r="BG227" s="178"/>
      <c r="BH227" s="178"/>
      <c r="BI227" s="178"/>
      <c r="BJ227" s="178"/>
      <c r="BK227" s="178"/>
      <c r="BL227" s="178"/>
      <c r="BM227" s="178"/>
      <c r="BN227" s="178"/>
      <c r="BO227" s="178"/>
      <c r="BP227" s="178"/>
      <c r="BQ227" s="178"/>
      <c r="BR227" s="178"/>
      <c r="BS227" s="178"/>
      <c r="BT227" s="178"/>
      <c r="BU227" s="178"/>
      <c r="BV227" s="175"/>
      <c r="BW227" s="175"/>
      <c r="BX227" s="178"/>
      <c r="BY227" s="178"/>
      <c r="BZ227" s="177"/>
      <c r="CA227" s="175"/>
      <c r="CB227" s="150"/>
      <c r="CC227" s="151"/>
      <c r="CD227" s="151"/>
      <c r="CE227" s="152"/>
      <c r="CF227" s="153"/>
      <c r="CG227" s="154"/>
      <c r="CH227" s="172"/>
      <c r="CI227" s="182"/>
      <c r="CL227" s="136"/>
      <c r="CM227" s="136"/>
      <c r="CN227" s="136"/>
      <c r="CO227" s="136"/>
      <c r="CP227" s="136"/>
      <c r="CQ227" s="136"/>
      <c r="CR227" s="70"/>
      <c r="CS227" s="70"/>
      <c r="CT227" s="70"/>
      <c r="CU227" s="70"/>
      <c r="CV227" s="70"/>
      <c r="CW227" s="70"/>
      <c r="CX227" s="70"/>
      <c r="CY227" s="70"/>
      <c r="CZ227" s="70"/>
      <c r="DA227" s="70"/>
      <c r="DB227" s="70"/>
      <c r="DC227" s="70"/>
      <c r="DD227" s="70"/>
      <c r="DE227" s="70"/>
      <c r="DF227" s="70"/>
      <c r="DG227" s="70"/>
      <c r="DH227" s="70"/>
      <c r="DI227" s="70"/>
      <c r="DJ227" s="70"/>
      <c r="DK227" s="70"/>
      <c r="DL227" s="70"/>
      <c r="DM227" s="70"/>
      <c r="DN227" s="70"/>
      <c r="DO227" s="70"/>
      <c r="DP227" s="70"/>
      <c r="DQ227" s="70"/>
      <c r="DR227" s="70"/>
      <c r="DS227" s="70"/>
      <c r="DT227" s="70"/>
      <c r="DU227" s="70"/>
      <c r="DV227" s="70"/>
      <c r="DW227" s="70"/>
      <c r="DX227" s="70"/>
      <c r="DY227" s="70"/>
      <c r="DZ227" s="70"/>
      <c r="EA227" s="70"/>
      <c r="EB227" s="70"/>
      <c r="EC227" s="70"/>
      <c r="ED227" s="70"/>
      <c r="EE227" s="70"/>
      <c r="EF227" s="70"/>
      <c r="EG227" s="70"/>
      <c r="EH227" s="70"/>
      <c r="EI227" s="137"/>
      <c r="EK227" s="138"/>
      <c r="EL227" s="144">
        <f t="shared" si="121"/>
        <v>0</v>
      </c>
      <c r="EM227" s="140" t="str">
        <f t="shared" si="122"/>
        <v>ضعيف</v>
      </c>
      <c r="EN227" s="141"/>
      <c r="EO227" s="142"/>
      <c r="EP227" s="143"/>
      <c r="EQ227" s="143"/>
      <c r="ER227" s="143"/>
      <c r="ES227" s="143"/>
      <c r="ET227" s="143"/>
      <c r="EU227" s="143"/>
      <c r="EV227" s="143"/>
      <c r="EW227" s="143"/>
      <c r="EX227" s="143"/>
      <c r="EY227" s="143"/>
      <c r="EZ227" s="143"/>
      <c r="FA227" s="143"/>
      <c r="FB227" s="143"/>
      <c r="FC227" s="143"/>
      <c r="FD227" s="143"/>
      <c r="FE227" s="143"/>
      <c r="FF227" s="143"/>
      <c r="FG227" s="143"/>
      <c r="FH227" s="143"/>
      <c r="FI227" s="143"/>
      <c r="FJ227" s="143"/>
      <c r="FK227" s="143"/>
      <c r="FL227" s="143"/>
      <c r="FM227" s="143"/>
      <c r="FN227" s="143"/>
      <c r="FO227" s="143"/>
      <c r="FP227" s="143"/>
      <c r="FQ227" s="143"/>
      <c r="FR227" s="143"/>
      <c r="FS227" s="143"/>
      <c r="FT227" s="143"/>
      <c r="FU227" s="143"/>
      <c r="FV227" s="143"/>
      <c r="FW227" s="70"/>
      <c r="FX227" s="144"/>
      <c r="FY227" s="140" t="str">
        <f t="shared" si="123"/>
        <v>ضعيف</v>
      </c>
      <c r="FZ227" s="141"/>
    </row>
    <row r="228" spans="1:182" ht="54.95" hidden="1" customHeight="1" thickTop="1" thickBot="1">
      <c r="A228" s="174">
        <v>217</v>
      </c>
      <c r="B228" s="175"/>
      <c r="C228" s="176"/>
      <c r="D228" s="177"/>
      <c r="E228" s="175"/>
      <c r="F228" s="175"/>
      <c r="G228" s="175"/>
      <c r="H228" s="175"/>
      <c r="I228" s="175"/>
      <c r="J228" s="175"/>
      <c r="K228" s="175"/>
      <c r="L228" s="175"/>
      <c r="M228" s="175"/>
      <c r="N228" s="178"/>
      <c r="O228" s="178"/>
      <c r="P228" s="178"/>
      <c r="Q228" s="178"/>
      <c r="R228" s="178"/>
      <c r="S228" s="178"/>
      <c r="T228" s="178"/>
      <c r="U228" s="178"/>
      <c r="V228" s="178"/>
      <c r="W228" s="178"/>
      <c r="X228" s="178"/>
      <c r="Y228" s="178"/>
      <c r="Z228" s="178"/>
      <c r="AA228" s="178"/>
      <c r="AB228" s="178"/>
      <c r="AC228" s="178"/>
      <c r="AD228" s="178"/>
      <c r="AE228" s="178"/>
      <c r="AF228" s="178"/>
      <c r="AG228" s="178"/>
      <c r="AH228" s="178"/>
      <c r="AI228" s="178"/>
      <c r="AJ228" s="178"/>
      <c r="AK228" s="178"/>
      <c r="AL228" s="178"/>
      <c r="AM228" s="178"/>
      <c r="AN228" s="178"/>
      <c r="AO228" s="178"/>
      <c r="AP228" s="178"/>
      <c r="AQ228" s="178"/>
      <c r="AR228" s="178"/>
      <c r="AS228" s="178"/>
      <c r="AT228" s="178"/>
      <c r="AU228" s="178"/>
      <c r="AV228" s="178"/>
      <c r="AW228" s="178"/>
      <c r="AX228" s="178"/>
      <c r="AY228" s="178"/>
      <c r="AZ228" s="178"/>
      <c r="BA228" s="178"/>
      <c r="BB228" s="178"/>
      <c r="BC228" s="178"/>
      <c r="BD228" s="178"/>
      <c r="BE228" s="178"/>
      <c r="BF228" s="178"/>
      <c r="BG228" s="178"/>
      <c r="BH228" s="178"/>
      <c r="BI228" s="178"/>
      <c r="BJ228" s="178"/>
      <c r="BK228" s="178"/>
      <c r="BL228" s="178"/>
      <c r="BM228" s="178"/>
      <c r="BN228" s="178"/>
      <c r="BO228" s="178"/>
      <c r="BP228" s="178"/>
      <c r="BQ228" s="178"/>
      <c r="BR228" s="178"/>
      <c r="BS228" s="178"/>
      <c r="BT228" s="178"/>
      <c r="BU228" s="178"/>
      <c r="BV228" s="175"/>
      <c r="BW228" s="175"/>
      <c r="BX228" s="178"/>
      <c r="BY228" s="178"/>
      <c r="BZ228" s="177"/>
      <c r="CA228" s="175"/>
      <c r="CB228" s="150"/>
      <c r="CC228" s="151"/>
      <c r="CD228" s="151"/>
      <c r="CE228" s="152"/>
      <c r="CF228" s="153"/>
      <c r="CG228" s="154"/>
      <c r="CH228" s="172"/>
      <c r="CI228" s="182"/>
      <c r="CL228" s="136"/>
      <c r="CM228" s="136"/>
      <c r="CN228" s="136"/>
      <c r="CO228" s="136"/>
      <c r="CP228" s="136"/>
      <c r="CQ228" s="136"/>
      <c r="CR228" s="70"/>
      <c r="CS228" s="70"/>
      <c r="CT228" s="70"/>
      <c r="CU228" s="70"/>
      <c r="CV228" s="70"/>
      <c r="CW228" s="70"/>
      <c r="CX228" s="70"/>
      <c r="CY228" s="70"/>
      <c r="CZ228" s="70"/>
      <c r="DA228" s="70"/>
      <c r="DB228" s="70"/>
      <c r="DC228" s="70"/>
      <c r="DD228" s="70"/>
      <c r="DE228" s="70"/>
      <c r="DF228" s="70"/>
      <c r="DG228" s="70"/>
      <c r="DH228" s="70"/>
      <c r="DI228" s="70"/>
      <c r="DJ228" s="70"/>
      <c r="DK228" s="70"/>
      <c r="DL228" s="70"/>
      <c r="DM228" s="70"/>
      <c r="DN228" s="70"/>
      <c r="DO228" s="70"/>
      <c r="DP228" s="70"/>
      <c r="DQ228" s="70"/>
      <c r="DR228" s="70"/>
      <c r="DS228" s="70"/>
      <c r="DT228" s="70"/>
      <c r="DU228" s="70"/>
      <c r="DV228" s="70"/>
      <c r="DW228" s="70"/>
      <c r="DX228" s="70"/>
      <c r="DY228" s="70"/>
      <c r="DZ228" s="70"/>
      <c r="EA228" s="70"/>
      <c r="EB228" s="70"/>
      <c r="EC228" s="70"/>
      <c r="ED228" s="70"/>
      <c r="EE228" s="70"/>
      <c r="EF228" s="70"/>
      <c r="EG228" s="70"/>
      <c r="EH228" s="70"/>
      <c r="EI228" s="137"/>
      <c r="EK228" s="138"/>
      <c r="EL228" s="144">
        <f t="shared" si="121"/>
        <v>0</v>
      </c>
      <c r="EM228" s="140" t="str">
        <f t="shared" si="122"/>
        <v>ضعيف</v>
      </c>
      <c r="EN228" s="141"/>
      <c r="EO228" s="142"/>
      <c r="EP228" s="143"/>
      <c r="EQ228" s="143"/>
      <c r="ER228" s="143"/>
      <c r="ES228" s="143"/>
      <c r="ET228" s="143"/>
      <c r="EU228" s="143"/>
      <c r="EV228" s="143"/>
      <c r="EW228" s="143"/>
      <c r="EX228" s="143"/>
      <c r="EY228" s="143"/>
      <c r="EZ228" s="143"/>
      <c r="FA228" s="143"/>
      <c r="FB228" s="143"/>
      <c r="FC228" s="143"/>
      <c r="FD228" s="143"/>
      <c r="FE228" s="143"/>
      <c r="FF228" s="143"/>
      <c r="FG228" s="143"/>
      <c r="FH228" s="143"/>
      <c r="FI228" s="143"/>
      <c r="FJ228" s="143"/>
      <c r="FK228" s="143"/>
      <c r="FL228" s="143"/>
      <c r="FM228" s="143"/>
      <c r="FN228" s="143"/>
      <c r="FO228" s="143"/>
      <c r="FP228" s="143"/>
      <c r="FQ228" s="143"/>
      <c r="FR228" s="143"/>
      <c r="FS228" s="143"/>
      <c r="FT228" s="143"/>
      <c r="FU228" s="143"/>
      <c r="FV228" s="143"/>
      <c r="FW228" s="70"/>
      <c r="FX228" s="144"/>
      <c r="FY228" s="140" t="str">
        <f t="shared" si="123"/>
        <v>ضعيف</v>
      </c>
      <c r="FZ228" s="141"/>
    </row>
    <row r="229" spans="1:182" ht="54.95" hidden="1" customHeight="1" thickTop="1" thickBot="1">
      <c r="A229" s="174">
        <v>218</v>
      </c>
      <c r="B229" s="175"/>
      <c r="C229" s="176"/>
      <c r="D229" s="177"/>
      <c r="E229" s="175"/>
      <c r="F229" s="175"/>
      <c r="G229" s="175"/>
      <c r="H229" s="175"/>
      <c r="I229" s="175"/>
      <c r="J229" s="175"/>
      <c r="K229" s="175"/>
      <c r="L229" s="175"/>
      <c r="M229" s="175"/>
      <c r="N229" s="178"/>
      <c r="O229" s="178"/>
      <c r="P229" s="178"/>
      <c r="Q229" s="178"/>
      <c r="R229" s="178"/>
      <c r="S229" s="178"/>
      <c r="T229" s="178"/>
      <c r="U229" s="178"/>
      <c r="V229" s="178"/>
      <c r="W229" s="178"/>
      <c r="X229" s="178"/>
      <c r="Y229" s="178"/>
      <c r="Z229" s="178"/>
      <c r="AA229" s="178"/>
      <c r="AB229" s="178"/>
      <c r="AC229" s="178"/>
      <c r="AD229" s="178"/>
      <c r="AE229" s="178"/>
      <c r="AF229" s="178"/>
      <c r="AG229" s="178"/>
      <c r="AH229" s="178"/>
      <c r="AI229" s="178"/>
      <c r="AJ229" s="178"/>
      <c r="AK229" s="178"/>
      <c r="AL229" s="178"/>
      <c r="AM229" s="178"/>
      <c r="AN229" s="178"/>
      <c r="AO229" s="178"/>
      <c r="AP229" s="178"/>
      <c r="AQ229" s="178"/>
      <c r="AR229" s="178"/>
      <c r="AS229" s="178"/>
      <c r="AT229" s="178"/>
      <c r="AU229" s="178"/>
      <c r="AV229" s="178"/>
      <c r="AW229" s="178"/>
      <c r="AX229" s="178"/>
      <c r="AY229" s="178"/>
      <c r="AZ229" s="178"/>
      <c r="BA229" s="178"/>
      <c r="BB229" s="178"/>
      <c r="BC229" s="178"/>
      <c r="BD229" s="178"/>
      <c r="BE229" s="178"/>
      <c r="BF229" s="178"/>
      <c r="BG229" s="178"/>
      <c r="BH229" s="178"/>
      <c r="BI229" s="178"/>
      <c r="BJ229" s="178"/>
      <c r="BK229" s="178"/>
      <c r="BL229" s="178"/>
      <c r="BM229" s="178"/>
      <c r="BN229" s="178"/>
      <c r="BO229" s="178"/>
      <c r="BP229" s="178"/>
      <c r="BQ229" s="178"/>
      <c r="BR229" s="178"/>
      <c r="BS229" s="178"/>
      <c r="BT229" s="178"/>
      <c r="BU229" s="178"/>
      <c r="BV229" s="175"/>
      <c r="BW229" s="175"/>
      <c r="BX229" s="178"/>
      <c r="BY229" s="178"/>
      <c r="BZ229" s="177"/>
      <c r="CA229" s="175"/>
      <c r="CB229" s="150"/>
      <c r="CC229" s="151"/>
      <c r="CD229" s="151"/>
      <c r="CE229" s="152"/>
      <c r="CF229" s="153"/>
      <c r="CG229" s="154"/>
      <c r="CH229" s="172"/>
      <c r="CI229" s="182"/>
      <c r="CL229" s="136"/>
      <c r="CM229" s="136"/>
      <c r="CN229" s="136"/>
      <c r="CO229" s="136"/>
      <c r="CP229" s="136"/>
      <c r="CQ229" s="136"/>
      <c r="CR229" s="70"/>
      <c r="CS229" s="70"/>
      <c r="CT229" s="70"/>
      <c r="CU229" s="70"/>
      <c r="CV229" s="70"/>
      <c r="CW229" s="70"/>
      <c r="CX229" s="70"/>
      <c r="CY229" s="70"/>
      <c r="CZ229" s="70"/>
      <c r="DA229" s="70"/>
      <c r="DB229" s="70"/>
      <c r="DC229" s="70"/>
      <c r="DD229" s="70"/>
      <c r="DE229" s="70"/>
      <c r="DF229" s="70"/>
      <c r="DG229" s="70"/>
      <c r="DH229" s="70"/>
      <c r="DI229" s="70"/>
      <c r="DJ229" s="70"/>
      <c r="DK229" s="70"/>
      <c r="DL229" s="70"/>
      <c r="DM229" s="70"/>
      <c r="DN229" s="70"/>
      <c r="DO229" s="70"/>
      <c r="DP229" s="70"/>
      <c r="DQ229" s="70"/>
      <c r="DR229" s="70"/>
      <c r="DS229" s="70"/>
      <c r="DT229" s="70"/>
      <c r="DU229" s="70"/>
      <c r="DV229" s="70"/>
      <c r="DW229" s="70"/>
      <c r="DX229" s="70"/>
      <c r="DY229" s="70"/>
      <c r="DZ229" s="70"/>
      <c r="EA229" s="70"/>
      <c r="EB229" s="70"/>
      <c r="EC229" s="70"/>
      <c r="ED229" s="70"/>
      <c r="EE229" s="70"/>
      <c r="EF229" s="70"/>
      <c r="EG229" s="70"/>
      <c r="EH229" s="70"/>
      <c r="EI229" s="137"/>
      <c r="EK229" s="138"/>
      <c r="EL229" s="144">
        <f t="shared" si="121"/>
        <v>0</v>
      </c>
      <c r="EM229" s="140" t="str">
        <f t="shared" si="122"/>
        <v>ضعيف</v>
      </c>
      <c r="EN229" s="141"/>
      <c r="EO229" s="142"/>
      <c r="EP229" s="143"/>
      <c r="EQ229" s="143"/>
      <c r="ER229" s="143"/>
      <c r="ES229" s="143"/>
      <c r="ET229" s="143"/>
      <c r="EU229" s="143"/>
      <c r="EV229" s="143"/>
      <c r="EW229" s="143"/>
      <c r="EX229" s="143"/>
      <c r="EY229" s="143"/>
      <c r="EZ229" s="143"/>
      <c r="FA229" s="143"/>
      <c r="FB229" s="143"/>
      <c r="FC229" s="143"/>
      <c r="FD229" s="143"/>
      <c r="FE229" s="143"/>
      <c r="FF229" s="143"/>
      <c r="FG229" s="143"/>
      <c r="FH229" s="143"/>
      <c r="FI229" s="143"/>
      <c r="FJ229" s="143"/>
      <c r="FK229" s="143"/>
      <c r="FL229" s="143"/>
      <c r="FM229" s="143"/>
      <c r="FN229" s="143"/>
      <c r="FO229" s="143"/>
      <c r="FP229" s="143"/>
      <c r="FQ229" s="143"/>
      <c r="FR229" s="143"/>
      <c r="FS229" s="143"/>
      <c r="FT229" s="143"/>
      <c r="FU229" s="143"/>
      <c r="FV229" s="143"/>
      <c r="FW229" s="70"/>
      <c r="FX229" s="144"/>
      <c r="FY229" s="140" t="str">
        <f t="shared" si="123"/>
        <v>ضعيف</v>
      </c>
      <c r="FZ229" s="141"/>
    </row>
    <row r="230" spans="1:182" ht="54.95" hidden="1" customHeight="1" thickTop="1" thickBot="1">
      <c r="A230" s="174">
        <v>219</v>
      </c>
      <c r="B230" s="175"/>
      <c r="C230" s="176"/>
      <c r="D230" s="177"/>
      <c r="E230" s="175"/>
      <c r="F230" s="175"/>
      <c r="G230" s="175"/>
      <c r="H230" s="175"/>
      <c r="I230" s="175"/>
      <c r="J230" s="175"/>
      <c r="K230" s="175"/>
      <c r="L230" s="175"/>
      <c r="M230" s="175"/>
      <c r="N230" s="178"/>
      <c r="O230" s="178"/>
      <c r="P230" s="178"/>
      <c r="Q230" s="178"/>
      <c r="R230" s="178"/>
      <c r="S230" s="178"/>
      <c r="T230" s="178"/>
      <c r="U230" s="178"/>
      <c r="V230" s="178"/>
      <c r="W230" s="178"/>
      <c r="X230" s="178"/>
      <c r="Y230" s="178"/>
      <c r="Z230" s="178"/>
      <c r="AA230" s="178"/>
      <c r="AB230" s="178"/>
      <c r="AC230" s="178"/>
      <c r="AD230" s="178"/>
      <c r="AE230" s="178"/>
      <c r="AF230" s="178"/>
      <c r="AG230" s="178"/>
      <c r="AH230" s="178"/>
      <c r="AI230" s="178"/>
      <c r="AJ230" s="178"/>
      <c r="AK230" s="178"/>
      <c r="AL230" s="178"/>
      <c r="AM230" s="178"/>
      <c r="AN230" s="178"/>
      <c r="AO230" s="178"/>
      <c r="AP230" s="178"/>
      <c r="AQ230" s="178"/>
      <c r="AR230" s="178"/>
      <c r="AS230" s="178"/>
      <c r="AT230" s="178"/>
      <c r="AU230" s="178"/>
      <c r="AV230" s="178"/>
      <c r="AW230" s="178"/>
      <c r="AX230" s="178"/>
      <c r="AY230" s="178"/>
      <c r="AZ230" s="178"/>
      <c r="BA230" s="178"/>
      <c r="BB230" s="178"/>
      <c r="BC230" s="178"/>
      <c r="BD230" s="178"/>
      <c r="BE230" s="178"/>
      <c r="BF230" s="178"/>
      <c r="BG230" s="178"/>
      <c r="BH230" s="178"/>
      <c r="BI230" s="178"/>
      <c r="BJ230" s="178"/>
      <c r="BK230" s="178"/>
      <c r="BL230" s="178"/>
      <c r="BM230" s="178"/>
      <c r="BN230" s="178"/>
      <c r="BO230" s="178"/>
      <c r="BP230" s="178"/>
      <c r="BQ230" s="178"/>
      <c r="BR230" s="178"/>
      <c r="BS230" s="178"/>
      <c r="BT230" s="178"/>
      <c r="BU230" s="178"/>
      <c r="BV230" s="175"/>
      <c r="BW230" s="175"/>
      <c r="BX230" s="178"/>
      <c r="BY230" s="178"/>
      <c r="BZ230" s="177"/>
      <c r="CA230" s="175"/>
      <c r="CB230" s="150"/>
      <c r="CC230" s="151"/>
      <c r="CD230" s="151"/>
      <c r="CE230" s="152"/>
      <c r="CF230" s="153"/>
      <c r="CG230" s="154"/>
      <c r="CH230" s="172"/>
      <c r="CI230" s="182"/>
      <c r="CL230" s="136"/>
      <c r="CM230" s="136"/>
      <c r="CN230" s="136"/>
      <c r="CO230" s="136"/>
      <c r="CP230" s="136"/>
      <c r="CQ230" s="136"/>
      <c r="CR230" s="70"/>
      <c r="CS230" s="70"/>
      <c r="CT230" s="70"/>
      <c r="CU230" s="70"/>
      <c r="CV230" s="70"/>
      <c r="CW230" s="70"/>
      <c r="CX230" s="70"/>
      <c r="CY230" s="70"/>
      <c r="CZ230" s="70"/>
      <c r="DA230" s="70"/>
      <c r="DB230" s="70"/>
      <c r="DC230" s="70"/>
      <c r="DD230" s="70"/>
      <c r="DE230" s="70"/>
      <c r="DF230" s="70"/>
      <c r="DG230" s="70"/>
      <c r="DH230" s="70"/>
      <c r="DI230" s="70"/>
      <c r="DJ230" s="70"/>
      <c r="DK230" s="70"/>
      <c r="DL230" s="70"/>
      <c r="DM230" s="70"/>
      <c r="DN230" s="70"/>
      <c r="DO230" s="70"/>
      <c r="DP230" s="70"/>
      <c r="DQ230" s="70"/>
      <c r="DR230" s="70"/>
      <c r="DS230" s="70"/>
      <c r="DT230" s="70"/>
      <c r="DU230" s="70"/>
      <c r="DV230" s="70"/>
      <c r="DW230" s="70"/>
      <c r="DX230" s="70"/>
      <c r="DY230" s="70"/>
      <c r="DZ230" s="70"/>
      <c r="EA230" s="70"/>
      <c r="EB230" s="70"/>
      <c r="EC230" s="70"/>
      <c r="ED230" s="70"/>
      <c r="EE230" s="70"/>
      <c r="EF230" s="70"/>
      <c r="EG230" s="70"/>
      <c r="EH230" s="70"/>
      <c r="EI230" s="137"/>
      <c r="EK230" s="138"/>
      <c r="EL230" s="144">
        <f t="shared" si="121"/>
        <v>0</v>
      </c>
      <c r="EM230" s="140" t="str">
        <f t="shared" si="122"/>
        <v>ضعيف</v>
      </c>
      <c r="EN230" s="141"/>
      <c r="EO230" s="142"/>
      <c r="EP230" s="143"/>
      <c r="EQ230" s="143"/>
      <c r="ER230" s="143"/>
      <c r="ES230" s="143"/>
      <c r="ET230" s="143"/>
      <c r="EU230" s="143"/>
      <c r="EV230" s="143"/>
      <c r="EW230" s="143"/>
      <c r="EX230" s="143"/>
      <c r="EY230" s="143"/>
      <c r="EZ230" s="143"/>
      <c r="FA230" s="143"/>
      <c r="FB230" s="143"/>
      <c r="FC230" s="143"/>
      <c r="FD230" s="143"/>
      <c r="FE230" s="143"/>
      <c r="FF230" s="143"/>
      <c r="FG230" s="143"/>
      <c r="FH230" s="143"/>
      <c r="FI230" s="143"/>
      <c r="FJ230" s="143"/>
      <c r="FK230" s="143"/>
      <c r="FL230" s="143"/>
      <c r="FM230" s="143"/>
      <c r="FN230" s="143"/>
      <c r="FO230" s="143"/>
      <c r="FP230" s="143"/>
      <c r="FQ230" s="143"/>
      <c r="FR230" s="143"/>
      <c r="FS230" s="143"/>
      <c r="FT230" s="143"/>
      <c r="FU230" s="143"/>
      <c r="FV230" s="143"/>
      <c r="FW230" s="70"/>
      <c r="FX230" s="144"/>
      <c r="FY230" s="140" t="str">
        <f t="shared" si="123"/>
        <v>ضعيف</v>
      </c>
      <c r="FZ230" s="141"/>
    </row>
    <row r="231" spans="1:182" ht="54.95" hidden="1" customHeight="1" thickTop="1" thickBot="1">
      <c r="A231" s="174">
        <v>220</v>
      </c>
      <c r="B231" s="175"/>
      <c r="C231" s="176"/>
      <c r="D231" s="177"/>
      <c r="E231" s="175"/>
      <c r="F231" s="175"/>
      <c r="G231" s="175"/>
      <c r="H231" s="175"/>
      <c r="I231" s="175"/>
      <c r="J231" s="175"/>
      <c r="K231" s="175"/>
      <c r="L231" s="175"/>
      <c r="M231" s="175"/>
      <c r="N231" s="178"/>
      <c r="O231" s="178"/>
      <c r="P231" s="178"/>
      <c r="Q231" s="178"/>
      <c r="R231" s="178"/>
      <c r="S231" s="178"/>
      <c r="T231" s="178"/>
      <c r="U231" s="178"/>
      <c r="V231" s="178"/>
      <c r="W231" s="178"/>
      <c r="X231" s="178"/>
      <c r="Y231" s="178"/>
      <c r="Z231" s="178"/>
      <c r="AA231" s="178"/>
      <c r="AB231" s="178"/>
      <c r="AC231" s="178"/>
      <c r="AD231" s="178"/>
      <c r="AE231" s="178"/>
      <c r="AF231" s="178"/>
      <c r="AG231" s="178"/>
      <c r="AH231" s="178"/>
      <c r="AI231" s="178"/>
      <c r="AJ231" s="178"/>
      <c r="AK231" s="178"/>
      <c r="AL231" s="178"/>
      <c r="AM231" s="178"/>
      <c r="AN231" s="178"/>
      <c r="AO231" s="178"/>
      <c r="AP231" s="178"/>
      <c r="AQ231" s="178"/>
      <c r="AR231" s="178"/>
      <c r="AS231" s="178"/>
      <c r="AT231" s="178"/>
      <c r="AU231" s="178"/>
      <c r="AV231" s="178"/>
      <c r="AW231" s="178"/>
      <c r="AX231" s="178"/>
      <c r="AY231" s="178"/>
      <c r="AZ231" s="178"/>
      <c r="BA231" s="178"/>
      <c r="BB231" s="178"/>
      <c r="BC231" s="178"/>
      <c r="BD231" s="178"/>
      <c r="BE231" s="178"/>
      <c r="BF231" s="178"/>
      <c r="BG231" s="178"/>
      <c r="BH231" s="178"/>
      <c r="BI231" s="178"/>
      <c r="BJ231" s="178"/>
      <c r="BK231" s="178"/>
      <c r="BL231" s="178"/>
      <c r="BM231" s="178"/>
      <c r="BN231" s="178"/>
      <c r="BO231" s="178"/>
      <c r="BP231" s="178"/>
      <c r="BQ231" s="178"/>
      <c r="BR231" s="178"/>
      <c r="BS231" s="178"/>
      <c r="BT231" s="178"/>
      <c r="BU231" s="178"/>
      <c r="BV231" s="175"/>
      <c r="BW231" s="175"/>
      <c r="BX231" s="178"/>
      <c r="BY231" s="178"/>
      <c r="BZ231" s="177"/>
      <c r="CA231" s="175"/>
      <c r="CB231" s="150"/>
      <c r="CC231" s="151"/>
      <c r="CD231" s="151"/>
      <c r="CE231" s="152"/>
      <c r="CF231" s="153"/>
      <c r="CG231" s="154"/>
      <c r="CH231" s="172"/>
      <c r="CI231" s="182"/>
      <c r="CL231" s="136"/>
      <c r="CM231" s="136"/>
      <c r="CN231" s="136"/>
      <c r="CO231" s="136"/>
      <c r="CP231" s="136"/>
      <c r="CQ231" s="136"/>
      <c r="CR231" s="70"/>
      <c r="CS231" s="70"/>
      <c r="CT231" s="70"/>
      <c r="CU231" s="70"/>
      <c r="CV231" s="70"/>
      <c r="CW231" s="70"/>
      <c r="CX231" s="70"/>
      <c r="CY231" s="70"/>
      <c r="CZ231" s="70"/>
      <c r="DA231" s="70"/>
      <c r="DB231" s="70"/>
      <c r="DC231" s="70"/>
      <c r="DD231" s="70"/>
      <c r="DE231" s="70"/>
      <c r="DF231" s="70"/>
      <c r="DG231" s="70"/>
      <c r="DH231" s="70"/>
      <c r="DI231" s="70"/>
      <c r="DJ231" s="70"/>
      <c r="DK231" s="70"/>
      <c r="DL231" s="70"/>
      <c r="DM231" s="70"/>
      <c r="DN231" s="70"/>
      <c r="DO231" s="70"/>
      <c r="DP231" s="70"/>
      <c r="DQ231" s="70"/>
      <c r="DR231" s="70"/>
      <c r="DS231" s="70"/>
      <c r="DT231" s="70"/>
      <c r="DU231" s="70"/>
      <c r="DV231" s="70"/>
      <c r="DW231" s="70"/>
      <c r="DX231" s="70"/>
      <c r="DY231" s="70"/>
      <c r="DZ231" s="70"/>
      <c r="EA231" s="70"/>
      <c r="EB231" s="70"/>
      <c r="EC231" s="70"/>
      <c r="ED231" s="70"/>
      <c r="EE231" s="70"/>
      <c r="EF231" s="70"/>
      <c r="EG231" s="70"/>
      <c r="EH231" s="70"/>
      <c r="EI231" s="137"/>
      <c r="EK231" s="138"/>
      <c r="EL231" s="144">
        <f t="shared" si="121"/>
        <v>0</v>
      </c>
      <c r="EM231" s="140" t="str">
        <f t="shared" si="122"/>
        <v>ضعيف</v>
      </c>
      <c r="EN231" s="141"/>
      <c r="EO231" s="142"/>
      <c r="EP231" s="143"/>
      <c r="EQ231" s="143"/>
      <c r="ER231" s="143"/>
      <c r="ES231" s="143"/>
      <c r="ET231" s="143"/>
      <c r="EU231" s="143"/>
      <c r="EV231" s="143"/>
      <c r="EW231" s="143"/>
      <c r="EX231" s="143"/>
      <c r="EY231" s="143"/>
      <c r="EZ231" s="143"/>
      <c r="FA231" s="143"/>
      <c r="FB231" s="143"/>
      <c r="FC231" s="143"/>
      <c r="FD231" s="143"/>
      <c r="FE231" s="143"/>
      <c r="FF231" s="143"/>
      <c r="FG231" s="143"/>
      <c r="FH231" s="143"/>
      <c r="FI231" s="143"/>
      <c r="FJ231" s="143"/>
      <c r="FK231" s="143"/>
      <c r="FL231" s="143"/>
      <c r="FM231" s="143"/>
      <c r="FN231" s="143"/>
      <c r="FO231" s="143"/>
      <c r="FP231" s="143"/>
      <c r="FQ231" s="143"/>
      <c r="FR231" s="143"/>
      <c r="FS231" s="143"/>
      <c r="FT231" s="143"/>
      <c r="FU231" s="143"/>
      <c r="FV231" s="143"/>
      <c r="FW231" s="70"/>
      <c r="FX231" s="144"/>
      <c r="FY231" s="140" t="str">
        <f t="shared" si="123"/>
        <v>ضعيف</v>
      </c>
      <c r="FZ231" s="141"/>
    </row>
    <row r="232" spans="1:182" ht="54.95" hidden="1" customHeight="1" thickTop="1" thickBot="1">
      <c r="A232" s="174">
        <v>221</v>
      </c>
      <c r="B232" s="175"/>
      <c r="C232" s="176"/>
      <c r="D232" s="177"/>
      <c r="E232" s="175"/>
      <c r="F232" s="175"/>
      <c r="G232" s="175"/>
      <c r="H232" s="175"/>
      <c r="I232" s="175"/>
      <c r="J232" s="175"/>
      <c r="K232" s="175"/>
      <c r="L232" s="175"/>
      <c r="M232" s="175"/>
      <c r="N232" s="178"/>
      <c r="O232" s="178"/>
      <c r="P232" s="178"/>
      <c r="Q232" s="178"/>
      <c r="R232" s="178"/>
      <c r="S232" s="178"/>
      <c r="T232" s="178"/>
      <c r="U232" s="178"/>
      <c r="V232" s="178"/>
      <c r="W232" s="178"/>
      <c r="X232" s="178"/>
      <c r="Y232" s="178"/>
      <c r="Z232" s="178"/>
      <c r="AA232" s="178"/>
      <c r="AB232" s="178"/>
      <c r="AC232" s="178"/>
      <c r="AD232" s="178"/>
      <c r="AE232" s="178"/>
      <c r="AF232" s="178"/>
      <c r="AG232" s="178"/>
      <c r="AH232" s="178"/>
      <c r="AI232" s="178"/>
      <c r="AJ232" s="178"/>
      <c r="AK232" s="178"/>
      <c r="AL232" s="178"/>
      <c r="AM232" s="178"/>
      <c r="AN232" s="178"/>
      <c r="AO232" s="178"/>
      <c r="AP232" s="178"/>
      <c r="AQ232" s="178"/>
      <c r="AR232" s="178"/>
      <c r="AS232" s="178"/>
      <c r="AT232" s="178"/>
      <c r="AU232" s="178"/>
      <c r="AV232" s="178"/>
      <c r="AW232" s="178"/>
      <c r="AX232" s="178"/>
      <c r="AY232" s="178"/>
      <c r="AZ232" s="178"/>
      <c r="BA232" s="178"/>
      <c r="BB232" s="178"/>
      <c r="BC232" s="178"/>
      <c r="BD232" s="178"/>
      <c r="BE232" s="178"/>
      <c r="BF232" s="178"/>
      <c r="BG232" s="178"/>
      <c r="BH232" s="178"/>
      <c r="BI232" s="178"/>
      <c r="BJ232" s="178"/>
      <c r="BK232" s="178"/>
      <c r="BL232" s="178"/>
      <c r="BM232" s="178"/>
      <c r="BN232" s="178"/>
      <c r="BO232" s="178"/>
      <c r="BP232" s="178"/>
      <c r="BQ232" s="178"/>
      <c r="BR232" s="178"/>
      <c r="BS232" s="178"/>
      <c r="BT232" s="178"/>
      <c r="BU232" s="178"/>
      <c r="BV232" s="175"/>
      <c r="BW232" s="175"/>
      <c r="BX232" s="178"/>
      <c r="BY232" s="178"/>
      <c r="BZ232" s="177"/>
      <c r="CA232" s="175"/>
      <c r="CB232" s="150"/>
      <c r="CC232" s="151"/>
      <c r="CD232" s="151"/>
      <c r="CE232" s="152"/>
      <c r="CF232" s="153"/>
      <c r="CG232" s="154"/>
      <c r="CH232" s="172"/>
      <c r="CI232" s="182"/>
      <c r="CL232" s="136"/>
      <c r="CM232" s="136"/>
      <c r="CN232" s="136"/>
      <c r="CO232" s="136"/>
      <c r="CP232" s="136"/>
      <c r="CQ232" s="136"/>
      <c r="CR232" s="70"/>
      <c r="CS232" s="70"/>
      <c r="CT232" s="70"/>
      <c r="CU232" s="70"/>
      <c r="CV232" s="70"/>
      <c r="CW232" s="70"/>
      <c r="CX232" s="70"/>
      <c r="CY232" s="70"/>
      <c r="CZ232" s="70"/>
      <c r="DA232" s="70"/>
      <c r="DB232" s="70"/>
      <c r="DC232" s="70"/>
      <c r="DD232" s="70"/>
      <c r="DE232" s="70"/>
      <c r="DF232" s="70"/>
      <c r="DG232" s="70"/>
      <c r="DH232" s="70"/>
      <c r="DI232" s="70"/>
      <c r="DJ232" s="70"/>
      <c r="DK232" s="70"/>
      <c r="DL232" s="70"/>
      <c r="DM232" s="70"/>
      <c r="DN232" s="70"/>
      <c r="DO232" s="70"/>
      <c r="DP232" s="70"/>
      <c r="DQ232" s="70"/>
      <c r="DR232" s="70"/>
      <c r="DS232" s="70"/>
      <c r="DT232" s="70"/>
      <c r="DU232" s="70"/>
      <c r="DV232" s="70"/>
      <c r="DW232" s="70"/>
      <c r="DX232" s="70"/>
      <c r="DY232" s="70"/>
      <c r="DZ232" s="70"/>
      <c r="EA232" s="70"/>
      <c r="EB232" s="70"/>
      <c r="EC232" s="70"/>
      <c r="ED232" s="70"/>
      <c r="EE232" s="70"/>
      <c r="EF232" s="70"/>
      <c r="EG232" s="70"/>
      <c r="EH232" s="70"/>
      <c r="EI232" s="137"/>
      <c r="EK232" s="138"/>
      <c r="EL232" s="144">
        <f t="shared" si="121"/>
        <v>0</v>
      </c>
      <c r="EM232" s="140" t="str">
        <f t="shared" si="122"/>
        <v>ضعيف</v>
      </c>
      <c r="EN232" s="141"/>
      <c r="EO232" s="142"/>
      <c r="EP232" s="143"/>
      <c r="EQ232" s="143"/>
      <c r="ER232" s="143"/>
      <c r="ES232" s="143"/>
      <c r="ET232" s="143"/>
      <c r="EU232" s="143"/>
      <c r="EV232" s="143"/>
      <c r="EW232" s="143"/>
      <c r="EX232" s="143"/>
      <c r="EY232" s="143"/>
      <c r="EZ232" s="143"/>
      <c r="FA232" s="143"/>
      <c r="FB232" s="143"/>
      <c r="FC232" s="143"/>
      <c r="FD232" s="143"/>
      <c r="FE232" s="143"/>
      <c r="FF232" s="143"/>
      <c r="FG232" s="143"/>
      <c r="FH232" s="143"/>
      <c r="FI232" s="143"/>
      <c r="FJ232" s="143"/>
      <c r="FK232" s="143"/>
      <c r="FL232" s="143"/>
      <c r="FM232" s="143"/>
      <c r="FN232" s="143"/>
      <c r="FO232" s="143"/>
      <c r="FP232" s="143"/>
      <c r="FQ232" s="143"/>
      <c r="FR232" s="143"/>
      <c r="FS232" s="143"/>
      <c r="FT232" s="143"/>
      <c r="FU232" s="143"/>
      <c r="FV232" s="143"/>
      <c r="FW232" s="70"/>
      <c r="FX232" s="144"/>
      <c r="FY232" s="140" t="str">
        <f t="shared" si="123"/>
        <v>ضعيف</v>
      </c>
      <c r="FZ232" s="141"/>
    </row>
    <row r="233" spans="1:182" ht="54.95" hidden="1" customHeight="1" thickTop="1" thickBot="1">
      <c r="A233" s="174">
        <v>222</v>
      </c>
      <c r="B233" s="175"/>
      <c r="C233" s="176"/>
      <c r="D233" s="177"/>
      <c r="E233" s="175"/>
      <c r="F233" s="175"/>
      <c r="G233" s="175"/>
      <c r="H233" s="175"/>
      <c r="I233" s="175"/>
      <c r="J233" s="175"/>
      <c r="K233" s="175"/>
      <c r="L233" s="175"/>
      <c r="M233" s="175"/>
      <c r="N233" s="178"/>
      <c r="O233" s="178"/>
      <c r="P233" s="178"/>
      <c r="Q233" s="178"/>
      <c r="R233" s="178"/>
      <c r="S233" s="178"/>
      <c r="T233" s="178"/>
      <c r="U233" s="178"/>
      <c r="V233" s="178"/>
      <c r="W233" s="178"/>
      <c r="X233" s="178"/>
      <c r="Y233" s="178"/>
      <c r="Z233" s="178"/>
      <c r="AA233" s="178"/>
      <c r="AB233" s="178"/>
      <c r="AC233" s="178"/>
      <c r="AD233" s="178"/>
      <c r="AE233" s="178"/>
      <c r="AF233" s="178"/>
      <c r="AG233" s="178"/>
      <c r="AH233" s="178"/>
      <c r="AI233" s="178"/>
      <c r="AJ233" s="178"/>
      <c r="AK233" s="178"/>
      <c r="AL233" s="178"/>
      <c r="AM233" s="178"/>
      <c r="AN233" s="178"/>
      <c r="AO233" s="178"/>
      <c r="AP233" s="178"/>
      <c r="AQ233" s="178"/>
      <c r="AR233" s="178"/>
      <c r="AS233" s="178"/>
      <c r="AT233" s="178"/>
      <c r="AU233" s="178"/>
      <c r="AV233" s="178"/>
      <c r="AW233" s="178"/>
      <c r="AX233" s="178"/>
      <c r="AY233" s="178"/>
      <c r="AZ233" s="178"/>
      <c r="BA233" s="178"/>
      <c r="BB233" s="178"/>
      <c r="BC233" s="178"/>
      <c r="BD233" s="178"/>
      <c r="BE233" s="178"/>
      <c r="BF233" s="178"/>
      <c r="BG233" s="178"/>
      <c r="BH233" s="178"/>
      <c r="BI233" s="178"/>
      <c r="BJ233" s="178"/>
      <c r="BK233" s="178"/>
      <c r="BL233" s="178"/>
      <c r="BM233" s="178"/>
      <c r="BN233" s="178"/>
      <c r="BO233" s="178"/>
      <c r="BP233" s="178"/>
      <c r="BQ233" s="178"/>
      <c r="BR233" s="178"/>
      <c r="BS233" s="178"/>
      <c r="BT233" s="178"/>
      <c r="BU233" s="178"/>
      <c r="BV233" s="175"/>
      <c r="BW233" s="175"/>
      <c r="BX233" s="178"/>
      <c r="BY233" s="178"/>
      <c r="BZ233" s="177"/>
      <c r="CA233" s="175"/>
      <c r="CB233" s="150"/>
      <c r="CC233" s="151"/>
      <c r="CD233" s="151"/>
      <c r="CE233" s="152"/>
      <c r="CF233" s="153"/>
      <c r="CG233" s="154"/>
      <c r="CH233" s="172"/>
      <c r="CI233" s="182"/>
      <c r="CL233" s="136"/>
      <c r="CM233" s="136"/>
      <c r="CN233" s="136"/>
      <c r="CO233" s="136"/>
      <c r="CP233" s="136"/>
      <c r="CQ233" s="136"/>
      <c r="CR233" s="70"/>
      <c r="CS233" s="70"/>
      <c r="CT233" s="70"/>
      <c r="CU233" s="70"/>
      <c r="CV233" s="70"/>
      <c r="CW233" s="70"/>
      <c r="CX233" s="70"/>
      <c r="CY233" s="70"/>
      <c r="CZ233" s="70"/>
      <c r="DA233" s="70"/>
      <c r="DB233" s="70"/>
      <c r="DC233" s="70"/>
      <c r="DD233" s="70"/>
      <c r="DE233" s="70"/>
      <c r="DF233" s="70"/>
      <c r="DG233" s="70"/>
      <c r="DH233" s="70"/>
      <c r="DI233" s="70"/>
      <c r="DJ233" s="70"/>
      <c r="DK233" s="70"/>
      <c r="DL233" s="70"/>
      <c r="DM233" s="70"/>
      <c r="DN233" s="70"/>
      <c r="DO233" s="70"/>
      <c r="DP233" s="70"/>
      <c r="DQ233" s="70"/>
      <c r="DR233" s="70"/>
      <c r="DS233" s="70"/>
      <c r="DT233" s="70"/>
      <c r="DU233" s="70"/>
      <c r="DV233" s="70"/>
      <c r="DW233" s="70"/>
      <c r="DX233" s="70"/>
      <c r="DY233" s="70"/>
      <c r="DZ233" s="70"/>
      <c r="EA233" s="70"/>
      <c r="EB233" s="70"/>
      <c r="EC233" s="70"/>
      <c r="ED233" s="70"/>
      <c r="EE233" s="70"/>
      <c r="EF233" s="70"/>
      <c r="EG233" s="70"/>
      <c r="EH233" s="70"/>
      <c r="EI233" s="137"/>
      <c r="EK233" s="138"/>
      <c r="EL233" s="144">
        <f t="shared" si="121"/>
        <v>0</v>
      </c>
      <c r="EM233" s="140" t="str">
        <f t="shared" si="122"/>
        <v>ضعيف</v>
      </c>
      <c r="EN233" s="141"/>
      <c r="EO233" s="142"/>
      <c r="EP233" s="143"/>
      <c r="EQ233" s="143"/>
      <c r="ER233" s="143"/>
      <c r="ES233" s="143"/>
      <c r="ET233" s="143"/>
      <c r="EU233" s="143"/>
      <c r="EV233" s="143"/>
      <c r="EW233" s="143"/>
      <c r="EX233" s="143"/>
      <c r="EY233" s="143"/>
      <c r="EZ233" s="143"/>
      <c r="FA233" s="143"/>
      <c r="FB233" s="143"/>
      <c r="FC233" s="143"/>
      <c r="FD233" s="143"/>
      <c r="FE233" s="143"/>
      <c r="FF233" s="143"/>
      <c r="FG233" s="143"/>
      <c r="FH233" s="143"/>
      <c r="FI233" s="143"/>
      <c r="FJ233" s="143"/>
      <c r="FK233" s="143"/>
      <c r="FL233" s="143"/>
      <c r="FM233" s="143"/>
      <c r="FN233" s="143"/>
      <c r="FO233" s="143"/>
      <c r="FP233" s="143"/>
      <c r="FQ233" s="143"/>
      <c r="FR233" s="143"/>
      <c r="FS233" s="143"/>
      <c r="FT233" s="143"/>
      <c r="FU233" s="143"/>
      <c r="FV233" s="143"/>
      <c r="FW233" s="70"/>
      <c r="FX233" s="144"/>
      <c r="FY233" s="140" t="str">
        <f t="shared" si="123"/>
        <v>ضعيف</v>
      </c>
      <c r="FZ233" s="141"/>
    </row>
    <row r="234" spans="1:182" ht="54.95" hidden="1" customHeight="1" thickTop="1" thickBot="1">
      <c r="A234" s="174">
        <v>223</v>
      </c>
      <c r="B234" s="175"/>
      <c r="C234" s="176"/>
      <c r="D234" s="177"/>
      <c r="E234" s="175"/>
      <c r="F234" s="175"/>
      <c r="G234" s="175"/>
      <c r="H234" s="175"/>
      <c r="I234" s="175"/>
      <c r="J234" s="175"/>
      <c r="K234" s="175"/>
      <c r="L234" s="175"/>
      <c r="M234" s="175"/>
      <c r="N234" s="178"/>
      <c r="O234" s="178"/>
      <c r="P234" s="178"/>
      <c r="Q234" s="178"/>
      <c r="R234" s="178"/>
      <c r="S234" s="178"/>
      <c r="T234" s="178"/>
      <c r="U234" s="178"/>
      <c r="V234" s="178"/>
      <c r="W234" s="178"/>
      <c r="X234" s="178"/>
      <c r="Y234" s="178"/>
      <c r="Z234" s="178"/>
      <c r="AA234" s="178"/>
      <c r="AB234" s="178"/>
      <c r="AC234" s="178"/>
      <c r="AD234" s="178"/>
      <c r="AE234" s="178"/>
      <c r="AF234" s="178"/>
      <c r="AG234" s="178"/>
      <c r="AH234" s="178"/>
      <c r="AI234" s="178"/>
      <c r="AJ234" s="178"/>
      <c r="AK234" s="178"/>
      <c r="AL234" s="178"/>
      <c r="AM234" s="178"/>
      <c r="AN234" s="178"/>
      <c r="AO234" s="178"/>
      <c r="AP234" s="178"/>
      <c r="AQ234" s="178"/>
      <c r="AR234" s="178"/>
      <c r="AS234" s="178"/>
      <c r="AT234" s="178"/>
      <c r="AU234" s="178"/>
      <c r="AV234" s="178"/>
      <c r="AW234" s="178"/>
      <c r="AX234" s="178"/>
      <c r="AY234" s="178"/>
      <c r="AZ234" s="178"/>
      <c r="BA234" s="178"/>
      <c r="BB234" s="178"/>
      <c r="BC234" s="178"/>
      <c r="BD234" s="178"/>
      <c r="BE234" s="178"/>
      <c r="BF234" s="178"/>
      <c r="BG234" s="178"/>
      <c r="BH234" s="178"/>
      <c r="BI234" s="178"/>
      <c r="BJ234" s="178"/>
      <c r="BK234" s="178"/>
      <c r="BL234" s="178"/>
      <c r="BM234" s="178"/>
      <c r="BN234" s="178"/>
      <c r="BO234" s="178"/>
      <c r="BP234" s="178"/>
      <c r="BQ234" s="178"/>
      <c r="BR234" s="178"/>
      <c r="BS234" s="178"/>
      <c r="BT234" s="178"/>
      <c r="BU234" s="178"/>
      <c r="BV234" s="175"/>
      <c r="BW234" s="175"/>
      <c r="BX234" s="178"/>
      <c r="BY234" s="178"/>
      <c r="BZ234" s="177"/>
      <c r="CA234" s="175"/>
      <c r="CB234" s="150"/>
      <c r="CC234" s="151"/>
      <c r="CD234" s="151"/>
      <c r="CE234" s="152"/>
      <c r="CF234" s="153"/>
      <c r="CG234" s="154"/>
      <c r="CH234" s="172"/>
      <c r="CI234" s="182"/>
      <c r="CL234" s="136"/>
      <c r="CM234" s="136"/>
      <c r="CN234" s="136"/>
      <c r="CO234" s="136"/>
      <c r="CP234" s="136"/>
      <c r="CQ234" s="136"/>
      <c r="CR234" s="70"/>
      <c r="CS234" s="70"/>
      <c r="CT234" s="70"/>
      <c r="CU234" s="70"/>
      <c r="CV234" s="70"/>
      <c r="CW234" s="70"/>
      <c r="CX234" s="70"/>
      <c r="CY234" s="70"/>
      <c r="CZ234" s="70"/>
      <c r="DA234" s="70"/>
      <c r="DB234" s="70"/>
      <c r="DC234" s="70"/>
      <c r="DD234" s="70"/>
      <c r="DE234" s="70"/>
      <c r="DF234" s="70"/>
      <c r="DG234" s="70"/>
      <c r="DH234" s="70"/>
      <c r="DI234" s="70"/>
      <c r="DJ234" s="70"/>
      <c r="DK234" s="70"/>
      <c r="DL234" s="70"/>
      <c r="DM234" s="70"/>
      <c r="DN234" s="70"/>
      <c r="DO234" s="70"/>
      <c r="DP234" s="70"/>
      <c r="DQ234" s="70"/>
      <c r="DR234" s="70"/>
      <c r="DS234" s="70"/>
      <c r="DT234" s="70"/>
      <c r="DU234" s="70"/>
      <c r="DV234" s="70"/>
      <c r="DW234" s="70"/>
      <c r="DX234" s="70"/>
      <c r="DY234" s="70"/>
      <c r="DZ234" s="70"/>
      <c r="EA234" s="70"/>
      <c r="EB234" s="70"/>
      <c r="EC234" s="70"/>
      <c r="ED234" s="70"/>
      <c r="EE234" s="70"/>
      <c r="EF234" s="70"/>
      <c r="EG234" s="70"/>
      <c r="EH234" s="70"/>
      <c r="EI234" s="137"/>
      <c r="EK234" s="138"/>
      <c r="EL234" s="144">
        <f t="shared" si="121"/>
        <v>0</v>
      </c>
      <c r="EM234" s="140" t="str">
        <f t="shared" si="122"/>
        <v>ضعيف</v>
      </c>
      <c r="EN234" s="141"/>
      <c r="EO234" s="142"/>
      <c r="EP234" s="143"/>
      <c r="EQ234" s="143"/>
      <c r="ER234" s="143"/>
      <c r="ES234" s="143"/>
      <c r="ET234" s="143"/>
      <c r="EU234" s="143"/>
      <c r="EV234" s="143"/>
      <c r="EW234" s="143"/>
      <c r="EX234" s="143"/>
      <c r="EY234" s="143"/>
      <c r="EZ234" s="143"/>
      <c r="FA234" s="143"/>
      <c r="FB234" s="143"/>
      <c r="FC234" s="143"/>
      <c r="FD234" s="143"/>
      <c r="FE234" s="143"/>
      <c r="FF234" s="143"/>
      <c r="FG234" s="143"/>
      <c r="FH234" s="143"/>
      <c r="FI234" s="143"/>
      <c r="FJ234" s="143"/>
      <c r="FK234" s="143"/>
      <c r="FL234" s="143"/>
      <c r="FM234" s="143"/>
      <c r="FN234" s="143"/>
      <c r="FO234" s="143"/>
      <c r="FP234" s="143"/>
      <c r="FQ234" s="143"/>
      <c r="FR234" s="143"/>
      <c r="FS234" s="143"/>
      <c r="FT234" s="143"/>
      <c r="FU234" s="143"/>
      <c r="FV234" s="143"/>
      <c r="FW234" s="70"/>
      <c r="FX234" s="144"/>
      <c r="FY234" s="140" t="str">
        <f t="shared" si="123"/>
        <v>ضعيف</v>
      </c>
      <c r="FZ234" s="141"/>
    </row>
    <row r="235" spans="1:182" ht="54.95" hidden="1" customHeight="1" thickTop="1" thickBot="1">
      <c r="A235" s="174">
        <v>224</v>
      </c>
      <c r="B235" s="175"/>
      <c r="C235" s="176"/>
      <c r="D235" s="177"/>
      <c r="E235" s="175"/>
      <c r="F235" s="175"/>
      <c r="G235" s="175"/>
      <c r="H235" s="175"/>
      <c r="I235" s="175"/>
      <c r="J235" s="175"/>
      <c r="K235" s="175"/>
      <c r="L235" s="175"/>
      <c r="M235" s="175"/>
      <c r="N235" s="178"/>
      <c r="O235" s="178"/>
      <c r="P235" s="178"/>
      <c r="Q235" s="178"/>
      <c r="R235" s="178"/>
      <c r="S235" s="178"/>
      <c r="T235" s="178"/>
      <c r="U235" s="178"/>
      <c r="V235" s="178"/>
      <c r="W235" s="178"/>
      <c r="X235" s="178"/>
      <c r="Y235" s="178"/>
      <c r="Z235" s="178"/>
      <c r="AA235" s="178"/>
      <c r="AB235" s="178"/>
      <c r="AC235" s="178"/>
      <c r="AD235" s="178"/>
      <c r="AE235" s="178"/>
      <c r="AF235" s="178"/>
      <c r="AG235" s="178"/>
      <c r="AH235" s="178"/>
      <c r="AI235" s="178"/>
      <c r="AJ235" s="178"/>
      <c r="AK235" s="178"/>
      <c r="AL235" s="178"/>
      <c r="AM235" s="178"/>
      <c r="AN235" s="178"/>
      <c r="AO235" s="178"/>
      <c r="AP235" s="178"/>
      <c r="AQ235" s="178"/>
      <c r="AR235" s="178"/>
      <c r="AS235" s="178"/>
      <c r="AT235" s="178"/>
      <c r="AU235" s="178"/>
      <c r="AV235" s="178"/>
      <c r="AW235" s="178"/>
      <c r="AX235" s="178"/>
      <c r="AY235" s="178"/>
      <c r="AZ235" s="178"/>
      <c r="BA235" s="178"/>
      <c r="BB235" s="178"/>
      <c r="BC235" s="178"/>
      <c r="BD235" s="178"/>
      <c r="BE235" s="178"/>
      <c r="BF235" s="178"/>
      <c r="BG235" s="178"/>
      <c r="BH235" s="178"/>
      <c r="BI235" s="178"/>
      <c r="BJ235" s="178"/>
      <c r="BK235" s="178"/>
      <c r="BL235" s="178"/>
      <c r="BM235" s="178"/>
      <c r="BN235" s="178"/>
      <c r="BO235" s="178"/>
      <c r="BP235" s="178"/>
      <c r="BQ235" s="178"/>
      <c r="BR235" s="178"/>
      <c r="BS235" s="178"/>
      <c r="BT235" s="178"/>
      <c r="BU235" s="178"/>
      <c r="BV235" s="175"/>
      <c r="BW235" s="175"/>
      <c r="BX235" s="178"/>
      <c r="BY235" s="178"/>
      <c r="BZ235" s="177"/>
      <c r="CA235" s="175"/>
      <c r="CB235" s="150"/>
      <c r="CC235" s="151"/>
      <c r="CD235" s="151"/>
      <c r="CE235" s="152"/>
      <c r="CF235" s="153"/>
      <c r="CG235" s="154"/>
      <c r="CH235" s="172"/>
      <c r="CI235" s="182"/>
      <c r="CL235" s="136"/>
      <c r="CM235" s="136"/>
      <c r="CN235" s="136"/>
      <c r="CO235" s="136"/>
      <c r="CP235" s="136"/>
      <c r="CQ235" s="136"/>
      <c r="CR235" s="70"/>
      <c r="CS235" s="70"/>
      <c r="CT235" s="70"/>
      <c r="CU235" s="70"/>
      <c r="CV235" s="70"/>
      <c r="CW235" s="70"/>
      <c r="CX235" s="70"/>
      <c r="CY235" s="70"/>
      <c r="CZ235" s="70"/>
      <c r="DA235" s="70"/>
      <c r="DB235" s="70"/>
      <c r="DC235" s="70"/>
      <c r="DD235" s="70"/>
      <c r="DE235" s="70"/>
      <c r="DF235" s="70"/>
      <c r="DG235" s="70"/>
      <c r="DH235" s="70"/>
      <c r="DI235" s="70"/>
      <c r="DJ235" s="70"/>
      <c r="DK235" s="70"/>
      <c r="DL235" s="70"/>
      <c r="DM235" s="70"/>
      <c r="DN235" s="70"/>
      <c r="DO235" s="70"/>
      <c r="DP235" s="70"/>
      <c r="DQ235" s="70"/>
      <c r="DR235" s="70"/>
      <c r="DS235" s="70"/>
      <c r="DT235" s="70"/>
      <c r="DU235" s="70"/>
      <c r="DV235" s="70"/>
      <c r="DW235" s="70"/>
      <c r="DX235" s="70"/>
      <c r="DY235" s="70"/>
      <c r="DZ235" s="70"/>
      <c r="EA235" s="70"/>
      <c r="EB235" s="70"/>
      <c r="EC235" s="70"/>
      <c r="ED235" s="70"/>
      <c r="EE235" s="70"/>
      <c r="EF235" s="70"/>
      <c r="EG235" s="70"/>
      <c r="EH235" s="70"/>
      <c r="EI235" s="137"/>
      <c r="EK235" s="138"/>
      <c r="EL235" s="144">
        <f t="shared" si="121"/>
        <v>0</v>
      </c>
      <c r="EM235" s="140" t="str">
        <f t="shared" si="122"/>
        <v>ضعيف</v>
      </c>
      <c r="EN235" s="141"/>
      <c r="EO235" s="142"/>
      <c r="EP235" s="143"/>
      <c r="EQ235" s="143"/>
      <c r="ER235" s="143"/>
      <c r="ES235" s="143"/>
      <c r="ET235" s="143"/>
      <c r="EU235" s="143"/>
      <c r="EV235" s="143"/>
      <c r="EW235" s="143"/>
      <c r="EX235" s="143"/>
      <c r="EY235" s="143"/>
      <c r="EZ235" s="143"/>
      <c r="FA235" s="143"/>
      <c r="FB235" s="143"/>
      <c r="FC235" s="143"/>
      <c r="FD235" s="143"/>
      <c r="FE235" s="143"/>
      <c r="FF235" s="143"/>
      <c r="FG235" s="143"/>
      <c r="FH235" s="143"/>
      <c r="FI235" s="143"/>
      <c r="FJ235" s="143"/>
      <c r="FK235" s="143"/>
      <c r="FL235" s="143"/>
      <c r="FM235" s="143"/>
      <c r="FN235" s="143"/>
      <c r="FO235" s="143"/>
      <c r="FP235" s="143"/>
      <c r="FQ235" s="143"/>
      <c r="FR235" s="143"/>
      <c r="FS235" s="143"/>
      <c r="FT235" s="143"/>
      <c r="FU235" s="143"/>
      <c r="FV235" s="143"/>
      <c r="FW235" s="70"/>
      <c r="FX235" s="144"/>
      <c r="FY235" s="140" t="str">
        <f t="shared" si="123"/>
        <v>ضعيف</v>
      </c>
      <c r="FZ235" s="141"/>
    </row>
    <row r="236" spans="1:182" ht="54.95" hidden="1" customHeight="1" thickTop="1" thickBot="1">
      <c r="A236" s="174">
        <v>225</v>
      </c>
      <c r="B236" s="175"/>
      <c r="C236" s="176"/>
      <c r="D236" s="177"/>
      <c r="E236" s="175"/>
      <c r="F236" s="175"/>
      <c r="G236" s="175"/>
      <c r="H236" s="175"/>
      <c r="I236" s="175"/>
      <c r="J236" s="175"/>
      <c r="K236" s="175"/>
      <c r="L236" s="175"/>
      <c r="M236" s="175"/>
      <c r="N236" s="178"/>
      <c r="O236" s="178"/>
      <c r="P236" s="178"/>
      <c r="Q236" s="178"/>
      <c r="R236" s="178"/>
      <c r="S236" s="178"/>
      <c r="T236" s="178"/>
      <c r="U236" s="178"/>
      <c r="V236" s="178"/>
      <c r="W236" s="178"/>
      <c r="X236" s="178"/>
      <c r="Y236" s="178"/>
      <c r="Z236" s="178"/>
      <c r="AA236" s="178"/>
      <c r="AB236" s="178"/>
      <c r="AC236" s="178"/>
      <c r="AD236" s="178"/>
      <c r="AE236" s="178"/>
      <c r="AF236" s="178"/>
      <c r="AG236" s="178"/>
      <c r="AH236" s="178"/>
      <c r="AI236" s="178"/>
      <c r="AJ236" s="178"/>
      <c r="AK236" s="178"/>
      <c r="AL236" s="178"/>
      <c r="AM236" s="178"/>
      <c r="AN236" s="178"/>
      <c r="AO236" s="178"/>
      <c r="AP236" s="178"/>
      <c r="AQ236" s="178"/>
      <c r="AR236" s="178"/>
      <c r="AS236" s="178"/>
      <c r="AT236" s="178"/>
      <c r="AU236" s="178"/>
      <c r="AV236" s="178"/>
      <c r="AW236" s="178"/>
      <c r="AX236" s="178"/>
      <c r="AY236" s="178"/>
      <c r="AZ236" s="178"/>
      <c r="BA236" s="178"/>
      <c r="BB236" s="178"/>
      <c r="BC236" s="178"/>
      <c r="BD236" s="178"/>
      <c r="BE236" s="178"/>
      <c r="BF236" s="178"/>
      <c r="BG236" s="178"/>
      <c r="BH236" s="178"/>
      <c r="BI236" s="178"/>
      <c r="BJ236" s="178"/>
      <c r="BK236" s="178"/>
      <c r="BL236" s="178"/>
      <c r="BM236" s="178"/>
      <c r="BN236" s="178"/>
      <c r="BO236" s="178"/>
      <c r="BP236" s="178"/>
      <c r="BQ236" s="178"/>
      <c r="BR236" s="178"/>
      <c r="BS236" s="178"/>
      <c r="BT236" s="178"/>
      <c r="BU236" s="178"/>
      <c r="BV236" s="175"/>
      <c r="BW236" s="175"/>
      <c r="BX236" s="178"/>
      <c r="BY236" s="178"/>
      <c r="BZ236" s="177"/>
      <c r="CA236" s="175"/>
      <c r="CB236" s="150"/>
      <c r="CC236" s="151"/>
      <c r="CD236" s="151"/>
      <c r="CE236" s="152"/>
      <c r="CF236" s="153"/>
      <c r="CG236" s="154"/>
      <c r="CH236" s="172"/>
      <c r="CI236" s="182"/>
      <c r="CL236" s="136"/>
      <c r="CM236" s="136"/>
      <c r="CN236" s="136"/>
      <c r="CO236" s="136"/>
      <c r="CP236" s="136"/>
      <c r="CQ236" s="136"/>
      <c r="CR236" s="70"/>
      <c r="CS236" s="70"/>
      <c r="CT236" s="70"/>
      <c r="CU236" s="70"/>
      <c r="CV236" s="70"/>
      <c r="CW236" s="70"/>
      <c r="CX236" s="70"/>
      <c r="CY236" s="70"/>
      <c r="CZ236" s="70"/>
      <c r="DA236" s="70"/>
      <c r="DB236" s="70"/>
      <c r="DC236" s="70"/>
      <c r="DD236" s="70"/>
      <c r="DE236" s="70"/>
      <c r="DF236" s="70"/>
      <c r="DG236" s="70"/>
      <c r="DH236" s="70"/>
      <c r="DI236" s="70"/>
      <c r="DJ236" s="70"/>
      <c r="DK236" s="70"/>
      <c r="DL236" s="70"/>
      <c r="DM236" s="70"/>
      <c r="DN236" s="70"/>
      <c r="DO236" s="70"/>
      <c r="DP236" s="70"/>
      <c r="DQ236" s="70"/>
      <c r="DR236" s="70"/>
      <c r="DS236" s="70"/>
      <c r="DT236" s="70"/>
      <c r="DU236" s="70"/>
      <c r="DV236" s="70"/>
      <c r="DW236" s="70"/>
      <c r="DX236" s="70"/>
      <c r="DY236" s="70"/>
      <c r="DZ236" s="70"/>
      <c r="EA236" s="70"/>
      <c r="EB236" s="70"/>
      <c r="EC236" s="70"/>
      <c r="ED236" s="70"/>
      <c r="EE236" s="70"/>
      <c r="EF236" s="70"/>
      <c r="EG236" s="70"/>
      <c r="EH236" s="70"/>
      <c r="EI236" s="137"/>
      <c r="EK236" s="138"/>
      <c r="EL236" s="144">
        <f t="shared" si="121"/>
        <v>0</v>
      </c>
      <c r="EM236" s="140" t="str">
        <f t="shared" si="122"/>
        <v>ضعيف</v>
      </c>
      <c r="EN236" s="141"/>
      <c r="EO236" s="142"/>
      <c r="EP236" s="143"/>
      <c r="EQ236" s="143"/>
      <c r="ER236" s="143"/>
      <c r="ES236" s="143"/>
      <c r="ET236" s="143"/>
      <c r="EU236" s="143"/>
      <c r="EV236" s="143"/>
      <c r="EW236" s="143"/>
      <c r="EX236" s="143"/>
      <c r="EY236" s="143"/>
      <c r="EZ236" s="143"/>
      <c r="FA236" s="143"/>
      <c r="FB236" s="143"/>
      <c r="FC236" s="143"/>
      <c r="FD236" s="143"/>
      <c r="FE236" s="143"/>
      <c r="FF236" s="143"/>
      <c r="FG236" s="143"/>
      <c r="FH236" s="143"/>
      <c r="FI236" s="143"/>
      <c r="FJ236" s="143"/>
      <c r="FK236" s="143"/>
      <c r="FL236" s="143"/>
      <c r="FM236" s="143"/>
      <c r="FN236" s="143"/>
      <c r="FO236" s="143"/>
      <c r="FP236" s="143"/>
      <c r="FQ236" s="143"/>
      <c r="FR236" s="143"/>
      <c r="FS236" s="143"/>
      <c r="FT236" s="143"/>
      <c r="FU236" s="143"/>
      <c r="FV236" s="143"/>
      <c r="FW236" s="70"/>
      <c r="FX236" s="144"/>
      <c r="FY236" s="140" t="str">
        <f t="shared" si="123"/>
        <v>ضعيف</v>
      </c>
      <c r="FZ236" s="141"/>
    </row>
    <row r="237" spans="1:182" ht="54.95" hidden="1" customHeight="1" thickTop="1" thickBot="1">
      <c r="A237" s="174">
        <v>226</v>
      </c>
      <c r="B237" s="175"/>
      <c r="C237" s="176"/>
      <c r="D237" s="177"/>
      <c r="E237" s="175"/>
      <c r="F237" s="175"/>
      <c r="G237" s="175"/>
      <c r="H237" s="175"/>
      <c r="I237" s="175"/>
      <c r="J237" s="175"/>
      <c r="K237" s="175"/>
      <c r="L237" s="175"/>
      <c r="M237" s="175"/>
      <c r="N237" s="178"/>
      <c r="O237" s="178"/>
      <c r="P237" s="178"/>
      <c r="Q237" s="178"/>
      <c r="R237" s="178"/>
      <c r="S237" s="178"/>
      <c r="T237" s="178"/>
      <c r="U237" s="178"/>
      <c r="V237" s="178"/>
      <c r="W237" s="178"/>
      <c r="X237" s="178"/>
      <c r="Y237" s="178"/>
      <c r="Z237" s="178"/>
      <c r="AA237" s="178"/>
      <c r="AB237" s="178"/>
      <c r="AC237" s="178"/>
      <c r="AD237" s="178"/>
      <c r="AE237" s="178"/>
      <c r="AF237" s="178"/>
      <c r="AG237" s="178"/>
      <c r="AH237" s="178"/>
      <c r="AI237" s="178"/>
      <c r="AJ237" s="178"/>
      <c r="AK237" s="178"/>
      <c r="AL237" s="178"/>
      <c r="AM237" s="178"/>
      <c r="AN237" s="178"/>
      <c r="AO237" s="178"/>
      <c r="AP237" s="178"/>
      <c r="AQ237" s="178"/>
      <c r="AR237" s="178"/>
      <c r="AS237" s="178"/>
      <c r="AT237" s="178"/>
      <c r="AU237" s="178"/>
      <c r="AV237" s="178"/>
      <c r="AW237" s="178"/>
      <c r="AX237" s="178"/>
      <c r="AY237" s="178"/>
      <c r="AZ237" s="178"/>
      <c r="BA237" s="178"/>
      <c r="BB237" s="178"/>
      <c r="BC237" s="178"/>
      <c r="BD237" s="178"/>
      <c r="BE237" s="178"/>
      <c r="BF237" s="178"/>
      <c r="BG237" s="178"/>
      <c r="BH237" s="178"/>
      <c r="BI237" s="178"/>
      <c r="BJ237" s="178"/>
      <c r="BK237" s="178"/>
      <c r="BL237" s="178"/>
      <c r="BM237" s="178"/>
      <c r="BN237" s="178"/>
      <c r="BO237" s="178"/>
      <c r="BP237" s="178"/>
      <c r="BQ237" s="178"/>
      <c r="BR237" s="178"/>
      <c r="BS237" s="178"/>
      <c r="BT237" s="178"/>
      <c r="BU237" s="178"/>
      <c r="BV237" s="175"/>
      <c r="BW237" s="175"/>
      <c r="BX237" s="178"/>
      <c r="BY237" s="178"/>
      <c r="BZ237" s="177"/>
      <c r="CA237" s="175"/>
      <c r="CB237" s="150"/>
      <c r="CC237" s="151"/>
      <c r="CD237" s="151"/>
      <c r="CE237" s="152"/>
      <c r="CF237" s="153"/>
      <c r="CG237" s="154"/>
      <c r="CH237" s="172"/>
      <c r="CI237" s="182"/>
      <c r="CL237" s="136"/>
      <c r="CM237" s="136"/>
      <c r="CN237" s="136"/>
      <c r="CO237" s="136"/>
      <c r="CP237" s="136"/>
      <c r="CQ237" s="136"/>
      <c r="CR237" s="70"/>
      <c r="CS237" s="70"/>
      <c r="CT237" s="70"/>
      <c r="CU237" s="70"/>
      <c r="CV237" s="70"/>
      <c r="CW237" s="70"/>
      <c r="CX237" s="70"/>
      <c r="CY237" s="70"/>
      <c r="CZ237" s="70"/>
      <c r="DA237" s="70"/>
      <c r="DB237" s="70"/>
      <c r="DC237" s="70"/>
      <c r="DD237" s="70"/>
      <c r="DE237" s="70"/>
      <c r="DF237" s="70"/>
      <c r="DG237" s="70"/>
      <c r="DH237" s="70"/>
      <c r="DI237" s="70"/>
      <c r="DJ237" s="70"/>
      <c r="DK237" s="70"/>
      <c r="DL237" s="70"/>
      <c r="DM237" s="70"/>
      <c r="DN237" s="70"/>
      <c r="DO237" s="70"/>
      <c r="DP237" s="70"/>
      <c r="DQ237" s="70"/>
      <c r="DR237" s="70"/>
      <c r="DS237" s="70"/>
      <c r="DT237" s="70"/>
      <c r="DU237" s="70"/>
      <c r="DV237" s="70"/>
      <c r="DW237" s="70"/>
      <c r="DX237" s="70"/>
      <c r="DY237" s="70"/>
      <c r="DZ237" s="70"/>
      <c r="EA237" s="70"/>
      <c r="EB237" s="70"/>
      <c r="EC237" s="70"/>
      <c r="ED237" s="70"/>
      <c r="EE237" s="70"/>
      <c r="EF237" s="70"/>
      <c r="EG237" s="70"/>
      <c r="EH237" s="70"/>
      <c r="EI237" s="137"/>
      <c r="EK237" s="138"/>
      <c r="EL237" s="144">
        <f t="shared" si="121"/>
        <v>0</v>
      </c>
      <c r="EM237" s="140" t="str">
        <f t="shared" si="122"/>
        <v>ضعيف</v>
      </c>
      <c r="EN237" s="141"/>
      <c r="EO237" s="142"/>
      <c r="EP237" s="143"/>
      <c r="EQ237" s="143"/>
      <c r="ER237" s="143"/>
      <c r="ES237" s="143"/>
      <c r="ET237" s="143"/>
      <c r="EU237" s="143"/>
      <c r="EV237" s="143"/>
      <c r="EW237" s="143"/>
      <c r="EX237" s="143"/>
      <c r="EY237" s="143"/>
      <c r="EZ237" s="143"/>
      <c r="FA237" s="143"/>
      <c r="FB237" s="143"/>
      <c r="FC237" s="143"/>
      <c r="FD237" s="143"/>
      <c r="FE237" s="143"/>
      <c r="FF237" s="143"/>
      <c r="FG237" s="143"/>
      <c r="FH237" s="143"/>
      <c r="FI237" s="143"/>
      <c r="FJ237" s="143"/>
      <c r="FK237" s="143"/>
      <c r="FL237" s="143"/>
      <c r="FM237" s="143"/>
      <c r="FN237" s="143"/>
      <c r="FO237" s="143"/>
      <c r="FP237" s="143"/>
      <c r="FQ237" s="143"/>
      <c r="FR237" s="143"/>
      <c r="FS237" s="143"/>
      <c r="FT237" s="143"/>
      <c r="FU237" s="143"/>
      <c r="FV237" s="143"/>
      <c r="FW237" s="70"/>
      <c r="FX237" s="144"/>
      <c r="FY237" s="140" t="str">
        <f t="shared" si="123"/>
        <v>ضعيف</v>
      </c>
      <c r="FZ237" s="141"/>
    </row>
    <row r="238" spans="1:182" ht="54.95" hidden="1" customHeight="1" thickTop="1" thickBot="1">
      <c r="A238" s="174">
        <v>227</v>
      </c>
      <c r="B238" s="175"/>
      <c r="C238" s="176"/>
      <c r="D238" s="177"/>
      <c r="E238" s="175"/>
      <c r="F238" s="175"/>
      <c r="G238" s="175"/>
      <c r="H238" s="175"/>
      <c r="I238" s="175"/>
      <c r="J238" s="175"/>
      <c r="K238" s="175"/>
      <c r="L238" s="175"/>
      <c r="M238" s="175"/>
      <c r="N238" s="178"/>
      <c r="O238" s="178"/>
      <c r="P238" s="178"/>
      <c r="Q238" s="178"/>
      <c r="R238" s="178"/>
      <c r="S238" s="178"/>
      <c r="T238" s="178"/>
      <c r="U238" s="178"/>
      <c r="V238" s="178"/>
      <c r="W238" s="178"/>
      <c r="X238" s="178"/>
      <c r="Y238" s="178"/>
      <c r="Z238" s="178"/>
      <c r="AA238" s="178"/>
      <c r="AB238" s="178"/>
      <c r="AC238" s="178"/>
      <c r="AD238" s="178"/>
      <c r="AE238" s="178"/>
      <c r="AF238" s="178"/>
      <c r="AG238" s="178"/>
      <c r="AH238" s="178"/>
      <c r="AI238" s="178"/>
      <c r="AJ238" s="178"/>
      <c r="AK238" s="178"/>
      <c r="AL238" s="178"/>
      <c r="AM238" s="178"/>
      <c r="AN238" s="178"/>
      <c r="AO238" s="178"/>
      <c r="AP238" s="178"/>
      <c r="AQ238" s="178"/>
      <c r="AR238" s="178"/>
      <c r="AS238" s="178"/>
      <c r="AT238" s="178"/>
      <c r="AU238" s="178"/>
      <c r="AV238" s="178"/>
      <c r="AW238" s="178"/>
      <c r="AX238" s="178"/>
      <c r="AY238" s="178"/>
      <c r="AZ238" s="178"/>
      <c r="BA238" s="178"/>
      <c r="BB238" s="178"/>
      <c r="BC238" s="178"/>
      <c r="BD238" s="178"/>
      <c r="BE238" s="178"/>
      <c r="BF238" s="178"/>
      <c r="BG238" s="178"/>
      <c r="BH238" s="178"/>
      <c r="BI238" s="178"/>
      <c r="BJ238" s="178"/>
      <c r="BK238" s="178"/>
      <c r="BL238" s="178"/>
      <c r="BM238" s="178"/>
      <c r="BN238" s="178"/>
      <c r="BO238" s="178"/>
      <c r="BP238" s="178"/>
      <c r="BQ238" s="178"/>
      <c r="BR238" s="178"/>
      <c r="BS238" s="178"/>
      <c r="BT238" s="178"/>
      <c r="BU238" s="178"/>
      <c r="BV238" s="175"/>
      <c r="BW238" s="175"/>
      <c r="BX238" s="178"/>
      <c r="BY238" s="178"/>
      <c r="BZ238" s="177"/>
      <c r="CA238" s="175"/>
      <c r="CB238" s="150"/>
      <c r="CC238" s="151"/>
      <c r="CD238" s="151"/>
      <c r="CE238" s="152"/>
      <c r="CF238" s="153"/>
      <c r="CG238" s="154"/>
      <c r="CH238" s="172"/>
      <c r="CI238" s="182"/>
      <c r="CL238" s="136"/>
      <c r="CM238" s="136"/>
      <c r="CN238" s="136"/>
      <c r="CO238" s="136"/>
      <c r="CP238" s="136"/>
      <c r="CQ238" s="136"/>
      <c r="CR238" s="70"/>
      <c r="CS238" s="70"/>
      <c r="CT238" s="70"/>
      <c r="CU238" s="70"/>
      <c r="CV238" s="70"/>
      <c r="CW238" s="70"/>
      <c r="CX238" s="70"/>
      <c r="CY238" s="70"/>
      <c r="CZ238" s="70"/>
      <c r="DA238" s="70"/>
      <c r="DB238" s="70"/>
      <c r="DC238" s="70"/>
      <c r="DD238" s="70"/>
      <c r="DE238" s="70"/>
      <c r="DF238" s="70"/>
      <c r="DG238" s="70"/>
      <c r="DH238" s="70"/>
      <c r="DI238" s="70"/>
      <c r="DJ238" s="70"/>
      <c r="DK238" s="70"/>
      <c r="DL238" s="70"/>
      <c r="DM238" s="70"/>
      <c r="DN238" s="70"/>
      <c r="DO238" s="70"/>
      <c r="DP238" s="70"/>
      <c r="DQ238" s="70"/>
      <c r="DR238" s="70"/>
      <c r="DS238" s="70"/>
      <c r="DT238" s="70"/>
      <c r="DU238" s="70"/>
      <c r="DV238" s="70"/>
      <c r="DW238" s="70"/>
      <c r="DX238" s="70"/>
      <c r="DY238" s="70"/>
      <c r="DZ238" s="70"/>
      <c r="EA238" s="70"/>
      <c r="EB238" s="70"/>
      <c r="EC238" s="70"/>
      <c r="ED238" s="70"/>
      <c r="EE238" s="70"/>
      <c r="EF238" s="70"/>
      <c r="EG238" s="70"/>
      <c r="EH238" s="70"/>
      <c r="EI238" s="137"/>
      <c r="EK238" s="138"/>
      <c r="EL238" s="144">
        <f t="shared" si="121"/>
        <v>0</v>
      </c>
      <c r="EM238" s="140" t="str">
        <f t="shared" si="122"/>
        <v>ضعيف</v>
      </c>
      <c r="EN238" s="141"/>
      <c r="EO238" s="142"/>
      <c r="EP238" s="143"/>
      <c r="EQ238" s="143"/>
      <c r="ER238" s="143"/>
      <c r="ES238" s="143"/>
      <c r="ET238" s="143"/>
      <c r="EU238" s="143"/>
      <c r="EV238" s="143"/>
      <c r="EW238" s="143"/>
      <c r="EX238" s="143"/>
      <c r="EY238" s="143"/>
      <c r="EZ238" s="143"/>
      <c r="FA238" s="143"/>
      <c r="FB238" s="143"/>
      <c r="FC238" s="143"/>
      <c r="FD238" s="143"/>
      <c r="FE238" s="143"/>
      <c r="FF238" s="143"/>
      <c r="FG238" s="143"/>
      <c r="FH238" s="143"/>
      <c r="FI238" s="143"/>
      <c r="FJ238" s="143"/>
      <c r="FK238" s="143"/>
      <c r="FL238" s="143"/>
      <c r="FM238" s="143"/>
      <c r="FN238" s="143"/>
      <c r="FO238" s="143"/>
      <c r="FP238" s="143"/>
      <c r="FQ238" s="143"/>
      <c r="FR238" s="143"/>
      <c r="FS238" s="143"/>
      <c r="FT238" s="143"/>
      <c r="FU238" s="143"/>
      <c r="FV238" s="143"/>
      <c r="FW238" s="70"/>
      <c r="FX238" s="144"/>
      <c r="FY238" s="140" t="str">
        <f t="shared" si="123"/>
        <v>ضعيف</v>
      </c>
      <c r="FZ238" s="141"/>
    </row>
    <row r="239" spans="1:182" ht="54.95" hidden="1" customHeight="1" thickTop="1" thickBot="1">
      <c r="A239" s="174">
        <v>228</v>
      </c>
      <c r="B239" s="175"/>
      <c r="C239" s="176"/>
      <c r="D239" s="177"/>
      <c r="E239" s="175"/>
      <c r="F239" s="175"/>
      <c r="G239" s="175"/>
      <c r="H239" s="175"/>
      <c r="I239" s="175"/>
      <c r="J239" s="175"/>
      <c r="K239" s="175"/>
      <c r="L239" s="175"/>
      <c r="M239" s="175"/>
      <c r="N239" s="178"/>
      <c r="O239" s="178"/>
      <c r="P239" s="178"/>
      <c r="Q239" s="178"/>
      <c r="R239" s="178"/>
      <c r="S239" s="178"/>
      <c r="T239" s="178"/>
      <c r="U239" s="178"/>
      <c r="V239" s="178"/>
      <c r="W239" s="178"/>
      <c r="X239" s="178"/>
      <c r="Y239" s="178"/>
      <c r="Z239" s="178"/>
      <c r="AA239" s="178"/>
      <c r="AB239" s="178"/>
      <c r="AC239" s="178"/>
      <c r="AD239" s="178"/>
      <c r="AE239" s="178"/>
      <c r="AF239" s="178"/>
      <c r="AG239" s="178"/>
      <c r="AH239" s="178"/>
      <c r="AI239" s="178"/>
      <c r="AJ239" s="178"/>
      <c r="AK239" s="178"/>
      <c r="AL239" s="178"/>
      <c r="AM239" s="178"/>
      <c r="AN239" s="178"/>
      <c r="AO239" s="178"/>
      <c r="AP239" s="178"/>
      <c r="AQ239" s="178"/>
      <c r="AR239" s="178"/>
      <c r="AS239" s="178"/>
      <c r="AT239" s="178"/>
      <c r="AU239" s="178"/>
      <c r="AV239" s="178"/>
      <c r="AW239" s="178"/>
      <c r="AX239" s="178"/>
      <c r="AY239" s="178"/>
      <c r="AZ239" s="178"/>
      <c r="BA239" s="178"/>
      <c r="BB239" s="178"/>
      <c r="BC239" s="178"/>
      <c r="BD239" s="178"/>
      <c r="BE239" s="178"/>
      <c r="BF239" s="178"/>
      <c r="BG239" s="178"/>
      <c r="BH239" s="178"/>
      <c r="BI239" s="178"/>
      <c r="BJ239" s="178"/>
      <c r="BK239" s="178"/>
      <c r="BL239" s="178"/>
      <c r="BM239" s="178"/>
      <c r="BN239" s="178"/>
      <c r="BO239" s="178"/>
      <c r="BP239" s="178"/>
      <c r="BQ239" s="178"/>
      <c r="BR239" s="178"/>
      <c r="BS239" s="178"/>
      <c r="BT239" s="178"/>
      <c r="BU239" s="178"/>
      <c r="BV239" s="175"/>
      <c r="BW239" s="175"/>
      <c r="BX239" s="178"/>
      <c r="BY239" s="178"/>
      <c r="BZ239" s="177"/>
      <c r="CA239" s="175"/>
      <c r="CB239" s="150"/>
      <c r="CC239" s="151"/>
      <c r="CD239" s="151"/>
      <c r="CE239" s="152"/>
      <c r="CF239" s="153"/>
      <c r="CG239" s="154"/>
      <c r="CH239" s="172"/>
      <c r="CI239" s="182"/>
      <c r="CL239" s="136"/>
      <c r="CM239" s="136"/>
      <c r="CN239" s="136"/>
      <c r="CO239" s="136"/>
      <c r="CP239" s="136"/>
      <c r="CQ239" s="136"/>
      <c r="CR239" s="70"/>
      <c r="CS239" s="70"/>
      <c r="CT239" s="70"/>
      <c r="CU239" s="70"/>
      <c r="CV239" s="70"/>
      <c r="CW239" s="70"/>
      <c r="CX239" s="70"/>
      <c r="CY239" s="70"/>
      <c r="CZ239" s="70"/>
      <c r="DA239" s="70"/>
      <c r="DB239" s="70"/>
      <c r="DC239" s="70"/>
      <c r="DD239" s="70"/>
      <c r="DE239" s="70"/>
      <c r="DF239" s="70"/>
      <c r="DG239" s="70"/>
      <c r="DH239" s="70"/>
      <c r="DI239" s="70"/>
      <c r="DJ239" s="70"/>
      <c r="DK239" s="70"/>
      <c r="DL239" s="70"/>
      <c r="DM239" s="70"/>
      <c r="DN239" s="70"/>
      <c r="DO239" s="70"/>
      <c r="DP239" s="70"/>
      <c r="DQ239" s="70"/>
      <c r="DR239" s="70"/>
      <c r="DS239" s="70"/>
      <c r="DT239" s="70"/>
      <c r="DU239" s="70"/>
      <c r="DV239" s="70"/>
      <c r="DW239" s="70"/>
      <c r="DX239" s="70"/>
      <c r="DY239" s="70"/>
      <c r="DZ239" s="70"/>
      <c r="EA239" s="70"/>
      <c r="EB239" s="70"/>
      <c r="EC239" s="70"/>
      <c r="ED239" s="70"/>
      <c r="EE239" s="70"/>
      <c r="EF239" s="70"/>
      <c r="EG239" s="70"/>
      <c r="EH239" s="70"/>
      <c r="EI239" s="137"/>
      <c r="EK239" s="138"/>
      <c r="EL239" s="144">
        <f t="shared" si="121"/>
        <v>0</v>
      </c>
      <c r="EM239" s="140" t="str">
        <f t="shared" si="122"/>
        <v>ضعيف</v>
      </c>
      <c r="EN239" s="141"/>
      <c r="EO239" s="142"/>
      <c r="EP239" s="143"/>
      <c r="EQ239" s="143"/>
      <c r="ER239" s="143"/>
      <c r="ES239" s="143"/>
      <c r="ET239" s="143"/>
      <c r="EU239" s="143"/>
      <c r="EV239" s="143"/>
      <c r="EW239" s="143"/>
      <c r="EX239" s="143"/>
      <c r="EY239" s="143"/>
      <c r="EZ239" s="143"/>
      <c r="FA239" s="143"/>
      <c r="FB239" s="143"/>
      <c r="FC239" s="143"/>
      <c r="FD239" s="143"/>
      <c r="FE239" s="143"/>
      <c r="FF239" s="143"/>
      <c r="FG239" s="143"/>
      <c r="FH239" s="143"/>
      <c r="FI239" s="143"/>
      <c r="FJ239" s="143"/>
      <c r="FK239" s="143"/>
      <c r="FL239" s="143"/>
      <c r="FM239" s="143"/>
      <c r="FN239" s="143"/>
      <c r="FO239" s="143"/>
      <c r="FP239" s="143"/>
      <c r="FQ239" s="143"/>
      <c r="FR239" s="143"/>
      <c r="FS239" s="143"/>
      <c r="FT239" s="143"/>
      <c r="FU239" s="143"/>
      <c r="FV239" s="143"/>
      <c r="FW239" s="70"/>
      <c r="FX239" s="144"/>
      <c r="FY239" s="140" t="str">
        <f t="shared" si="123"/>
        <v>ضعيف</v>
      </c>
      <c r="FZ239" s="141"/>
    </row>
    <row r="240" spans="1:182" ht="54.95" hidden="1" customHeight="1" thickTop="1" thickBot="1">
      <c r="A240" s="174">
        <v>229</v>
      </c>
      <c r="B240" s="175"/>
      <c r="C240" s="176"/>
      <c r="D240" s="177"/>
      <c r="E240" s="175"/>
      <c r="F240" s="175"/>
      <c r="G240" s="175"/>
      <c r="H240" s="175"/>
      <c r="I240" s="175"/>
      <c r="J240" s="175"/>
      <c r="K240" s="175"/>
      <c r="L240" s="175"/>
      <c r="M240" s="175"/>
      <c r="N240" s="178"/>
      <c r="O240" s="178"/>
      <c r="P240" s="178"/>
      <c r="Q240" s="178"/>
      <c r="R240" s="178"/>
      <c r="S240" s="178"/>
      <c r="T240" s="178"/>
      <c r="U240" s="178"/>
      <c r="V240" s="178"/>
      <c r="W240" s="178"/>
      <c r="X240" s="178"/>
      <c r="Y240" s="178"/>
      <c r="Z240" s="178"/>
      <c r="AA240" s="178"/>
      <c r="AB240" s="178"/>
      <c r="AC240" s="178"/>
      <c r="AD240" s="178"/>
      <c r="AE240" s="178"/>
      <c r="AF240" s="178"/>
      <c r="AG240" s="178"/>
      <c r="AH240" s="178"/>
      <c r="AI240" s="178"/>
      <c r="AJ240" s="178"/>
      <c r="AK240" s="178"/>
      <c r="AL240" s="178"/>
      <c r="AM240" s="178"/>
      <c r="AN240" s="178"/>
      <c r="AO240" s="178"/>
      <c r="AP240" s="178"/>
      <c r="AQ240" s="178"/>
      <c r="AR240" s="178"/>
      <c r="AS240" s="178"/>
      <c r="AT240" s="178"/>
      <c r="AU240" s="178"/>
      <c r="AV240" s="178"/>
      <c r="AW240" s="178"/>
      <c r="AX240" s="178"/>
      <c r="AY240" s="178"/>
      <c r="AZ240" s="178"/>
      <c r="BA240" s="178"/>
      <c r="BB240" s="178"/>
      <c r="BC240" s="178"/>
      <c r="BD240" s="178"/>
      <c r="BE240" s="178"/>
      <c r="BF240" s="178"/>
      <c r="BG240" s="178"/>
      <c r="BH240" s="178"/>
      <c r="BI240" s="178"/>
      <c r="BJ240" s="178"/>
      <c r="BK240" s="178"/>
      <c r="BL240" s="178"/>
      <c r="BM240" s="178"/>
      <c r="BN240" s="178"/>
      <c r="BO240" s="178"/>
      <c r="BP240" s="178"/>
      <c r="BQ240" s="178"/>
      <c r="BR240" s="178"/>
      <c r="BS240" s="178"/>
      <c r="BT240" s="178"/>
      <c r="BU240" s="178"/>
      <c r="BV240" s="175"/>
      <c r="BW240" s="175"/>
      <c r="BX240" s="178"/>
      <c r="BY240" s="178"/>
      <c r="BZ240" s="177"/>
      <c r="CA240" s="175"/>
      <c r="CB240" s="150"/>
      <c r="CC240" s="151"/>
      <c r="CD240" s="151"/>
      <c r="CE240" s="152"/>
      <c r="CF240" s="153"/>
      <c r="CG240" s="154"/>
      <c r="CH240" s="172"/>
      <c r="CI240" s="182"/>
      <c r="CL240" s="136"/>
      <c r="CM240" s="136"/>
      <c r="CN240" s="136"/>
      <c r="CO240" s="136"/>
      <c r="CP240" s="136"/>
      <c r="CQ240" s="136"/>
      <c r="CR240" s="70"/>
      <c r="CS240" s="70"/>
      <c r="CT240" s="70"/>
      <c r="CU240" s="70"/>
      <c r="CV240" s="70"/>
      <c r="CW240" s="70"/>
      <c r="CX240" s="70"/>
      <c r="CY240" s="70"/>
      <c r="CZ240" s="70"/>
      <c r="DA240" s="70"/>
      <c r="DB240" s="70"/>
      <c r="DC240" s="70"/>
      <c r="DD240" s="70"/>
      <c r="DE240" s="70"/>
      <c r="DF240" s="70"/>
      <c r="DG240" s="70"/>
      <c r="DH240" s="70"/>
      <c r="DI240" s="70"/>
      <c r="DJ240" s="70"/>
      <c r="DK240" s="70"/>
      <c r="DL240" s="70"/>
      <c r="DM240" s="70"/>
      <c r="DN240" s="70"/>
      <c r="DO240" s="70"/>
      <c r="DP240" s="70"/>
      <c r="DQ240" s="70"/>
      <c r="DR240" s="70"/>
      <c r="DS240" s="70"/>
      <c r="DT240" s="70"/>
      <c r="DU240" s="70"/>
      <c r="DV240" s="70"/>
      <c r="DW240" s="70"/>
      <c r="DX240" s="70"/>
      <c r="DY240" s="70"/>
      <c r="DZ240" s="70"/>
      <c r="EA240" s="70"/>
      <c r="EB240" s="70"/>
      <c r="EC240" s="70"/>
      <c r="ED240" s="70"/>
      <c r="EE240" s="70"/>
      <c r="EF240" s="70"/>
      <c r="EG240" s="70"/>
      <c r="EH240" s="70"/>
      <c r="EI240" s="137"/>
      <c r="EK240" s="138"/>
      <c r="EL240" s="144">
        <f t="shared" si="121"/>
        <v>0</v>
      </c>
      <c r="EM240" s="140" t="str">
        <f t="shared" si="122"/>
        <v>ضعيف</v>
      </c>
      <c r="EN240" s="141"/>
      <c r="EO240" s="142"/>
      <c r="EP240" s="143"/>
      <c r="EQ240" s="143"/>
      <c r="ER240" s="143"/>
      <c r="ES240" s="143"/>
      <c r="ET240" s="143"/>
      <c r="EU240" s="143"/>
      <c r="EV240" s="143"/>
      <c r="EW240" s="143"/>
      <c r="EX240" s="143"/>
      <c r="EY240" s="143"/>
      <c r="EZ240" s="143"/>
      <c r="FA240" s="143"/>
      <c r="FB240" s="143"/>
      <c r="FC240" s="143"/>
      <c r="FD240" s="143"/>
      <c r="FE240" s="143"/>
      <c r="FF240" s="143"/>
      <c r="FG240" s="143"/>
      <c r="FH240" s="143"/>
      <c r="FI240" s="143"/>
      <c r="FJ240" s="143"/>
      <c r="FK240" s="143"/>
      <c r="FL240" s="143"/>
      <c r="FM240" s="143"/>
      <c r="FN240" s="143"/>
      <c r="FO240" s="143"/>
      <c r="FP240" s="143"/>
      <c r="FQ240" s="143"/>
      <c r="FR240" s="143"/>
      <c r="FS240" s="143"/>
      <c r="FT240" s="143"/>
      <c r="FU240" s="143"/>
      <c r="FV240" s="143"/>
      <c r="FW240" s="70"/>
      <c r="FX240" s="144"/>
      <c r="FY240" s="140" t="str">
        <f t="shared" si="123"/>
        <v>ضعيف</v>
      </c>
      <c r="FZ240" s="141"/>
    </row>
    <row r="241" spans="1:182" ht="54.95" hidden="1" customHeight="1" thickTop="1" thickBot="1">
      <c r="A241" s="174">
        <v>230</v>
      </c>
      <c r="B241" s="175"/>
      <c r="C241" s="176"/>
      <c r="D241" s="177"/>
      <c r="E241" s="175"/>
      <c r="F241" s="175"/>
      <c r="G241" s="175"/>
      <c r="H241" s="175"/>
      <c r="I241" s="175"/>
      <c r="J241" s="175"/>
      <c r="K241" s="175"/>
      <c r="L241" s="175"/>
      <c r="M241" s="175"/>
      <c r="N241" s="178"/>
      <c r="O241" s="178"/>
      <c r="P241" s="178"/>
      <c r="Q241" s="178"/>
      <c r="R241" s="178"/>
      <c r="S241" s="178"/>
      <c r="T241" s="178"/>
      <c r="U241" s="178"/>
      <c r="V241" s="178"/>
      <c r="W241" s="178"/>
      <c r="X241" s="178"/>
      <c r="Y241" s="178"/>
      <c r="Z241" s="178"/>
      <c r="AA241" s="178"/>
      <c r="AB241" s="178"/>
      <c r="AC241" s="178"/>
      <c r="AD241" s="178"/>
      <c r="AE241" s="178"/>
      <c r="AF241" s="178"/>
      <c r="AG241" s="178"/>
      <c r="AH241" s="178"/>
      <c r="AI241" s="178"/>
      <c r="AJ241" s="178"/>
      <c r="AK241" s="178"/>
      <c r="AL241" s="178"/>
      <c r="AM241" s="178"/>
      <c r="AN241" s="178"/>
      <c r="AO241" s="178"/>
      <c r="AP241" s="178"/>
      <c r="AQ241" s="178"/>
      <c r="AR241" s="178"/>
      <c r="AS241" s="178"/>
      <c r="AT241" s="178"/>
      <c r="AU241" s="178"/>
      <c r="AV241" s="178"/>
      <c r="AW241" s="178"/>
      <c r="AX241" s="178"/>
      <c r="AY241" s="178"/>
      <c r="AZ241" s="178"/>
      <c r="BA241" s="178"/>
      <c r="BB241" s="178"/>
      <c r="BC241" s="178"/>
      <c r="BD241" s="178"/>
      <c r="BE241" s="178"/>
      <c r="BF241" s="178"/>
      <c r="BG241" s="178"/>
      <c r="BH241" s="178"/>
      <c r="BI241" s="178"/>
      <c r="BJ241" s="178"/>
      <c r="BK241" s="178"/>
      <c r="BL241" s="178"/>
      <c r="BM241" s="178"/>
      <c r="BN241" s="178"/>
      <c r="BO241" s="178"/>
      <c r="BP241" s="178"/>
      <c r="BQ241" s="178"/>
      <c r="BR241" s="178"/>
      <c r="BS241" s="178"/>
      <c r="BT241" s="178"/>
      <c r="BU241" s="178"/>
      <c r="BV241" s="175"/>
      <c r="BW241" s="175"/>
      <c r="BX241" s="178"/>
      <c r="BY241" s="178"/>
      <c r="BZ241" s="177"/>
      <c r="CA241" s="175"/>
      <c r="CB241" s="150"/>
      <c r="CC241" s="151"/>
      <c r="CD241" s="151"/>
      <c r="CE241" s="152"/>
      <c r="CF241" s="153"/>
      <c r="CG241" s="154"/>
      <c r="CH241" s="172"/>
      <c r="CI241" s="182"/>
      <c r="CL241" s="136"/>
      <c r="CM241" s="136"/>
      <c r="CN241" s="136"/>
      <c r="CO241" s="136"/>
      <c r="CP241" s="136"/>
      <c r="CQ241" s="136"/>
      <c r="CR241" s="70"/>
      <c r="CS241" s="70"/>
      <c r="CT241" s="70"/>
      <c r="CU241" s="70"/>
      <c r="CV241" s="70"/>
      <c r="CW241" s="70"/>
      <c r="CX241" s="70"/>
      <c r="CY241" s="70"/>
      <c r="CZ241" s="70"/>
      <c r="DA241" s="70"/>
      <c r="DB241" s="70"/>
      <c r="DC241" s="70"/>
      <c r="DD241" s="70"/>
      <c r="DE241" s="70"/>
      <c r="DF241" s="70"/>
      <c r="DG241" s="70"/>
      <c r="DH241" s="70"/>
      <c r="DI241" s="70"/>
      <c r="DJ241" s="70"/>
      <c r="DK241" s="70"/>
      <c r="DL241" s="70"/>
      <c r="DM241" s="70"/>
      <c r="DN241" s="70"/>
      <c r="DO241" s="70"/>
      <c r="DP241" s="70"/>
      <c r="DQ241" s="70"/>
      <c r="DR241" s="70"/>
      <c r="DS241" s="70"/>
      <c r="DT241" s="70"/>
      <c r="DU241" s="70"/>
      <c r="DV241" s="70"/>
      <c r="DW241" s="70"/>
      <c r="DX241" s="70"/>
      <c r="DY241" s="70"/>
      <c r="DZ241" s="70"/>
      <c r="EA241" s="70"/>
      <c r="EB241" s="70"/>
      <c r="EC241" s="70"/>
      <c r="ED241" s="70"/>
      <c r="EE241" s="70"/>
      <c r="EF241" s="70"/>
      <c r="EG241" s="70"/>
      <c r="EH241" s="70"/>
      <c r="EI241" s="137"/>
      <c r="EK241" s="138"/>
      <c r="EL241" s="144">
        <f t="shared" ref="EL241:EL304" si="124">EK241/132</f>
        <v>0</v>
      </c>
      <c r="EM241" s="140" t="str">
        <f t="shared" ref="EM241:EM304" si="125">IF(EL241&gt;=90%,"ممتاز",IF(EL241&gt;=80%,"جيدجدا",IF(EL241&gt;=70%,"جيد",IF(EL241&gt;=50%,"مقبول","ضعيف"))))</f>
        <v>ضعيف</v>
      </c>
      <c r="EN241" s="141"/>
      <c r="EO241" s="142"/>
      <c r="EP241" s="143"/>
      <c r="EQ241" s="143"/>
      <c r="ER241" s="143"/>
      <c r="ES241" s="143"/>
      <c r="ET241" s="143"/>
      <c r="EU241" s="143"/>
      <c r="EV241" s="143"/>
      <c r="EW241" s="143"/>
      <c r="EX241" s="143"/>
      <c r="EY241" s="143"/>
      <c r="EZ241" s="143"/>
      <c r="FA241" s="143"/>
      <c r="FB241" s="143"/>
      <c r="FC241" s="143"/>
      <c r="FD241" s="143"/>
      <c r="FE241" s="143"/>
      <c r="FF241" s="143"/>
      <c r="FG241" s="143"/>
      <c r="FH241" s="143"/>
      <c r="FI241" s="143"/>
      <c r="FJ241" s="143"/>
      <c r="FK241" s="143"/>
      <c r="FL241" s="143"/>
      <c r="FM241" s="143"/>
      <c r="FN241" s="143"/>
      <c r="FO241" s="143"/>
      <c r="FP241" s="143"/>
      <c r="FQ241" s="143"/>
      <c r="FR241" s="143"/>
      <c r="FS241" s="143"/>
      <c r="FT241" s="143"/>
      <c r="FU241" s="143"/>
      <c r="FV241" s="143"/>
      <c r="FW241" s="70"/>
      <c r="FX241" s="144"/>
      <c r="FY241" s="140" t="str">
        <f t="shared" ref="FY241:FY304" si="126">IF(CC241&gt;0,"له دور ثاني",IF(FX241&gt;=90%,"ممتاز",IF(FX241&gt;=80%,"جيدجدا",IF(FX241&gt;=70%,"جيد",IF(FX241&gt;=50%,"مقبول","ضعيف")))))</f>
        <v>ضعيف</v>
      </c>
      <c r="FZ241" s="141"/>
    </row>
    <row r="242" spans="1:182" ht="54.95" hidden="1" customHeight="1" thickTop="1" thickBot="1">
      <c r="A242" s="174">
        <v>231</v>
      </c>
      <c r="B242" s="175"/>
      <c r="C242" s="176"/>
      <c r="D242" s="177"/>
      <c r="E242" s="175"/>
      <c r="F242" s="175"/>
      <c r="G242" s="175"/>
      <c r="H242" s="175"/>
      <c r="I242" s="175"/>
      <c r="J242" s="175"/>
      <c r="K242" s="175"/>
      <c r="L242" s="175"/>
      <c r="M242" s="175"/>
      <c r="N242" s="178"/>
      <c r="O242" s="178"/>
      <c r="P242" s="178"/>
      <c r="Q242" s="178"/>
      <c r="R242" s="178"/>
      <c r="S242" s="178"/>
      <c r="T242" s="178"/>
      <c r="U242" s="178"/>
      <c r="V242" s="178"/>
      <c r="W242" s="178"/>
      <c r="X242" s="178"/>
      <c r="Y242" s="178"/>
      <c r="Z242" s="178"/>
      <c r="AA242" s="178"/>
      <c r="AB242" s="178"/>
      <c r="AC242" s="178"/>
      <c r="AD242" s="178"/>
      <c r="AE242" s="178"/>
      <c r="AF242" s="178"/>
      <c r="AG242" s="178"/>
      <c r="AH242" s="178"/>
      <c r="AI242" s="178"/>
      <c r="AJ242" s="178"/>
      <c r="AK242" s="178"/>
      <c r="AL242" s="178"/>
      <c r="AM242" s="178"/>
      <c r="AN242" s="178"/>
      <c r="AO242" s="178"/>
      <c r="AP242" s="178"/>
      <c r="AQ242" s="178"/>
      <c r="AR242" s="178"/>
      <c r="AS242" s="178"/>
      <c r="AT242" s="178"/>
      <c r="AU242" s="178"/>
      <c r="AV242" s="178"/>
      <c r="AW242" s="178"/>
      <c r="AX242" s="178"/>
      <c r="AY242" s="178"/>
      <c r="AZ242" s="178"/>
      <c r="BA242" s="178"/>
      <c r="BB242" s="178"/>
      <c r="BC242" s="178"/>
      <c r="BD242" s="178"/>
      <c r="BE242" s="178"/>
      <c r="BF242" s="178"/>
      <c r="BG242" s="178"/>
      <c r="BH242" s="178"/>
      <c r="BI242" s="178"/>
      <c r="BJ242" s="178"/>
      <c r="BK242" s="178"/>
      <c r="BL242" s="178"/>
      <c r="BM242" s="178"/>
      <c r="BN242" s="178"/>
      <c r="BO242" s="178"/>
      <c r="BP242" s="178"/>
      <c r="BQ242" s="178"/>
      <c r="BR242" s="178"/>
      <c r="BS242" s="178"/>
      <c r="BT242" s="178"/>
      <c r="BU242" s="178"/>
      <c r="BV242" s="175"/>
      <c r="BW242" s="175"/>
      <c r="BX242" s="178"/>
      <c r="BY242" s="178"/>
      <c r="BZ242" s="177"/>
      <c r="CA242" s="175"/>
      <c r="CB242" s="150"/>
      <c r="CC242" s="151"/>
      <c r="CD242" s="151"/>
      <c r="CE242" s="152"/>
      <c r="CF242" s="153"/>
      <c r="CG242" s="154"/>
      <c r="CH242" s="172"/>
      <c r="CI242" s="182"/>
      <c r="CL242" s="136"/>
      <c r="CM242" s="136"/>
      <c r="CN242" s="136"/>
      <c r="CO242" s="136"/>
      <c r="CP242" s="136"/>
      <c r="CQ242" s="136"/>
      <c r="CR242" s="70"/>
      <c r="CS242" s="70"/>
      <c r="CT242" s="70"/>
      <c r="CU242" s="70"/>
      <c r="CV242" s="70"/>
      <c r="CW242" s="70"/>
      <c r="CX242" s="70"/>
      <c r="CY242" s="70"/>
      <c r="CZ242" s="70"/>
      <c r="DA242" s="70"/>
      <c r="DB242" s="70"/>
      <c r="DC242" s="70"/>
      <c r="DD242" s="70"/>
      <c r="DE242" s="70"/>
      <c r="DF242" s="70"/>
      <c r="DG242" s="70"/>
      <c r="DH242" s="70"/>
      <c r="DI242" s="70"/>
      <c r="DJ242" s="70"/>
      <c r="DK242" s="70"/>
      <c r="DL242" s="70"/>
      <c r="DM242" s="70"/>
      <c r="DN242" s="70"/>
      <c r="DO242" s="70"/>
      <c r="DP242" s="70"/>
      <c r="DQ242" s="70"/>
      <c r="DR242" s="70"/>
      <c r="DS242" s="70"/>
      <c r="DT242" s="70"/>
      <c r="DU242" s="70"/>
      <c r="DV242" s="70"/>
      <c r="DW242" s="70"/>
      <c r="DX242" s="70"/>
      <c r="DY242" s="70"/>
      <c r="DZ242" s="70"/>
      <c r="EA242" s="70"/>
      <c r="EB242" s="70"/>
      <c r="EC242" s="70"/>
      <c r="ED242" s="70"/>
      <c r="EE242" s="70"/>
      <c r="EF242" s="70"/>
      <c r="EG242" s="70"/>
      <c r="EH242" s="70"/>
      <c r="EI242" s="137"/>
      <c r="EK242" s="138"/>
      <c r="EL242" s="144">
        <f t="shared" si="124"/>
        <v>0</v>
      </c>
      <c r="EM242" s="140" t="str">
        <f t="shared" si="125"/>
        <v>ضعيف</v>
      </c>
      <c r="EN242" s="141"/>
      <c r="EO242" s="142"/>
      <c r="EP242" s="143"/>
      <c r="EQ242" s="143"/>
      <c r="ER242" s="143"/>
      <c r="ES242" s="143"/>
      <c r="ET242" s="143"/>
      <c r="EU242" s="143"/>
      <c r="EV242" s="143"/>
      <c r="EW242" s="143"/>
      <c r="EX242" s="143"/>
      <c r="EY242" s="143"/>
      <c r="EZ242" s="143"/>
      <c r="FA242" s="143"/>
      <c r="FB242" s="143"/>
      <c r="FC242" s="143"/>
      <c r="FD242" s="143"/>
      <c r="FE242" s="143"/>
      <c r="FF242" s="143"/>
      <c r="FG242" s="143"/>
      <c r="FH242" s="143"/>
      <c r="FI242" s="143"/>
      <c r="FJ242" s="143"/>
      <c r="FK242" s="143"/>
      <c r="FL242" s="143"/>
      <c r="FM242" s="143"/>
      <c r="FN242" s="143"/>
      <c r="FO242" s="143"/>
      <c r="FP242" s="143"/>
      <c r="FQ242" s="143"/>
      <c r="FR242" s="143"/>
      <c r="FS242" s="143"/>
      <c r="FT242" s="143"/>
      <c r="FU242" s="143"/>
      <c r="FV242" s="143"/>
      <c r="FW242" s="70"/>
      <c r="FX242" s="144"/>
      <c r="FY242" s="140" t="str">
        <f t="shared" si="126"/>
        <v>ضعيف</v>
      </c>
      <c r="FZ242" s="141"/>
    </row>
    <row r="243" spans="1:182" ht="54.95" hidden="1" customHeight="1" thickTop="1" thickBot="1">
      <c r="A243" s="174">
        <v>232</v>
      </c>
      <c r="B243" s="175"/>
      <c r="C243" s="176"/>
      <c r="D243" s="177"/>
      <c r="E243" s="175"/>
      <c r="F243" s="175"/>
      <c r="G243" s="175"/>
      <c r="H243" s="175"/>
      <c r="I243" s="175"/>
      <c r="J243" s="175"/>
      <c r="K243" s="175"/>
      <c r="L243" s="175"/>
      <c r="M243" s="175"/>
      <c r="N243" s="178"/>
      <c r="O243" s="178"/>
      <c r="P243" s="178"/>
      <c r="Q243" s="178"/>
      <c r="R243" s="178"/>
      <c r="S243" s="178"/>
      <c r="T243" s="178"/>
      <c r="U243" s="178"/>
      <c r="V243" s="178"/>
      <c r="W243" s="178"/>
      <c r="X243" s="178"/>
      <c r="Y243" s="178"/>
      <c r="Z243" s="178"/>
      <c r="AA243" s="178"/>
      <c r="AB243" s="178"/>
      <c r="AC243" s="178"/>
      <c r="AD243" s="178"/>
      <c r="AE243" s="178"/>
      <c r="AF243" s="178"/>
      <c r="AG243" s="178"/>
      <c r="AH243" s="178"/>
      <c r="AI243" s="178"/>
      <c r="AJ243" s="178"/>
      <c r="AK243" s="178"/>
      <c r="AL243" s="178"/>
      <c r="AM243" s="178"/>
      <c r="AN243" s="178"/>
      <c r="AO243" s="178"/>
      <c r="AP243" s="178"/>
      <c r="AQ243" s="178"/>
      <c r="AR243" s="178"/>
      <c r="AS243" s="178"/>
      <c r="AT243" s="178"/>
      <c r="AU243" s="178"/>
      <c r="AV243" s="178"/>
      <c r="AW243" s="178"/>
      <c r="AX243" s="178"/>
      <c r="AY243" s="178"/>
      <c r="AZ243" s="178"/>
      <c r="BA243" s="178"/>
      <c r="BB243" s="178"/>
      <c r="BC243" s="178"/>
      <c r="BD243" s="178"/>
      <c r="BE243" s="178"/>
      <c r="BF243" s="178"/>
      <c r="BG243" s="178"/>
      <c r="BH243" s="178"/>
      <c r="BI243" s="178"/>
      <c r="BJ243" s="178"/>
      <c r="BK243" s="178"/>
      <c r="BL243" s="178"/>
      <c r="BM243" s="178"/>
      <c r="BN243" s="178"/>
      <c r="BO243" s="178"/>
      <c r="BP243" s="178"/>
      <c r="BQ243" s="178"/>
      <c r="BR243" s="178"/>
      <c r="BS243" s="178"/>
      <c r="BT243" s="178"/>
      <c r="BU243" s="178"/>
      <c r="BV243" s="175"/>
      <c r="BW243" s="175"/>
      <c r="BX243" s="178"/>
      <c r="BY243" s="178"/>
      <c r="BZ243" s="177"/>
      <c r="CA243" s="175"/>
      <c r="CB243" s="150"/>
      <c r="CC243" s="151"/>
      <c r="CD243" s="151"/>
      <c r="CE243" s="152"/>
      <c r="CF243" s="153"/>
      <c r="CG243" s="154"/>
      <c r="CH243" s="172"/>
      <c r="CI243" s="182"/>
      <c r="CL243" s="136"/>
      <c r="CM243" s="136"/>
      <c r="CN243" s="136"/>
      <c r="CO243" s="136"/>
      <c r="CP243" s="136"/>
      <c r="CQ243" s="136"/>
      <c r="CR243" s="70"/>
      <c r="CS243" s="70"/>
      <c r="CT243" s="70"/>
      <c r="CU243" s="70"/>
      <c r="CV243" s="70"/>
      <c r="CW243" s="70"/>
      <c r="CX243" s="70"/>
      <c r="CY243" s="70"/>
      <c r="CZ243" s="70"/>
      <c r="DA243" s="70"/>
      <c r="DB243" s="70"/>
      <c r="DC243" s="70"/>
      <c r="DD243" s="70"/>
      <c r="DE243" s="70"/>
      <c r="DF243" s="70"/>
      <c r="DG243" s="70"/>
      <c r="DH243" s="70"/>
      <c r="DI243" s="70"/>
      <c r="DJ243" s="70"/>
      <c r="DK243" s="70"/>
      <c r="DL243" s="70"/>
      <c r="DM243" s="70"/>
      <c r="DN243" s="70"/>
      <c r="DO243" s="70"/>
      <c r="DP243" s="70"/>
      <c r="DQ243" s="70"/>
      <c r="DR243" s="70"/>
      <c r="DS243" s="70"/>
      <c r="DT243" s="70"/>
      <c r="DU243" s="70"/>
      <c r="DV243" s="70"/>
      <c r="DW243" s="70"/>
      <c r="DX243" s="70"/>
      <c r="DY243" s="70"/>
      <c r="DZ243" s="70"/>
      <c r="EA243" s="70"/>
      <c r="EB243" s="70"/>
      <c r="EC243" s="70"/>
      <c r="ED243" s="70"/>
      <c r="EE243" s="70"/>
      <c r="EF243" s="70"/>
      <c r="EG243" s="70"/>
      <c r="EH243" s="70"/>
      <c r="EI243" s="137"/>
      <c r="EK243" s="138"/>
      <c r="EL243" s="144">
        <f t="shared" si="124"/>
        <v>0</v>
      </c>
      <c r="EM243" s="140" t="str">
        <f t="shared" si="125"/>
        <v>ضعيف</v>
      </c>
      <c r="EN243" s="141"/>
      <c r="EO243" s="142"/>
      <c r="EP243" s="143"/>
      <c r="EQ243" s="143"/>
      <c r="ER243" s="143"/>
      <c r="ES243" s="143"/>
      <c r="ET243" s="143"/>
      <c r="EU243" s="143"/>
      <c r="EV243" s="143"/>
      <c r="EW243" s="143"/>
      <c r="EX243" s="143"/>
      <c r="EY243" s="143"/>
      <c r="EZ243" s="143"/>
      <c r="FA243" s="143"/>
      <c r="FB243" s="143"/>
      <c r="FC243" s="143"/>
      <c r="FD243" s="143"/>
      <c r="FE243" s="143"/>
      <c r="FF243" s="143"/>
      <c r="FG243" s="143"/>
      <c r="FH243" s="143"/>
      <c r="FI243" s="143"/>
      <c r="FJ243" s="143"/>
      <c r="FK243" s="143"/>
      <c r="FL243" s="143"/>
      <c r="FM243" s="143"/>
      <c r="FN243" s="143"/>
      <c r="FO243" s="143"/>
      <c r="FP243" s="143"/>
      <c r="FQ243" s="143"/>
      <c r="FR243" s="143"/>
      <c r="FS243" s="143"/>
      <c r="FT243" s="143"/>
      <c r="FU243" s="143"/>
      <c r="FV243" s="143"/>
      <c r="FW243" s="70"/>
      <c r="FX243" s="144"/>
      <c r="FY243" s="140" t="str">
        <f t="shared" si="126"/>
        <v>ضعيف</v>
      </c>
      <c r="FZ243" s="141"/>
    </row>
    <row r="244" spans="1:182" ht="54.95" hidden="1" customHeight="1" thickTop="1" thickBot="1">
      <c r="A244" s="174">
        <v>233</v>
      </c>
      <c r="B244" s="175"/>
      <c r="C244" s="176"/>
      <c r="D244" s="177"/>
      <c r="E244" s="175"/>
      <c r="F244" s="175"/>
      <c r="G244" s="175"/>
      <c r="H244" s="175"/>
      <c r="I244" s="175"/>
      <c r="J244" s="175"/>
      <c r="K244" s="175"/>
      <c r="L244" s="175"/>
      <c r="M244" s="175"/>
      <c r="N244" s="178"/>
      <c r="O244" s="178"/>
      <c r="P244" s="178"/>
      <c r="Q244" s="178"/>
      <c r="R244" s="178"/>
      <c r="S244" s="178"/>
      <c r="T244" s="178"/>
      <c r="U244" s="178"/>
      <c r="V244" s="178"/>
      <c r="W244" s="178"/>
      <c r="X244" s="178"/>
      <c r="Y244" s="178"/>
      <c r="Z244" s="178"/>
      <c r="AA244" s="178"/>
      <c r="AB244" s="178"/>
      <c r="AC244" s="178"/>
      <c r="AD244" s="178"/>
      <c r="AE244" s="178"/>
      <c r="AF244" s="178"/>
      <c r="AG244" s="178"/>
      <c r="AH244" s="178"/>
      <c r="AI244" s="178"/>
      <c r="AJ244" s="178"/>
      <c r="AK244" s="178"/>
      <c r="AL244" s="178"/>
      <c r="AM244" s="178"/>
      <c r="AN244" s="178"/>
      <c r="AO244" s="178"/>
      <c r="AP244" s="178"/>
      <c r="AQ244" s="178"/>
      <c r="AR244" s="178"/>
      <c r="AS244" s="178"/>
      <c r="AT244" s="178"/>
      <c r="AU244" s="178"/>
      <c r="AV244" s="178"/>
      <c r="AW244" s="178"/>
      <c r="AX244" s="178"/>
      <c r="AY244" s="178"/>
      <c r="AZ244" s="178"/>
      <c r="BA244" s="178"/>
      <c r="BB244" s="178"/>
      <c r="BC244" s="178"/>
      <c r="BD244" s="178"/>
      <c r="BE244" s="178"/>
      <c r="BF244" s="178"/>
      <c r="BG244" s="178"/>
      <c r="BH244" s="178"/>
      <c r="BI244" s="178"/>
      <c r="BJ244" s="178"/>
      <c r="BK244" s="178"/>
      <c r="BL244" s="178"/>
      <c r="BM244" s="178"/>
      <c r="BN244" s="178"/>
      <c r="BO244" s="178"/>
      <c r="BP244" s="178"/>
      <c r="BQ244" s="178"/>
      <c r="BR244" s="178"/>
      <c r="BS244" s="178"/>
      <c r="BT244" s="178"/>
      <c r="BU244" s="178"/>
      <c r="BV244" s="175"/>
      <c r="BW244" s="175"/>
      <c r="BX244" s="178"/>
      <c r="BY244" s="178"/>
      <c r="BZ244" s="177"/>
      <c r="CA244" s="175"/>
      <c r="CB244" s="150"/>
      <c r="CC244" s="151"/>
      <c r="CD244" s="151"/>
      <c r="CE244" s="152"/>
      <c r="CF244" s="153"/>
      <c r="CG244" s="154"/>
      <c r="CH244" s="172"/>
      <c r="CI244" s="182"/>
      <c r="CL244" s="136"/>
      <c r="CM244" s="136"/>
      <c r="CN244" s="136"/>
      <c r="CO244" s="136"/>
      <c r="CP244" s="136"/>
      <c r="CQ244" s="136"/>
      <c r="CR244" s="70"/>
      <c r="CS244" s="70"/>
      <c r="CT244" s="70"/>
      <c r="CU244" s="70"/>
      <c r="CV244" s="70"/>
      <c r="CW244" s="70"/>
      <c r="CX244" s="70"/>
      <c r="CY244" s="70"/>
      <c r="CZ244" s="70"/>
      <c r="DA244" s="70"/>
      <c r="DB244" s="70"/>
      <c r="DC244" s="70"/>
      <c r="DD244" s="70"/>
      <c r="DE244" s="70"/>
      <c r="DF244" s="70"/>
      <c r="DG244" s="70"/>
      <c r="DH244" s="70"/>
      <c r="DI244" s="70"/>
      <c r="DJ244" s="70"/>
      <c r="DK244" s="70"/>
      <c r="DL244" s="70"/>
      <c r="DM244" s="70"/>
      <c r="DN244" s="70"/>
      <c r="DO244" s="70"/>
      <c r="DP244" s="70"/>
      <c r="DQ244" s="70"/>
      <c r="DR244" s="70"/>
      <c r="DS244" s="70"/>
      <c r="DT244" s="70"/>
      <c r="DU244" s="70"/>
      <c r="DV244" s="70"/>
      <c r="DW244" s="70"/>
      <c r="DX244" s="70"/>
      <c r="DY244" s="70"/>
      <c r="DZ244" s="70"/>
      <c r="EA244" s="70"/>
      <c r="EB244" s="70"/>
      <c r="EC244" s="70"/>
      <c r="ED244" s="70"/>
      <c r="EE244" s="70"/>
      <c r="EF244" s="70"/>
      <c r="EG244" s="70"/>
      <c r="EH244" s="70"/>
      <c r="EI244" s="137"/>
      <c r="EK244" s="138"/>
      <c r="EL244" s="144">
        <f t="shared" si="124"/>
        <v>0</v>
      </c>
      <c r="EM244" s="140" t="str">
        <f t="shared" si="125"/>
        <v>ضعيف</v>
      </c>
      <c r="EN244" s="141"/>
      <c r="EO244" s="142"/>
      <c r="EP244" s="143"/>
      <c r="EQ244" s="143"/>
      <c r="ER244" s="143"/>
      <c r="ES244" s="143"/>
      <c r="ET244" s="143"/>
      <c r="EU244" s="143"/>
      <c r="EV244" s="143"/>
      <c r="EW244" s="143"/>
      <c r="EX244" s="143"/>
      <c r="EY244" s="143"/>
      <c r="EZ244" s="143"/>
      <c r="FA244" s="143"/>
      <c r="FB244" s="143"/>
      <c r="FC244" s="143"/>
      <c r="FD244" s="143"/>
      <c r="FE244" s="143"/>
      <c r="FF244" s="143"/>
      <c r="FG244" s="143"/>
      <c r="FH244" s="143"/>
      <c r="FI244" s="143"/>
      <c r="FJ244" s="143"/>
      <c r="FK244" s="143"/>
      <c r="FL244" s="143"/>
      <c r="FM244" s="143"/>
      <c r="FN244" s="143"/>
      <c r="FO244" s="143"/>
      <c r="FP244" s="143"/>
      <c r="FQ244" s="143"/>
      <c r="FR244" s="143"/>
      <c r="FS244" s="143"/>
      <c r="FT244" s="143"/>
      <c r="FU244" s="143"/>
      <c r="FV244" s="143"/>
      <c r="FW244" s="70"/>
      <c r="FX244" s="144"/>
      <c r="FY244" s="140" t="str">
        <f t="shared" si="126"/>
        <v>ضعيف</v>
      </c>
      <c r="FZ244" s="141"/>
    </row>
    <row r="245" spans="1:182" ht="54.95" hidden="1" customHeight="1" thickTop="1" thickBot="1">
      <c r="A245" s="174">
        <v>234</v>
      </c>
      <c r="B245" s="175"/>
      <c r="C245" s="176"/>
      <c r="D245" s="177"/>
      <c r="E245" s="175"/>
      <c r="F245" s="175"/>
      <c r="G245" s="175"/>
      <c r="H245" s="175"/>
      <c r="I245" s="175"/>
      <c r="J245" s="175"/>
      <c r="K245" s="175"/>
      <c r="L245" s="175"/>
      <c r="M245" s="175"/>
      <c r="N245" s="178"/>
      <c r="O245" s="178"/>
      <c r="P245" s="178"/>
      <c r="Q245" s="178"/>
      <c r="R245" s="178"/>
      <c r="S245" s="178"/>
      <c r="T245" s="178"/>
      <c r="U245" s="178"/>
      <c r="V245" s="178"/>
      <c r="W245" s="178"/>
      <c r="X245" s="178"/>
      <c r="Y245" s="178"/>
      <c r="Z245" s="178"/>
      <c r="AA245" s="178"/>
      <c r="AB245" s="178"/>
      <c r="AC245" s="178"/>
      <c r="AD245" s="178"/>
      <c r="AE245" s="178"/>
      <c r="AF245" s="178"/>
      <c r="AG245" s="178"/>
      <c r="AH245" s="178"/>
      <c r="AI245" s="178"/>
      <c r="AJ245" s="178"/>
      <c r="AK245" s="178"/>
      <c r="AL245" s="178"/>
      <c r="AM245" s="178"/>
      <c r="AN245" s="178"/>
      <c r="AO245" s="178"/>
      <c r="AP245" s="178"/>
      <c r="AQ245" s="178"/>
      <c r="AR245" s="178"/>
      <c r="AS245" s="178"/>
      <c r="AT245" s="178"/>
      <c r="AU245" s="178"/>
      <c r="AV245" s="178"/>
      <c r="AW245" s="178"/>
      <c r="AX245" s="178"/>
      <c r="AY245" s="178"/>
      <c r="AZ245" s="178"/>
      <c r="BA245" s="178"/>
      <c r="BB245" s="178"/>
      <c r="BC245" s="178"/>
      <c r="BD245" s="178"/>
      <c r="BE245" s="178"/>
      <c r="BF245" s="178"/>
      <c r="BG245" s="178"/>
      <c r="BH245" s="178"/>
      <c r="BI245" s="178"/>
      <c r="BJ245" s="178"/>
      <c r="BK245" s="178"/>
      <c r="BL245" s="178"/>
      <c r="BM245" s="178"/>
      <c r="BN245" s="178"/>
      <c r="BO245" s="178"/>
      <c r="BP245" s="178"/>
      <c r="BQ245" s="178"/>
      <c r="BR245" s="178"/>
      <c r="BS245" s="178"/>
      <c r="BT245" s="178"/>
      <c r="BU245" s="178"/>
      <c r="BV245" s="175"/>
      <c r="BW245" s="175"/>
      <c r="BX245" s="178"/>
      <c r="BY245" s="178"/>
      <c r="BZ245" s="177"/>
      <c r="CA245" s="175"/>
      <c r="CB245" s="150"/>
      <c r="CC245" s="151"/>
      <c r="CD245" s="151"/>
      <c r="CE245" s="152"/>
      <c r="CF245" s="153"/>
      <c r="CG245" s="154"/>
      <c r="CH245" s="172"/>
      <c r="CI245" s="182"/>
      <c r="CL245" s="136"/>
      <c r="CM245" s="136"/>
      <c r="CN245" s="136"/>
      <c r="CO245" s="136"/>
      <c r="CP245" s="136"/>
      <c r="CQ245" s="136"/>
      <c r="CR245" s="70"/>
      <c r="CS245" s="70"/>
      <c r="CT245" s="70"/>
      <c r="CU245" s="70"/>
      <c r="CV245" s="70"/>
      <c r="CW245" s="70"/>
      <c r="CX245" s="70"/>
      <c r="CY245" s="70"/>
      <c r="CZ245" s="70"/>
      <c r="DA245" s="70"/>
      <c r="DB245" s="70"/>
      <c r="DC245" s="70"/>
      <c r="DD245" s="70"/>
      <c r="DE245" s="70"/>
      <c r="DF245" s="70"/>
      <c r="DG245" s="70"/>
      <c r="DH245" s="70"/>
      <c r="DI245" s="70"/>
      <c r="DJ245" s="70"/>
      <c r="DK245" s="70"/>
      <c r="DL245" s="70"/>
      <c r="DM245" s="70"/>
      <c r="DN245" s="70"/>
      <c r="DO245" s="70"/>
      <c r="DP245" s="70"/>
      <c r="DQ245" s="70"/>
      <c r="DR245" s="70"/>
      <c r="DS245" s="70"/>
      <c r="DT245" s="70"/>
      <c r="DU245" s="70"/>
      <c r="DV245" s="70"/>
      <c r="DW245" s="70"/>
      <c r="DX245" s="70"/>
      <c r="DY245" s="70"/>
      <c r="DZ245" s="70"/>
      <c r="EA245" s="70"/>
      <c r="EB245" s="70"/>
      <c r="EC245" s="70"/>
      <c r="ED245" s="70"/>
      <c r="EE245" s="70"/>
      <c r="EF245" s="70"/>
      <c r="EG245" s="70"/>
      <c r="EH245" s="70"/>
      <c r="EI245" s="137"/>
      <c r="EK245" s="138"/>
      <c r="EL245" s="144">
        <f t="shared" si="124"/>
        <v>0</v>
      </c>
      <c r="EM245" s="140" t="str">
        <f t="shared" si="125"/>
        <v>ضعيف</v>
      </c>
      <c r="EN245" s="141"/>
      <c r="EO245" s="142"/>
      <c r="EP245" s="143"/>
      <c r="EQ245" s="143"/>
      <c r="ER245" s="143"/>
      <c r="ES245" s="143"/>
      <c r="ET245" s="143"/>
      <c r="EU245" s="143"/>
      <c r="EV245" s="143"/>
      <c r="EW245" s="143"/>
      <c r="EX245" s="143"/>
      <c r="EY245" s="143"/>
      <c r="EZ245" s="143"/>
      <c r="FA245" s="143"/>
      <c r="FB245" s="143"/>
      <c r="FC245" s="143"/>
      <c r="FD245" s="143"/>
      <c r="FE245" s="143"/>
      <c r="FF245" s="143"/>
      <c r="FG245" s="143"/>
      <c r="FH245" s="143"/>
      <c r="FI245" s="143"/>
      <c r="FJ245" s="143"/>
      <c r="FK245" s="143"/>
      <c r="FL245" s="143"/>
      <c r="FM245" s="143"/>
      <c r="FN245" s="143"/>
      <c r="FO245" s="143"/>
      <c r="FP245" s="143"/>
      <c r="FQ245" s="143"/>
      <c r="FR245" s="143"/>
      <c r="FS245" s="143"/>
      <c r="FT245" s="143"/>
      <c r="FU245" s="143"/>
      <c r="FV245" s="143"/>
      <c r="FW245" s="70"/>
      <c r="FX245" s="144"/>
      <c r="FY245" s="140" t="str">
        <f t="shared" si="126"/>
        <v>ضعيف</v>
      </c>
      <c r="FZ245" s="141"/>
    </row>
    <row r="246" spans="1:182" ht="54.95" hidden="1" customHeight="1" thickTop="1" thickBot="1">
      <c r="A246" s="174">
        <v>235</v>
      </c>
      <c r="B246" s="175"/>
      <c r="C246" s="176"/>
      <c r="D246" s="177"/>
      <c r="E246" s="175"/>
      <c r="F246" s="175"/>
      <c r="G246" s="175"/>
      <c r="H246" s="175"/>
      <c r="I246" s="175"/>
      <c r="J246" s="175"/>
      <c r="K246" s="175"/>
      <c r="L246" s="175"/>
      <c r="M246" s="175"/>
      <c r="N246" s="178"/>
      <c r="O246" s="178"/>
      <c r="P246" s="178"/>
      <c r="Q246" s="178"/>
      <c r="R246" s="178"/>
      <c r="S246" s="178"/>
      <c r="T246" s="178"/>
      <c r="U246" s="178"/>
      <c r="V246" s="178"/>
      <c r="W246" s="178"/>
      <c r="X246" s="178"/>
      <c r="Y246" s="178"/>
      <c r="Z246" s="178"/>
      <c r="AA246" s="178"/>
      <c r="AB246" s="178"/>
      <c r="AC246" s="178"/>
      <c r="AD246" s="178"/>
      <c r="AE246" s="178"/>
      <c r="AF246" s="178"/>
      <c r="AG246" s="178"/>
      <c r="AH246" s="178"/>
      <c r="AI246" s="178"/>
      <c r="AJ246" s="178"/>
      <c r="AK246" s="178"/>
      <c r="AL246" s="178"/>
      <c r="AM246" s="178"/>
      <c r="AN246" s="178"/>
      <c r="AO246" s="178"/>
      <c r="AP246" s="178"/>
      <c r="AQ246" s="178"/>
      <c r="AR246" s="178"/>
      <c r="AS246" s="178"/>
      <c r="AT246" s="178"/>
      <c r="AU246" s="178"/>
      <c r="AV246" s="178"/>
      <c r="AW246" s="178"/>
      <c r="AX246" s="178"/>
      <c r="AY246" s="178"/>
      <c r="AZ246" s="178"/>
      <c r="BA246" s="178"/>
      <c r="BB246" s="178"/>
      <c r="BC246" s="178"/>
      <c r="BD246" s="178"/>
      <c r="BE246" s="178"/>
      <c r="BF246" s="178"/>
      <c r="BG246" s="178"/>
      <c r="BH246" s="178"/>
      <c r="BI246" s="178"/>
      <c r="BJ246" s="178"/>
      <c r="BK246" s="178"/>
      <c r="BL246" s="178"/>
      <c r="BM246" s="178"/>
      <c r="BN246" s="178"/>
      <c r="BO246" s="178"/>
      <c r="BP246" s="178"/>
      <c r="BQ246" s="178"/>
      <c r="BR246" s="178"/>
      <c r="BS246" s="178"/>
      <c r="BT246" s="178"/>
      <c r="BU246" s="178"/>
      <c r="BV246" s="175"/>
      <c r="BW246" s="175"/>
      <c r="BX246" s="178"/>
      <c r="BY246" s="178"/>
      <c r="BZ246" s="177"/>
      <c r="CA246" s="175"/>
      <c r="CB246" s="150"/>
      <c r="CC246" s="151"/>
      <c r="CD246" s="151"/>
      <c r="CE246" s="152"/>
      <c r="CF246" s="153"/>
      <c r="CG246" s="154"/>
      <c r="CH246" s="172"/>
      <c r="CI246" s="182"/>
      <c r="CL246" s="136"/>
      <c r="CM246" s="136"/>
      <c r="CN246" s="136"/>
      <c r="CO246" s="136"/>
      <c r="CP246" s="136"/>
      <c r="CQ246" s="136"/>
      <c r="CR246" s="70"/>
      <c r="CS246" s="70"/>
      <c r="CT246" s="70"/>
      <c r="CU246" s="70"/>
      <c r="CV246" s="70"/>
      <c r="CW246" s="70"/>
      <c r="CX246" s="70"/>
      <c r="CY246" s="70"/>
      <c r="CZ246" s="70"/>
      <c r="DA246" s="70"/>
      <c r="DB246" s="70"/>
      <c r="DC246" s="70"/>
      <c r="DD246" s="70"/>
      <c r="DE246" s="70"/>
      <c r="DF246" s="70"/>
      <c r="DG246" s="70"/>
      <c r="DH246" s="70"/>
      <c r="DI246" s="70"/>
      <c r="DJ246" s="70"/>
      <c r="DK246" s="70"/>
      <c r="DL246" s="70"/>
      <c r="DM246" s="70"/>
      <c r="DN246" s="70"/>
      <c r="DO246" s="70"/>
      <c r="DP246" s="70"/>
      <c r="DQ246" s="70"/>
      <c r="DR246" s="70"/>
      <c r="DS246" s="70"/>
      <c r="DT246" s="70"/>
      <c r="DU246" s="70"/>
      <c r="DV246" s="70"/>
      <c r="DW246" s="70"/>
      <c r="DX246" s="70"/>
      <c r="DY246" s="70"/>
      <c r="DZ246" s="70"/>
      <c r="EA246" s="70"/>
      <c r="EB246" s="70"/>
      <c r="EC246" s="70"/>
      <c r="ED246" s="70"/>
      <c r="EE246" s="70"/>
      <c r="EF246" s="70"/>
      <c r="EG246" s="70"/>
      <c r="EH246" s="70"/>
      <c r="EI246" s="137"/>
      <c r="EK246" s="138"/>
      <c r="EL246" s="144">
        <f t="shared" si="124"/>
        <v>0</v>
      </c>
      <c r="EM246" s="140" t="str">
        <f t="shared" si="125"/>
        <v>ضعيف</v>
      </c>
      <c r="EN246" s="141"/>
      <c r="EO246" s="142"/>
      <c r="EP246" s="143"/>
      <c r="EQ246" s="143"/>
      <c r="ER246" s="143"/>
      <c r="ES246" s="143"/>
      <c r="ET246" s="143"/>
      <c r="EU246" s="143"/>
      <c r="EV246" s="143"/>
      <c r="EW246" s="143"/>
      <c r="EX246" s="143"/>
      <c r="EY246" s="143"/>
      <c r="EZ246" s="143"/>
      <c r="FA246" s="143"/>
      <c r="FB246" s="143"/>
      <c r="FC246" s="143"/>
      <c r="FD246" s="143"/>
      <c r="FE246" s="143"/>
      <c r="FF246" s="143"/>
      <c r="FG246" s="143"/>
      <c r="FH246" s="143"/>
      <c r="FI246" s="143"/>
      <c r="FJ246" s="143"/>
      <c r="FK246" s="143"/>
      <c r="FL246" s="143"/>
      <c r="FM246" s="143"/>
      <c r="FN246" s="143"/>
      <c r="FO246" s="143"/>
      <c r="FP246" s="143"/>
      <c r="FQ246" s="143"/>
      <c r="FR246" s="143"/>
      <c r="FS246" s="143"/>
      <c r="FT246" s="143"/>
      <c r="FU246" s="143"/>
      <c r="FV246" s="143"/>
      <c r="FW246" s="70"/>
      <c r="FX246" s="144"/>
      <c r="FY246" s="140" t="str">
        <f t="shared" si="126"/>
        <v>ضعيف</v>
      </c>
      <c r="FZ246" s="141"/>
    </row>
    <row r="247" spans="1:182" ht="54.95" hidden="1" customHeight="1" thickTop="1" thickBot="1">
      <c r="A247" s="174">
        <v>236</v>
      </c>
      <c r="B247" s="175"/>
      <c r="C247" s="176"/>
      <c r="D247" s="177"/>
      <c r="E247" s="175"/>
      <c r="F247" s="175"/>
      <c r="G247" s="175"/>
      <c r="H247" s="175"/>
      <c r="I247" s="175"/>
      <c r="J247" s="175"/>
      <c r="K247" s="175"/>
      <c r="L247" s="175"/>
      <c r="M247" s="175"/>
      <c r="N247" s="178"/>
      <c r="O247" s="178"/>
      <c r="P247" s="178"/>
      <c r="Q247" s="178"/>
      <c r="R247" s="178"/>
      <c r="S247" s="178"/>
      <c r="T247" s="178"/>
      <c r="U247" s="178"/>
      <c r="V247" s="178"/>
      <c r="W247" s="178"/>
      <c r="X247" s="178"/>
      <c r="Y247" s="178"/>
      <c r="Z247" s="178"/>
      <c r="AA247" s="178"/>
      <c r="AB247" s="178"/>
      <c r="AC247" s="178"/>
      <c r="AD247" s="178"/>
      <c r="AE247" s="178"/>
      <c r="AF247" s="178"/>
      <c r="AG247" s="178"/>
      <c r="AH247" s="178"/>
      <c r="AI247" s="178"/>
      <c r="AJ247" s="178"/>
      <c r="AK247" s="178"/>
      <c r="AL247" s="178"/>
      <c r="AM247" s="178"/>
      <c r="AN247" s="178"/>
      <c r="AO247" s="178"/>
      <c r="AP247" s="178"/>
      <c r="AQ247" s="178"/>
      <c r="AR247" s="178"/>
      <c r="AS247" s="178"/>
      <c r="AT247" s="178"/>
      <c r="AU247" s="178"/>
      <c r="AV247" s="178"/>
      <c r="AW247" s="178"/>
      <c r="AX247" s="178"/>
      <c r="AY247" s="178"/>
      <c r="AZ247" s="178"/>
      <c r="BA247" s="178"/>
      <c r="BB247" s="178"/>
      <c r="BC247" s="178"/>
      <c r="BD247" s="178"/>
      <c r="BE247" s="178"/>
      <c r="BF247" s="178"/>
      <c r="BG247" s="178"/>
      <c r="BH247" s="178"/>
      <c r="BI247" s="178"/>
      <c r="BJ247" s="178"/>
      <c r="BK247" s="178"/>
      <c r="BL247" s="178"/>
      <c r="BM247" s="178"/>
      <c r="BN247" s="178"/>
      <c r="BO247" s="178"/>
      <c r="BP247" s="178"/>
      <c r="BQ247" s="178"/>
      <c r="BR247" s="178"/>
      <c r="BS247" s="178"/>
      <c r="BT247" s="178"/>
      <c r="BU247" s="178"/>
      <c r="BV247" s="175"/>
      <c r="BW247" s="175"/>
      <c r="BX247" s="178"/>
      <c r="BY247" s="178"/>
      <c r="BZ247" s="177"/>
      <c r="CA247" s="175"/>
      <c r="CB247" s="150"/>
      <c r="CC247" s="151"/>
      <c r="CD247" s="151"/>
      <c r="CE247" s="152"/>
      <c r="CF247" s="153"/>
      <c r="CG247" s="154"/>
      <c r="CH247" s="172"/>
      <c r="CI247" s="182"/>
      <c r="CL247" s="136"/>
      <c r="CM247" s="136"/>
      <c r="CN247" s="136"/>
      <c r="CO247" s="136"/>
      <c r="CP247" s="136"/>
      <c r="CQ247" s="136"/>
      <c r="CR247" s="70"/>
      <c r="CS247" s="70"/>
      <c r="CT247" s="70"/>
      <c r="CU247" s="70"/>
      <c r="CV247" s="70"/>
      <c r="CW247" s="70"/>
      <c r="CX247" s="70"/>
      <c r="CY247" s="70"/>
      <c r="CZ247" s="70"/>
      <c r="DA247" s="70"/>
      <c r="DB247" s="70"/>
      <c r="DC247" s="70"/>
      <c r="DD247" s="70"/>
      <c r="DE247" s="70"/>
      <c r="DF247" s="70"/>
      <c r="DG247" s="70"/>
      <c r="DH247" s="70"/>
      <c r="DI247" s="70"/>
      <c r="DJ247" s="70"/>
      <c r="DK247" s="70"/>
      <c r="DL247" s="70"/>
      <c r="DM247" s="70"/>
      <c r="DN247" s="70"/>
      <c r="DO247" s="70"/>
      <c r="DP247" s="70"/>
      <c r="DQ247" s="70"/>
      <c r="DR247" s="70"/>
      <c r="DS247" s="70"/>
      <c r="DT247" s="70"/>
      <c r="DU247" s="70"/>
      <c r="DV247" s="70"/>
      <c r="DW247" s="70"/>
      <c r="DX247" s="70"/>
      <c r="DY247" s="70"/>
      <c r="DZ247" s="70"/>
      <c r="EA247" s="70"/>
      <c r="EB247" s="70"/>
      <c r="EC247" s="70"/>
      <c r="ED247" s="70"/>
      <c r="EE247" s="70"/>
      <c r="EF247" s="70"/>
      <c r="EG247" s="70"/>
      <c r="EH247" s="70"/>
      <c r="EI247" s="137"/>
      <c r="EK247" s="138"/>
      <c r="EL247" s="144">
        <f t="shared" si="124"/>
        <v>0</v>
      </c>
      <c r="EM247" s="140" t="str">
        <f t="shared" si="125"/>
        <v>ضعيف</v>
      </c>
      <c r="EN247" s="141"/>
      <c r="EO247" s="142"/>
      <c r="EP247" s="143"/>
      <c r="EQ247" s="143"/>
      <c r="ER247" s="143"/>
      <c r="ES247" s="143"/>
      <c r="ET247" s="143"/>
      <c r="EU247" s="143"/>
      <c r="EV247" s="143"/>
      <c r="EW247" s="143"/>
      <c r="EX247" s="143"/>
      <c r="EY247" s="143"/>
      <c r="EZ247" s="143"/>
      <c r="FA247" s="143"/>
      <c r="FB247" s="143"/>
      <c r="FC247" s="143"/>
      <c r="FD247" s="143"/>
      <c r="FE247" s="143"/>
      <c r="FF247" s="143"/>
      <c r="FG247" s="143"/>
      <c r="FH247" s="143"/>
      <c r="FI247" s="143"/>
      <c r="FJ247" s="143"/>
      <c r="FK247" s="143"/>
      <c r="FL247" s="143"/>
      <c r="FM247" s="143"/>
      <c r="FN247" s="143"/>
      <c r="FO247" s="143"/>
      <c r="FP247" s="143"/>
      <c r="FQ247" s="143"/>
      <c r="FR247" s="143"/>
      <c r="FS247" s="143"/>
      <c r="FT247" s="143"/>
      <c r="FU247" s="143"/>
      <c r="FV247" s="143"/>
      <c r="FW247" s="70"/>
      <c r="FX247" s="144"/>
      <c r="FY247" s="140" t="str">
        <f t="shared" si="126"/>
        <v>ضعيف</v>
      </c>
      <c r="FZ247" s="141"/>
    </row>
    <row r="248" spans="1:182" ht="54.95" hidden="1" customHeight="1" thickTop="1" thickBot="1">
      <c r="A248" s="174">
        <v>237</v>
      </c>
      <c r="B248" s="175"/>
      <c r="C248" s="176"/>
      <c r="D248" s="177"/>
      <c r="E248" s="175"/>
      <c r="F248" s="175"/>
      <c r="G248" s="175"/>
      <c r="H248" s="175"/>
      <c r="I248" s="175"/>
      <c r="J248" s="175"/>
      <c r="K248" s="175"/>
      <c r="L248" s="175"/>
      <c r="M248" s="175"/>
      <c r="N248" s="178"/>
      <c r="O248" s="178"/>
      <c r="P248" s="178"/>
      <c r="Q248" s="178"/>
      <c r="R248" s="178"/>
      <c r="S248" s="178"/>
      <c r="T248" s="178"/>
      <c r="U248" s="178"/>
      <c r="V248" s="178"/>
      <c r="W248" s="178"/>
      <c r="X248" s="178"/>
      <c r="Y248" s="178"/>
      <c r="Z248" s="178"/>
      <c r="AA248" s="178"/>
      <c r="AB248" s="178"/>
      <c r="AC248" s="178"/>
      <c r="AD248" s="178"/>
      <c r="AE248" s="178"/>
      <c r="AF248" s="178"/>
      <c r="AG248" s="178"/>
      <c r="AH248" s="178"/>
      <c r="AI248" s="178"/>
      <c r="AJ248" s="178"/>
      <c r="AK248" s="178"/>
      <c r="AL248" s="178"/>
      <c r="AM248" s="178"/>
      <c r="AN248" s="178"/>
      <c r="AO248" s="178"/>
      <c r="AP248" s="178"/>
      <c r="AQ248" s="178"/>
      <c r="AR248" s="178"/>
      <c r="AS248" s="178"/>
      <c r="AT248" s="178"/>
      <c r="AU248" s="178"/>
      <c r="AV248" s="178"/>
      <c r="AW248" s="178"/>
      <c r="AX248" s="178"/>
      <c r="AY248" s="178"/>
      <c r="AZ248" s="178"/>
      <c r="BA248" s="178"/>
      <c r="BB248" s="178"/>
      <c r="BC248" s="178"/>
      <c r="BD248" s="178"/>
      <c r="BE248" s="178"/>
      <c r="BF248" s="178"/>
      <c r="BG248" s="178"/>
      <c r="BH248" s="178"/>
      <c r="BI248" s="178"/>
      <c r="BJ248" s="178"/>
      <c r="BK248" s="178"/>
      <c r="BL248" s="178"/>
      <c r="BM248" s="178"/>
      <c r="BN248" s="178"/>
      <c r="BO248" s="178"/>
      <c r="BP248" s="178"/>
      <c r="BQ248" s="178"/>
      <c r="BR248" s="178"/>
      <c r="BS248" s="178"/>
      <c r="BT248" s="178"/>
      <c r="BU248" s="178"/>
      <c r="BV248" s="175"/>
      <c r="BW248" s="175"/>
      <c r="BX248" s="178"/>
      <c r="BY248" s="178"/>
      <c r="BZ248" s="177"/>
      <c r="CA248" s="175"/>
      <c r="CB248" s="150"/>
      <c r="CC248" s="151"/>
      <c r="CD248" s="151"/>
      <c r="CE248" s="152"/>
      <c r="CF248" s="153"/>
      <c r="CG248" s="154"/>
      <c r="CH248" s="172"/>
      <c r="CI248" s="182"/>
      <c r="CL248" s="136"/>
      <c r="CM248" s="136"/>
      <c r="CN248" s="136"/>
      <c r="CO248" s="136"/>
      <c r="CP248" s="136"/>
      <c r="CQ248" s="136"/>
      <c r="CR248" s="70"/>
      <c r="CS248" s="70"/>
      <c r="CT248" s="70"/>
      <c r="CU248" s="70"/>
      <c r="CV248" s="70"/>
      <c r="CW248" s="70"/>
      <c r="CX248" s="70"/>
      <c r="CY248" s="70"/>
      <c r="CZ248" s="70"/>
      <c r="DA248" s="70"/>
      <c r="DB248" s="70"/>
      <c r="DC248" s="70"/>
      <c r="DD248" s="70"/>
      <c r="DE248" s="70"/>
      <c r="DF248" s="70"/>
      <c r="DG248" s="70"/>
      <c r="DH248" s="70"/>
      <c r="DI248" s="70"/>
      <c r="DJ248" s="70"/>
      <c r="DK248" s="70"/>
      <c r="DL248" s="70"/>
      <c r="DM248" s="70"/>
      <c r="DN248" s="70"/>
      <c r="DO248" s="70"/>
      <c r="DP248" s="70"/>
      <c r="DQ248" s="70"/>
      <c r="DR248" s="70"/>
      <c r="DS248" s="70"/>
      <c r="DT248" s="70"/>
      <c r="DU248" s="70"/>
      <c r="DV248" s="70"/>
      <c r="DW248" s="70"/>
      <c r="DX248" s="70"/>
      <c r="DY248" s="70"/>
      <c r="DZ248" s="70"/>
      <c r="EA248" s="70"/>
      <c r="EB248" s="70"/>
      <c r="EC248" s="70"/>
      <c r="ED248" s="70"/>
      <c r="EE248" s="70"/>
      <c r="EF248" s="70"/>
      <c r="EG248" s="70"/>
      <c r="EH248" s="70"/>
      <c r="EI248" s="137"/>
      <c r="EK248" s="138"/>
      <c r="EL248" s="144">
        <f t="shared" si="124"/>
        <v>0</v>
      </c>
      <c r="EM248" s="140" t="str">
        <f t="shared" si="125"/>
        <v>ضعيف</v>
      </c>
      <c r="EN248" s="141"/>
      <c r="EO248" s="142"/>
      <c r="EP248" s="143"/>
      <c r="EQ248" s="143"/>
      <c r="ER248" s="143"/>
      <c r="ES248" s="143"/>
      <c r="ET248" s="143"/>
      <c r="EU248" s="143"/>
      <c r="EV248" s="143"/>
      <c r="EW248" s="143"/>
      <c r="EX248" s="143"/>
      <c r="EY248" s="143"/>
      <c r="EZ248" s="143"/>
      <c r="FA248" s="143"/>
      <c r="FB248" s="143"/>
      <c r="FC248" s="143"/>
      <c r="FD248" s="143"/>
      <c r="FE248" s="143"/>
      <c r="FF248" s="143"/>
      <c r="FG248" s="143"/>
      <c r="FH248" s="143"/>
      <c r="FI248" s="143"/>
      <c r="FJ248" s="143"/>
      <c r="FK248" s="143"/>
      <c r="FL248" s="143"/>
      <c r="FM248" s="143"/>
      <c r="FN248" s="143"/>
      <c r="FO248" s="143"/>
      <c r="FP248" s="143"/>
      <c r="FQ248" s="143"/>
      <c r="FR248" s="143"/>
      <c r="FS248" s="143"/>
      <c r="FT248" s="143"/>
      <c r="FU248" s="143"/>
      <c r="FV248" s="143"/>
      <c r="FW248" s="70"/>
      <c r="FX248" s="144"/>
      <c r="FY248" s="140" t="str">
        <f t="shared" si="126"/>
        <v>ضعيف</v>
      </c>
      <c r="FZ248" s="141"/>
    </row>
    <row r="249" spans="1:182" ht="54.95" hidden="1" customHeight="1" thickTop="1" thickBot="1">
      <c r="A249" s="174">
        <v>238</v>
      </c>
      <c r="B249" s="175"/>
      <c r="C249" s="176"/>
      <c r="D249" s="177"/>
      <c r="E249" s="175"/>
      <c r="F249" s="175"/>
      <c r="G249" s="175"/>
      <c r="H249" s="175"/>
      <c r="I249" s="175"/>
      <c r="J249" s="175"/>
      <c r="K249" s="175"/>
      <c r="L249" s="175"/>
      <c r="M249" s="175"/>
      <c r="N249" s="178"/>
      <c r="O249" s="178"/>
      <c r="P249" s="178"/>
      <c r="Q249" s="178"/>
      <c r="R249" s="178"/>
      <c r="S249" s="178"/>
      <c r="T249" s="178"/>
      <c r="U249" s="178"/>
      <c r="V249" s="178"/>
      <c r="W249" s="178"/>
      <c r="X249" s="178"/>
      <c r="Y249" s="178"/>
      <c r="Z249" s="178"/>
      <c r="AA249" s="178"/>
      <c r="AB249" s="178"/>
      <c r="AC249" s="178"/>
      <c r="AD249" s="178"/>
      <c r="AE249" s="178"/>
      <c r="AF249" s="178"/>
      <c r="AG249" s="178"/>
      <c r="AH249" s="178"/>
      <c r="AI249" s="178"/>
      <c r="AJ249" s="178"/>
      <c r="AK249" s="178"/>
      <c r="AL249" s="178"/>
      <c r="AM249" s="178"/>
      <c r="AN249" s="178"/>
      <c r="AO249" s="178"/>
      <c r="AP249" s="178"/>
      <c r="AQ249" s="178"/>
      <c r="AR249" s="178"/>
      <c r="AS249" s="178"/>
      <c r="AT249" s="178"/>
      <c r="AU249" s="178"/>
      <c r="AV249" s="178"/>
      <c r="AW249" s="178"/>
      <c r="AX249" s="178"/>
      <c r="AY249" s="178"/>
      <c r="AZ249" s="178"/>
      <c r="BA249" s="178"/>
      <c r="BB249" s="178"/>
      <c r="BC249" s="178"/>
      <c r="BD249" s="178"/>
      <c r="BE249" s="178"/>
      <c r="BF249" s="178"/>
      <c r="BG249" s="178"/>
      <c r="BH249" s="178"/>
      <c r="BI249" s="178"/>
      <c r="BJ249" s="178"/>
      <c r="BK249" s="178"/>
      <c r="BL249" s="178"/>
      <c r="BM249" s="178"/>
      <c r="BN249" s="178"/>
      <c r="BO249" s="178"/>
      <c r="BP249" s="178"/>
      <c r="BQ249" s="178"/>
      <c r="BR249" s="178"/>
      <c r="BS249" s="178"/>
      <c r="BT249" s="178"/>
      <c r="BU249" s="178"/>
      <c r="BV249" s="175"/>
      <c r="BW249" s="175"/>
      <c r="BX249" s="178"/>
      <c r="BY249" s="178"/>
      <c r="BZ249" s="177"/>
      <c r="CA249" s="175"/>
      <c r="CB249" s="150"/>
      <c r="CC249" s="151"/>
      <c r="CD249" s="151"/>
      <c r="CE249" s="152"/>
      <c r="CF249" s="153"/>
      <c r="CG249" s="154"/>
      <c r="CH249" s="172"/>
      <c r="CI249" s="182"/>
      <c r="CL249" s="136"/>
      <c r="CM249" s="136"/>
      <c r="CN249" s="136"/>
      <c r="CO249" s="136"/>
      <c r="CP249" s="136"/>
      <c r="CQ249" s="136"/>
      <c r="CR249" s="70"/>
      <c r="CS249" s="70"/>
      <c r="CT249" s="70"/>
      <c r="CU249" s="70"/>
      <c r="CV249" s="70"/>
      <c r="CW249" s="70"/>
      <c r="CX249" s="70"/>
      <c r="CY249" s="70"/>
      <c r="CZ249" s="70"/>
      <c r="DA249" s="70"/>
      <c r="DB249" s="70"/>
      <c r="DC249" s="70"/>
      <c r="DD249" s="70"/>
      <c r="DE249" s="70"/>
      <c r="DF249" s="70"/>
      <c r="DG249" s="70"/>
      <c r="DH249" s="70"/>
      <c r="DI249" s="70"/>
      <c r="DJ249" s="70"/>
      <c r="DK249" s="70"/>
      <c r="DL249" s="70"/>
      <c r="DM249" s="70"/>
      <c r="DN249" s="70"/>
      <c r="DO249" s="70"/>
      <c r="DP249" s="70"/>
      <c r="DQ249" s="70"/>
      <c r="DR249" s="70"/>
      <c r="DS249" s="70"/>
      <c r="DT249" s="70"/>
      <c r="DU249" s="70"/>
      <c r="DV249" s="70"/>
      <c r="DW249" s="70"/>
      <c r="DX249" s="70"/>
      <c r="DY249" s="70"/>
      <c r="DZ249" s="70"/>
      <c r="EA249" s="70"/>
      <c r="EB249" s="70"/>
      <c r="EC249" s="70"/>
      <c r="ED249" s="70"/>
      <c r="EE249" s="70"/>
      <c r="EF249" s="70"/>
      <c r="EG249" s="70"/>
      <c r="EH249" s="70"/>
      <c r="EI249" s="137"/>
      <c r="EK249" s="138"/>
      <c r="EL249" s="144">
        <f t="shared" si="124"/>
        <v>0</v>
      </c>
      <c r="EM249" s="140" t="str">
        <f t="shared" si="125"/>
        <v>ضعيف</v>
      </c>
      <c r="EN249" s="141"/>
      <c r="EO249" s="142"/>
      <c r="EP249" s="143"/>
      <c r="EQ249" s="143"/>
      <c r="ER249" s="143"/>
      <c r="ES249" s="143"/>
      <c r="ET249" s="143"/>
      <c r="EU249" s="143"/>
      <c r="EV249" s="143"/>
      <c r="EW249" s="143"/>
      <c r="EX249" s="143"/>
      <c r="EY249" s="143"/>
      <c r="EZ249" s="143"/>
      <c r="FA249" s="143"/>
      <c r="FB249" s="143"/>
      <c r="FC249" s="143"/>
      <c r="FD249" s="143"/>
      <c r="FE249" s="143"/>
      <c r="FF249" s="143"/>
      <c r="FG249" s="143"/>
      <c r="FH249" s="143"/>
      <c r="FI249" s="143"/>
      <c r="FJ249" s="143"/>
      <c r="FK249" s="143"/>
      <c r="FL249" s="143"/>
      <c r="FM249" s="143"/>
      <c r="FN249" s="143"/>
      <c r="FO249" s="143"/>
      <c r="FP249" s="143"/>
      <c r="FQ249" s="143"/>
      <c r="FR249" s="143"/>
      <c r="FS249" s="143"/>
      <c r="FT249" s="143"/>
      <c r="FU249" s="143"/>
      <c r="FV249" s="143"/>
      <c r="FW249" s="70"/>
      <c r="FX249" s="144"/>
      <c r="FY249" s="140" t="str">
        <f t="shared" si="126"/>
        <v>ضعيف</v>
      </c>
      <c r="FZ249" s="141"/>
    </row>
    <row r="250" spans="1:182" ht="54.95" hidden="1" customHeight="1" thickTop="1" thickBot="1">
      <c r="A250" s="174">
        <v>239</v>
      </c>
      <c r="B250" s="175"/>
      <c r="C250" s="176"/>
      <c r="D250" s="177"/>
      <c r="E250" s="175"/>
      <c r="F250" s="175"/>
      <c r="G250" s="175"/>
      <c r="H250" s="175"/>
      <c r="I250" s="175"/>
      <c r="J250" s="175"/>
      <c r="K250" s="175"/>
      <c r="L250" s="175"/>
      <c r="M250" s="175"/>
      <c r="N250" s="178"/>
      <c r="O250" s="178"/>
      <c r="P250" s="178"/>
      <c r="Q250" s="178"/>
      <c r="R250" s="178"/>
      <c r="S250" s="178"/>
      <c r="T250" s="178"/>
      <c r="U250" s="178"/>
      <c r="V250" s="178"/>
      <c r="W250" s="178"/>
      <c r="X250" s="178"/>
      <c r="Y250" s="178"/>
      <c r="Z250" s="178"/>
      <c r="AA250" s="178"/>
      <c r="AB250" s="178"/>
      <c r="AC250" s="178"/>
      <c r="AD250" s="178"/>
      <c r="AE250" s="178"/>
      <c r="AF250" s="178"/>
      <c r="AG250" s="178"/>
      <c r="AH250" s="178"/>
      <c r="AI250" s="178"/>
      <c r="AJ250" s="178"/>
      <c r="AK250" s="178"/>
      <c r="AL250" s="178"/>
      <c r="AM250" s="178"/>
      <c r="AN250" s="178"/>
      <c r="AO250" s="178"/>
      <c r="AP250" s="178"/>
      <c r="AQ250" s="178"/>
      <c r="AR250" s="178"/>
      <c r="AS250" s="178"/>
      <c r="AT250" s="178"/>
      <c r="AU250" s="178"/>
      <c r="AV250" s="178"/>
      <c r="AW250" s="178"/>
      <c r="AX250" s="178"/>
      <c r="AY250" s="178"/>
      <c r="AZ250" s="178"/>
      <c r="BA250" s="178"/>
      <c r="BB250" s="178"/>
      <c r="BC250" s="178"/>
      <c r="BD250" s="178"/>
      <c r="BE250" s="178"/>
      <c r="BF250" s="178"/>
      <c r="BG250" s="178"/>
      <c r="BH250" s="178"/>
      <c r="BI250" s="178"/>
      <c r="BJ250" s="178"/>
      <c r="BK250" s="178"/>
      <c r="BL250" s="178"/>
      <c r="BM250" s="178"/>
      <c r="BN250" s="178"/>
      <c r="BO250" s="178"/>
      <c r="BP250" s="178"/>
      <c r="BQ250" s="178"/>
      <c r="BR250" s="178"/>
      <c r="BS250" s="178"/>
      <c r="BT250" s="178"/>
      <c r="BU250" s="178"/>
      <c r="BV250" s="175"/>
      <c r="BW250" s="175"/>
      <c r="BX250" s="178"/>
      <c r="BY250" s="178"/>
      <c r="BZ250" s="177"/>
      <c r="CA250" s="175"/>
      <c r="CB250" s="150"/>
      <c r="CC250" s="151"/>
      <c r="CD250" s="151"/>
      <c r="CE250" s="152"/>
      <c r="CF250" s="153"/>
      <c r="CG250" s="154"/>
      <c r="CH250" s="172"/>
      <c r="CI250" s="182"/>
      <c r="CL250" s="136"/>
      <c r="CM250" s="136"/>
      <c r="CN250" s="136"/>
      <c r="CO250" s="136"/>
      <c r="CP250" s="136"/>
      <c r="CQ250" s="136"/>
      <c r="CR250" s="70"/>
      <c r="CS250" s="70"/>
      <c r="CT250" s="70"/>
      <c r="CU250" s="70"/>
      <c r="CV250" s="70"/>
      <c r="CW250" s="70"/>
      <c r="CX250" s="70"/>
      <c r="CY250" s="70"/>
      <c r="CZ250" s="70"/>
      <c r="DA250" s="70"/>
      <c r="DB250" s="70"/>
      <c r="DC250" s="70"/>
      <c r="DD250" s="70"/>
      <c r="DE250" s="70"/>
      <c r="DF250" s="70"/>
      <c r="DG250" s="70"/>
      <c r="DH250" s="70"/>
      <c r="DI250" s="70"/>
      <c r="DJ250" s="70"/>
      <c r="DK250" s="70"/>
      <c r="DL250" s="70"/>
      <c r="DM250" s="70"/>
      <c r="DN250" s="70"/>
      <c r="DO250" s="70"/>
      <c r="DP250" s="70"/>
      <c r="DQ250" s="70"/>
      <c r="DR250" s="70"/>
      <c r="DS250" s="70"/>
      <c r="DT250" s="70"/>
      <c r="DU250" s="70"/>
      <c r="DV250" s="70"/>
      <c r="DW250" s="70"/>
      <c r="DX250" s="70"/>
      <c r="DY250" s="70"/>
      <c r="DZ250" s="70"/>
      <c r="EA250" s="70"/>
      <c r="EB250" s="70"/>
      <c r="EC250" s="70"/>
      <c r="ED250" s="70"/>
      <c r="EE250" s="70"/>
      <c r="EF250" s="70"/>
      <c r="EG250" s="70"/>
      <c r="EH250" s="70"/>
      <c r="EI250" s="137"/>
      <c r="EK250" s="138"/>
      <c r="EL250" s="144">
        <f t="shared" si="124"/>
        <v>0</v>
      </c>
      <c r="EM250" s="140" t="str">
        <f t="shared" si="125"/>
        <v>ضعيف</v>
      </c>
      <c r="EN250" s="141"/>
      <c r="EO250" s="142"/>
      <c r="EP250" s="143"/>
      <c r="EQ250" s="143"/>
      <c r="ER250" s="143"/>
      <c r="ES250" s="143"/>
      <c r="ET250" s="143"/>
      <c r="EU250" s="143"/>
      <c r="EV250" s="143"/>
      <c r="EW250" s="143"/>
      <c r="EX250" s="143"/>
      <c r="EY250" s="143"/>
      <c r="EZ250" s="143"/>
      <c r="FA250" s="143"/>
      <c r="FB250" s="143"/>
      <c r="FC250" s="143"/>
      <c r="FD250" s="143"/>
      <c r="FE250" s="143"/>
      <c r="FF250" s="143"/>
      <c r="FG250" s="143"/>
      <c r="FH250" s="143"/>
      <c r="FI250" s="143"/>
      <c r="FJ250" s="143"/>
      <c r="FK250" s="143"/>
      <c r="FL250" s="143"/>
      <c r="FM250" s="143"/>
      <c r="FN250" s="143"/>
      <c r="FO250" s="143"/>
      <c r="FP250" s="143"/>
      <c r="FQ250" s="143"/>
      <c r="FR250" s="143"/>
      <c r="FS250" s="143"/>
      <c r="FT250" s="143"/>
      <c r="FU250" s="143"/>
      <c r="FV250" s="143"/>
      <c r="FW250" s="70"/>
      <c r="FX250" s="144"/>
      <c r="FY250" s="140" t="str">
        <f t="shared" si="126"/>
        <v>ضعيف</v>
      </c>
      <c r="FZ250" s="141"/>
    </row>
    <row r="251" spans="1:182" ht="54.95" hidden="1" customHeight="1" thickTop="1" thickBot="1">
      <c r="A251" s="174">
        <v>240</v>
      </c>
      <c r="B251" s="175"/>
      <c r="C251" s="176"/>
      <c r="D251" s="177"/>
      <c r="E251" s="175"/>
      <c r="F251" s="175"/>
      <c r="G251" s="175"/>
      <c r="H251" s="175"/>
      <c r="I251" s="175"/>
      <c r="J251" s="175"/>
      <c r="K251" s="175"/>
      <c r="L251" s="175"/>
      <c r="M251" s="175"/>
      <c r="N251" s="178"/>
      <c r="O251" s="178"/>
      <c r="P251" s="178"/>
      <c r="Q251" s="178"/>
      <c r="R251" s="178"/>
      <c r="S251" s="178"/>
      <c r="T251" s="178"/>
      <c r="U251" s="178"/>
      <c r="V251" s="178"/>
      <c r="W251" s="178"/>
      <c r="X251" s="178"/>
      <c r="Y251" s="178"/>
      <c r="Z251" s="178"/>
      <c r="AA251" s="178"/>
      <c r="AB251" s="178"/>
      <c r="AC251" s="178"/>
      <c r="AD251" s="178"/>
      <c r="AE251" s="178"/>
      <c r="AF251" s="178"/>
      <c r="AG251" s="178"/>
      <c r="AH251" s="178"/>
      <c r="AI251" s="178"/>
      <c r="AJ251" s="178"/>
      <c r="AK251" s="178"/>
      <c r="AL251" s="178"/>
      <c r="AM251" s="178"/>
      <c r="AN251" s="178"/>
      <c r="AO251" s="178"/>
      <c r="AP251" s="178"/>
      <c r="AQ251" s="178"/>
      <c r="AR251" s="178"/>
      <c r="AS251" s="178"/>
      <c r="AT251" s="178"/>
      <c r="AU251" s="178"/>
      <c r="AV251" s="178"/>
      <c r="AW251" s="178"/>
      <c r="AX251" s="178"/>
      <c r="AY251" s="178"/>
      <c r="AZ251" s="178"/>
      <c r="BA251" s="178"/>
      <c r="BB251" s="178"/>
      <c r="BC251" s="178"/>
      <c r="BD251" s="178"/>
      <c r="BE251" s="178"/>
      <c r="BF251" s="178"/>
      <c r="BG251" s="178"/>
      <c r="BH251" s="178"/>
      <c r="BI251" s="178"/>
      <c r="BJ251" s="178"/>
      <c r="BK251" s="178"/>
      <c r="BL251" s="178"/>
      <c r="BM251" s="178"/>
      <c r="BN251" s="178"/>
      <c r="BO251" s="178"/>
      <c r="BP251" s="178"/>
      <c r="BQ251" s="178"/>
      <c r="BR251" s="178"/>
      <c r="BS251" s="178"/>
      <c r="BT251" s="178"/>
      <c r="BU251" s="178"/>
      <c r="BV251" s="175"/>
      <c r="BW251" s="175"/>
      <c r="BX251" s="178"/>
      <c r="BY251" s="178"/>
      <c r="BZ251" s="177"/>
      <c r="CA251" s="175"/>
      <c r="CB251" s="150"/>
      <c r="CC251" s="151"/>
      <c r="CD251" s="151"/>
      <c r="CE251" s="152"/>
      <c r="CF251" s="153"/>
      <c r="CG251" s="154"/>
      <c r="CH251" s="172"/>
      <c r="CI251" s="182"/>
      <c r="CL251" s="136"/>
      <c r="CM251" s="136"/>
      <c r="CN251" s="136"/>
      <c r="CO251" s="136"/>
      <c r="CP251" s="136"/>
      <c r="CQ251" s="136"/>
      <c r="CR251" s="70"/>
      <c r="CS251" s="70"/>
      <c r="CT251" s="70"/>
      <c r="CU251" s="70"/>
      <c r="CV251" s="70"/>
      <c r="CW251" s="70"/>
      <c r="CX251" s="70"/>
      <c r="CY251" s="70"/>
      <c r="CZ251" s="70"/>
      <c r="DA251" s="70"/>
      <c r="DB251" s="70"/>
      <c r="DC251" s="70"/>
      <c r="DD251" s="70"/>
      <c r="DE251" s="70"/>
      <c r="DF251" s="70"/>
      <c r="DG251" s="70"/>
      <c r="DH251" s="70"/>
      <c r="DI251" s="70"/>
      <c r="DJ251" s="70"/>
      <c r="DK251" s="70"/>
      <c r="DL251" s="70"/>
      <c r="DM251" s="70"/>
      <c r="DN251" s="70"/>
      <c r="DO251" s="70"/>
      <c r="DP251" s="70"/>
      <c r="DQ251" s="70"/>
      <c r="DR251" s="70"/>
      <c r="DS251" s="70"/>
      <c r="DT251" s="70"/>
      <c r="DU251" s="70"/>
      <c r="DV251" s="70"/>
      <c r="DW251" s="70"/>
      <c r="DX251" s="70"/>
      <c r="DY251" s="70"/>
      <c r="DZ251" s="70"/>
      <c r="EA251" s="70"/>
      <c r="EB251" s="70"/>
      <c r="EC251" s="70"/>
      <c r="ED251" s="70"/>
      <c r="EE251" s="70"/>
      <c r="EF251" s="70"/>
      <c r="EG251" s="70"/>
      <c r="EH251" s="70"/>
      <c r="EI251" s="137"/>
      <c r="EK251" s="138"/>
      <c r="EL251" s="144">
        <f t="shared" si="124"/>
        <v>0</v>
      </c>
      <c r="EM251" s="140" t="str">
        <f t="shared" si="125"/>
        <v>ضعيف</v>
      </c>
      <c r="EN251" s="141"/>
      <c r="EO251" s="142"/>
      <c r="EP251" s="143"/>
      <c r="EQ251" s="143"/>
      <c r="ER251" s="143"/>
      <c r="ES251" s="143"/>
      <c r="ET251" s="143"/>
      <c r="EU251" s="143"/>
      <c r="EV251" s="143"/>
      <c r="EW251" s="143"/>
      <c r="EX251" s="143"/>
      <c r="EY251" s="143"/>
      <c r="EZ251" s="143"/>
      <c r="FA251" s="143"/>
      <c r="FB251" s="143"/>
      <c r="FC251" s="143"/>
      <c r="FD251" s="143"/>
      <c r="FE251" s="143"/>
      <c r="FF251" s="143"/>
      <c r="FG251" s="143"/>
      <c r="FH251" s="143"/>
      <c r="FI251" s="143"/>
      <c r="FJ251" s="143"/>
      <c r="FK251" s="143"/>
      <c r="FL251" s="143"/>
      <c r="FM251" s="143"/>
      <c r="FN251" s="143"/>
      <c r="FO251" s="143"/>
      <c r="FP251" s="143"/>
      <c r="FQ251" s="143"/>
      <c r="FR251" s="143"/>
      <c r="FS251" s="143"/>
      <c r="FT251" s="143"/>
      <c r="FU251" s="143"/>
      <c r="FV251" s="143"/>
      <c r="FW251" s="70"/>
      <c r="FX251" s="144"/>
      <c r="FY251" s="140" t="str">
        <f t="shared" si="126"/>
        <v>ضعيف</v>
      </c>
      <c r="FZ251" s="141"/>
    </row>
    <row r="252" spans="1:182" ht="54.95" hidden="1" customHeight="1" thickTop="1" thickBot="1">
      <c r="A252" s="174">
        <v>241</v>
      </c>
      <c r="B252" s="175"/>
      <c r="C252" s="176"/>
      <c r="D252" s="177"/>
      <c r="E252" s="175"/>
      <c r="F252" s="175"/>
      <c r="G252" s="175"/>
      <c r="H252" s="175"/>
      <c r="I252" s="175"/>
      <c r="J252" s="175"/>
      <c r="K252" s="175"/>
      <c r="L252" s="175"/>
      <c r="M252" s="175"/>
      <c r="N252" s="178"/>
      <c r="O252" s="178"/>
      <c r="P252" s="178"/>
      <c r="Q252" s="178"/>
      <c r="R252" s="178"/>
      <c r="S252" s="178"/>
      <c r="T252" s="178"/>
      <c r="U252" s="178"/>
      <c r="V252" s="178"/>
      <c r="W252" s="178"/>
      <c r="X252" s="178"/>
      <c r="Y252" s="178"/>
      <c r="Z252" s="178"/>
      <c r="AA252" s="178"/>
      <c r="AB252" s="178"/>
      <c r="AC252" s="178"/>
      <c r="AD252" s="178"/>
      <c r="AE252" s="178"/>
      <c r="AF252" s="178"/>
      <c r="AG252" s="178"/>
      <c r="AH252" s="178"/>
      <c r="AI252" s="178"/>
      <c r="AJ252" s="178"/>
      <c r="AK252" s="178"/>
      <c r="AL252" s="178"/>
      <c r="AM252" s="178"/>
      <c r="AN252" s="178"/>
      <c r="AO252" s="178"/>
      <c r="AP252" s="178"/>
      <c r="AQ252" s="178"/>
      <c r="AR252" s="178"/>
      <c r="AS252" s="178"/>
      <c r="AT252" s="178"/>
      <c r="AU252" s="178"/>
      <c r="AV252" s="178"/>
      <c r="AW252" s="178"/>
      <c r="AX252" s="178"/>
      <c r="AY252" s="178"/>
      <c r="AZ252" s="178"/>
      <c r="BA252" s="178"/>
      <c r="BB252" s="178"/>
      <c r="BC252" s="178"/>
      <c r="BD252" s="178"/>
      <c r="BE252" s="178"/>
      <c r="BF252" s="178"/>
      <c r="BG252" s="178"/>
      <c r="BH252" s="178"/>
      <c r="BI252" s="178"/>
      <c r="BJ252" s="178"/>
      <c r="BK252" s="178"/>
      <c r="BL252" s="178"/>
      <c r="BM252" s="178"/>
      <c r="BN252" s="178"/>
      <c r="BO252" s="178"/>
      <c r="BP252" s="178"/>
      <c r="BQ252" s="178"/>
      <c r="BR252" s="178"/>
      <c r="BS252" s="178"/>
      <c r="BT252" s="178"/>
      <c r="BU252" s="178"/>
      <c r="BV252" s="175"/>
      <c r="BW252" s="175"/>
      <c r="BX252" s="178"/>
      <c r="BY252" s="178"/>
      <c r="BZ252" s="177"/>
      <c r="CA252" s="175"/>
      <c r="CB252" s="150"/>
      <c r="CC252" s="151"/>
      <c r="CD252" s="151"/>
      <c r="CE252" s="152"/>
      <c r="CF252" s="153"/>
      <c r="CG252" s="154"/>
      <c r="CH252" s="172"/>
      <c r="CI252" s="182"/>
      <c r="CL252" s="136"/>
      <c r="CM252" s="136"/>
      <c r="CN252" s="136"/>
      <c r="CO252" s="136"/>
      <c r="CP252" s="136"/>
      <c r="CQ252" s="136"/>
      <c r="CR252" s="70"/>
      <c r="CS252" s="70"/>
      <c r="CT252" s="70"/>
      <c r="CU252" s="70"/>
      <c r="CV252" s="70"/>
      <c r="CW252" s="70"/>
      <c r="CX252" s="70"/>
      <c r="CY252" s="70"/>
      <c r="CZ252" s="70"/>
      <c r="DA252" s="70"/>
      <c r="DB252" s="70"/>
      <c r="DC252" s="70"/>
      <c r="DD252" s="70"/>
      <c r="DE252" s="70"/>
      <c r="DF252" s="70"/>
      <c r="DG252" s="70"/>
      <c r="DH252" s="70"/>
      <c r="DI252" s="70"/>
      <c r="DJ252" s="70"/>
      <c r="DK252" s="70"/>
      <c r="DL252" s="70"/>
      <c r="DM252" s="70"/>
      <c r="DN252" s="70"/>
      <c r="DO252" s="70"/>
      <c r="DP252" s="70"/>
      <c r="DQ252" s="70"/>
      <c r="DR252" s="70"/>
      <c r="DS252" s="70"/>
      <c r="DT252" s="70"/>
      <c r="DU252" s="70"/>
      <c r="DV252" s="70"/>
      <c r="DW252" s="70"/>
      <c r="DX252" s="70"/>
      <c r="DY252" s="70"/>
      <c r="DZ252" s="70"/>
      <c r="EA252" s="70"/>
      <c r="EB252" s="70"/>
      <c r="EC252" s="70"/>
      <c r="ED252" s="70"/>
      <c r="EE252" s="70"/>
      <c r="EF252" s="70"/>
      <c r="EG252" s="70"/>
      <c r="EH252" s="70"/>
      <c r="EI252" s="137"/>
      <c r="EK252" s="138"/>
      <c r="EL252" s="144">
        <f t="shared" si="124"/>
        <v>0</v>
      </c>
      <c r="EM252" s="140" t="str">
        <f t="shared" si="125"/>
        <v>ضعيف</v>
      </c>
      <c r="EN252" s="141"/>
      <c r="EO252" s="142"/>
      <c r="EP252" s="143"/>
      <c r="EQ252" s="143"/>
      <c r="ER252" s="143"/>
      <c r="ES252" s="143"/>
      <c r="ET252" s="143"/>
      <c r="EU252" s="143"/>
      <c r="EV252" s="143"/>
      <c r="EW252" s="143"/>
      <c r="EX252" s="143"/>
      <c r="EY252" s="143"/>
      <c r="EZ252" s="143"/>
      <c r="FA252" s="143"/>
      <c r="FB252" s="143"/>
      <c r="FC252" s="143"/>
      <c r="FD252" s="143"/>
      <c r="FE252" s="143"/>
      <c r="FF252" s="143"/>
      <c r="FG252" s="143"/>
      <c r="FH252" s="143"/>
      <c r="FI252" s="143"/>
      <c r="FJ252" s="143"/>
      <c r="FK252" s="143"/>
      <c r="FL252" s="143"/>
      <c r="FM252" s="143"/>
      <c r="FN252" s="143"/>
      <c r="FO252" s="143"/>
      <c r="FP252" s="143"/>
      <c r="FQ252" s="143"/>
      <c r="FR252" s="143"/>
      <c r="FS252" s="143"/>
      <c r="FT252" s="143"/>
      <c r="FU252" s="143"/>
      <c r="FV252" s="143"/>
      <c r="FW252" s="70"/>
      <c r="FX252" s="144"/>
      <c r="FY252" s="140" t="str">
        <f t="shared" si="126"/>
        <v>ضعيف</v>
      </c>
      <c r="FZ252" s="141"/>
    </row>
    <row r="253" spans="1:182" ht="54.95" hidden="1" customHeight="1" thickTop="1" thickBot="1">
      <c r="A253" s="174">
        <v>242</v>
      </c>
      <c r="B253" s="175"/>
      <c r="C253" s="176"/>
      <c r="D253" s="177"/>
      <c r="E253" s="175"/>
      <c r="F253" s="175"/>
      <c r="G253" s="175"/>
      <c r="H253" s="175"/>
      <c r="I253" s="175"/>
      <c r="J253" s="175"/>
      <c r="K253" s="175"/>
      <c r="L253" s="175"/>
      <c r="M253" s="175"/>
      <c r="N253" s="178"/>
      <c r="O253" s="178"/>
      <c r="P253" s="178"/>
      <c r="Q253" s="178"/>
      <c r="R253" s="178"/>
      <c r="S253" s="178"/>
      <c r="T253" s="178"/>
      <c r="U253" s="178"/>
      <c r="V253" s="178"/>
      <c r="W253" s="178"/>
      <c r="X253" s="178"/>
      <c r="Y253" s="178"/>
      <c r="Z253" s="178"/>
      <c r="AA253" s="178"/>
      <c r="AB253" s="178"/>
      <c r="AC253" s="178"/>
      <c r="AD253" s="178"/>
      <c r="AE253" s="178"/>
      <c r="AF253" s="178"/>
      <c r="AG253" s="178"/>
      <c r="AH253" s="178"/>
      <c r="AI253" s="178"/>
      <c r="AJ253" s="178"/>
      <c r="AK253" s="178"/>
      <c r="AL253" s="178"/>
      <c r="AM253" s="178"/>
      <c r="AN253" s="178"/>
      <c r="AO253" s="178"/>
      <c r="AP253" s="178"/>
      <c r="AQ253" s="178"/>
      <c r="AR253" s="178"/>
      <c r="AS253" s="178"/>
      <c r="AT253" s="178"/>
      <c r="AU253" s="178"/>
      <c r="AV253" s="178"/>
      <c r="AW253" s="178"/>
      <c r="AX253" s="178"/>
      <c r="AY253" s="178"/>
      <c r="AZ253" s="178"/>
      <c r="BA253" s="178"/>
      <c r="BB253" s="178"/>
      <c r="BC253" s="178"/>
      <c r="BD253" s="178"/>
      <c r="BE253" s="178"/>
      <c r="BF253" s="178"/>
      <c r="BG253" s="178"/>
      <c r="BH253" s="178"/>
      <c r="BI253" s="178"/>
      <c r="BJ253" s="178"/>
      <c r="BK253" s="178"/>
      <c r="BL253" s="178"/>
      <c r="BM253" s="178"/>
      <c r="BN253" s="178"/>
      <c r="BO253" s="178"/>
      <c r="BP253" s="178"/>
      <c r="BQ253" s="178"/>
      <c r="BR253" s="178"/>
      <c r="BS253" s="178"/>
      <c r="BT253" s="178"/>
      <c r="BU253" s="178"/>
      <c r="BV253" s="175"/>
      <c r="BW253" s="175"/>
      <c r="BX253" s="178"/>
      <c r="BY253" s="178"/>
      <c r="BZ253" s="177"/>
      <c r="CA253" s="175"/>
      <c r="CB253" s="150"/>
      <c r="CC253" s="151"/>
      <c r="CD253" s="151"/>
      <c r="CE253" s="152"/>
      <c r="CF253" s="153"/>
      <c r="CG253" s="154"/>
      <c r="CH253" s="172"/>
      <c r="CI253" s="182"/>
      <c r="CL253" s="136"/>
      <c r="CM253" s="136"/>
      <c r="CN253" s="136"/>
      <c r="CO253" s="136"/>
      <c r="CP253" s="136"/>
      <c r="CQ253" s="136"/>
      <c r="CR253" s="70"/>
      <c r="CS253" s="70"/>
      <c r="CT253" s="70"/>
      <c r="CU253" s="70"/>
      <c r="CV253" s="70"/>
      <c r="CW253" s="70"/>
      <c r="CX253" s="70"/>
      <c r="CY253" s="70"/>
      <c r="CZ253" s="70"/>
      <c r="DA253" s="70"/>
      <c r="DB253" s="70"/>
      <c r="DC253" s="70"/>
      <c r="DD253" s="70"/>
      <c r="DE253" s="70"/>
      <c r="DF253" s="70"/>
      <c r="DG253" s="70"/>
      <c r="DH253" s="70"/>
      <c r="DI253" s="70"/>
      <c r="DJ253" s="70"/>
      <c r="DK253" s="70"/>
      <c r="DL253" s="70"/>
      <c r="DM253" s="70"/>
      <c r="DN253" s="70"/>
      <c r="DO253" s="70"/>
      <c r="DP253" s="70"/>
      <c r="DQ253" s="70"/>
      <c r="DR253" s="70"/>
      <c r="DS253" s="70"/>
      <c r="DT253" s="70"/>
      <c r="DU253" s="70"/>
      <c r="DV253" s="70"/>
      <c r="DW253" s="70"/>
      <c r="DX253" s="70"/>
      <c r="DY253" s="70"/>
      <c r="DZ253" s="70"/>
      <c r="EA253" s="70"/>
      <c r="EB253" s="70"/>
      <c r="EC253" s="70"/>
      <c r="ED253" s="70"/>
      <c r="EE253" s="70"/>
      <c r="EF253" s="70"/>
      <c r="EG253" s="70"/>
      <c r="EH253" s="70"/>
      <c r="EI253" s="137"/>
      <c r="EK253" s="138"/>
      <c r="EL253" s="144">
        <f t="shared" si="124"/>
        <v>0</v>
      </c>
      <c r="EM253" s="140" t="str">
        <f t="shared" si="125"/>
        <v>ضعيف</v>
      </c>
      <c r="EN253" s="141"/>
      <c r="EO253" s="142"/>
      <c r="EP253" s="143"/>
      <c r="EQ253" s="143"/>
      <c r="ER253" s="143"/>
      <c r="ES253" s="143"/>
      <c r="ET253" s="143"/>
      <c r="EU253" s="143"/>
      <c r="EV253" s="143"/>
      <c r="EW253" s="143"/>
      <c r="EX253" s="143"/>
      <c r="EY253" s="143"/>
      <c r="EZ253" s="143"/>
      <c r="FA253" s="143"/>
      <c r="FB253" s="143"/>
      <c r="FC253" s="143"/>
      <c r="FD253" s="143"/>
      <c r="FE253" s="143"/>
      <c r="FF253" s="143"/>
      <c r="FG253" s="143"/>
      <c r="FH253" s="143"/>
      <c r="FI253" s="143"/>
      <c r="FJ253" s="143"/>
      <c r="FK253" s="143"/>
      <c r="FL253" s="143"/>
      <c r="FM253" s="143"/>
      <c r="FN253" s="143"/>
      <c r="FO253" s="143"/>
      <c r="FP253" s="143"/>
      <c r="FQ253" s="143"/>
      <c r="FR253" s="143"/>
      <c r="FS253" s="143"/>
      <c r="FT253" s="143"/>
      <c r="FU253" s="143"/>
      <c r="FV253" s="143"/>
      <c r="FW253" s="70"/>
      <c r="FX253" s="144"/>
      <c r="FY253" s="140" t="str">
        <f t="shared" si="126"/>
        <v>ضعيف</v>
      </c>
      <c r="FZ253" s="141"/>
    </row>
    <row r="254" spans="1:182" ht="54.95" hidden="1" customHeight="1" thickTop="1" thickBot="1">
      <c r="A254" s="174">
        <v>243</v>
      </c>
      <c r="B254" s="175"/>
      <c r="C254" s="176"/>
      <c r="D254" s="177"/>
      <c r="E254" s="175"/>
      <c r="F254" s="175"/>
      <c r="G254" s="175"/>
      <c r="H254" s="175"/>
      <c r="I254" s="175"/>
      <c r="J254" s="175"/>
      <c r="K254" s="175"/>
      <c r="L254" s="175"/>
      <c r="M254" s="175"/>
      <c r="N254" s="178"/>
      <c r="O254" s="178"/>
      <c r="P254" s="178"/>
      <c r="Q254" s="178"/>
      <c r="R254" s="178"/>
      <c r="S254" s="178"/>
      <c r="T254" s="178"/>
      <c r="U254" s="178"/>
      <c r="V254" s="178"/>
      <c r="W254" s="178"/>
      <c r="X254" s="178"/>
      <c r="Y254" s="178"/>
      <c r="Z254" s="178"/>
      <c r="AA254" s="178"/>
      <c r="AB254" s="178"/>
      <c r="AC254" s="178"/>
      <c r="AD254" s="178"/>
      <c r="AE254" s="178"/>
      <c r="AF254" s="178"/>
      <c r="AG254" s="178"/>
      <c r="AH254" s="178"/>
      <c r="AI254" s="178"/>
      <c r="AJ254" s="178"/>
      <c r="AK254" s="178"/>
      <c r="AL254" s="178"/>
      <c r="AM254" s="178"/>
      <c r="AN254" s="178"/>
      <c r="AO254" s="178"/>
      <c r="AP254" s="178"/>
      <c r="AQ254" s="178"/>
      <c r="AR254" s="178"/>
      <c r="AS254" s="178"/>
      <c r="AT254" s="178"/>
      <c r="AU254" s="178"/>
      <c r="AV254" s="178"/>
      <c r="AW254" s="178"/>
      <c r="AX254" s="178"/>
      <c r="AY254" s="178"/>
      <c r="AZ254" s="178"/>
      <c r="BA254" s="178"/>
      <c r="BB254" s="178"/>
      <c r="BC254" s="178"/>
      <c r="BD254" s="178"/>
      <c r="BE254" s="178"/>
      <c r="BF254" s="178"/>
      <c r="BG254" s="178"/>
      <c r="BH254" s="178"/>
      <c r="BI254" s="178"/>
      <c r="BJ254" s="178"/>
      <c r="BK254" s="178"/>
      <c r="BL254" s="178"/>
      <c r="BM254" s="178"/>
      <c r="BN254" s="178"/>
      <c r="BO254" s="178"/>
      <c r="BP254" s="178"/>
      <c r="BQ254" s="178"/>
      <c r="BR254" s="178"/>
      <c r="BS254" s="178"/>
      <c r="BT254" s="178"/>
      <c r="BU254" s="178"/>
      <c r="BV254" s="175"/>
      <c r="BW254" s="175"/>
      <c r="BX254" s="178"/>
      <c r="BY254" s="178"/>
      <c r="BZ254" s="177"/>
      <c r="CA254" s="175"/>
      <c r="CB254" s="150"/>
      <c r="CC254" s="151"/>
      <c r="CD254" s="151"/>
      <c r="CE254" s="152"/>
      <c r="CF254" s="153"/>
      <c r="CG254" s="154"/>
      <c r="CH254" s="172"/>
      <c r="CI254" s="182"/>
      <c r="CL254" s="136"/>
      <c r="CM254" s="136"/>
      <c r="CN254" s="136"/>
      <c r="CO254" s="136"/>
      <c r="CP254" s="136"/>
      <c r="CQ254" s="136"/>
      <c r="CR254" s="70"/>
      <c r="CS254" s="70"/>
      <c r="CT254" s="70"/>
      <c r="CU254" s="70"/>
      <c r="CV254" s="70"/>
      <c r="CW254" s="70"/>
      <c r="CX254" s="70"/>
      <c r="CY254" s="70"/>
      <c r="CZ254" s="70"/>
      <c r="DA254" s="70"/>
      <c r="DB254" s="70"/>
      <c r="DC254" s="70"/>
      <c r="DD254" s="70"/>
      <c r="DE254" s="70"/>
      <c r="DF254" s="70"/>
      <c r="DG254" s="70"/>
      <c r="DH254" s="70"/>
      <c r="DI254" s="70"/>
      <c r="DJ254" s="70"/>
      <c r="DK254" s="70"/>
      <c r="DL254" s="70"/>
      <c r="DM254" s="70"/>
      <c r="DN254" s="70"/>
      <c r="DO254" s="70"/>
      <c r="DP254" s="70"/>
      <c r="DQ254" s="70"/>
      <c r="DR254" s="70"/>
      <c r="DS254" s="70"/>
      <c r="DT254" s="70"/>
      <c r="DU254" s="70"/>
      <c r="DV254" s="70"/>
      <c r="DW254" s="70"/>
      <c r="DX254" s="70"/>
      <c r="DY254" s="70"/>
      <c r="DZ254" s="70"/>
      <c r="EA254" s="70"/>
      <c r="EB254" s="70"/>
      <c r="EC254" s="70"/>
      <c r="ED254" s="70"/>
      <c r="EE254" s="70"/>
      <c r="EF254" s="70"/>
      <c r="EG254" s="70"/>
      <c r="EH254" s="70"/>
      <c r="EI254" s="137"/>
      <c r="EK254" s="138"/>
      <c r="EL254" s="144">
        <f t="shared" si="124"/>
        <v>0</v>
      </c>
      <c r="EM254" s="140" t="str">
        <f t="shared" si="125"/>
        <v>ضعيف</v>
      </c>
      <c r="EN254" s="141"/>
      <c r="EO254" s="142"/>
      <c r="EP254" s="143"/>
      <c r="EQ254" s="143"/>
      <c r="ER254" s="143"/>
      <c r="ES254" s="143"/>
      <c r="ET254" s="143"/>
      <c r="EU254" s="143"/>
      <c r="EV254" s="143"/>
      <c r="EW254" s="143"/>
      <c r="EX254" s="143"/>
      <c r="EY254" s="143"/>
      <c r="EZ254" s="143"/>
      <c r="FA254" s="143"/>
      <c r="FB254" s="143"/>
      <c r="FC254" s="143"/>
      <c r="FD254" s="143"/>
      <c r="FE254" s="143"/>
      <c r="FF254" s="143"/>
      <c r="FG254" s="143"/>
      <c r="FH254" s="143"/>
      <c r="FI254" s="143"/>
      <c r="FJ254" s="143"/>
      <c r="FK254" s="143"/>
      <c r="FL254" s="143"/>
      <c r="FM254" s="143"/>
      <c r="FN254" s="143"/>
      <c r="FO254" s="143"/>
      <c r="FP254" s="143"/>
      <c r="FQ254" s="143"/>
      <c r="FR254" s="143"/>
      <c r="FS254" s="143"/>
      <c r="FT254" s="143"/>
      <c r="FU254" s="143"/>
      <c r="FV254" s="143"/>
      <c r="FW254" s="70"/>
      <c r="FX254" s="144"/>
      <c r="FY254" s="140" t="str">
        <f t="shared" si="126"/>
        <v>ضعيف</v>
      </c>
      <c r="FZ254" s="141"/>
    </row>
    <row r="255" spans="1:182" ht="54.95" hidden="1" customHeight="1" thickTop="1" thickBot="1">
      <c r="A255" s="174">
        <v>244</v>
      </c>
      <c r="B255" s="175"/>
      <c r="C255" s="176"/>
      <c r="D255" s="177"/>
      <c r="E255" s="175"/>
      <c r="F255" s="175"/>
      <c r="G255" s="175"/>
      <c r="H255" s="175"/>
      <c r="I255" s="175"/>
      <c r="J255" s="175"/>
      <c r="K255" s="175"/>
      <c r="L255" s="175"/>
      <c r="M255" s="175"/>
      <c r="N255" s="178"/>
      <c r="O255" s="178"/>
      <c r="P255" s="178"/>
      <c r="Q255" s="178"/>
      <c r="R255" s="178"/>
      <c r="S255" s="178"/>
      <c r="T255" s="178"/>
      <c r="U255" s="178"/>
      <c r="V255" s="178"/>
      <c r="W255" s="178"/>
      <c r="X255" s="178"/>
      <c r="Y255" s="178"/>
      <c r="Z255" s="178"/>
      <c r="AA255" s="178"/>
      <c r="AB255" s="178"/>
      <c r="AC255" s="178"/>
      <c r="AD255" s="178"/>
      <c r="AE255" s="178"/>
      <c r="AF255" s="178"/>
      <c r="AG255" s="178"/>
      <c r="AH255" s="178"/>
      <c r="AI255" s="178"/>
      <c r="AJ255" s="178"/>
      <c r="AK255" s="178"/>
      <c r="AL255" s="178"/>
      <c r="AM255" s="178"/>
      <c r="AN255" s="178"/>
      <c r="AO255" s="178"/>
      <c r="AP255" s="178"/>
      <c r="AQ255" s="178"/>
      <c r="AR255" s="178"/>
      <c r="AS255" s="178"/>
      <c r="AT255" s="178"/>
      <c r="AU255" s="178"/>
      <c r="AV255" s="178"/>
      <c r="AW255" s="178"/>
      <c r="AX255" s="178"/>
      <c r="AY255" s="178"/>
      <c r="AZ255" s="178"/>
      <c r="BA255" s="178"/>
      <c r="BB255" s="178"/>
      <c r="BC255" s="178"/>
      <c r="BD255" s="178"/>
      <c r="BE255" s="178"/>
      <c r="BF255" s="178"/>
      <c r="BG255" s="178"/>
      <c r="BH255" s="178"/>
      <c r="BI255" s="178"/>
      <c r="BJ255" s="178"/>
      <c r="BK255" s="178"/>
      <c r="BL255" s="178"/>
      <c r="BM255" s="178"/>
      <c r="BN255" s="178"/>
      <c r="BO255" s="178"/>
      <c r="BP255" s="178"/>
      <c r="BQ255" s="178"/>
      <c r="BR255" s="178"/>
      <c r="BS255" s="178"/>
      <c r="BT255" s="178"/>
      <c r="BU255" s="178"/>
      <c r="BV255" s="175"/>
      <c r="BW255" s="175"/>
      <c r="BX255" s="178"/>
      <c r="BY255" s="178"/>
      <c r="BZ255" s="177"/>
      <c r="CA255" s="175"/>
      <c r="CB255" s="150"/>
      <c r="CC255" s="151"/>
      <c r="CD255" s="151"/>
      <c r="CE255" s="152"/>
      <c r="CF255" s="153"/>
      <c r="CG255" s="154"/>
      <c r="CH255" s="172"/>
      <c r="CI255" s="182"/>
      <c r="CL255" s="136"/>
      <c r="CM255" s="136"/>
      <c r="CN255" s="136"/>
      <c r="CO255" s="136"/>
      <c r="CP255" s="136"/>
      <c r="CQ255" s="136"/>
      <c r="CR255" s="70"/>
      <c r="CS255" s="70"/>
      <c r="CT255" s="70"/>
      <c r="CU255" s="70"/>
      <c r="CV255" s="70"/>
      <c r="CW255" s="70"/>
      <c r="CX255" s="70"/>
      <c r="CY255" s="70"/>
      <c r="CZ255" s="70"/>
      <c r="DA255" s="70"/>
      <c r="DB255" s="70"/>
      <c r="DC255" s="70"/>
      <c r="DD255" s="70"/>
      <c r="DE255" s="70"/>
      <c r="DF255" s="70"/>
      <c r="DG255" s="70"/>
      <c r="DH255" s="70"/>
      <c r="DI255" s="70"/>
      <c r="DJ255" s="70"/>
      <c r="DK255" s="70"/>
      <c r="DL255" s="70"/>
      <c r="DM255" s="70"/>
      <c r="DN255" s="70"/>
      <c r="DO255" s="70"/>
      <c r="DP255" s="70"/>
      <c r="DQ255" s="70"/>
      <c r="DR255" s="70"/>
      <c r="DS255" s="70"/>
      <c r="DT255" s="70"/>
      <c r="DU255" s="70"/>
      <c r="DV255" s="70"/>
      <c r="DW255" s="70"/>
      <c r="DX255" s="70"/>
      <c r="DY255" s="70"/>
      <c r="DZ255" s="70"/>
      <c r="EA255" s="70"/>
      <c r="EB255" s="70"/>
      <c r="EC255" s="70"/>
      <c r="ED255" s="70"/>
      <c r="EE255" s="70"/>
      <c r="EF255" s="70"/>
      <c r="EG255" s="70"/>
      <c r="EH255" s="70"/>
      <c r="EI255" s="137"/>
      <c r="EK255" s="138"/>
      <c r="EL255" s="144">
        <f t="shared" si="124"/>
        <v>0</v>
      </c>
      <c r="EM255" s="140" t="str">
        <f t="shared" si="125"/>
        <v>ضعيف</v>
      </c>
      <c r="EN255" s="141"/>
      <c r="EO255" s="142"/>
      <c r="EP255" s="143"/>
      <c r="EQ255" s="143"/>
      <c r="ER255" s="143"/>
      <c r="ES255" s="143"/>
      <c r="ET255" s="143"/>
      <c r="EU255" s="143"/>
      <c r="EV255" s="143"/>
      <c r="EW255" s="143"/>
      <c r="EX255" s="143"/>
      <c r="EY255" s="143"/>
      <c r="EZ255" s="143"/>
      <c r="FA255" s="143"/>
      <c r="FB255" s="143"/>
      <c r="FC255" s="143"/>
      <c r="FD255" s="143"/>
      <c r="FE255" s="143"/>
      <c r="FF255" s="143"/>
      <c r="FG255" s="143"/>
      <c r="FH255" s="143"/>
      <c r="FI255" s="143"/>
      <c r="FJ255" s="143"/>
      <c r="FK255" s="143"/>
      <c r="FL255" s="143"/>
      <c r="FM255" s="143"/>
      <c r="FN255" s="143"/>
      <c r="FO255" s="143"/>
      <c r="FP255" s="143"/>
      <c r="FQ255" s="143"/>
      <c r="FR255" s="143"/>
      <c r="FS255" s="143"/>
      <c r="FT255" s="143"/>
      <c r="FU255" s="143"/>
      <c r="FV255" s="143"/>
      <c r="FW255" s="70"/>
      <c r="FX255" s="144"/>
      <c r="FY255" s="140" t="str">
        <f t="shared" si="126"/>
        <v>ضعيف</v>
      </c>
      <c r="FZ255" s="141"/>
    </row>
    <row r="256" spans="1:182" ht="54.95" hidden="1" customHeight="1" thickTop="1" thickBot="1">
      <c r="A256" s="174">
        <v>245</v>
      </c>
      <c r="B256" s="175"/>
      <c r="C256" s="176"/>
      <c r="D256" s="177"/>
      <c r="E256" s="175"/>
      <c r="F256" s="175"/>
      <c r="G256" s="175"/>
      <c r="H256" s="175"/>
      <c r="I256" s="175"/>
      <c r="J256" s="175"/>
      <c r="K256" s="175"/>
      <c r="L256" s="175"/>
      <c r="M256" s="175"/>
      <c r="N256" s="178"/>
      <c r="O256" s="178"/>
      <c r="P256" s="178"/>
      <c r="Q256" s="178"/>
      <c r="R256" s="178"/>
      <c r="S256" s="178"/>
      <c r="T256" s="178"/>
      <c r="U256" s="178"/>
      <c r="V256" s="178"/>
      <c r="W256" s="178"/>
      <c r="X256" s="178"/>
      <c r="Y256" s="178"/>
      <c r="Z256" s="178"/>
      <c r="AA256" s="178"/>
      <c r="AB256" s="178"/>
      <c r="AC256" s="178"/>
      <c r="AD256" s="178"/>
      <c r="AE256" s="178"/>
      <c r="AF256" s="178"/>
      <c r="AG256" s="178"/>
      <c r="AH256" s="178"/>
      <c r="AI256" s="178"/>
      <c r="AJ256" s="178"/>
      <c r="AK256" s="178"/>
      <c r="AL256" s="178"/>
      <c r="AM256" s="178"/>
      <c r="AN256" s="178"/>
      <c r="AO256" s="178"/>
      <c r="AP256" s="178"/>
      <c r="AQ256" s="178"/>
      <c r="AR256" s="178"/>
      <c r="AS256" s="178"/>
      <c r="AT256" s="178"/>
      <c r="AU256" s="178"/>
      <c r="AV256" s="178"/>
      <c r="AW256" s="178"/>
      <c r="AX256" s="178"/>
      <c r="AY256" s="178"/>
      <c r="AZ256" s="178"/>
      <c r="BA256" s="178"/>
      <c r="BB256" s="178"/>
      <c r="BC256" s="178"/>
      <c r="BD256" s="178"/>
      <c r="BE256" s="178"/>
      <c r="BF256" s="178"/>
      <c r="BG256" s="178"/>
      <c r="BH256" s="178"/>
      <c r="BI256" s="178"/>
      <c r="BJ256" s="178"/>
      <c r="BK256" s="178"/>
      <c r="BL256" s="178"/>
      <c r="BM256" s="178"/>
      <c r="BN256" s="178"/>
      <c r="BO256" s="178"/>
      <c r="BP256" s="178"/>
      <c r="BQ256" s="178"/>
      <c r="BR256" s="178"/>
      <c r="BS256" s="178"/>
      <c r="BT256" s="178"/>
      <c r="BU256" s="178"/>
      <c r="BV256" s="175"/>
      <c r="BW256" s="175"/>
      <c r="BX256" s="178"/>
      <c r="BY256" s="178"/>
      <c r="BZ256" s="177"/>
      <c r="CA256" s="175"/>
      <c r="CB256" s="150"/>
      <c r="CC256" s="151"/>
      <c r="CD256" s="151"/>
      <c r="CE256" s="152"/>
      <c r="CF256" s="153"/>
      <c r="CG256" s="154"/>
      <c r="CH256" s="172"/>
      <c r="CI256" s="182"/>
      <c r="CL256" s="136"/>
      <c r="CM256" s="136"/>
      <c r="CN256" s="136"/>
      <c r="CO256" s="136"/>
      <c r="CP256" s="136"/>
      <c r="CQ256" s="136"/>
      <c r="CR256" s="70"/>
      <c r="CS256" s="70"/>
      <c r="CT256" s="70"/>
      <c r="CU256" s="70"/>
      <c r="CV256" s="70"/>
      <c r="CW256" s="70"/>
      <c r="CX256" s="70"/>
      <c r="CY256" s="70"/>
      <c r="CZ256" s="70"/>
      <c r="DA256" s="70"/>
      <c r="DB256" s="70"/>
      <c r="DC256" s="70"/>
      <c r="DD256" s="70"/>
      <c r="DE256" s="70"/>
      <c r="DF256" s="70"/>
      <c r="DG256" s="70"/>
      <c r="DH256" s="70"/>
      <c r="DI256" s="70"/>
      <c r="DJ256" s="70"/>
      <c r="DK256" s="70"/>
      <c r="DL256" s="70"/>
      <c r="DM256" s="70"/>
      <c r="DN256" s="70"/>
      <c r="DO256" s="70"/>
      <c r="DP256" s="70"/>
      <c r="DQ256" s="70"/>
      <c r="DR256" s="70"/>
      <c r="DS256" s="70"/>
      <c r="DT256" s="70"/>
      <c r="DU256" s="70"/>
      <c r="DV256" s="70"/>
      <c r="DW256" s="70"/>
      <c r="DX256" s="70"/>
      <c r="DY256" s="70"/>
      <c r="DZ256" s="70"/>
      <c r="EA256" s="70"/>
      <c r="EB256" s="70"/>
      <c r="EC256" s="70"/>
      <c r="ED256" s="70"/>
      <c r="EE256" s="70"/>
      <c r="EF256" s="70"/>
      <c r="EG256" s="70"/>
      <c r="EH256" s="70"/>
      <c r="EI256" s="137"/>
      <c r="EK256" s="138"/>
      <c r="EL256" s="144">
        <f t="shared" si="124"/>
        <v>0</v>
      </c>
      <c r="EM256" s="140" t="str">
        <f t="shared" si="125"/>
        <v>ضعيف</v>
      </c>
      <c r="EN256" s="141"/>
      <c r="EO256" s="142"/>
      <c r="EP256" s="143"/>
      <c r="EQ256" s="143"/>
      <c r="ER256" s="143"/>
      <c r="ES256" s="143"/>
      <c r="ET256" s="143"/>
      <c r="EU256" s="143"/>
      <c r="EV256" s="143"/>
      <c r="EW256" s="143"/>
      <c r="EX256" s="143"/>
      <c r="EY256" s="143"/>
      <c r="EZ256" s="143"/>
      <c r="FA256" s="143"/>
      <c r="FB256" s="143"/>
      <c r="FC256" s="143"/>
      <c r="FD256" s="143"/>
      <c r="FE256" s="143"/>
      <c r="FF256" s="143"/>
      <c r="FG256" s="143"/>
      <c r="FH256" s="143"/>
      <c r="FI256" s="143"/>
      <c r="FJ256" s="143"/>
      <c r="FK256" s="143"/>
      <c r="FL256" s="143"/>
      <c r="FM256" s="143"/>
      <c r="FN256" s="143"/>
      <c r="FO256" s="143"/>
      <c r="FP256" s="143"/>
      <c r="FQ256" s="143"/>
      <c r="FR256" s="143"/>
      <c r="FS256" s="143"/>
      <c r="FT256" s="143"/>
      <c r="FU256" s="143"/>
      <c r="FV256" s="143"/>
      <c r="FW256" s="70"/>
      <c r="FX256" s="144"/>
      <c r="FY256" s="140" t="str">
        <f t="shared" si="126"/>
        <v>ضعيف</v>
      </c>
      <c r="FZ256" s="141"/>
    </row>
    <row r="257" spans="1:182" ht="54.95" hidden="1" customHeight="1" thickTop="1" thickBot="1">
      <c r="A257" s="174">
        <v>246</v>
      </c>
      <c r="B257" s="175"/>
      <c r="C257" s="176"/>
      <c r="D257" s="177"/>
      <c r="E257" s="175"/>
      <c r="F257" s="175"/>
      <c r="G257" s="175"/>
      <c r="H257" s="175"/>
      <c r="I257" s="175"/>
      <c r="J257" s="175"/>
      <c r="K257" s="175"/>
      <c r="L257" s="175"/>
      <c r="M257" s="175"/>
      <c r="N257" s="178"/>
      <c r="O257" s="178"/>
      <c r="P257" s="178"/>
      <c r="Q257" s="178"/>
      <c r="R257" s="178"/>
      <c r="S257" s="178"/>
      <c r="T257" s="178"/>
      <c r="U257" s="178"/>
      <c r="V257" s="178"/>
      <c r="W257" s="178"/>
      <c r="X257" s="178"/>
      <c r="Y257" s="178"/>
      <c r="Z257" s="178"/>
      <c r="AA257" s="178"/>
      <c r="AB257" s="178"/>
      <c r="AC257" s="178"/>
      <c r="AD257" s="178"/>
      <c r="AE257" s="178"/>
      <c r="AF257" s="178"/>
      <c r="AG257" s="178"/>
      <c r="AH257" s="178"/>
      <c r="AI257" s="178"/>
      <c r="AJ257" s="178"/>
      <c r="AK257" s="178"/>
      <c r="AL257" s="178"/>
      <c r="AM257" s="178"/>
      <c r="AN257" s="178"/>
      <c r="AO257" s="178"/>
      <c r="AP257" s="178"/>
      <c r="AQ257" s="178"/>
      <c r="AR257" s="178"/>
      <c r="AS257" s="178"/>
      <c r="AT257" s="178"/>
      <c r="AU257" s="178"/>
      <c r="AV257" s="178"/>
      <c r="AW257" s="178"/>
      <c r="AX257" s="178"/>
      <c r="AY257" s="178"/>
      <c r="AZ257" s="178"/>
      <c r="BA257" s="178"/>
      <c r="BB257" s="178"/>
      <c r="BC257" s="178"/>
      <c r="BD257" s="178"/>
      <c r="BE257" s="178"/>
      <c r="BF257" s="178"/>
      <c r="BG257" s="178"/>
      <c r="BH257" s="178"/>
      <c r="BI257" s="178"/>
      <c r="BJ257" s="178"/>
      <c r="BK257" s="178"/>
      <c r="BL257" s="178"/>
      <c r="BM257" s="178"/>
      <c r="BN257" s="178"/>
      <c r="BO257" s="178"/>
      <c r="BP257" s="178"/>
      <c r="BQ257" s="178"/>
      <c r="BR257" s="178"/>
      <c r="BS257" s="178"/>
      <c r="BT257" s="178"/>
      <c r="BU257" s="178"/>
      <c r="BV257" s="175"/>
      <c r="BW257" s="175"/>
      <c r="BX257" s="178"/>
      <c r="BY257" s="178"/>
      <c r="BZ257" s="177"/>
      <c r="CA257" s="175"/>
      <c r="CB257" s="150"/>
      <c r="CC257" s="151"/>
      <c r="CD257" s="151"/>
      <c r="CE257" s="152"/>
      <c r="CF257" s="153"/>
      <c r="CG257" s="154"/>
      <c r="CH257" s="172"/>
      <c r="CI257" s="182"/>
      <c r="CL257" s="136"/>
      <c r="CM257" s="136"/>
      <c r="CN257" s="136"/>
      <c r="CO257" s="136"/>
      <c r="CP257" s="136"/>
      <c r="CQ257" s="136"/>
      <c r="CR257" s="70"/>
      <c r="CS257" s="70"/>
      <c r="CT257" s="70"/>
      <c r="CU257" s="70"/>
      <c r="CV257" s="70"/>
      <c r="CW257" s="70"/>
      <c r="CX257" s="70"/>
      <c r="CY257" s="70"/>
      <c r="CZ257" s="70"/>
      <c r="DA257" s="70"/>
      <c r="DB257" s="70"/>
      <c r="DC257" s="70"/>
      <c r="DD257" s="70"/>
      <c r="DE257" s="70"/>
      <c r="DF257" s="70"/>
      <c r="DG257" s="70"/>
      <c r="DH257" s="70"/>
      <c r="DI257" s="70"/>
      <c r="DJ257" s="70"/>
      <c r="DK257" s="70"/>
      <c r="DL257" s="70"/>
      <c r="DM257" s="70"/>
      <c r="DN257" s="70"/>
      <c r="DO257" s="70"/>
      <c r="DP257" s="70"/>
      <c r="DQ257" s="70"/>
      <c r="DR257" s="70"/>
      <c r="DS257" s="70"/>
      <c r="DT257" s="70"/>
      <c r="DU257" s="70"/>
      <c r="DV257" s="70"/>
      <c r="DW257" s="70"/>
      <c r="DX257" s="70"/>
      <c r="DY257" s="70"/>
      <c r="DZ257" s="70"/>
      <c r="EA257" s="70"/>
      <c r="EB257" s="70"/>
      <c r="EC257" s="70"/>
      <c r="ED257" s="70"/>
      <c r="EE257" s="70"/>
      <c r="EF257" s="70"/>
      <c r="EG257" s="70"/>
      <c r="EH257" s="70"/>
      <c r="EI257" s="137"/>
      <c r="EK257" s="138"/>
      <c r="EL257" s="144">
        <f t="shared" si="124"/>
        <v>0</v>
      </c>
      <c r="EM257" s="140" t="str">
        <f t="shared" si="125"/>
        <v>ضعيف</v>
      </c>
      <c r="EN257" s="141"/>
      <c r="EO257" s="142"/>
      <c r="EP257" s="143"/>
      <c r="EQ257" s="143"/>
      <c r="ER257" s="143"/>
      <c r="ES257" s="143"/>
      <c r="ET257" s="143"/>
      <c r="EU257" s="143"/>
      <c r="EV257" s="143"/>
      <c r="EW257" s="143"/>
      <c r="EX257" s="143"/>
      <c r="EY257" s="143"/>
      <c r="EZ257" s="143"/>
      <c r="FA257" s="143"/>
      <c r="FB257" s="143"/>
      <c r="FC257" s="143"/>
      <c r="FD257" s="143"/>
      <c r="FE257" s="143"/>
      <c r="FF257" s="143"/>
      <c r="FG257" s="143"/>
      <c r="FH257" s="143"/>
      <c r="FI257" s="143"/>
      <c r="FJ257" s="143"/>
      <c r="FK257" s="143"/>
      <c r="FL257" s="143"/>
      <c r="FM257" s="143"/>
      <c r="FN257" s="143"/>
      <c r="FO257" s="143"/>
      <c r="FP257" s="143"/>
      <c r="FQ257" s="143"/>
      <c r="FR257" s="143"/>
      <c r="FS257" s="143"/>
      <c r="FT257" s="143"/>
      <c r="FU257" s="143"/>
      <c r="FV257" s="143"/>
      <c r="FW257" s="70"/>
      <c r="FX257" s="144"/>
      <c r="FY257" s="140" t="str">
        <f t="shared" si="126"/>
        <v>ضعيف</v>
      </c>
      <c r="FZ257" s="141"/>
    </row>
    <row r="258" spans="1:182" ht="54.95" hidden="1" customHeight="1" thickTop="1" thickBot="1">
      <c r="A258" s="174">
        <v>247</v>
      </c>
      <c r="B258" s="175"/>
      <c r="C258" s="176"/>
      <c r="D258" s="177"/>
      <c r="E258" s="175"/>
      <c r="F258" s="175"/>
      <c r="G258" s="175"/>
      <c r="H258" s="175"/>
      <c r="I258" s="175"/>
      <c r="J258" s="175"/>
      <c r="K258" s="175"/>
      <c r="L258" s="175"/>
      <c r="M258" s="175"/>
      <c r="N258" s="178"/>
      <c r="O258" s="178"/>
      <c r="P258" s="178"/>
      <c r="Q258" s="178"/>
      <c r="R258" s="178"/>
      <c r="S258" s="178"/>
      <c r="T258" s="178"/>
      <c r="U258" s="178"/>
      <c r="V258" s="178"/>
      <c r="W258" s="178"/>
      <c r="X258" s="178"/>
      <c r="Y258" s="178"/>
      <c r="Z258" s="178"/>
      <c r="AA258" s="178"/>
      <c r="AB258" s="178"/>
      <c r="AC258" s="178"/>
      <c r="AD258" s="178"/>
      <c r="AE258" s="178"/>
      <c r="AF258" s="178"/>
      <c r="AG258" s="178"/>
      <c r="AH258" s="178"/>
      <c r="AI258" s="178"/>
      <c r="AJ258" s="178"/>
      <c r="AK258" s="178"/>
      <c r="AL258" s="178"/>
      <c r="AM258" s="178"/>
      <c r="AN258" s="178"/>
      <c r="AO258" s="178"/>
      <c r="AP258" s="178"/>
      <c r="AQ258" s="178"/>
      <c r="AR258" s="178"/>
      <c r="AS258" s="178"/>
      <c r="AT258" s="178"/>
      <c r="AU258" s="178"/>
      <c r="AV258" s="178"/>
      <c r="AW258" s="178"/>
      <c r="AX258" s="178"/>
      <c r="AY258" s="178"/>
      <c r="AZ258" s="178"/>
      <c r="BA258" s="178"/>
      <c r="BB258" s="178"/>
      <c r="BC258" s="178"/>
      <c r="BD258" s="178"/>
      <c r="BE258" s="178"/>
      <c r="BF258" s="178"/>
      <c r="BG258" s="178"/>
      <c r="BH258" s="178"/>
      <c r="BI258" s="178"/>
      <c r="BJ258" s="178"/>
      <c r="BK258" s="178"/>
      <c r="BL258" s="178"/>
      <c r="BM258" s="178"/>
      <c r="BN258" s="178"/>
      <c r="BO258" s="178"/>
      <c r="BP258" s="178"/>
      <c r="BQ258" s="178"/>
      <c r="BR258" s="178"/>
      <c r="BS258" s="178"/>
      <c r="BT258" s="178"/>
      <c r="BU258" s="178"/>
      <c r="BV258" s="175"/>
      <c r="BW258" s="175"/>
      <c r="BX258" s="178"/>
      <c r="BY258" s="178"/>
      <c r="BZ258" s="177"/>
      <c r="CA258" s="175"/>
      <c r="CB258" s="150"/>
      <c r="CC258" s="151"/>
      <c r="CD258" s="151"/>
      <c r="CE258" s="152"/>
      <c r="CF258" s="153"/>
      <c r="CG258" s="154"/>
      <c r="CH258" s="172"/>
      <c r="CI258" s="182"/>
      <c r="CL258" s="136"/>
      <c r="CM258" s="136"/>
      <c r="CN258" s="136"/>
      <c r="CO258" s="136"/>
      <c r="CP258" s="136"/>
      <c r="CQ258" s="136"/>
      <c r="CR258" s="70"/>
      <c r="CS258" s="70"/>
      <c r="CT258" s="70"/>
      <c r="CU258" s="70"/>
      <c r="CV258" s="70"/>
      <c r="CW258" s="70"/>
      <c r="CX258" s="70"/>
      <c r="CY258" s="70"/>
      <c r="CZ258" s="70"/>
      <c r="DA258" s="70"/>
      <c r="DB258" s="70"/>
      <c r="DC258" s="70"/>
      <c r="DD258" s="70"/>
      <c r="DE258" s="70"/>
      <c r="DF258" s="70"/>
      <c r="DG258" s="70"/>
      <c r="DH258" s="70"/>
      <c r="DI258" s="70"/>
      <c r="DJ258" s="70"/>
      <c r="DK258" s="70"/>
      <c r="DL258" s="70"/>
      <c r="DM258" s="70"/>
      <c r="DN258" s="70"/>
      <c r="DO258" s="70"/>
      <c r="DP258" s="70"/>
      <c r="DQ258" s="70"/>
      <c r="DR258" s="70"/>
      <c r="DS258" s="70"/>
      <c r="DT258" s="70"/>
      <c r="DU258" s="70"/>
      <c r="DV258" s="70"/>
      <c r="DW258" s="70"/>
      <c r="DX258" s="70"/>
      <c r="DY258" s="70"/>
      <c r="DZ258" s="70"/>
      <c r="EA258" s="70"/>
      <c r="EB258" s="70"/>
      <c r="EC258" s="70"/>
      <c r="ED258" s="70"/>
      <c r="EE258" s="70"/>
      <c r="EF258" s="70"/>
      <c r="EG258" s="70"/>
      <c r="EH258" s="70"/>
      <c r="EI258" s="137"/>
      <c r="EK258" s="138"/>
      <c r="EL258" s="144">
        <f t="shared" si="124"/>
        <v>0</v>
      </c>
      <c r="EM258" s="140" t="str">
        <f t="shared" si="125"/>
        <v>ضعيف</v>
      </c>
      <c r="EN258" s="141"/>
      <c r="EO258" s="142"/>
      <c r="EP258" s="143"/>
      <c r="EQ258" s="143"/>
      <c r="ER258" s="143"/>
      <c r="ES258" s="143"/>
      <c r="ET258" s="143"/>
      <c r="EU258" s="143"/>
      <c r="EV258" s="143"/>
      <c r="EW258" s="143"/>
      <c r="EX258" s="143"/>
      <c r="EY258" s="143"/>
      <c r="EZ258" s="143"/>
      <c r="FA258" s="143"/>
      <c r="FB258" s="143"/>
      <c r="FC258" s="143"/>
      <c r="FD258" s="143"/>
      <c r="FE258" s="143"/>
      <c r="FF258" s="143"/>
      <c r="FG258" s="143"/>
      <c r="FH258" s="143"/>
      <c r="FI258" s="143"/>
      <c r="FJ258" s="143"/>
      <c r="FK258" s="143"/>
      <c r="FL258" s="143"/>
      <c r="FM258" s="143"/>
      <c r="FN258" s="143"/>
      <c r="FO258" s="143"/>
      <c r="FP258" s="143"/>
      <c r="FQ258" s="143"/>
      <c r="FR258" s="143"/>
      <c r="FS258" s="143"/>
      <c r="FT258" s="143"/>
      <c r="FU258" s="143"/>
      <c r="FV258" s="143"/>
      <c r="FW258" s="70"/>
      <c r="FX258" s="144"/>
      <c r="FY258" s="140" t="str">
        <f t="shared" si="126"/>
        <v>ضعيف</v>
      </c>
      <c r="FZ258" s="141"/>
    </row>
    <row r="259" spans="1:182" ht="54.95" hidden="1" customHeight="1" thickTop="1" thickBot="1">
      <c r="A259" s="174">
        <v>248</v>
      </c>
      <c r="B259" s="175"/>
      <c r="C259" s="176"/>
      <c r="D259" s="177"/>
      <c r="E259" s="175"/>
      <c r="F259" s="175"/>
      <c r="G259" s="175"/>
      <c r="H259" s="175"/>
      <c r="I259" s="175"/>
      <c r="J259" s="175"/>
      <c r="K259" s="175"/>
      <c r="L259" s="175"/>
      <c r="M259" s="175"/>
      <c r="N259" s="178"/>
      <c r="O259" s="178"/>
      <c r="P259" s="178"/>
      <c r="Q259" s="178"/>
      <c r="R259" s="178"/>
      <c r="S259" s="178"/>
      <c r="T259" s="178"/>
      <c r="U259" s="178"/>
      <c r="V259" s="178"/>
      <c r="W259" s="178"/>
      <c r="X259" s="178"/>
      <c r="Y259" s="178"/>
      <c r="Z259" s="178"/>
      <c r="AA259" s="178"/>
      <c r="AB259" s="178"/>
      <c r="AC259" s="178"/>
      <c r="AD259" s="178"/>
      <c r="AE259" s="178"/>
      <c r="AF259" s="178"/>
      <c r="AG259" s="178"/>
      <c r="AH259" s="178"/>
      <c r="AI259" s="178"/>
      <c r="AJ259" s="178"/>
      <c r="AK259" s="178"/>
      <c r="AL259" s="178"/>
      <c r="AM259" s="178"/>
      <c r="AN259" s="178"/>
      <c r="AO259" s="178"/>
      <c r="AP259" s="178"/>
      <c r="AQ259" s="178"/>
      <c r="AR259" s="178"/>
      <c r="AS259" s="178"/>
      <c r="AT259" s="178"/>
      <c r="AU259" s="178"/>
      <c r="AV259" s="178"/>
      <c r="AW259" s="178"/>
      <c r="AX259" s="178"/>
      <c r="AY259" s="178"/>
      <c r="AZ259" s="178"/>
      <c r="BA259" s="178"/>
      <c r="BB259" s="178"/>
      <c r="BC259" s="178"/>
      <c r="BD259" s="178"/>
      <c r="BE259" s="178"/>
      <c r="BF259" s="178"/>
      <c r="BG259" s="178"/>
      <c r="BH259" s="178"/>
      <c r="BI259" s="178"/>
      <c r="BJ259" s="178"/>
      <c r="BK259" s="178"/>
      <c r="BL259" s="178"/>
      <c r="BM259" s="178"/>
      <c r="BN259" s="178"/>
      <c r="BO259" s="178"/>
      <c r="BP259" s="178"/>
      <c r="BQ259" s="178"/>
      <c r="BR259" s="178"/>
      <c r="BS259" s="178"/>
      <c r="BT259" s="178"/>
      <c r="BU259" s="178"/>
      <c r="BV259" s="175"/>
      <c r="BW259" s="175"/>
      <c r="BX259" s="178"/>
      <c r="BY259" s="178"/>
      <c r="BZ259" s="177"/>
      <c r="CA259" s="175"/>
      <c r="CB259" s="150"/>
      <c r="CC259" s="151"/>
      <c r="CD259" s="151"/>
      <c r="CE259" s="152"/>
      <c r="CF259" s="153"/>
      <c r="CG259" s="154"/>
      <c r="CH259" s="172"/>
      <c r="CI259" s="182"/>
      <c r="CL259" s="136"/>
      <c r="CM259" s="136"/>
      <c r="CN259" s="136"/>
      <c r="CO259" s="136"/>
      <c r="CP259" s="136"/>
      <c r="CQ259" s="136"/>
      <c r="CR259" s="70"/>
      <c r="CS259" s="70"/>
      <c r="CT259" s="70"/>
      <c r="CU259" s="70"/>
      <c r="CV259" s="70"/>
      <c r="CW259" s="70"/>
      <c r="CX259" s="70"/>
      <c r="CY259" s="70"/>
      <c r="CZ259" s="70"/>
      <c r="DA259" s="70"/>
      <c r="DB259" s="70"/>
      <c r="DC259" s="70"/>
      <c r="DD259" s="70"/>
      <c r="DE259" s="70"/>
      <c r="DF259" s="70"/>
      <c r="DG259" s="70"/>
      <c r="DH259" s="70"/>
      <c r="DI259" s="70"/>
      <c r="DJ259" s="70"/>
      <c r="DK259" s="70"/>
      <c r="DL259" s="70"/>
      <c r="DM259" s="70"/>
      <c r="DN259" s="70"/>
      <c r="DO259" s="70"/>
      <c r="DP259" s="70"/>
      <c r="DQ259" s="70"/>
      <c r="DR259" s="70"/>
      <c r="DS259" s="70"/>
      <c r="DT259" s="70"/>
      <c r="DU259" s="70"/>
      <c r="DV259" s="70"/>
      <c r="DW259" s="70"/>
      <c r="DX259" s="70"/>
      <c r="DY259" s="70"/>
      <c r="DZ259" s="70"/>
      <c r="EA259" s="70"/>
      <c r="EB259" s="70"/>
      <c r="EC259" s="70"/>
      <c r="ED259" s="70"/>
      <c r="EE259" s="70"/>
      <c r="EF259" s="70"/>
      <c r="EG259" s="70"/>
      <c r="EH259" s="70"/>
      <c r="EI259" s="137"/>
      <c r="EK259" s="138"/>
      <c r="EL259" s="144">
        <f t="shared" si="124"/>
        <v>0</v>
      </c>
      <c r="EM259" s="140" t="str">
        <f t="shared" si="125"/>
        <v>ضعيف</v>
      </c>
      <c r="EN259" s="141"/>
      <c r="EO259" s="142"/>
      <c r="EP259" s="143"/>
      <c r="EQ259" s="143"/>
      <c r="ER259" s="143"/>
      <c r="ES259" s="143"/>
      <c r="ET259" s="143"/>
      <c r="EU259" s="143"/>
      <c r="EV259" s="143"/>
      <c r="EW259" s="143"/>
      <c r="EX259" s="143"/>
      <c r="EY259" s="143"/>
      <c r="EZ259" s="143"/>
      <c r="FA259" s="143"/>
      <c r="FB259" s="143"/>
      <c r="FC259" s="143"/>
      <c r="FD259" s="143"/>
      <c r="FE259" s="143"/>
      <c r="FF259" s="143"/>
      <c r="FG259" s="143"/>
      <c r="FH259" s="143"/>
      <c r="FI259" s="143"/>
      <c r="FJ259" s="143"/>
      <c r="FK259" s="143"/>
      <c r="FL259" s="143"/>
      <c r="FM259" s="143"/>
      <c r="FN259" s="143"/>
      <c r="FO259" s="143"/>
      <c r="FP259" s="143"/>
      <c r="FQ259" s="143"/>
      <c r="FR259" s="143"/>
      <c r="FS259" s="143"/>
      <c r="FT259" s="143"/>
      <c r="FU259" s="143"/>
      <c r="FV259" s="143"/>
      <c r="FW259" s="70"/>
      <c r="FX259" s="144"/>
      <c r="FY259" s="140" t="str">
        <f t="shared" si="126"/>
        <v>ضعيف</v>
      </c>
      <c r="FZ259" s="141"/>
    </row>
    <row r="260" spans="1:182" ht="54.95" hidden="1" customHeight="1" thickTop="1" thickBot="1">
      <c r="A260" s="174">
        <v>249</v>
      </c>
      <c r="B260" s="175"/>
      <c r="C260" s="176"/>
      <c r="D260" s="177"/>
      <c r="E260" s="175"/>
      <c r="F260" s="175"/>
      <c r="G260" s="175"/>
      <c r="H260" s="175"/>
      <c r="I260" s="175"/>
      <c r="J260" s="175"/>
      <c r="K260" s="175"/>
      <c r="L260" s="175"/>
      <c r="M260" s="175"/>
      <c r="N260" s="178"/>
      <c r="O260" s="178"/>
      <c r="P260" s="178"/>
      <c r="Q260" s="178"/>
      <c r="R260" s="178"/>
      <c r="S260" s="178"/>
      <c r="T260" s="178"/>
      <c r="U260" s="178"/>
      <c r="V260" s="178"/>
      <c r="W260" s="178"/>
      <c r="X260" s="178"/>
      <c r="Y260" s="178"/>
      <c r="Z260" s="178"/>
      <c r="AA260" s="178"/>
      <c r="AB260" s="178"/>
      <c r="AC260" s="178"/>
      <c r="AD260" s="178"/>
      <c r="AE260" s="178"/>
      <c r="AF260" s="178"/>
      <c r="AG260" s="178"/>
      <c r="AH260" s="178"/>
      <c r="AI260" s="178"/>
      <c r="AJ260" s="178"/>
      <c r="AK260" s="178"/>
      <c r="AL260" s="178"/>
      <c r="AM260" s="178"/>
      <c r="AN260" s="178"/>
      <c r="AO260" s="178"/>
      <c r="AP260" s="178"/>
      <c r="AQ260" s="178"/>
      <c r="AR260" s="178"/>
      <c r="AS260" s="178"/>
      <c r="AT260" s="178"/>
      <c r="AU260" s="178"/>
      <c r="AV260" s="178"/>
      <c r="AW260" s="178"/>
      <c r="AX260" s="178"/>
      <c r="AY260" s="178"/>
      <c r="AZ260" s="178"/>
      <c r="BA260" s="178"/>
      <c r="BB260" s="178"/>
      <c r="BC260" s="178"/>
      <c r="BD260" s="178"/>
      <c r="BE260" s="178"/>
      <c r="BF260" s="178"/>
      <c r="BG260" s="178"/>
      <c r="BH260" s="178"/>
      <c r="BI260" s="178"/>
      <c r="BJ260" s="178"/>
      <c r="BK260" s="178"/>
      <c r="BL260" s="178"/>
      <c r="BM260" s="178"/>
      <c r="BN260" s="178"/>
      <c r="BO260" s="178"/>
      <c r="BP260" s="178"/>
      <c r="BQ260" s="178"/>
      <c r="BR260" s="178"/>
      <c r="BS260" s="178"/>
      <c r="BT260" s="178"/>
      <c r="BU260" s="178"/>
      <c r="BV260" s="175"/>
      <c r="BW260" s="175"/>
      <c r="BX260" s="178"/>
      <c r="BY260" s="178"/>
      <c r="BZ260" s="177"/>
      <c r="CA260" s="175"/>
      <c r="CB260" s="150"/>
      <c r="CC260" s="151"/>
      <c r="CD260" s="151"/>
      <c r="CE260" s="152"/>
      <c r="CF260" s="153"/>
      <c r="CG260" s="154"/>
      <c r="CH260" s="172"/>
      <c r="CI260" s="182"/>
      <c r="CL260" s="136"/>
      <c r="CM260" s="136"/>
      <c r="CN260" s="136"/>
      <c r="CO260" s="136"/>
      <c r="CP260" s="136"/>
      <c r="CQ260" s="136"/>
      <c r="CR260" s="70"/>
      <c r="CS260" s="70"/>
      <c r="CT260" s="70"/>
      <c r="CU260" s="70"/>
      <c r="CV260" s="70"/>
      <c r="CW260" s="70"/>
      <c r="CX260" s="70"/>
      <c r="CY260" s="70"/>
      <c r="CZ260" s="70"/>
      <c r="DA260" s="70"/>
      <c r="DB260" s="70"/>
      <c r="DC260" s="70"/>
      <c r="DD260" s="70"/>
      <c r="DE260" s="70"/>
      <c r="DF260" s="70"/>
      <c r="DG260" s="70"/>
      <c r="DH260" s="70"/>
      <c r="DI260" s="70"/>
      <c r="DJ260" s="70"/>
      <c r="DK260" s="70"/>
      <c r="DL260" s="70"/>
      <c r="DM260" s="70"/>
      <c r="DN260" s="70"/>
      <c r="DO260" s="70"/>
      <c r="DP260" s="70"/>
      <c r="DQ260" s="70"/>
      <c r="DR260" s="70"/>
      <c r="DS260" s="70"/>
      <c r="DT260" s="70"/>
      <c r="DU260" s="70"/>
      <c r="DV260" s="70"/>
      <c r="DW260" s="70"/>
      <c r="DX260" s="70"/>
      <c r="DY260" s="70"/>
      <c r="DZ260" s="70"/>
      <c r="EA260" s="70"/>
      <c r="EB260" s="70"/>
      <c r="EC260" s="70"/>
      <c r="ED260" s="70"/>
      <c r="EE260" s="70"/>
      <c r="EF260" s="70"/>
      <c r="EG260" s="70"/>
      <c r="EH260" s="70"/>
      <c r="EI260" s="137"/>
      <c r="EK260" s="138"/>
      <c r="EL260" s="144">
        <f t="shared" si="124"/>
        <v>0</v>
      </c>
      <c r="EM260" s="140" t="str">
        <f t="shared" si="125"/>
        <v>ضعيف</v>
      </c>
      <c r="EN260" s="141"/>
      <c r="EO260" s="142"/>
      <c r="EP260" s="143"/>
      <c r="EQ260" s="143"/>
      <c r="ER260" s="143"/>
      <c r="ES260" s="143"/>
      <c r="ET260" s="143"/>
      <c r="EU260" s="143"/>
      <c r="EV260" s="143"/>
      <c r="EW260" s="143"/>
      <c r="EX260" s="143"/>
      <c r="EY260" s="143"/>
      <c r="EZ260" s="143"/>
      <c r="FA260" s="143"/>
      <c r="FB260" s="143"/>
      <c r="FC260" s="143"/>
      <c r="FD260" s="143"/>
      <c r="FE260" s="143"/>
      <c r="FF260" s="143"/>
      <c r="FG260" s="143"/>
      <c r="FH260" s="143"/>
      <c r="FI260" s="143"/>
      <c r="FJ260" s="143"/>
      <c r="FK260" s="143"/>
      <c r="FL260" s="143"/>
      <c r="FM260" s="143"/>
      <c r="FN260" s="143"/>
      <c r="FO260" s="143"/>
      <c r="FP260" s="143"/>
      <c r="FQ260" s="143"/>
      <c r="FR260" s="143"/>
      <c r="FS260" s="143"/>
      <c r="FT260" s="143"/>
      <c r="FU260" s="143"/>
      <c r="FV260" s="143"/>
      <c r="FW260" s="70"/>
      <c r="FX260" s="144"/>
      <c r="FY260" s="140" t="str">
        <f t="shared" si="126"/>
        <v>ضعيف</v>
      </c>
      <c r="FZ260" s="141"/>
    </row>
    <row r="261" spans="1:182" ht="54.95" hidden="1" customHeight="1" thickTop="1" thickBot="1">
      <c r="A261" s="174">
        <v>250</v>
      </c>
      <c r="B261" s="175"/>
      <c r="C261" s="176"/>
      <c r="D261" s="177"/>
      <c r="E261" s="175"/>
      <c r="F261" s="175"/>
      <c r="G261" s="175"/>
      <c r="H261" s="175"/>
      <c r="I261" s="175"/>
      <c r="J261" s="175"/>
      <c r="K261" s="175"/>
      <c r="L261" s="175"/>
      <c r="M261" s="175"/>
      <c r="N261" s="178"/>
      <c r="O261" s="178"/>
      <c r="P261" s="178"/>
      <c r="Q261" s="178"/>
      <c r="R261" s="178"/>
      <c r="S261" s="178"/>
      <c r="T261" s="178"/>
      <c r="U261" s="178"/>
      <c r="V261" s="178"/>
      <c r="W261" s="178"/>
      <c r="X261" s="178"/>
      <c r="Y261" s="178"/>
      <c r="Z261" s="178"/>
      <c r="AA261" s="178"/>
      <c r="AB261" s="178"/>
      <c r="AC261" s="178"/>
      <c r="AD261" s="178"/>
      <c r="AE261" s="178"/>
      <c r="AF261" s="178"/>
      <c r="AG261" s="178"/>
      <c r="AH261" s="178"/>
      <c r="AI261" s="178"/>
      <c r="AJ261" s="178"/>
      <c r="AK261" s="178"/>
      <c r="AL261" s="178"/>
      <c r="AM261" s="178"/>
      <c r="AN261" s="178"/>
      <c r="AO261" s="178"/>
      <c r="AP261" s="178"/>
      <c r="AQ261" s="178"/>
      <c r="AR261" s="178"/>
      <c r="AS261" s="178"/>
      <c r="AT261" s="178"/>
      <c r="AU261" s="178"/>
      <c r="AV261" s="178"/>
      <c r="AW261" s="178"/>
      <c r="AX261" s="178"/>
      <c r="AY261" s="178"/>
      <c r="AZ261" s="178"/>
      <c r="BA261" s="178"/>
      <c r="BB261" s="178"/>
      <c r="BC261" s="178"/>
      <c r="BD261" s="178"/>
      <c r="BE261" s="178"/>
      <c r="BF261" s="178"/>
      <c r="BG261" s="178"/>
      <c r="BH261" s="178"/>
      <c r="BI261" s="178"/>
      <c r="BJ261" s="178"/>
      <c r="BK261" s="178"/>
      <c r="BL261" s="178"/>
      <c r="BM261" s="178"/>
      <c r="BN261" s="178"/>
      <c r="BO261" s="178"/>
      <c r="BP261" s="178"/>
      <c r="BQ261" s="178"/>
      <c r="BR261" s="178"/>
      <c r="BS261" s="178"/>
      <c r="BT261" s="178"/>
      <c r="BU261" s="178"/>
      <c r="BV261" s="175"/>
      <c r="BW261" s="175"/>
      <c r="BX261" s="178"/>
      <c r="BY261" s="178"/>
      <c r="BZ261" s="177"/>
      <c r="CA261" s="175"/>
      <c r="CB261" s="150"/>
      <c r="CC261" s="151"/>
      <c r="CD261" s="151"/>
      <c r="CE261" s="152"/>
      <c r="CF261" s="153"/>
      <c r="CG261" s="154"/>
      <c r="CH261" s="172"/>
      <c r="CI261" s="182"/>
      <c r="CL261" s="136"/>
      <c r="CM261" s="136"/>
      <c r="CN261" s="136"/>
      <c r="CO261" s="136"/>
      <c r="CP261" s="136"/>
      <c r="CQ261" s="136"/>
      <c r="CR261" s="70"/>
      <c r="CS261" s="70"/>
      <c r="CT261" s="70"/>
      <c r="CU261" s="70"/>
      <c r="CV261" s="70"/>
      <c r="CW261" s="70"/>
      <c r="CX261" s="70"/>
      <c r="CY261" s="70"/>
      <c r="CZ261" s="70"/>
      <c r="DA261" s="70"/>
      <c r="DB261" s="70"/>
      <c r="DC261" s="70"/>
      <c r="DD261" s="70"/>
      <c r="DE261" s="70"/>
      <c r="DF261" s="70"/>
      <c r="DG261" s="70"/>
      <c r="DH261" s="70"/>
      <c r="DI261" s="70"/>
      <c r="DJ261" s="70"/>
      <c r="DK261" s="70"/>
      <c r="DL261" s="70"/>
      <c r="DM261" s="70"/>
      <c r="DN261" s="70"/>
      <c r="DO261" s="70"/>
      <c r="DP261" s="70"/>
      <c r="DQ261" s="70"/>
      <c r="DR261" s="70"/>
      <c r="DS261" s="70"/>
      <c r="DT261" s="70"/>
      <c r="DU261" s="70"/>
      <c r="DV261" s="70"/>
      <c r="DW261" s="70"/>
      <c r="DX261" s="70"/>
      <c r="DY261" s="70"/>
      <c r="DZ261" s="70"/>
      <c r="EA261" s="70"/>
      <c r="EB261" s="70"/>
      <c r="EC261" s="70"/>
      <c r="ED261" s="70"/>
      <c r="EE261" s="70"/>
      <c r="EF261" s="70"/>
      <c r="EG261" s="70"/>
      <c r="EH261" s="70"/>
      <c r="EI261" s="137"/>
      <c r="EK261" s="138"/>
      <c r="EL261" s="144">
        <f t="shared" si="124"/>
        <v>0</v>
      </c>
      <c r="EM261" s="140" t="str">
        <f t="shared" si="125"/>
        <v>ضعيف</v>
      </c>
      <c r="EN261" s="141"/>
      <c r="EO261" s="142"/>
      <c r="EP261" s="143"/>
      <c r="EQ261" s="143"/>
      <c r="ER261" s="143"/>
      <c r="ES261" s="143"/>
      <c r="ET261" s="143"/>
      <c r="EU261" s="143"/>
      <c r="EV261" s="143"/>
      <c r="EW261" s="143"/>
      <c r="EX261" s="143"/>
      <c r="EY261" s="143"/>
      <c r="EZ261" s="143"/>
      <c r="FA261" s="143"/>
      <c r="FB261" s="143"/>
      <c r="FC261" s="143"/>
      <c r="FD261" s="143"/>
      <c r="FE261" s="143"/>
      <c r="FF261" s="143"/>
      <c r="FG261" s="143"/>
      <c r="FH261" s="143"/>
      <c r="FI261" s="143"/>
      <c r="FJ261" s="143"/>
      <c r="FK261" s="143"/>
      <c r="FL261" s="143"/>
      <c r="FM261" s="143"/>
      <c r="FN261" s="143"/>
      <c r="FO261" s="143"/>
      <c r="FP261" s="143"/>
      <c r="FQ261" s="143"/>
      <c r="FR261" s="143"/>
      <c r="FS261" s="143"/>
      <c r="FT261" s="143"/>
      <c r="FU261" s="143"/>
      <c r="FV261" s="143"/>
      <c r="FW261" s="70"/>
      <c r="FX261" s="144"/>
      <c r="FY261" s="140" t="str">
        <f t="shared" si="126"/>
        <v>ضعيف</v>
      </c>
      <c r="FZ261" s="141"/>
    </row>
    <row r="262" spans="1:182" ht="54.95" hidden="1" customHeight="1" thickTop="1" thickBot="1">
      <c r="A262" s="174">
        <v>251</v>
      </c>
      <c r="B262" s="175"/>
      <c r="C262" s="176"/>
      <c r="D262" s="177"/>
      <c r="E262" s="175"/>
      <c r="F262" s="175"/>
      <c r="G262" s="175"/>
      <c r="H262" s="175"/>
      <c r="I262" s="175"/>
      <c r="J262" s="175"/>
      <c r="K262" s="175"/>
      <c r="L262" s="175"/>
      <c r="M262" s="175"/>
      <c r="N262" s="178"/>
      <c r="O262" s="178"/>
      <c r="P262" s="178"/>
      <c r="Q262" s="178"/>
      <c r="R262" s="178"/>
      <c r="S262" s="178"/>
      <c r="T262" s="178"/>
      <c r="U262" s="178"/>
      <c r="V262" s="178"/>
      <c r="W262" s="178"/>
      <c r="X262" s="178"/>
      <c r="Y262" s="178"/>
      <c r="Z262" s="178"/>
      <c r="AA262" s="178"/>
      <c r="AB262" s="178"/>
      <c r="AC262" s="178"/>
      <c r="AD262" s="178"/>
      <c r="AE262" s="178"/>
      <c r="AF262" s="178"/>
      <c r="AG262" s="178"/>
      <c r="AH262" s="178"/>
      <c r="AI262" s="178"/>
      <c r="AJ262" s="178"/>
      <c r="AK262" s="178"/>
      <c r="AL262" s="178"/>
      <c r="AM262" s="178"/>
      <c r="AN262" s="178"/>
      <c r="AO262" s="178"/>
      <c r="AP262" s="178"/>
      <c r="AQ262" s="178"/>
      <c r="AR262" s="178"/>
      <c r="AS262" s="178"/>
      <c r="AT262" s="178"/>
      <c r="AU262" s="178"/>
      <c r="AV262" s="178"/>
      <c r="AW262" s="178"/>
      <c r="AX262" s="178"/>
      <c r="AY262" s="178"/>
      <c r="AZ262" s="178"/>
      <c r="BA262" s="178"/>
      <c r="BB262" s="178"/>
      <c r="BC262" s="178"/>
      <c r="BD262" s="178"/>
      <c r="BE262" s="178"/>
      <c r="BF262" s="178"/>
      <c r="BG262" s="178"/>
      <c r="BH262" s="178"/>
      <c r="BI262" s="178"/>
      <c r="BJ262" s="178"/>
      <c r="BK262" s="178"/>
      <c r="BL262" s="178"/>
      <c r="BM262" s="178"/>
      <c r="BN262" s="178"/>
      <c r="BO262" s="178"/>
      <c r="BP262" s="178"/>
      <c r="BQ262" s="178"/>
      <c r="BR262" s="178"/>
      <c r="BS262" s="178"/>
      <c r="BT262" s="178"/>
      <c r="BU262" s="178"/>
      <c r="BV262" s="175"/>
      <c r="BW262" s="175"/>
      <c r="BX262" s="178"/>
      <c r="BY262" s="178"/>
      <c r="BZ262" s="177"/>
      <c r="CA262" s="175"/>
      <c r="CB262" s="150"/>
      <c r="CC262" s="151"/>
      <c r="CD262" s="151"/>
      <c r="CE262" s="152"/>
      <c r="CF262" s="153"/>
      <c r="CG262" s="154"/>
      <c r="CH262" s="172"/>
      <c r="CI262" s="182"/>
      <c r="CL262" s="136"/>
      <c r="CM262" s="136"/>
      <c r="CN262" s="136"/>
      <c r="CO262" s="136"/>
      <c r="CP262" s="136"/>
      <c r="CQ262" s="136"/>
      <c r="CR262" s="70"/>
      <c r="CS262" s="70"/>
      <c r="CT262" s="70"/>
      <c r="CU262" s="70"/>
      <c r="CV262" s="70"/>
      <c r="CW262" s="70"/>
      <c r="CX262" s="70"/>
      <c r="CY262" s="70"/>
      <c r="CZ262" s="70"/>
      <c r="DA262" s="70"/>
      <c r="DB262" s="70"/>
      <c r="DC262" s="70"/>
      <c r="DD262" s="70"/>
      <c r="DE262" s="70"/>
      <c r="DF262" s="70"/>
      <c r="DG262" s="70"/>
      <c r="DH262" s="70"/>
      <c r="DI262" s="70"/>
      <c r="DJ262" s="70"/>
      <c r="DK262" s="70"/>
      <c r="DL262" s="70"/>
      <c r="DM262" s="70"/>
      <c r="DN262" s="70"/>
      <c r="DO262" s="70"/>
      <c r="DP262" s="70"/>
      <c r="DQ262" s="70"/>
      <c r="DR262" s="70"/>
      <c r="DS262" s="70"/>
      <c r="DT262" s="70"/>
      <c r="DU262" s="70"/>
      <c r="DV262" s="70"/>
      <c r="DW262" s="70"/>
      <c r="DX262" s="70"/>
      <c r="DY262" s="70"/>
      <c r="DZ262" s="70"/>
      <c r="EA262" s="70"/>
      <c r="EB262" s="70"/>
      <c r="EC262" s="70"/>
      <c r="ED262" s="70"/>
      <c r="EE262" s="70"/>
      <c r="EF262" s="70"/>
      <c r="EG262" s="70"/>
      <c r="EH262" s="70"/>
      <c r="EI262" s="137"/>
      <c r="EK262" s="138"/>
      <c r="EL262" s="144">
        <f t="shared" si="124"/>
        <v>0</v>
      </c>
      <c r="EM262" s="140" t="str">
        <f t="shared" si="125"/>
        <v>ضعيف</v>
      </c>
      <c r="EN262" s="141"/>
      <c r="EO262" s="142"/>
      <c r="EP262" s="143"/>
      <c r="EQ262" s="143"/>
      <c r="ER262" s="143"/>
      <c r="ES262" s="143"/>
      <c r="ET262" s="143"/>
      <c r="EU262" s="143"/>
      <c r="EV262" s="143"/>
      <c r="EW262" s="143"/>
      <c r="EX262" s="143"/>
      <c r="EY262" s="143"/>
      <c r="EZ262" s="143"/>
      <c r="FA262" s="143"/>
      <c r="FB262" s="143"/>
      <c r="FC262" s="143"/>
      <c r="FD262" s="143"/>
      <c r="FE262" s="143"/>
      <c r="FF262" s="143"/>
      <c r="FG262" s="143"/>
      <c r="FH262" s="143"/>
      <c r="FI262" s="143"/>
      <c r="FJ262" s="143"/>
      <c r="FK262" s="143"/>
      <c r="FL262" s="143"/>
      <c r="FM262" s="143"/>
      <c r="FN262" s="143"/>
      <c r="FO262" s="143"/>
      <c r="FP262" s="143"/>
      <c r="FQ262" s="143"/>
      <c r="FR262" s="143"/>
      <c r="FS262" s="143"/>
      <c r="FT262" s="143"/>
      <c r="FU262" s="143"/>
      <c r="FV262" s="143"/>
      <c r="FW262" s="70"/>
      <c r="FX262" s="144"/>
      <c r="FY262" s="140" t="str">
        <f t="shared" si="126"/>
        <v>ضعيف</v>
      </c>
      <c r="FZ262" s="141"/>
    </row>
    <row r="263" spans="1:182" ht="54.95" hidden="1" customHeight="1" thickTop="1" thickBot="1">
      <c r="A263" s="174">
        <v>252</v>
      </c>
      <c r="B263" s="175"/>
      <c r="C263" s="176"/>
      <c r="D263" s="177"/>
      <c r="E263" s="175"/>
      <c r="F263" s="175"/>
      <c r="G263" s="175"/>
      <c r="H263" s="175"/>
      <c r="I263" s="175"/>
      <c r="J263" s="175"/>
      <c r="K263" s="175"/>
      <c r="L263" s="175"/>
      <c r="M263" s="175"/>
      <c r="N263" s="178"/>
      <c r="O263" s="178"/>
      <c r="P263" s="178"/>
      <c r="Q263" s="178"/>
      <c r="R263" s="178"/>
      <c r="S263" s="178"/>
      <c r="T263" s="178"/>
      <c r="U263" s="178"/>
      <c r="V263" s="178"/>
      <c r="W263" s="178"/>
      <c r="X263" s="178"/>
      <c r="Y263" s="178"/>
      <c r="Z263" s="178"/>
      <c r="AA263" s="178"/>
      <c r="AB263" s="178"/>
      <c r="AC263" s="178"/>
      <c r="AD263" s="178"/>
      <c r="AE263" s="178"/>
      <c r="AF263" s="178"/>
      <c r="AG263" s="178"/>
      <c r="AH263" s="178"/>
      <c r="AI263" s="178"/>
      <c r="AJ263" s="178"/>
      <c r="AK263" s="178"/>
      <c r="AL263" s="178"/>
      <c r="AM263" s="178"/>
      <c r="AN263" s="178"/>
      <c r="AO263" s="178"/>
      <c r="AP263" s="178"/>
      <c r="AQ263" s="178"/>
      <c r="AR263" s="178"/>
      <c r="AS263" s="178"/>
      <c r="AT263" s="178"/>
      <c r="AU263" s="178"/>
      <c r="AV263" s="178"/>
      <c r="AW263" s="178"/>
      <c r="AX263" s="178"/>
      <c r="AY263" s="178"/>
      <c r="AZ263" s="178"/>
      <c r="BA263" s="178"/>
      <c r="BB263" s="178"/>
      <c r="BC263" s="178"/>
      <c r="BD263" s="178"/>
      <c r="BE263" s="178"/>
      <c r="BF263" s="178"/>
      <c r="BG263" s="178"/>
      <c r="BH263" s="178"/>
      <c r="BI263" s="178"/>
      <c r="BJ263" s="178"/>
      <c r="BK263" s="178"/>
      <c r="BL263" s="178"/>
      <c r="BM263" s="178"/>
      <c r="BN263" s="178"/>
      <c r="BO263" s="178"/>
      <c r="BP263" s="178"/>
      <c r="BQ263" s="178"/>
      <c r="BR263" s="178"/>
      <c r="BS263" s="178"/>
      <c r="BT263" s="178"/>
      <c r="BU263" s="178"/>
      <c r="BV263" s="175"/>
      <c r="BW263" s="175"/>
      <c r="BX263" s="178"/>
      <c r="BY263" s="178"/>
      <c r="BZ263" s="177"/>
      <c r="CA263" s="175"/>
      <c r="CB263" s="150"/>
      <c r="CC263" s="151"/>
      <c r="CD263" s="151"/>
      <c r="CE263" s="152"/>
      <c r="CF263" s="153"/>
      <c r="CG263" s="154"/>
      <c r="CH263" s="172"/>
      <c r="CI263" s="182"/>
      <c r="CL263" s="136"/>
      <c r="CM263" s="136"/>
      <c r="CN263" s="136"/>
      <c r="CO263" s="136"/>
      <c r="CP263" s="136"/>
      <c r="CQ263" s="136"/>
      <c r="CR263" s="70"/>
      <c r="CS263" s="70"/>
      <c r="CT263" s="70"/>
      <c r="CU263" s="70"/>
      <c r="CV263" s="70"/>
      <c r="CW263" s="70"/>
      <c r="CX263" s="70"/>
      <c r="CY263" s="70"/>
      <c r="CZ263" s="70"/>
      <c r="DA263" s="70"/>
      <c r="DB263" s="70"/>
      <c r="DC263" s="70"/>
      <c r="DD263" s="70"/>
      <c r="DE263" s="70"/>
      <c r="DF263" s="70"/>
      <c r="DG263" s="70"/>
      <c r="DH263" s="70"/>
      <c r="DI263" s="70"/>
      <c r="DJ263" s="70"/>
      <c r="DK263" s="70"/>
      <c r="DL263" s="70"/>
      <c r="DM263" s="70"/>
      <c r="DN263" s="70"/>
      <c r="DO263" s="70"/>
      <c r="DP263" s="70"/>
      <c r="DQ263" s="70"/>
      <c r="DR263" s="70"/>
      <c r="DS263" s="70"/>
      <c r="DT263" s="70"/>
      <c r="DU263" s="70"/>
      <c r="DV263" s="70"/>
      <c r="DW263" s="70"/>
      <c r="DX263" s="70"/>
      <c r="DY263" s="70"/>
      <c r="DZ263" s="70"/>
      <c r="EA263" s="70"/>
      <c r="EB263" s="70"/>
      <c r="EC263" s="70"/>
      <c r="ED263" s="70"/>
      <c r="EE263" s="70"/>
      <c r="EF263" s="70"/>
      <c r="EG263" s="70"/>
      <c r="EH263" s="70"/>
      <c r="EI263" s="137"/>
      <c r="EK263" s="138"/>
      <c r="EL263" s="144">
        <f t="shared" si="124"/>
        <v>0</v>
      </c>
      <c r="EM263" s="140" t="str">
        <f t="shared" si="125"/>
        <v>ضعيف</v>
      </c>
      <c r="EN263" s="141"/>
      <c r="EO263" s="142"/>
      <c r="EP263" s="143"/>
      <c r="EQ263" s="143"/>
      <c r="ER263" s="143"/>
      <c r="ES263" s="143"/>
      <c r="ET263" s="143"/>
      <c r="EU263" s="143"/>
      <c r="EV263" s="143"/>
      <c r="EW263" s="143"/>
      <c r="EX263" s="143"/>
      <c r="EY263" s="143"/>
      <c r="EZ263" s="143"/>
      <c r="FA263" s="143"/>
      <c r="FB263" s="143"/>
      <c r="FC263" s="143"/>
      <c r="FD263" s="143"/>
      <c r="FE263" s="143"/>
      <c r="FF263" s="143"/>
      <c r="FG263" s="143"/>
      <c r="FH263" s="143"/>
      <c r="FI263" s="143"/>
      <c r="FJ263" s="143"/>
      <c r="FK263" s="143"/>
      <c r="FL263" s="143"/>
      <c r="FM263" s="143"/>
      <c r="FN263" s="143"/>
      <c r="FO263" s="143"/>
      <c r="FP263" s="143"/>
      <c r="FQ263" s="143"/>
      <c r="FR263" s="143"/>
      <c r="FS263" s="143"/>
      <c r="FT263" s="143"/>
      <c r="FU263" s="143"/>
      <c r="FV263" s="143"/>
      <c r="FW263" s="70"/>
      <c r="FX263" s="144"/>
      <c r="FY263" s="140" t="str">
        <f t="shared" si="126"/>
        <v>ضعيف</v>
      </c>
      <c r="FZ263" s="141"/>
    </row>
    <row r="264" spans="1:182" ht="54.95" hidden="1" customHeight="1" thickTop="1" thickBot="1">
      <c r="A264" s="174">
        <v>253</v>
      </c>
      <c r="B264" s="175"/>
      <c r="C264" s="176"/>
      <c r="D264" s="177"/>
      <c r="E264" s="175"/>
      <c r="F264" s="175"/>
      <c r="G264" s="175"/>
      <c r="H264" s="175"/>
      <c r="I264" s="175"/>
      <c r="J264" s="175"/>
      <c r="K264" s="175"/>
      <c r="L264" s="175"/>
      <c r="M264" s="175"/>
      <c r="N264" s="178"/>
      <c r="O264" s="178"/>
      <c r="P264" s="178"/>
      <c r="Q264" s="178"/>
      <c r="R264" s="178"/>
      <c r="S264" s="178"/>
      <c r="T264" s="178"/>
      <c r="U264" s="178"/>
      <c r="V264" s="178"/>
      <c r="W264" s="178"/>
      <c r="X264" s="178"/>
      <c r="Y264" s="178"/>
      <c r="Z264" s="178"/>
      <c r="AA264" s="178"/>
      <c r="AB264" s="178"/>
      <c r="AC264" s="178"/>
      <c r="AD264" s="178"/>
      <c r="AE264" s="178"/>
      <c r="AF264" s="178"/>
      <c r="AG264" s="178"/>
      <c r="AH264" s="178"/>
      <c r="AI264" s="178"/>
      <c r="AJ264" s="178"/>
      <c r="AK264" s="178"/>
      <c r="AL264" s="178"/>
      <c r="AM264" s="178"/>
      <c r="AN264" s="178"/>
      <c r="AO264" s="178"/>
      <c r="AP264" s="178"/>
      <c r="AQ264" s="178"/>
      <c r="AR264" s="178"/>
      <c r="AS264" s="178"/>
      <c r="AT264" s="178"/>
      <c r="AU264" s="178"/>
      <c r="AV264" s="178"/>
      <c r="AW264" s="178"/>
      <c r="AX264" s="178"/>
      <c r="AY264" s="178"/>
      <c r="AZ264" s="178"/>
      <c r="BA264" s="178"/>
      <c r="BB264" s="178"/>
      <c r="BC264" s="178"/>
      <c r="BD264" s="178"/>
      <c r="BE264" s="178"/>
      <c r="BF264" s="178"/>
      <c r="BG264" s="178"/>
      <c r="BH264" s="178"/>
      <c r="BI264" s="178"/>
      <c r="BJ264" s="178"/>
      <c r="BK264" s="178"/>
      <c r="BL264" s="178"/>
      <c r="BM264" s="178"/>
      <c r="BN264" s="178"/>
      <c r="BO264" s="178"/>
      <c r="BP264" s="178"/>
      <c r="BQ264" s="178"/>
      <c r="BR264" s="178"/>
      <c r="BS264" s="178"/>
      <c r="BT264" s="178"/>
      <c r="BU264" s="178"/>
      <c r="BV264" s="175"/>
      <c r="BW264" s="175"/>
      <c r="BX264" s="178"/>
      <c r="BY264" s="178"/>
      <c r="BZ264" s="177"/>
      <c r="CA264" s="175"/>
      <c r="CB264" s="150"/>
      <c r="CC264" s="151"/>
      <c r="CD264" s="151"/>
      <c r="CE264" s="152"/>
      <c r="CF264" s="153"/>
      <c r="CG264" s="154"/>
      <c r="CH264" s="172"/>
      <c r="CI264" s="182"/>
      <c r="CL264" s="136"/>
      <c r="CM264" s="136"/>
      <c r="CN264" s="136"/>
      <c r="CO264" s="136"/>
      <c r="CP264" s="136"/>
      <c r="CQ264" s="136"/>
      <c r="CR264" s="70"/>
      <c r="CS264" s="70"/>
      <c r="CT264" s="70"/>
      <c r="CU264" s="70"/>
      <c r="CV264" s="70"/>
      <c r="CW264" s="70"/>
      <c r="CX264" s="70"/>
      <c r="CY264" s="70"/>
      <c r="CZ264" s="70"/>
      <c r="DA264" s="70"/>
      <c r="DB264" s="70"/>
      <c r="DC264" s="70"/>
      <c r="DD264" s="70"/>
      <c r="DE264" s="70"/>
      <c r="DF264" s="70"/>
      <c r="DG264" s="70"/>
      <c r="DH264" s="70"/>
      <c r="DI264" s="70"/>
      <c r="DJ264" s="70"/>
      <c r="DK264" s="70"/>
      <c r="DL264" s="70"/>
      <c r="DM264" s="70"/>
      <c r="DN264" s="70"/>
      <c r="DO264" s="70"/>
      <c r="DP264" s="70"/>
      <c r="DQ264" s="70"/>
      <c r="DR264" s="70"/>
      <c r="DS264" s="70"/>
      <c r="DT264" s="70"/>
      <c r="DU264" s="70"/>
      <c r="DV264" s="70"/>
      <c r="DW264" s="70"/>
      <c r="DX264" s="70"/>
      <c r="DY264" s="70"/>
      <c r="DZ264" s="70"/>
      <c r="EA264" s="70"/>
      <c r="EB264" s="70"/>
      <c r="EC264" s="70"/>
      <c r="ED264" s="70"/>
      <c r="EE264" s="70"/>
      <c r="EF264" s="70"/>
      <c r="EG264" s="70"/>
      <c r="EH264" s="70"/>
      <c r="EI264" s="137"/>
      <c r="EK264" s="138"/>
      <c r="EL264" s="144">
        <f t="shared" si="124"/>
        <v>0</v>
      </c>
      <c r="EM264" s="140" t="str">
        <f t="shared" si="125"/>
        <v>ضعيف</v>
      </c>
      <c r="EN264" s="141"/>
      <c r="EO264" s="142"/>
      <c r="EP264" s="143"/>
      <c r="EQ264" s="143"/>
      <c r="ER264" s="143"/>
      <c r="ES264" s="143"/>
      <c r="ET264" s="143"/>
      <c r="EU264" s="143"/>
      <c r="EV264" s="143"/>
      <c r="EW264" s="143"/>
      <c r="EX264" s="143"/>
      <c r="EY264" s="143"/>
      <c r="EZ264" s="143"/>
      <c r="FA264" s="143"/>
      <c r="FB264" s="143"/>
      <c r="FC264" s="143"/>
      <c r="FD264" s="143"/>
      <c r="FE264" s="143"/>
      <c r="FF264" s="143"/>
      <c r="FG264" s="143"/>
      <c r="FH264" s="143"/>
      <c r="FI264" s="143"/>
      <c r="FJ264" s="143"/>
      <c r="FK264" s="143"/>
      <c r="FL264" s="143"/>
      <c r="FM264" s="143"/>
      <c r="FN264" s="143"/>
      <c r="FO264" s="143"/>
      <c r="FP264" s="143"/>
      <c r="FQ264" s="143"/>
      <c r="FR264" s="143"/>
      <c r="FS264" s="143"/>
      <c r="FT264" s="143"/>
      <c r="FU264" s="143"/>
      <c r="FV264" s="143"/>
      <c r="FW264" s="70"/>
      <c r="FX264" s="144"/>
      <c r="FY264" s="140" t="str">
        <f t="shared" si="126"/>
        <v>ضعيف</v>
      </c>
      <c r="FZ264" s="141"/>
    </row>
    <row r="265" spans="1:182" ht="54.95" hidden="1" customHeight="1" thickTop="1" thickBot="1">
      <c r="A265" s="174">
        <v>254</v>
      </c>
      <c r="B265" s="175"/>
      <c r="C265" s="176"/>
      <c r="D265" s="177"/>
      <c r="E265" s="175"/>
      <c r="F265" s="175"/>
      <c r="G265" s="175"/>
      <c r="H265" s="175"/>
      <c r="I265" s="175"/>
      <c r="J265" s="175"/>
      <c r="K265" s="175"/>
      <c r="L265" s="175"/>
      <c r="M265" s="175"/>
      <c r="N265" s="178"/>
      <c r="O265" s="178"/>
      <c r="P265" s="178"/>
      <c r="Q265" s="178"/>
      <c r="R265" s="178"/>
      <c r="S265" s="178"/>
      <c r="T265" s="178"/>
      <c r="U265" s="178"/>
      <c r="V265" s="178"/>
      <c r="W265" s="178"/>
      <c r="X265" s="178"/>
      <c r="Y265" s="178"/>
      <c r="Z265" s="178"/>
      <c r="AA265" s="178"/>
      <c r="AB265" s="178"/>
      <c r="AC265" s="178"/>
      <c r="AD265" s="178"/>
      <c r="AE265" s="178"/>
      <c r="AF265" s="178"/>
      <c r="AG265" s="178"/>
      <c r="AH265" s="178"/>
      <c r="AI265" s="178"/>
      <c r="AJ265" s="178"/>
      <c r="AK265" s="178"/>
      <c r="AL265" s="178"/>
      <c r="AM265" s="178"/>
      <c r="AN265" s="178"/>
      <c r="AO265" s="178"/>
      <c r="AP265" s="178"/>
      <c r="AQ265" s="178"/>
      <c r="AR265" s="178"/>
      <c r="AS265" s="178"/>
      <c r="AT265" s="178"/>
      <c r="AU265" s="178"/>
      <c r="AV265" s="178"/>
      <c r="AW265" s="178"/>
      <c r="AX265" s="178"/>
      <c r="AY265" s="178"/>
      <c r="AZ265" s="178"/>
      <c r="BA265" s="178"/>
      <c r="BB265" s="178"/>
      <c r="BC265" s="178"/>
      <c r="BD265" s="178"/>
      <c r="BE265" s="178"/>
      <c r="BF265" s="178"/>
      <c r="BG265" s="178"/>
      <c r="BH265" s="178"/>
      <c r="BI265" s="178"/>
      <c r="BJ265" s="178"/>
      <c r="BK265" s="178"/>
      <c r="BL265" s="178"/>
      <c r="BM265" s="178"/>
      <c r="BN265" s="178"/>
      <c r="BO265" s="178"/>
      <c r="BP265" s="178"/>
      <c r="BQ265" s="178"/>
      <c r="BR265" s="178"/>
      <c r="BS265" s="178"/>
      <c r="BT265" s="178"/>
      <c r="BU265" s="178"/>
      <c r="BV265" s="175"/>
      <c r="BW265" s="175"/>
      <c r="BX265" s="178"/>
      <c r="BY265" s="178"/>
      <c r="BZ265" s="177"/>
      <c r="CA265" s="175"/>
      <c r="CB265" s="150"/>
      <c r="CC265" s="151"/>
      <c r="CD265" s="151"/>
      <c r="CE265" s="152"/>
      <c r="CF265" s="153"/>
      <c r="CG265" s="154"/>
      <c r="CH265" s="172"/>
      <c r="CI265" s="182"/>
      <c r="CL265" s="136"/>
      <c r="CM265" s="136"/>
      <c r="CN265" s="136"/>
      <c r="CO265" s="136"/>
      <c r="CP265" s="136"/>
      <c r="CQ265" s="136"/>
      <c r="CR265" s="70"/>
      <c r="CS265" s="70"/>
      <c r="CT265" s="70"/>
      <c r="CU265" s="70"/>
      <c r="CV265" s="70"/>
      <c r="CW265" s="70"/>
      <c r="CX265" s="70"/>
      <c r="CY265" s="70"/>
      <c r="CZ265" s="70"/>
      <c r="DA265" s="70"/>
      <c r="DB265" s="70"/>
      <c r="DC265" s="70"/>
      <c r="DD265" s="70"/>
      <c r="DE265" s="70"/>
      <c r="DF265" s="70"/>
      <c r="DG265" s="70"/>
      <c r="DH265" s="70"/>
      <c r="DI265" s="70"/>
      <c r="DJ265" s="70"/>
      <c r="DK265" s="70"/>
      <c r="DL265" s="70"/>
      <c r="DM265" s="70"/>
      <c r="DN265" s="70"/>
      <c r="DO265" s="70"/>
      <c r="DP265" s="70"/>
      <c r="DQ265" s="70"/>
      <c r="DR265" s="70"/>
      <c r="DS265" s="70"/>
      <c r="DT265" s="70"/>
      <c r="DU265" s="70"/>
      <c r="DV265" s="70"/>
      <c r="DW265" s="70"/>
      <c r="DX265" s="70"/>
      <c r="DY265" s="70"/>
      <c r="DZ265" s="70"/>
      <c r="EA265" s="70"/>
      <c r="EB265" s="70"/>
      <c r="EC265" s="70"/>
      <c r="ED265" s="70"/>
      <c r="EE265" s="70"/>
      <c r="EF265" s="70"/>
      <c r="EG265" s="70"/>
      <c r="EH265" s="70"/>
      <c r="EI265" s="137"/>
      <c r="EK265" s="138"/>
      <c r="EL265" s="144">
        <f t="shared" si="124"/>
        <v>0</v>
      </c>
      <c r="EM265" s="140" t="str">
        <f t="shared" si="125"/>
        <v>ضعيف</v>
      </c>
      <c r="EN265" s="141"/>
      <c r="EO265" s="142"/>
      <c r="EP265" s="143"/>
      <c r="EQ265" s="143"/>
      <c r="ER265" s="143"/>
      <c r="ES265" s="143"/>
      <c r="ET265" s="143"/>
      <c r="EU265" s="143"/>
      <c r="EV265" s="143"/>
      <c r="EW265" s="143"/>
      <c r="EX265" s="143"/>
      <c r="EY265" s="143"/>
      <c r="EZ265" s="143"/>
      <c r="FA265" s="143"/>
      <c r="FB265" s="143"/>
      <c r="FC265" s="143"/>
      <c r="FD265" s="143"/>
      <c r="FE265" s="143"/>
      <c r="FF265" s="143"/>
      <c r="FG265" s="143"/>
      <c r="FH265" s="143"/>
      <c r="FI265" s="143"/>
      <c r="FJ265" s="143"/>
      <c r="FK265" s="143"/>
      <c r="FL265" s="143"/>
      <c r="FM265" s="143"/>
      <c r="FN265" s="143"/>
      <c r="FO265" s="143"/>
      <c r="FP265" s="143"/>
      <c r="FQ265" s="143"/>
      <c r="FR265" s="143"/>
      <c r="FS265" s="143"/>
      <c r="FT265" s="143"/>
      <c r="FU265" s="143"/>
      <c r="FV265" s="143"/>
      <c r="FW265" s="70"/>
      <c r="FX265" s="144"/>
      <c r="FY265" s="140" t="str">
        <f t="shared" si="126"/>
        <v>ضعيف</v>
      </c>
      <c r="FZ265" s="141"/>
    </row>
    <row r="266" spans="1:182" ht="54.95" hidden="1" customHeight="1" thickTop="1" thickBot="1">
      <c r="A266" s="174">
        <v>255</v>
      </c>
      <c r="B266" s="175"/>
      <c r="C266" s="176"/>
      <c r="D266" s="177"/>
      <c r="E266" s="175"/>
      <c r="F266" s="175"/>
      <c r="G266" s="175"/>
      <c r="H266" s="175"/>
      <c r="I266" s="175"/>
      <c r="J266" s="175"/>
      <c r="K266" s="175"/>
      <c r="L266" s="175"/>
      <c r="M266" s="175"/>
      <c r="N266" s="178"/>
      <c r="O266" s="178"/>
      <c r="P266" s="178"/>
      <c r="Q266" s="178"/>
      <c r="R266" s="178"/>
      <c r="S266" s="178"/>
      <c r="T266" s="178"/>
      <c r="U266" s="178"/>
      <c r="V266" s="178"/>
      <c r="W266" s="178"/>
      <c r="X266" s="178"/>
      <c r="Y266" s="178"/>
      <c r="Z266" s="178"/>
      <c r="AA266" s="178"/>
      <c r="AB266" s="178"/>
      <c r="AC266" s="178"/>
      <c r="AD266" s="178"/>
      <c r="AE266" s="178"/>
      <c r="AF266" s="178"/>
      <c r="AG266" s="178"/>
      <c r="AH266" s="178"/>
      <c r="AI266" s="178"/>
      <c r="AJ266" s="178"/>
      <c r="AK266" s="178"/>
      <c r="AL266" s="178"/>
      <c r="AM266" s="178"/>
      <c r="AN266" s="178"/>
      <c r="AO266" s="178"/>
      <c r="AP266" s="178"/>
      <c r="AQ266" s="178"/>
      <c r="AR266" s="178"/>
      <c r="AS266" s="178"/>
      <c r="AT266" s="178"/>
      <c r="AU266" s="178"/>
      <c r="AV266" s="178"/>
      <c r="AW266" s="178"/>
      <c r="AX266" s="178"/>
      <c r="AY266" s="178"/>
      <c r="AZ266" s="178"/>
      <c r="BA266" s="178"/>
      <c r="BB266" s="178"/>
      <c r="BC266" s="178"/>
      <c r="BD266" s="178"/>
      <c r="BE266" s="178"/>
      <c r="BF266" s="178"/>
      <c r="BG266" s="178"/>
      <c r="BH266" s="178"/>
      <c r="BI266" s="178"/>
      <c r="BJ266" s="178"/>
      <c r="BK266" s="178"/>
      <c r="BL266" s="178"/>
      <c r="BM266" s="178"/>
      <c r="BN266" s="178"/>
      <c r="BO266" s="178"/>
      <c r="BP266" s="178"/>
      <c r="BQ266" s="178"/>
      <c r="BR266" s="178"/>
      <c r="BS266" s="178"/>
      <c r="BT266" s="178"/>
      <c r="BU266" s="178"/>
      <c r="BV266" s="175"/>
      <c r="BW266" s="175"/>
      <c r="BX266" s="178"/>
      <c r="BY266" s="178"/>
      <c r="BZ266" s="177"/>
      <c r="CA266" s="175"/>
      <c r="CB266" s="150"/>
      <c r="CC266" s="151"/>
      <c r="CD266" s="151"/>
      <c r="CE266" s="152"/>
      <c r="CF266" s="153"/>
      <c r="CG266" s="154"/>
      <c r="CH266" s="172"/>
      <c r="CI266" s="182"/>
      <c r="CL266" s="136"/>
      <c r="CM266" s="136"/>
      <c r="CN266" s="136"/>
      <c r="CO266" s="136"/>
      <c r="CP266" s="136"/>
      <c r="CQ266" s="136"/>
      <c r="CR266" s="70"/>
      <c r="CS266" s="70"/>
      <c r="CT266" s="70"/>
      <c r="CU266" s="70"/>
      <c r="CV266" s="70"/>
      <c r="CW266" s="70"/>
      <c r="CX266" s="70"/>
      <c r="CY266" s="70"/>
      <c r="CZ266" s="70"/>
      <c r="DA266" s="70"/>
      <c r="DB266" s="70"/>
      <c r="DC266" s="70"/>
      <c r="DD266" s="70"/>
      <c r="DE266" s="70"/>
      <c r="DF266" s="70"/>
      <c r="DG266" s="70"/>
      <c r="DH266" s="70"/>
      <c r="DI266" s="70"/>
      <c r="DJ266" s="70"/>
      <c r="DK266" s="70"/>
      <c r="DL266" s="70"/>
      <c r="DM266" s="70"/>
      <c r="DN266" s="70"/>
      <c r="DO266" s="70"/>
      <c r="DP266" s="70"/>
      <c r="DQ266" s="70"/>
      <c r="DR266" s="70"/>
      <c r="DS266" s="70"/>
      <c r="DT266" s="70"/>
      <c r="DU266" s="70"/>
      <c r="DV266" s="70"/>
      <c r="DW266" s="70"/>
      <c r="DX266" s="70"/>
      <c r="DY266" s="70"/>
      <c r="DZ266" s="70"/>
      <c r="EA266" s="70"/>
      <c r="EB266" s="70"/>
      <c r="EC266" s="70"/>
      <c r="ED266" s="70"/>
      <c r="EE266" s="70"/>
      <c r="EF266" s="70"/>
      <c r="EG266" s="70"/>
      <c r="EH266" s="70"/>
      <c r="EI266" s="137"/>
      <c r="EK266" s="138"/>
      <c r="EL266" s="144">
        <f t="shared" si="124"/>
        <v>0</v>
      </c>
      <c r="EM266" s="140" t="str">
        <f t="shared" si="125"/>
        <v>ضعيف</v>
      </c>
      <c r="EN266" s="141"/>
      <c r="EO266" s="142"/>
      <c r="EP266" s="143"/>
      <c r="EQ266" s="143"/>
      <c r="ER266" s="143"/>
      <c r="ES266" s="143"/>
      <c r="ET266" s="143"/>
      <c r="EU266" s="143"/>
      <c r="EV266" s="143"/>
      <c r="EW266" s="143"/>
      <c r="EX266" s="143"/>
      <c r="EY266" s="143"/>
      <c r="EZ266" s="143"/>
      <c r="FA266" s="143"/>
      <c r="FB266" s="143"/>
      <c r="FC266" s="143"/>
      <c r="FD266" s="143"/>
      <c r="FE266" s="143"/>
      <c r="FF266" s="143"/>
      <c r="FG266" s="143"/>
      <c r="FH266" s="143"/>
      <c r="FI266" s="143"/>
      <c r="FJ266" s="143"/>
      <c r="FK266" s="143"/>
      <c r="FL266" s="143"/>
      <c r="FM266" s="143"/>
      <c r="FN266" s="143"/>
      <c r="FO266" s="143"/>
      <c r="FP266" s="143"/>
      <c r="FQ266" s="143"/>
      <c r="FR266" s="143"/>
      <c r="FS266" s="143"/>
      <c r="FT266" s="143"/>
      <c r="FU266" s="143"/>
      <c r="FV266" s="143"/>
      <c r="FW266" s="70"/>
      <c r="FX266" s="144"/>
      <c r="FY266" s="140" t="str">
        <f t="shared" si="126"/>
        <v>ضعيف</v>
      </c>
      <c r="FZ266" s="141"/>
    </row>
    <row r="267" spans="1:182" ht="54.95" hidden="1" customHeight="1" thickTop="1" thickBot="1">
      <c r="A267" s="174">
        <v>256</v>
      </c>
      <c r="B267" s="175"/>
      <c r="C267" s="176"/>
      <c r="D267" s="177"/>
      <c r="E267" s="175"/>
      <c r="F267" s="175"/>
      <c r="G267" s="175"/>
      <c r="H267" s="175"/>
      <c r="I267" s="175"/>
      <c r="J267" s="175"/>
      <c r="K267" s="175"/>
      <c r="L267" s="175"/>
      <c r="M267" s="175"/>
      <c r="N267" s="178"/>
      <c r="O267" s="178"/>
      <c r="P267" s="178"/>
      <c r="Q267" s="178"/>
      <c r="R267" s="178"/>
      <c r="S267" s="178"/>
      <c r="T267" s="178"/>
      <c r="U267" s="178"/>
      <c r="V267" s="178"/>
      <c r="W267" s="178"/>
      <c r="X267" s="178"/>
      <c r="Y267" s="178"/>
      <c r="Z267" s="178"/>
      <c r="AA267" s="178"/>
      <c r="AB267" s="178"/>
      <c r="AC267" s="178"/>
      <c r="AD267" s="178"/>
      <c r="AE267" s="178"/>
      <c r="AF267" s="178"/>
      <c r="AG267" s="178"/>
      <c r="AH267" s="178"/>
      <c r="AI267" s="178"/>
      <c r="AJ267" s="178"/>
      <c r="AK267" s="178"/>
      <c r="AL267" s="178"/>
      <c r="AM267" s="178"/>
      <c r="AN267" s="178"/>
      <c r="AO267" s="178"/>
      <c r="AP267" s="178"/>
      <c r="AQ267" s="178"/>
      <c r="AR267" s="178"/>
      <c r="AS267" s="178"/>
      <c r="AT267" s="178"/>
      <c r="AU267" s="178"/>
      <c r="AV267" s="178"/>
      <c r="AW267" s="178"/>
      <c r="AX267" s="178"/>
      <c r="AY267" s="178"/>
      <c r="AZ267" s="178"/>
      <c r="BA267" s="178"/>
      <c r="BB267" s="178"/>
      <c r="BC267" s="178"/>
      <c r="BD267" s="178"/>
      <c r="BE267" s="178"/>
      <c r="BF267" s="178"/>
      <c r="BG267" s="178"/>
      <c r="BH267" s="178"/>
      <c r="BI267" s="178"/>
      <c r="BJ267" s="178"/>
      <c r="BK267" s="178"/>
      <c r="BL267" s="178"/>
      <c r="BM267" s="178"/>
      <c r="BN267" s="178"/>
      <c r="BO267" s="178"/>
      <c r="BP267" s="178"/>
      <c r="BQ267" s="178"/>
      <c r="BR267" s="178"/>
      <c r="BS267" s="178"/>
      <c r="BT267" s="178"/>
      <c r="BU267" s="178"/>
      <c r="BV267" s="175"/>
      <c r="BW267" s="175"/>
      <c r="BX267" s="178"/>
      <c r="BY267" s="178"/>
      <c r="BZ267" s="177"/>
      <c r="CA267" s="175"/>
      <c r="CB267" s="150"/>
      <c r="CC267" s="151"/>
      <c r="CD267" s="151"/>
      <c r="CE267" s="152"/>
      <c r="CF267" s="153"/>
      <c r="CG267" s="154"/>
      <c r="CH267" s="172"/>
      <c r="CI267" s="182"/>
      <c r="CL267" s="136"/>
      <c r="CM267" s="136"/>
      <c r="CN267" s="136"/>
      <c r="CO267" s="136"/>
      <c r="CP267" s="136"/>
      <c r="CQ267" s="136"/>
      <c r="CR267" s="70"/>
      <c r="CS267" s="70"/>
      <c r="CT267" s="70"/>
      <c r="CU267" s="70"/>
      <c r="CV267" s="70"/>
      <c r="CW267" s="70"/>
      <c r="CX267" s="70"/>
      <c r="CY267" s="70"/>
      <c r="CZ267" s="70"/>
      <c r="DA267" s="70"/>
      <c r="DB267" s="70"/>
      <c r="DC267" s="70"/>
      <c r="DD267" s="70"/>
      <c r="DE267" s="70"/>
      <c r="DF267" s="70"/>
      <c r="DG267" s="70"/>
      <c r="DH267" s="70"/>
      <c r="DI267" s="70"/>
      <c r="DJ267" s="70"/>
      <c r="DK267" s="70"/>
      <c r="DL267" s="70"/>
      <c r="DM267" s="70"/>
      <c r="DN267" s="70"/>
      <c r="DO267" s="70"/>
      <c r="DP267" s="70"/>
      <c r="DQ267" s="70"/>
      <c r="DR267" s="70"/>
      <c r="DS267" s="70"/>
      <c r="DT267" s="70"/>
      <c r="DU267" s="70"/>
      <c r="DV267" s="70"/>
      <c r="DW267" s="70"/>
      <c r="DX267" s="70"/>
      <c r="DY267" s="70"/>
      <c r="DZ267" s="70"/>
      <c r="EA267" s="70"/>
      <c r="EB267" s="70"/>
      <c r="EC267" s="70"/>
      <c r="ED267" s="70"/>
      <c r="EE267" s="70"/>
      <c r="EF267" s="70"/>
      <c r="EG267" s="70"/>
      <c r="EH267" s="70"/>
      <c r="EI267" s="137"/>
      <c r="EK267" s="138"/>
      <c r="EL267" s="144">
        <f t="shared" si="124"/>
        <v>0</v>
      </c>
      <c r="EM267" s="140" t="str">
        <f t="shared" si="125"/>
        <v>ضعيف</v>
      </c>
      <c r="EN267" s="141"/>
      <c r="EO267" s="142"/>
      <c r="EP267" s="143"/>
      <c r="EQ267" s="143"/>
      <c r="ER267" s="143"/>
      <c r="ES267" s="143"/>
      <c r="ET267" s="143"/>
      <c r="EU267" s="143"/>
      <c r="EV267" s="143"/>
      <c r="EW267" s="143"/>
      <c r="EX267" s="143"/>
      <c r="EY267" s="143"/>
      <c r="EZ267" s="143"/>
      <c r="FA267" s="143"/>
      <c r="FB267" s="143"/>
      <c r="FC267" s="143"/>
      <c r="FD267" s="143"/>
      <c r="FE267" s="143"/>
      <c r="FF267" s="143"/>
      <c r="FG267" s="143"/>
      <c r="FH267" s="143"/>
      <c r="FI267" s="143"/>
      <c r="FJ267" s="143"/>
      <c r="FK267" s="143"/>
      <c r="FL267" s="143"/>
      <c r="FM267" s="143"/>
      <c r="FN267" s="143"/>
      <c r="FO267" s="143"/>
      <c r="FP267" s="143"/>
      <c r="FQ267" s="143"/>
      <c r="FR267" s="143"/>
      <c r="FS267" s="143"/>
      <c r="FT267" s="143"/>
      <c r="FU267" s="143"/>
      <c r="FV267" s="143"/>
      <c r="FW267" s="70"/>
      <c r="FX267" s="144"/>
      <c r="FY267" s="140" t="str">
        <f t="shared" si="126"/>
        <v>ضعيف</v>
      </c>
      <c r="FZ267" s="141"/>
    </row>
    <row r="268" spans="1:182" ht="54.95" hidden="1" customHeight="1" thickTop="1" thickBot="1">
      <c r="A268" s="174">
        <v>257</v>
      </c>
      <c r="B268" s="175"/>
      <c r="C268" s="176"/>
      <c r="D268" s="177"/>
      <c r="E268" s="175"/>
      <c r="F268" s="175"/>
      <c r="G268" s="175"/>
      <c r="H268" s="175"/>
      <c r="I268" s="175"/>
      <c r="J268" s="175"/>
      <c r="K268" s="175"/>
      <c r="L268" s="175"/>
      <c r="M268" s="175"/>
      <c r="N268" s="178"/>
      <c r="O268" s="178"/>
      <c r="P268" s="178"/>
      <c r="Q268" s="178"/>
      <c r="R268" s="178"/>
      <c r="S268" s="178"/>
      <c r="T268" s="178"/>
      <c r="U268" s="178"/>
      <c r="V268" s="178"/>
      <c r="W268" s="178"/>
      <c r="X268" s="178"/>
      <c r="Y268" s="178"/>
      <c r="Z268" s="178"/>
      <c r="AA268" s="178"/>
      <c r="AB268" s="178"/>
      <c r="AC268" s="178"/>
      <c r="AD268" s="178"/>
      <c r="AE268" s="178"/>
      <c r="AF268" s="178"/>
      <c r="AG268" s="178"/>
      <c r="AH268" s="178"/>
      <c r="AI268" s="178"/>
      <c r="AJ268" s="178"/>
      <c r="AK268" s="178"/>
      <c r="AL268" s="178"/>
      <c r="AM268" s="178"/>
      <c r="AN268" s="178"/>
      <c r="AO268" s="178"/>
      <c r="AP268" s="178"/>
      <c r="AQ268" s="178"/>
      <c r="AR268" s="178"/>
      <c r="AS268" s="178"/>
      <c r="AT268" s="178"/>
      <c r="AU268" s="178"/>
      <c r="AV268" s="178"/>
      <c r="AW268" s="178"/>
      <c r="AX268" s="178"/>
      <c r="AY268" s="178"/>
      <c r="AZ268" s="178"/>
      <c r="BA268" s="178"/>
      <c r="BB268" s="178"/>
      <c r="BC268" s="178"/>
      <c r="BD268" s="178"/>
      <c r="BE268" s="178"/>
      <c r="BF268" s="178"/>
      <c r="BG268" s="178"/>
      <c r="BH268" s="178"/>
      <c r="BI268" s="178"/>
      <c r="BJ268" s="178"/>
      <c r="BK268" s="178"/>
      <c r="BL268" s="178"/>
      <c r="BM268" s="178"/>
      <c r="BN268" s="178"/>
      <c r="BO268" s="178"/>
      <c r="BP268" s="178"/>
      <c r="BQ268" s="178"/>
      <c r="BR268" s="178"/>
      <c r="BS268" s="178"/>
      <c r="BT268" s="178"/>
      <c r="BU268" s="178"/>
      <c r="BV268" s="175"/>
      <c r="BW268" s="175"/>
      <c r="BX268" s="178"/>
      <c r="BY268" s="178"/>
      <c r="BZ268" s="177"/>
      <c r="CA268" s="175"/>
      <c r="CB268" s="150"/>
      <c r="CC268" s="151"/>
      <c r="CD268" s="151"/>
      <c r="CE268" s="152"/>
      <c r="CF268" s="153"/>
      <c r="CG268" s="154"/>
      <c r="CH268" s="172"/>
      <c r="CI268" s="182"/>
      <c r="CL268" s="136"/>
      <c r="CM268" s="136"/>
      <c r="CN268" s="136"/>
      <c r="CO268" s="136"/>
      <c r="CP268" s="136"/>
      <c r="CQ268" s="136"/>
      <c r="CR268" s="70"/>
      <c r="CS268" s="70"/>
      <c r="CT268" s="70"/>
      <c r="CU268" s="70"/>
      <c r="CV268" s="70"/>
      <c r="CW268" s="70"/>
      <c r="CX268" s="70"/>
      <c r="CY268" s="70"/>
      <c r="CZ268" s="70"/>
      <c r="DA268" s="70"/>
      <c r="DB268" s="70"/>
      <c r="DC268" s="70"/>
      <c r="DD268" s="70"/>
      <c r="DE268" s="70"/>
      <c r="DF268" s="70"/>
      <c r="DG268" s="70"/>
      <c r="DH268" s="70"/>
      <c r="DI268" s="70"/>
      <c r="DJ268" s="70"/>
      <c r="DK268" s="70"/>
      <c r="DL268" s="70"/>
      <c r="DM268" s="70"/>
      <c r="DN268" s="70"/>
      <c r="DO268" s="70"/>
      <c r="DP268" s="70"/>
      <c r="DQ268" s="70"/>
      <c r="DR268" s="70"/>
      <c r="DS268" s="70"/>
      <c r="DT268" s="70"/>
      <c r="DU268" s="70"/>
      <c r="DV268" s="70"/>
      <c r="DW268" s="70"/>
      <c r="DX268" s="70"/>
      <c r="DY268" s="70"/>
      <c r="DZ268" s="70"/>
      <c r="EA268" s="70"/>
      <c r="EB268" s="70"/>
      <c r="EC268" s="70"/>
      <c r="ED268" s="70"/>
      <c r="EE268" s="70"/>
      <c r="EF268" s="70"/>
      <c r="EG268" s="70"/>
      <c r="EH268" s="70"/>
      <c r="EI268" s="137"/>
      <c r="EK268" s="138"/>
      <c r="EL268" s="144">
        <f t="shared" si="124"/>
        <v>0</v>
      </c>
      <c r="EM268" s="140" t="str">
        <f t="shared" si="125"/>
        <v>ضعيف</v>
      </c>
      <c r="EN268" s="141"/>
      <c r="EO268" s="142"/>
      <c r="EP268" s="143"/>
      <c r="EQ268" s="143"/>
      <c r="ER268" s="143"/>
      <c r="ES268" s="143"/>
      <c r="ET268" s="143"/>
      <c r="EU268" s="143"/>
      <c r="EV268" s="143"/>
      <c r="EW268" s="143"/>
      <c r="EX268" s="143"/>
      <c r="EY268" s="143"/>
      <c r="EZ268" s="143"/>
      <c r="FA268" s="143"/>
      <c r="FB268" s="143"/>
      <c r="FC268" s="143"/>
      <c r="FD268" s="143"/>
      <c r="FE268" s="143"/>
      <c r="FF268" s="143"/>
      <c r="FG268" s="143"/>
      <c r="FH268" s="143"/>
      <c r="FI268" s="143"/>
      <c r="FJ268" s="143"/>
      <c r="FK268" s="143"/>
      <c r="FL268" s="143"/>
      <c r="FM268" s="143"/>
      <c r="FN268" s="143"/>
      <c r="FO268" s="143"/>
      <c r="FP268" s="143"/>
      <c r="FQ268" s="143"/>
      <c r="FR268" s="143"/>
      <c r="FS268" s="143"/>
      <c r="FT268" s="143"/>
      <c r="FU268" s="143"/>
      <c r="FV268" s="143"/>
      <c r="FW268" s="70"/>
      <c r="FX268" s="144"/>
      <c r="FY268" s="140" t="str">
        <f t="shared" si="126"/>
        <v>ضعيف</v>
      </c>
      <c r="FZ268" s="141"/>
    </row>
    <row r="269" spans="1:182" ht="54.95" hidden="1" customHeight="1" thickTop="1" thickBot="1">
      <c r="A269" s="174">
        <v>258</v>
      </c>
      <c r="B269" s="175"/>
      <c r="C269" s="176"/>
      <c r="D269" s="177"/>
      <c r="E269" s="175"/>
      <c r="F269" s="175"/>
      <c r="G269" s="175"/>
      <c r="H269" s="175"/>
      <c r="I269" s="175"/>
      <c r="J269" s="175"/>
      <c r="K269" s="175"/>
      <c r="L269" s="175"/>
      <c r="M269" s="175"/>
      <c r="N269" s="178"/>
      <c r="O269" s="178"/>
      <c r="P269" s="178"/>
      <c r="Q269" s="178"/>
      <c r="R269" s="178"/>
      <c r="S269" s="178"/>
      <c r="T269" s="178"/>
      <c r="U269" s="178"/>
      <c r="V269" s="178"/>
      <c r="W269" s="178"/>
      <c r="X269" s="178"/>
      <c r="Y269" s="178"/>
      <c r="Z269" s="178"/>
      <c r="AA269" s="178"/>
      <c r="AB269" s="178"/>
      <c r="AC269" s="178"/>
      <c r="AD269" s="178"/>
      <c r="AE269" s="178"/>
      <c r="AF269" s="178"/>
      <c r="AG269" s="178"/>
      <c r="AH269" s="178"/>
      <c r="AI269" s="178"/>
      <c r="AJ269" s="178"/>
      <c r="AK269" s="178"/>
      <c r="AL269" s="178"/>
      <c r="AM269" s="178"/>
      <c r="AN269" s="178"/>
      <c r="AO269" s="178"/>
      <c r="AP269" s="178"/>
      <c r="AQ269" s="178"/>
      <c r="AR269" s="178"/>
      <c r="AS269" s="178"/>
      <c r="AT269" s="178"/>
      <c r="AU269" s="178"/>
      <c r="AV269" s="178"/>
      <c r="AW269" s="178"/>
      <c r="AX269" s="178"/>
      <c r="AY269" s="178"/>
      <c r="AZ269" s="178"/>
      <c r="BA269" s="178"/>
      <c r="BB269" s="178"/>
      <c r="BC269" s="178"/>
      <c r="BD269" s="178"/>
      <c r="BE269" s="178"/>
      <c r="BF269" s="178"/>
      <c r="BG269" s="178"/>
      <c r="BH269" s="178"/>
      <c r="BI269" s="178"/>
      <c r="BJ269" s="178"/>
      <c r="BK269" s="178"/>
      <c r="BL269" s="178"/>
      <c r="BM269" s="178"/>
      <c r="BN269" s="178"/>
      <c r="BO269" s="178"/>
      <c r="BP269" s="178"/>
      <c r="BQ269" s="178"/>
      <c r="BR269" s="178"/>
      <c r="BS269" s="178"/>
      <c r="BT269" s="178"/>
      <c r="BU269" s="178"/>
      <c r="BV269" s="175"/>
      <c r="BW269" s="175"/>
      <c r="BX269" s="178"/>
      <c r="BY269" s="178"/>
      <c r="BZ269" s="177"/>
      <c r="CA269" s="175"/>
      <c r="CB269" s="150"/>
      <c r="CC269" s="151"/>
      <c r="CD269" s="151"/>
      <c r="CE269" s="152"/>
      <c r="CF269" s="153"/>
      <c r="CG269" s="154"/>
      <c r="CH269" s="172"/>
      <c r="CI269" s="182"/>
      <c r="CL269" s="136"/>
      <c r="CM269" s="136"/>
      <c r="CN269" s="136"/>
      <c r="CO269" s="136"/>
      <c r="CP269" s="136"/>
      <c r="CQ269" s="136"/>
      <c r="CR269" s="70"/>
      <c r="CS269" s="70"/>
      <c r="CT269" s="70"/>
      <c r="CU269" s="70"/>
      <c r="CV269" s="70"/>
      <c r="CW269" s="70"/>
      <c r="CX269" s="70"/>
      <c r="CY269" s="70"/>
      <c r="CZ269" s="70"/>
      <c r="DA269" s="70"/>
      <c r="DB269" s="70"/>
      <c r="DC269" s="70"/>
      <c r="DD269" s="70"/>
      <c r="DE269" s="70"/>
      <c r="DF269" s="70"/>
      <c r="DG269" s="70"/>
      <c r="DH269" s="70"/>
      <c r="DI269" s="70"/>
      <c r="DJ269" s="70"/>
      <c r="DK269" s="70"/>
      <c r="DL269" s="70"/>
      <c r="DM269" s="70"/>
      <c r="DN269" s="70"/>
      <c r="DO269" s="70"/>
      <c r="DP269" s="70"/>
      <c r="DQ269" s="70"/>
      <c r="DR269" s="70"/>
      <c r="DS269" s="70"/>
      <c r="DT269" s="70"/>
      <c r="DU269" s="70"/>
      <c r="DV269" s="70"/>
      <c r="DW269" s="70"/>
      <c r="DX269" s="70"/>
      <c r="DY269" s="70"/>
      <c r="DZ269" s="70"/>
      <c r="EA269" s="70"/>
      <c r="EB269" s="70"/>
      <c r="EC269" s="70"/>
      <c r="ED269" s="70"/>
      <c r="EE269" s="70"/>
      <c r="EF269" s="70"/>
      <c r="EG269" s="70"/>
      <c r="EH269" s="70"/>
      <c r="EI269" s="137"/>
      <c r="EK269" s="138"/>
      <c r="EL269" s="144">
        <f t="shared" si="124"/>
        <v>0</v>
      </c>
      <c r="EM269" s="140" t="str">
        <f t="shared" si="125"/>
        <v>ضعيف</v>
      </c>
      <c r="EN269" s="141"/>
      <c r="EO269" s="142"/>
      <c r="EP269" s="143"/>
      <c r="EQ269" s="143"/>
      <c r="ER269" s="143"/>
      <c r="ES269" s="143"/>
      <c r="ET269" s="143"/>
      <c r="EU269" s="143"/>
      <c r="EV269" s="143"/>
      <c r="EW269" s="143"/>
      <c r="EX269" s="143"/>
      <c r="EY269" s="143"/>
      <c r="EZ269" s="143"/>
      <c r="FA269" s="143"/>
      <c r="FB269" s="143"/>
      <c r="FC269" s="143"/>
      <c r="FD269" s="143"/>
      <c r="FE269" s="143"/>
      <c r="FF269" s="143"/>
      <c r="FG269" s="143"/>
      <c r="FH269" s="143"/>
      <c r="FI269" s="143"/>
      <c r="FJ269" s="143"/>
      <c r="FK269" s="143"/>
      <c r="FL269" s="143"/>
      <c r="FM269" s="143"/>
      <c r="FN269" s="143"/>
      <c r="FO269" s="143"/>
      <c r="FP269" s="143"/>
      <c r="FQ269" s="143"/>
      <c r="FR269" s="143"/>
      <c r="FS269" s="143"/>
      <c r="FT269" s="143"/>
      <c r="FU269" s="143"/>
      <c r="FV269" s="143"/>
      <c r="FW269" s="70"/>
      <c r="FX269" s="144"/>
      <c r="FY269" s="140" t="str">
        <f t="shared" si="126"/>
        <v>ضعيف</v>
      </c>
      <c r="FZ269" s="141"/>
    </row>
    <row r="270" spans="1:182" ht="54.95" hidden="1" customHeight="1" thickTop="1" thickBot="1">
      <c r="A270" s="174">
        <v>259</v>
      </c>
      <c r="B270" s="175"/>
      <c r="C270" s="176"/>
      <c r="D270" s="177"/>
      <c r="E270" s="175"/>
      <c r="F270" s="175"/>
      <c r="G270" s="175"/>
      <c r="H270" s="175"/>
      <c r="I270" s="175"/>
      <c r="J270" s="175"/>
      <c r="K270" s="175"/>
      <c r="L270" s="175"/>
      <c r="M270" s="175"/>
      <c r="N270" s="178"/>
      <c r="O270" s="178"/>
      <c r="P270" s="178"/>
      <c r="Q270" s="178"/>
      <c r="R270" s="178"/>
      <c r="S270" s="178"/>
      <c r="T270" s="178"/>
      <c r="U270" s="178"/>
      <c r="V270" s="178"/>
      <c r="W270" s="178"/>
      <c r="X270" s="178"/>
      <c r="Y270" s="178"/>
      <c r="Z270" s="178"/>
      <c r="AA270" s="178"/>
      <c r="AB270" s="178"/>
      <c r="AC270" s="178"/>
      <c r="AD270" s="178"/>
      <c r="AE270" s="178"/>
      <c r="AF270" s="178"/>
      <c r="AG270" s="178"/>
      <c r="AH270" s="178"/>
      <c r="AI270" s="178"/>
      <c r="AJ270" s="178"/>
      <c r="AK270" s="178"/>
      <c r="AL270" s="178"/>
      <c r="AM270" s="178"/>
      <c r="AN270" s="178"/>
      <c r="AO270" s="178"/>
      <c r="AP270" s="178"/>
      <c r="AQ270" s="178"/>
      <c r="AR270" s="178"/>
      <c r="AS270" s="178"/>
      <c r="AT270" s="178"/>
      <c r="AU270" s="178"/>
      <c r="AV270" s="178"/>
      <c r="AW270" s="178"/>
      <c r="AX270" s="178"/>
      <c r="AY270" s="178"/>
      <c r="AZ270" s="178"/>
      <c r="BA270" s="178"/>
      <c r="BB270" s="178"/>
      <c r="BC270" s="178"/>
      <c r="BD270" s="178"/>
      <c r="BE270" s="178"/>
      <c r="BF270" s="178"/>
      <c r="BG270" s="178"/>
      <c r="BH270" s="178"/>
      <c r="BI270" s="178"/>
      <c r="BJ270" s="178"/>
      <c r="BK270" s="178"/>
      <c r="BL270" s="178"/>
      <c r="BM270" s="178"/>
      <c r="BN270" s="178"/>
      <c r="BO270" s="178"/>
      <c r="BP270" s="178"/>
      <c r="BQ270" s="178"/>
      <c r="BR270" s="178"/>
      <c r="BS270" s="178"/>
      <c r="BT270" s="178"/>
      <c r="BU270" s="178"/>
      <c r="BV270" s="175"/>
      <c r="BW270" s="175"/>
      <c r="BX270" s="178"/>
      <c r="BY270" s="178"/>
      <c r="BZ270" s="177"/>
      <c r="CA270" s="175"/>
      <c r="CB270" s="150"/>
      <c r="CC270" s="151"/>
      <c r="CD270" s="151"/>
      <c r="CE270" s="152"/>
      <c r="CF270" s="153"/>
      <c r="CG270" s="154"/>
      <c r="CH270" s="172"/>
      <c r="CI270" s="182"/>
      <c r="CL270" s="136"/>
      <c r="CM270" s="136"/>
      <c r="CN270" s="136"/>
      <c r="CO270" s="136"/>
      <c r="CP270" s="136"/>
      <c r="CQ270" s="136"/>
      <c r="CR270" s="70"/>
      <c r="CS270" s="70"/>
      <c r="CT270" s="70"/>
      <c r="CU270" s="70"/>
      <c r="CV270" s="70"/>
      <c r="CW270" s="70"/>
      <c r="CX270" s="70"/>
      <c r="CY270" s="70"/>
      <c r="CZ270" s="70"/>
      <c r="DA270" s="70"/>
      <c r="DB270" s="70"/>
      <c r="DC270" s="70"/>
      <c r="DD270" s="70"/>
      <c r="DE270" s="70"/>
      <c r="DF270" s="70"/>
      <c r="DG270" s="70"/>
      <c r="DH270" s="70"/>
      <c r="DI270" s="70"/>
      <c r="DJ270" s="70"/>
      <c r="DK270" s="70"/>
      <c r="DL270" s="70"/>
      <c r="DM270" s="70"/>
      <c r="DN270" s="70"/>
      <c r="DO270" s="70"/>
      <c r="DP270" s="70"/>
      <c r="DQ270" s="70"/>
      <c r="DR270" s="70"/>
      <c r="DS270" s="70"/>
      <c r="DT270" s="70"/>
      <c r="DU270" s="70"/>
      <c r="DV270" s="70"/>
      <c r="DW270" s="70"/>
      <c r="DX270" s="70"/>
      <c r="DY270" s="70"/>
      <c r="DZ270" s="70"/>
      <c r="EA270" s="70"/>
      <c r="EB270" s="70"/>
      <c r="EC270" s="70"/>
      <c r="ED270" s="70"/>
      <c r="EE270" s="70"/>
      <c r="EF270" s="70"/>
      <c r="EG270" s="70"/>
      <c r="EH270" s="70"/>
      <c r="EI270" s="137"/>
      <c r="EK270" s="138"/>
      <c r="EL270" s="144">
        <f t="shared" si="124"/>
        <v>0</v>
      </c>
      <c r="EM270" s="140" t="str">
        <f t="shared" si="125"/>
        <v>ضعيف</v>
      </c>
      <c r="EN270" s="141"/>
      <c r="EO270" s="142"/>
      <c r="EP270" s="143"/>
      <c r="EQ270" s="143"/>
      <c r="ER270" s="143"/>
      <c r="ES270" s="143"/>
      <c r="ET270" s="143"/>
      <c r="EU270" s="143"/>
      <c r="EV270" s="143"/>
      <c r="EW270" s="143"/>
      <c r="EX270" s="143"/>
      <c r="EY270" s="143"/>
      <c r="EZ270" s="143"/>
      <c r="FA270" s="143"/>
      <c r="FB270" s="143"/>
      <c r="FC270" s="143"/>
      <c r="FD270" s="143"/>
      <c r="FE270" s="143"/>
      <c r="FF270" s="143"/>
      <c r="FG270" s="143"/>
      <c r="FH270" s="143"/>
      <c r="FI270" s="143"/>
      <c r="FJ270" s="143"/>
      <c r="FK270" s="143"/>
      <c r="FL270" s="143"/>
      <c r="FM270" s="143"/>
      <c r="FN270" s="143"/>
      <c r="FO270" s="143"/>
      <c r="FP270" s="143"/>
      <c r="FQ270" s="143"/>
      <c r="FR270" s="143"/>
      <c r="FS270" s="143"/>
      <c r="FT270" s="143"/>
      <c r="FU270" s="143"/>
      <c r="FV270" s="143"/>
      <c r="FW270" s="70"/>
      <c r="FX270" s="144"/>
      <c r="FY270" s="140" t="str">
        <f t="shared" si="126"/>
        <v>ضعيف</v>
      </c>
      <c r="FZ270" s="141"/>
    </row>
    <row r="271" spans="1:182" ht="54.95" hidden="1" customHeight="1" thickTop="1" thickBot="1">
      <c r="A271" s="174">
        <v>260</v>
      </c>
      <c r="B271" s="175"/>
      <c r="C271" s="176"/>
      <c r="D271" s="177"/>
      <c r="E271" s="175"/>
      <c r="F271" s="175"/>
      <c r="G271" s="175"/>
      <c r="H271" s="175"/>
      <c r="I271" s="175"/>
      <c r="J271" s="175"/>
      <c r="K271" s="175"/>
      <c r="L271" s="175"/>
      <c r="M271" s="175"/>
      <c r="N271" s="178"/>
      <c r="O271" s="178"/>
      <c r="P271" s="178"/>
      <c r="Q271" s="178"/>
      <c r="R271" s="178"/>
      <c r="S271" s="178"/>
      <c r="T271" s="178"/>
      <c r="U271" s="178"/>
      <c r="V271" s="178"/>
      <c r="W271" s="178"/>
      <c r="X271" s="178"/>
      <c r="Y271" s="178"/>
      <c r="Z271" s="178"/>
      <c r="AA271" s="178"/>
      <c r="AB271" s="178"/>
      <c r="AC271" s="178"/>
      <c r="AD271" s="178"/>
      <c r="AE271" s="178"/>
      <c r="AF271" s="178"/>
      <c r="AG271" s="178"/>
      <c r="AH271" s="178"/>
      <c r="AI271" s="178"/>
      <c r="AJ271" s="178"/>
      <c r="AK271" s="178"/>
      <c r="AL271" s="178"/>
      <c r="AM271" s="178"/>
      <c r="AN271" s="178"/>
      <c r="AO271" s="178"/>
      <c r="AP271" s="178"/>
      <c r="AQ271" s="178"/>
      <c r="AR271" s="178"/>
      <c r="AS271" s="178"/>
      <c r="AT271" s="178"/>
      <c r="AU271" s="178"/>
      <c r="AV271" s="178"/>
      <c r="AW271" s="178"/>
      <c r="AX271" s="178"/>
      <c r="AY271" s="178"/>
      <c r="AZ271" s="178"/>
      <c r="BA271" s="178"/>
      <c r="BB271" s="178"/>
      <c r="BC271" s="178"/>
      <c r="BD271" s="178"/>
      <c r="BE271" s="178"/>
      <c r="BF271" s="178"/>
      <c r="BG271" s="178"/>
      <c r="BH271" s="178"/>
      <c r="BI271" s="178"/>
      <c r="BJ271" s="178"/>
      <c r="BK271" s="178"/>
      <c r="BL271" s="178"/>
      <c r="BM271" s="178"/>
      <c r="BN271" s="178"/>
      <c r="BO271" s="178"/>
      <c r="BP271" s="178"/>
      <c r="BQ271" s="178"/>
      <c r="BR271" s="178"/>
      <c r="BS271" s="178"/>
      <c r="BT271" s="178"/>
      <c r="BU271" s="178"/>
      <c r="BV271" s="175"/>
      <c r="BW271" s="175"/>
      <c r="BX271" s="178"/>
      <c r="BY271" s="178"/>
      <c r="BZ271" s="177"/>
      <c r="CA271" s="175"/>
      <c r="CB271" s="150"/>
      <c r="CC271" s="151"/>
      <c r="CD271" s="151"/>
      <c r="CE271" s="152"/>
      <c r="CF271" s="153"/>
      <c r="CG271" s="154"/>
      <c r="CH271" s="172"/>
      <c r="CI271" s="182"/>
      <c r="CL271" s="136"/>
      <c r="CM271" s="136"/>
      <c r="CN271" s="136"/>
      <c r="CO271" s="136"/>
      <c r="CP271" s="136"/>
      <c r="CQ271" s="136"/>
      <c r="CR271" s="70"/>
      <c r="CS271" s="70"/>
      <c r="CT271" s="70"/>
      <c r="CU271" s="70"/>
      <c r="CV271" s="70"/>
      <c r="CW271" s="70"/>
      <c r="CX271" s="70"/>
      <c r="CY271" s="70"/>
      <c r="CZ271" s="70"/>
      <c r="DA271" s="70"/>
      <c r="DB271" s="70"/>
      <c r="DC271" s="70"/>
      <c r="DD271" s="70"/>
      <c r="DE271" s="70"/>
      <c r="DF271" s="70"/>
      <c r="DG271" s="70"/>
      <c r="DH271" s="70"/>
      <c r="DI271" s="70"/>
      <c r="DJ271" s="70"/>
      <c r="DK271" s="70"/>
      <c r="DL271" s="70"/>
      <c r="DM271" s="70"/>
      <c r="DN271" s="70"/>
      <c r="DO271" s="70"/>
      <c r="DP271" s="70"/>
      <c r="DQ271" s="70"/>
      <c r="DR271" s="70"/>
      <c r="DS271" s="70"/>
      <c r="DT271" s="70"/>
      <c r="DU271" s="70"/>
      <c r="DV271" s="70"/>
      <c r="DW271" s="70"/>
      <c r="DX271" s="70"/>
      <c r="DY271" s="70"/>
      <c r="DZ271" s="70"/>
      <c r="EA271" s="70"/>
      <c r="EB271" s="70"/>
      <c r="EC271" s="70"/>
      <c r="ED271" s="70"/>
      <c r="EE271" s="70"/>
      <c r="EF271" s="70"/>
      <c r="EG271" s="70"/>
      <c r="EH271" s="70"/>
      <c r="EI271" s="137"/>
      <c r="EK271" s="138"/>
      <c r="EL271" s="144">
        <f t="shared" si="124"/>
        <v>0</v>
      </c>
      <c r="EM271" s="140" t="str">
        <f t="shared" si="125"/>
        <v>ضعيف</v>
      </c>
      <c r="EN271" s="141"/>
      <c r="EO271" s="142"/>
      <c r="EP271" s="143"/>
      <c r="EQ271" s="143"/>
      <c r="ER271" s="143"/>
      <c r="ES271" s="143"/>
      <c r="ET271" s="143"/>
      <c r="EU271" s="143"/>
      <c r="EV271" s="143"/>
      <c r="EW271" s="143"/>
      <c r="EX271" s="143"/>
      <c r="EY271" s="143"/>
      <c r="EZ271" s="143"/>
      <c r="FA271" s="143"/>
      <c r="FB271" s="143"/>
      <c r="FC271" s="143"/>
      <c r="FD271" s="143"/>
      <c r="FE271" s="143"/>
      <c r="FF271" s="143"/>
      <c r="FG271" s="143"/>
      <c r="FH271" s="143"/>
      <c r="FI271" s="143"/>
      <c r="FJ271" s="143"/>
      <c r="FK271" s="143"/>
      <c r="FL271" s="143"/>
      <c r="FM271" s="143"/>
      <c r="FN271" s="143"/>
      <c r="FO271" s="143"/>
      <c r="FP271" s="143"/>
      <c r="FQ271" s="143"/>
      <c r="FR271" s="143"/>
      <c r="FS271" s="143"/>
      <c r="FT271" s="143"/>
      <c r="FU271" s="143"/>
      <c r="FV271" s="143"/>
      <c r="FW271" s="70"/>
      <c r="FX271" s="144"/>
      <c r="FY271" s="140" t="str">
        <f t="shared" si="126"/>
        <v>ضعيف</v>
      </c>
      <c r="FZ271" s="141"/>
    </row>
    <row r="272" spans="1:182" ht="54.95" hidden="1" customHeight="1" thickTop="1" thickBot="1">
      <c r="A272" s="174">
        <v>261</v>
      </c>
      <c r="B272" s="175"/>
      <c r="C272" s="176"/>
      <c r="D272" s="177"/>
      <c r="E272" s="175"/>
      <c r="F272" s="175"/>
      <c r="G272" s="175"/>
      <c r="H272" s="175"/>
      <c r="I272" s="175"/>
      <c r="J272" s="175"/>
      <c r="K272" s="175"/>
      <c r="L272" s="175"/>
      <c r="M272" s="175"/>
      <c r="N272" s="178"/>
      <c r="O272" s="178"/>
      <c r="P272" s="178"/>
      <c r="Q272" s="178"/>
      <c r="R272" s="178"/>
      <c r="S272" s="178"/>
      <c r="T272" s="178"/>
      <c r="U272" s="178"/>
      <c r="V272" s="178"/>
      <c r="W272" s="178"/>
      <c r="X272" s="178"/>
      <c r="Y272" s="178"/>
      <c r="Z272" s="178"/>
      <c r="AA272" s="178"/>
      <c r="AB272" s="178"/>
      <c r="AC272" s="178"/>
      <c r="AD272" s="178"/>
      <c r="AE272" s="178"/>
      <c r="AF272" s="178"/>
      <c r="AG272" s="178"/>
      <c r="AH272" s="178"/>
      <c r="AI272" s="178"/>
      <c r="AJ272" s="178"/>
      <c r="AK272" s="178"/>
      <c r="AL272" s="178"/>
      <c r="AM272" s="178"/>
      <c r="AN272" s="178"/>
      <c r="AO272" s="178"/>
      <c r="AP272" s="178"/>
      <c r="AQ272" s="178"/>
      <c r="AR272" s="178"/>
      <c r="AS272" s="178"/>
      <c r="AT272" s="178"/>
      <c r="AU272" s="178"/>
      <c r="AV272" s="178"/>
      <c r="AW272" s="178"/>
      <c r="AX272" s="178"/>
      <c r="AY272" s="178"/>
      <c r="AZ272" s="178"/>
      <c r="BA272" s="178"/>
      <c r="BB272" s="178"/>
      <c r="BC272" s="178"/>
      <c r="BD272" s="178"/>
      <c r="BE272" s="178"/>
      <c r="BF272" s="178"/>
      <c r="BG272" s="178"/>
      <c r="BH272" s="178"/>
      <c r="BI272" s="178"/>
      <c r="BJ272" s="178"/>
      <c r="BK272" s="178"/>
      <c r="BL272" s="178"/>
      <c r="BM272" s="178"/>
      <c r="BN272" s="178"/>
      <c r="BO272" s="178"/>
      <c r="BP272" s="178"/>
      <c r="BQ272" s="178"/>
      <c r="BR272" s="178"/>
      <c r="BS272" s="178"/>
      <c r="BT272" s="178"/>
      <c r="BU272" s="178"/>
      <c r="BV272" s="175"/>
      <c r="BW272" s="175"/>
      <c r="BX272" s="178"/>
      <c r="BY272" s="178"/>
      <c r="BZ272" s="177"/>
      <c r="CA272" s="175"/>
      <c r="CB272" s="150"/>
      <c r="CC272" s="151"/>
      <c r="CD272" s="151"/>
      <c r="CE272" s="152"/>
      <c r="CF272" s="153"/>
      <c r="CG272" s="154"/>
      <c r="CH272" s="172"/>
      <c r="CI272" s="182"/>
      <c r="CL272" s="136"/>
      <c r="CM272" s="136"/>
      <c r="CN272" s="136"/>
      <c r="CO272" s="136"/>
      <c r="CP272" s="136"/>
      <c r="CQ272" s="136"/>
      <c r="CR272" s="70"/>
      <c r="CS272" s="70"/>
      <c r="CT272" s="70"/>
      <c r="CU272" s="70"/>
      <c r="CV272" s="70"/>
      <c r="CW272" s="70"/>
      <c r="CX272" s="70"/>
      <c r="CY272" s="70"/>
      <c r="CZ272" s="70"/>
      <c r="DA272" s="70"/>
      <c r="DB272" s="70"/>
      <c r="DC272" s="70"/>
      <c r="DD272" s="70"/>
      <c r="DE272" s="70"/>
      <c r="DF272" s="70"/>
      <c r="DG272" s="70"/>
      <c r="DH272" s="70"/>
      <c r="DI272" s="70"/>
      <c r="DJ272" s="70"/>
      <c r="DK272" s="70"/>
      <c r="DL272" s="70"/>
      <c r="DM272" s="70"/>
      <c r="DN272" s="70"/>
      <c r="DO272" s="70"/>
      <c r="DP272" s="70"/>
      <c r="DQ272" s="70"/>
      <c r="DR272" s="70"/>
      <c r="DS272" s="70"/>
      <c r="DT272" s="70"/>
      <c r="DU272" s="70"/>
      <c r="DV272" s="70"/>
      <c r="DW272" s="70"/>
      <c r="DX272" s="70"/>
      <c r="DY272" s="70"/>
      <c r="DZ272" s="70"/>
      <c r="EA272" s="70"/>
      <c r="EB272" s="70"/>
      <c r="EC272" s="70"/>
      <c r="ED272" s="70"/>
      <c r="EE272" s="70"/>
      <c r="EF272" s="70"/>
      <c r="EG272" s="70"/>
      <c r="EH272" s="70"/>
      <c r="EI272" s="137"/>
      <c r="EK272" s="138"/>
      <c r="EL272" s="144">
        <f t="shared" si="124"/>
        <v>0</v>
      </c>
      <c r="EM272" s="140" t="str">
        <f t="shared" si="125"/>
        <v>ضعيف</v>
      </c>
      <c r="EN272" s="141"/>
      <c r="EO272" s="142"/>
      <c r="EP272" s="143"/>
      <c r="EQ272" s="143"/>
      <c r="ER272" s="143"/>
      <c r="ES272" s="143"/>
      <c r="ET272" s="143"/>
      <c r="EU272" s="143"/>
      <c r="EV272" s="143"/>
      <c r="EW272" s="143"/>
      <c r="EX272" s="143"/>
      <c r="EY272" s="143"/>
      <c r="EZ272" s="143"/>
      <c r="FA272" s="143"/>
      <c r="FB272" s="143"/>
      <c r="FC272" s="143"/>
      <c r="FD272" s="143"/>
      <c r="FE272" s="143"/>
      <c r="FF272" s="143"/>
      <c r="FG272" s="143"/>
      <c r="FH272" s="143"/>
      <c r="FI272" s="143"/>
      <c r="FJ272" s="143"/>
      <c r="FK272" s="143"/>
      <c r="FL272" s="143"/>
      <c r="FM272" s="143"/>
      <c r="FN272" s="143"/>
      <c r="FO272" s="143"/>
      <c r="FP272" s="143"/>
      <c r="FQ272" s="143"/>
      <c r="FR272" s="143"/>
      <c r="FS272" s="143"/>
      <c r="FT272" s="143"/>
      <c r="FU272" s="143"/>
      <c r="FV272" s="143"/>
      <c r="FW272" s="70"/>
      <c r="FX272" s="144"/>
      <c r="FY272" s="140" t="str">
        <f t="shared" si="126"/>
        <v>ضعيف</v>
      </c>
      <c r="FZ272" s="141"/>
    </row>
    <row r="273" spans="1:182" ht="54.95" hidden="1" customHeight="1" thickTop="1" thickBot="1">
      <c r="A273" s="174">
        <v>262</v>
      </c>
      <c r="B273" s="175"/>
      <c r="C273" s="176"/>
      <c r="D273" s="177"/>
      <c r="E273" s="175"/>
      <c r="F273" s="175"/>
      <c r="G273" s="175"/>
      <c r="H273" s="175"/>
      <c r="I273" s="175"/>
      <c r="J273" s="175"/>
      <c r="K273" s="175"/>
      <c r="L273" s="175"/>
      <c r="M273" s="175"/>
      <c r="N273" s="178"/>
      <c r="O273" s="178"/>
      <c r="P273" s="178"/>
      <c r="Q273" s="178"/>
      <c r="R273" s="178"/>
      <c r="S273" s="178"/>
      <c r="T273" s="178"/>
      <c r="U273" s="178"/>
      <c r="V273" s="178"/>
      <c r="W273" s="178"/>
      <c r="X273" s="178"/>
      <c r="Y273" s="178"/>
      <c r="Z273" s="178"/>
      <c r="AA273" s="178"/>
      <c r="AB273" s="178"/>
      <c r="AC273" s="178"/>
      <c r="AD273" s="178"/>
      <c r="AE273" s="178"/>
      <c r="AF273" s="178"/>
      <c r="AG273" s="178"/>
      <c r="AH273" s="178"/>
      <c r="AI273" s="178"/>
      <c r="AJ273" s="178"/>
      <c r="AK273" s="178"/>
      <c r="AL273" s="178"/>
      <c r="AM273" s="178"/>
      <c r="AN273" s="178"/>
      <c r="AO273" s="178"/>
      <c r="AP273" s="178"/>
      <c r="AQ273" s="178"/>
      <c r="AR273" s="178"/>
      <c r="AS273" s="178"/>
      <c r="AT273" s="178"/>
      <c r="AU273" s="178"/>
      <c r="AV273" s="178"/>
      <c r="AW273" s="178"/>
      <c r="AX273" s="178"/>
      <c r="AY273" s="178"/>
      <c r="AZ273" s="178"/>
      <c r="BA273" s="178"/>
      <c r="BB273" s="178"/>
      <c r="BC273" s="178"/>
      <c r="BD273" s="178"/>
      <c r="BE273" s="178"/>
      <c r="BF273" s="178"/>
      <c r="BG273" s="178"/>
      <c r="BH273" s="178"/>
      <c r="BI273" s="178"/>
      <c r="BJ273" s="178"/>
      <c r="BK273" s="178"/>
      <c r="BL273" s="178"/>
      <c r="BM273" s="178"/>
      <c r="BN273" s="178"/>
      <c r="BO273" s="178"/>
      <c r="BP273" s="178"/>
      <c r="BQ273" s="178"/>
      <c r="BR273" s="178"/>
      <c r="BS273" s="178"/>
      <c r="BT273" s="178"/>
      <c r="BU273" s="178"/>
      <c r="BV273" s="175"/>
      <c r="BW273" s="175"/>
      <c r="BX273" s="178"/>
      <c r="BY273" s="178"/>
      <c r="BZ273" s="177"/>
      <c r="CA273" s="175"/>
      <c r="CB273" s="150"/>
      <c r="CC273" s="151"/>
      <c r="CD273" s="151"/>
      <c r="CE273" s="152"/>
      <c r="CF273" s="153"/>
      <c r="CG273" s="154"/>
      <c r="CH273" s="172"/>
      <c r="CI273" s="182"/>
      <c r="CL273" s="136"/>
      <c r="CM273" s="136"/>
      <c r="CN273" s="136"/>
      <c r="CO273" s="136"/>
      <c r="CP273" s="136"/>
      <c r="CQ273" s="136"/>
      <c r="CR273" s="70"/>
      <c r="CS273" s="70"/>
      <c r="CT273" s="70"/>
      <c r="CU273" s="70"/>
      <c r="CV273" s="70"/>
      <c r="CW273" s="70"/>
      <c r="CX273" s="70"/>
      <c r="CY273" s="70"/>
      <c r="CZ273" s="70"/>
      <c r="DA273" s="70"/>
      <c r="DB273" s="70"/>
      <c r="DC273" s="70"/>
      <c r="DD273" s="70"/>
      <c r="DE273" s="70"/>
      <c r="DF273" s="70"/>
      <c r="DG273" s="70"/>
      <c r="DH273" s="70"/>
      <c r="DI273" s="70"/>
      <c r="DJ273" s="70"/>
      <c r="DK273" s="70"/>
      <c r="DL273" s="70"/>
      <c r="DM273" s="70"/>
      <c r="DN273" s="70"/>
      <c r="DO273" s="70"/>
      <c r="DP273" s="70"/>
      <c r="DQ273" s="70"/>
      <c r="DR273" s="70"/>
      <c r="DS273" s="70"/>
      <c r="DT273" s="70"/>
      <c r="DU273" s="70"/>
      <c r="DV273" s="70"/>
      <c r="DW273" s="70"/>
      <c r="DX273" s="70"/>
      <c r="DY273" s="70"/>
      <c r="DZ273" s="70"/>
      <c r="EA273" s="70"/>
      <c r="EB273" s="70"/>
      <c r="EC273" s="70"/>
      <c r="ED273" s="70"/>
      <c r="EE273" s="70"/>
      <c r="EF273" s="70"/>
      <c r="EG273" s="70"/>
      <c r="EH273" s="70"/>
      <c r="EI273" s="137"/>
      <c r="EK273" s="138"/>
      <c r="EL273" s="144">
        <f t="shared" si="124"/>
        <v>0</v>
      </c>
      <c r="EM273" s="140" t="str">
        <f t="shared" si="125"/>
        <v>ضعيف</v>
      </c>
      <c r="EN273" s="141"/>
      <c r="EO273" s="142"/>
      <c r="EP273" s="143"/>
      <c r="EQ273" s="143"/>
      <c r="ER273" s="143"/>
      <c r="ES273" s="143"/>
      <c r="ET273" s="143"/>
      <c r="EU273" s="143"/>
      <c r="EV273" s="143"/>
      <c r="EW273" s="143"/>
      <c r="EX273" s="143"/>
      <c r="EY273" s="143"/>
      <c r="EZ273" s="143"/>
      <c r="FA273" s="143"/>
      <c r="FB273" s="143"/>
      <c r="FC273" s="143"/>
      <c r="FD273" s="143"/>
      <c r="FE273" s="143"/>
      <c r="FF273" s="143"/>
      <c r="FG273" s="143"/>
      <c r="FH273" s="143"/>
      <c r="FI273" s="143"/>
      <c r="FJ273" s="143"/>
      <c r="FK273" s="143"/>
      <c r="FL273" s="143"/>
      <c r="FM273" s="143"/>
      <c r="FN273" s="143"/>
      <c r="FO273" s="143"/>
      <c r="FP273" s="143"/>
      <c r="FQ273" s="143"/>
      <c r="FR273" s="143"/>
      <c r="FS273" s="143"/>
      <c r="FT273" s="143"/>
      <c r="FU273" s="143"/>
      <c r="FV273" s="143"/>
      <c r="FW273" s="70"/>
      <c r="FX273" s="144"/>
      <c r="FY273" s="140" t="str">
        <f t="shared" si="126"/>
        <v>ضعيف</v>
      </c>
      <c r="FZ273" s="141"/>
    </row>
    <row r="274" spans="1:182" ht="54.95" hidden="1" customHeight="1" thickTop="1" thickBot="1">
      <c r="A274" s="174">
        <v>263</v>
      </c>
      <c r="B274" s="175"/>
      <c r="C274" s="176"/>
      <c r="D274" s="177"/>
      <c r="E274" s="175"/>
      <c r="F274" s="175"/>
      <c r="G274" s="175"/>
      <c r="H274" s="175"/>
      <c r="I274" s="175"/>
      <c r="J274" s="175"/>
      <c r="K274" s="175"/>
      <c r="L274" s="175"/>
      <c r="M274" s="175"/>
      <c r="N274" s="178"/>
      <c r="O274" s="178"/>
      <c r="P274" s="178"/>
      <c r="Q274" s="178"/>
      <c r="R274" s="178"/>
      <c r="S274" s="178"/>
      <c r="T274" s="178"/>
      <c r="U274" s="178"/>
      <c r="V274" s="178"/>
      <c r="W274" s="178"/>
      <c r="X274" s="178"/>
      <c r="Y274" s="178"/>
      <c r="Z274" s="178"/>
      <c r="AA274" s="178"/>
      <c r="AB274" s="178"/>
      <c r="AC274" s="178"/>
      <c r="AD274" s="178"/>
      <c r="AE274" s="178"/>
      <c r="AF274" s="178"/>
      <c r="AG274" s="178"/>
      <c r="AH274" s="178"/>
      <c r="AI274" s="178"/>
      <c r="AJ274" s="178"/>
      <c r="AK274" s="178"/>
      <c r="AL274" s="178"/>
      <c r="AM274" s="178"/>
      <c r="AN274" s="178"/>
      <c r="AO274" s="178"/>
      <c r="AP274" s="178"/>
      <c r="AQ274" s="178"/>
      <c r="AR274" s="178"/>
      <c r="AS274" s="178"/>
      <c r="AT274" s="178"/>
      <c r="AU274" s="178"/>
      <c r="AV274" s="178"/>
      <c r="AW274" s="178"/>
      <c r="AX274" s="178"/>
      <c r="AY274" s="178"/>
      <c r="AZ274" s="178"/>
      <c r="BA274" s="178"/>
      <c r="BB274" s="178"/>
      <c r="BC274" s="178"/>
      <c r="BD274" s="178"/>
      <c r="BE274" s="178"/>
      <c r="BF274" s="178"/>
      <c r="BG274" s="178"/>
      <c r="BH274" s="178"/>
      <c r="BI274" s="178"/>
      <c r="BJ274" s="178"/>
      <c r="BK274" s="178"/>
      <c r="BL274" s="178"/>
      <c r="BM274" s="178"/>
      <c r="BN274" s="178"/>
      <c r="BO274" s="178"/>
      <c r="BP274" s="178"/>
      <c r="BQ274" s="178"/>
      <c r="BR274" s="178"/>
      <c r="BS274" s="178"/>
      <c r="BT274" s="178"/>
      <c r="BU274" s="178"/>
      <c r="BV274" s="175"/>
      <c r="BW274" s="175"/>
      <c r="BX274" s="178"/>
      <c r="BY274" s="178"/>
      <c r="BZ274" s="177"/>
      <c r="CA274" s="175"/>
      <c r="CB274" s="150"/>
      <c r="CC274" s="151"/>
      <c r="CD274" s="151"/>
      <c r="CE274" s="152"/>
      <c r="CF274" s="153"/>
      <c r="CG274" s="154"/>
      <c r="CH274" s="172"/>
      <c r="CI274" s="182"/>
      <c r="CL274" s="136"/>
      <c r="CM274" s="136"/>
      <c r="CN274" s="136"/>
      <c r="CO274" s="136"/>
      <c r="CP274" s="136"/>
      <c r="CQ274" s="136"/>
      <c r="CR274" s="70"/>
      <c r="CS274" s="70"/>
      <c r="CT274" s="70"/>
      <c r="CU274" s="70"/>
      <c r="CV274" s="70"/>
      <c r="CW274" s="70"/>
      <c r="CX274" s="70"/>
      <c r="CY274" s="70"/>
      <c r="CZ274" s="70"/>
      <c r="DA274" s="70"/>
      <c r="DB274" s="70"/>
      <c r="DC274" s="70"/>
      <c r="DD274" s="70"/>
      <c r="DE274" s="70"/>
      <c r="DF274" s="70"/>
      <c r="DG274" s="70"/>
      <c r="DH274" s="70"/>
      <c r="DI274" s="70"/>
      <c r="DJ274" s="70"/>
      <c r="DK274" s="70"/>
      <c r="DL274" s="70"/>
      <c r="DM274" s="70"/>
      <c r="DN274" s="70"/>
      <c r="DO274" s="70"/>
      <c r="DP274" s="70"/>
      <c r="DQ274" s="70"/>
      <c r="DR274" s="70"/>
      <c r="DS274" s="70"/>
      <c r="DT274" s="70"/>
      <c r="DU274" s="70"/>
      <c r="DV274" s="70"/>
      <c r="DW274" s="70"/>
      <c r="DX274" s="70"/>
      <c r="DY274" s="70"/>
      <c r="DZ274" s="70"/>
      <c r="EA274" s="70"/>
      <c r="EB274" s="70"/>
      <c r="EC274" s="70"/>
      <c r="ED274" s="70"/>
      <c r="EE274" s="70"/>
      <c r="EF274" s="70"/>
      <c r="EG274" s="70"/>
      <c r="EH274" s="70"/>
      <c r="EI274" s="137"/>
      <c r="EK274" s="138"/>
      <c r="EL274" s="144">
        <f t="shared" si="124"/>
        <v>0</v>
      </c>
      <c r="EM274" s="140" t="str">
        <f t="shared" si="125"/>
        <v>ضعيف</v>
      </c>
      <c r="EN274" s="141"/>
      <c r="EO274" s="142"/>
      <c r="EP274" s="143"/>
      <c r="EQ274" s="143"/>
      <c r="ER274" s="143"/>
      <c r="ES274" s="143"/>
      <c r="ET274" s="143"/>
      <c r="EU274" s="143"/>
      <c r="EV274" s="143"/>
      <c r="EW274" s="143"/>
      <c r="EX274" s="143"/>
      <c r="EY274" s="143"/>
      <c r="EZ274" s="143"/>
      <c r="FA274" s="143"/>
      <c r="FB274" s="143"/>
      <c r="FC274" s="143"/>
      <c r="FD274" s="143"/>
      <c r="FE274" s="143"/>
      <c r="FF274" s="143"/>
      <c r="FG274" s="143"/>
      <c r="FH274" s="143"/>
      <c r="FI274" s="143"/>
      <c r="FJ274" s="143"/>
      <c r="FK274" s="143"/>
      <c r="FL274" s="143"/>
      <c r="FM274" s="143"/>
      <c r="FN274" s="143"/>
      <c r="FO274" s="143"/>
      <c r="FP274" s="143"/>
      <c r="FQ274" s="143"/>
      <c r="FR274" s="143"/>
      <c r="FS274" s="143"/>
      <c r="FT274" s="143"/>
      <c r="FU274" s="143"/>
      <c r="FV274" s="143"/>
      <c r="FW274" s="70"/>
      <c r="FX274" s="144"/>
      <c r="FY274" s="140" t="str">
        <f t="shared" si="126"/>
        <v>ضعيف</v>
      </c>
      <c r="FZ274" s="141"/>
    </row>
    <row r="275" spans="1:182" ht="54.95" hidden="1" customHeight="1" thickTop="1" thickBot="1">
      <c r="A275" s="174">
        <v>264</v>
      </c>
      <c r="B275" s="175"/>
      <c r="C275" s="176"/>
      <c r="D275" s="177"/>
      <c r="E275" s="175"/>
      <c r="F275" s="175"/>
      <c r="G275" s="175"/>
      <c r="H275" s="175"/>
      <c r="I275" s="175"/>
      <c r="J275" s="175"/>
      <c r="K275" s="175"/>
      <c r="L275" s="175"/>
      <c r="M275" s="175"/>
      <c r="N275" s="178"/>
      <c r="O275" s="178"/>
      <c r="P275" s="178"/>
      <c r="Q275" s="178"/>
      <c r="R275" s="178"/>
      <c r="S275" s="178"/>
      <c r="T275" s="178"/>
      <c r="U275" s="178"/>
      <c r="V275" s="178"/>
      <c r="W275" s="178"/>
      <c r="X275" s="178"/>
      <c r="Y275" s="178"/>
      <c r="Z275" s="178"/>
      <c r="AA275" s="178"/>
      <c r="AB275" s="178"/>
      <c r="AC275" s="178"/>
      <c r="AD275" s="178"/>
      <c r="AE275" s="178"/>
      <c r="AF275" s="178"/>
      <c r="AG275" s="178"/>
      <c r="AH275" s="178"/>
      <c r="AI275" s="178"/>
      <c r="AJ275" s="178"/>
      <c r="AK275" s="178"/>
      <c r="AL275" s="178"/>
      <c r="AM275" s="178"/>
      <c r="AN275" s="178"/>
      <c r="AO275" s="178"/>
      <c r="AP275" s="178"/>
      <c r="AQ275" s="178"/>
      <c r="AR275" s="178"/>
      <c r="AS275" s="178"/>
      <c r="AT275" s="178"/>
      <c r="AU275" s="178"/>
      <c r="AV275" s="178"/>
      <c r="AW275" s="178"/>
      <c r="AX275" s="178"/>
      <c r="AY275" s="178"/>
      <c r="AZ275" s="178"/>
      <c r="BA275" s="178"/>
      <c r="BB275" s="178"/>
      <c r="BC275" s="178"/>
      <c r="BD275" s="178"/>
      <c r="BE275" s="178"/>
      <c r="BF275" s="178"/>
      <c r="BG275" s="178"/>
      <c r="BH275" s="178"/>
      <c r="BI275" s="178"/>
      <c r="BJ275" s="178"/>
      <c r="BK275" s="178"/>
      <c r="BL275" s="178"/>
      <c r="BM275" s="178"/>
      <c r="BN275" s="178"/>
      <c r="BO275" s="178"/>
      <c r="BP275" s="178"/>
      <c r="BQ275" s="178"/>
      <c r="BR275" s="178"/>
      <c r="BS275" s="178"/>
      <c r="BT275" s="178"/>
      <c r="BU275" s="178"/>
      <c r="BV275" s="175"/>
      <c r="BW275" s="175"/>
      <c r="BX275" s="178"/>
      <c r="BY275" s="178"/>
      <c r="BZ275" s="177"/>
      <c r="CA275" s="175"/>
      <c r="CB275" s="150"/>
      <c r="CC275" s="151"/>
      <c r="CD275" s="151"/>
      <c r="CE275" s="152"/>
      <c r="CF275" s="153"/>
      <c r="CG275" s="154"/>
      <c r="CH275" s="172"/>
      <c r="CI275" s="182"/>
      <c r="CL275" s="136"/>
      <c r="CM275" s="136"/>
      <c r="CN275" s="136"/>
      <c r="CO275" s="136"/>
      <c r="CP275" s="136"/>
      <c r="CQ275" s="136"/>
      <c r="CR275" s="70"/>
      <c r="CS275" s="70"/>
      <c r="CT275" s="70"/>
      <c r="CU275" s="70"/>
      <c r="CV275" s="70"/>
      <c r="CW275" s="70"/>
      <c r="CX275" s="70"/>
      <c r="CY275" s="70"/>
      <c r="CZ275" s="70"/>
      <c r="DA275" s="70"/>
      <c r="DB275" s="70"/>
      <c r="DC275" s="70"/>
      <c r="DD275" s="70"/>
      <c r="DE275" s="70"/>
      <c r="DF275" s="70"/>
      <c r="DG275" s="70"/>
      <c r="DH275" s="70"/>
      <c r="DI275" s="70"/>
      <c r="DJ275" s="70"/>
      <c r="DK275" s="70"/>
      <c r="DL275" s="70"/>
      <c r="DM275" s="70"/>
      <c r="DN275" s="70"/>
      <c r="DO275" s="70"/>
      <c r="DP275" s="70"/>
      <c r="DQ275" s="70"/>
      <c r="DR275" s="70"/>
      <c r="DS275" s="70"/>
      <c r="DT275" s="70"/>
      <c r="DU275" s="70"/>
      <c r="DV275" s="70"/>
      <c r="DW275" s="70"/>
      <c r="DX275" s="70"/>
      <c r="DY275" s="70"/>
      <c r="DZ275" s="70"/>
      <c r="EA275" s="70"/>
      <c r="EB275" s="70"/>
      <c r="EC275" s="70"/>
      <c r="ED275" s="70"/>
      <c r="EE275" s="70"/>
      <c r="EF275" s="70"/>
      <c r="EG275" s="70"/>
      <c r="EH275" s="70"/>
      <c r="EI275" s="137"/>
      <c r="EK275" s="138"/>
      <c r="EL275" s="144">
        <f t="shared" si="124"/>
        <v>0</v>
      </c>
      <c r="EM275" s="140" t="str">
        <f t="shared" si="125"/>
        <v>ضعيف</v>
      </c>
      <c r="EN275" s="141"/>
      <c r="EO275" s="142"/>
      <c r="EP275" s="143"/>
      <c r="EQ275" s="143"/>
      <c r="ER275" s="143"/>
      <c r="ES275" s="143"/>
      <c r="ET275" s="143"/>
      <c r="EU275" s="143"/>
      <c r="EV275" s="143"/>
      <c r="EW275" s="143"/>
      <c r="EX275" s="143"/>
      <c r="EY275" s="143"/>
      <c r="EZ275" s="143"/>
      <c r="FA275" s="143"/>
      <c r="FB275" s="143"/>
      <c r="FC275" s="143"/>
      <c r="FD275" s="143"/>
      <c r="FE275" s="143"/>
      <c r="FF275" s="143"/>
      <c r="FG275" s="143"/>
      <c r="FH275" s="143"/>
      <c r="FI275" s="143"/>
      <c r="FJ275" s="143"/>
      <c r="FK275" s="143"/>
      <c r="FL275" s="143"/>
      <c r="FM275" s="143"/>
      <c r="FN275" s="143"/>
      <c r="FO275" s="143"/>
      <c r="FP275" s="143"/>
      <c r="FQ275" s="143"/>
      <c r="FR275" s="143"/>
      <c r="FS275" s="143"/>
      <c r="FT275" s="143"/>
      <c r="FU275" s="143"/>
      <c r="FV275" s="143"/>
      <c r="FW275" s="70"/>
      <c r="FX275" s="144"/>
      <c r="FY275" s="140" t="str">
        <f t="shared" si="126"/>
        <v>ضعيف</v>
      </c>
      <c r="FZ275" s="141"/>
    </row>
    <row r="276" spans="1:182" ht="54.95" hidden="1" customHeight="1" thickTop="1" thickBot="1">
      <c r="A276" s="174">
        <v>265</v>
      </c>
      <c r="B276" s="175"/>
      <c r="C276" s="176"/>
      <c r="D276" s="177"/>
      <c r="E276" s="175"/>
      <c r="F276" s="175"/>
      <c r="G276" s="175"/>
      <c r="H276" s="175"/>
      <c r="I276" s="175"/>
      <c r="J276" s="175"/>
      <c r="K276" s="175"/>
      <c r="L276" s="175"/>
      <c r="M276" s="175"/>
      <c r="N276" s="178"/>
      <c r="O276" s="178"/>
      <c r="P276" s="178"/>
      <c r="Q276" s="178"/>
      <c r="R276" s="178"/>
      <c r="S276" s="178"/>
      <c r="T276" s="178"/>
      <c r="U276" s="178"/>
      <c r="V276" s="178"/>
      <c r="W276" s="178"/>
      <c r="X276" s="178"/>
      <c r="Y276" s="178"/>
      <c r="Z276" s="178"/>
      <c r="AA276" s="178"/>
      <c r="AB276" s="178"/>
      <c r="AC276" s="178"/>
      <c r="AD276" s="178"/>
      <c r="AE276" s="178"/>
      <c r="AF276" s="178"/>
      <c r="AG276" s="178"/>
      <c r="AH276" s="178"/>
      <c r="AI276" s="178"/>
      <c r="AJ276" s="178"/>
      <c r="AK276" s="178"/>
      <c r="AL276" s="178"/>
      <c r="AM276" s="178"/>
      <c r="AN276" s="178"/>
      <c r="AO276" s="178"/>
      <c r="AP276" s="178"/>
      <c r="AQ276" s="178"/>
      <c r="AR276" s="178"/>
      <c r="AS276" s="178"/>
      <c r="AT276" s="178"/>
      <c r="AU276" s="178"/>
      <c r="AV276" s="178"/>
      <c r="AW276" s="178"/>
      <c r="AX276" s="178"/>
      <c r="AY276" s="178"/>
      <c r="AZ276" s="178"/>
      <c r="BA276" s="178"/>
      <c r="BB276" s="178"/>
      <c r="BC276" s="178"/>
      <c r="BD276" s="178"/>
      <c r="BE276" s="178"/>
      <c r="BF276" s="178"/>
      <c r="BG276" s="178"/>
      <c r="BH276" s="178"/>
      <c r="BI276" s="178"/>
      <c r="BJ276" s="178"/>
      <c r="BK276" s="178"/>
      <c r="BL276" s="178"/>
      <c r="BM276" s="178"/>
      <c r="BN276" s="178"/>
      <c r="BO276" s="178"/>
      <c r="BP276" s="178"/>
      <c r="BQ276" s="178"/>
      <c r="BR276" s="178"/>
      <c r="BS276" s="178"/>
      <c r="BT276" s="178"/>
      <c r="BU276" s="178"/>
      <c r="BV276" s="175"/>
      <c r="BW276" s="175"/>
      <c r="BX276" s="178"/>
      <c r="BY276" s="178"/>
      <c r="BZ276" s="177"/>
      <c r="CA276" s="175"/>
      <c r="CB276" s="150"/>
      <c r="CC276" s="151"/>
      <c r="CD276" s="151"/>
      <c r="CE276" s="152"/>
      <c r="CF276" s="153"/>
      <c r="CG276" s="154"/>
      <c r="CH276" s="172"/>
      <c r="CI276" s="182"/>
      <c r="CL276" s="136"/>
      <c r="CM276" s="136"/>
      <c r="CN276" s="136"/>
      <c r="CO276" s="136"/>
      <c r="CP276" s="136"/>
      <c r="CQ276" s="136"/>
      <c r="CR276" s="70"/>
      <c r="CS276" s="70"/>
      <c r="CT276" s="70"/>
      <c r="CU276" s="70"/>
      <c r="CV276" s="70"/>
      <c r="CW276" s="70"/>
      <c r="CX276" s="70"/>
      <c r="CY276" s="70"/>
      <c r="CZ276" s="70"/>
      <c r="DA276" s="70"/>
      <c r="DB276" s="70"/>
      <c r="DC276" s="70"/>
      <c r="DD276" s="70"/>
      <c r="DE276" s="70"/>
      <c r="DF276" s="70"/>
      <c r="DG276" s="70"/>
      <c r="DH276" s="70"/>
      <c r="DI276" s="70"/>
      <c r="DJ276" s="70"/>
      <c r="DK276" s="70"/>
      <c r="DL276" s="70"/>
      <c r="DM276" s="70"/>
      <c r="DN276" s="70"/>
      <c r="DO276" s="70"/>
      <c r="DP276" s="70"/>
      <c r="DQ276" s="70"/>
      <c r="DR276" s="70"/>
      <c r="DS276" s="70"/>
      <c r="DT276" s="70"/>
      <c r="DU276" s="70"/>
      <c r="DV276" s="70"/>
      <c r="DW276" s="70"/>
      <c r="DX276" s="70"/>
      <c r="DY276" s="70"/>
      <c r="DZ276" s="70"/>
      <c r="EA276" s="70"/>
      <c r="EB276" s="70"/>
      <c r="EC276" s="70"/>
      <c r="ED276" s="70"/>
      <c r="EE276" s="70"/>
      <c r="EF276" s="70"/>
      <c r="EG276" s="70"/>
      <c r="EH276" s="70"/>
      <c r="EI276" s="137"/>
      <c r="EK276" s="138"/>
      <c r="EL276" s="144">
        <f t="shared" si="124"/>
        <v>0</v>
      </c>
      <c r="EM276" s="140" t="str">
        <f t="shared" si="125"/>
        <v>ضعيف</v>
      </c>
      <c r="EN276" s="141"/>
      <c r="EO276" s="142"/>
      <c r="EP276" s="143"/>
      <c r="EQ276" s="143"/>
      <c r="ER276" s="143"/>
      <c r="ES276" s="143"/>
      <c r="ET276" s="143"/>
      <c r="EU276" s="143"/>
      <c r="EV276" s="143"/>
      <c r="EW276" s="143"/>
      <c r="EX276" s="143"/>
      <c r="EY276" s="143"/>
      <c r="EZ276" s="143"/>
      <c r="FA276" s="143"/>
      <c r="FB276" s="143"/>
      <c r="FC276" s="143"/>
      <c r="FD276" s="143"/>
      <c r="FE276" s="143"/>
      <c r="FF276" s="143"/>
      <c r="FG276" s="143"/>
      <c r="FH276" s="143"/>
      <c r="FI276" s="143"/>
      <c r="FJ276" s="143"/>
      <c r="FK276" s="143"/>
      <c r="FL276" s="143"/>
      <c r="FM276" s="143"/>
      <c r="FN276" s="143"/>
      <c r="FO276" s="143"/>
      <c r="FP276" s="143"/>
      <c r="FQ276" s="143"/>
      <c r="FR276" s="143"/>
      <c r="FS276" s="143"/>
      <c r="FT276" s="143"/>
      <c r="FU276" s="143"/>
      <c r="FV276" s="143"/>
      <c r="FW276" s="70"/>
      <c r="FX276" s="144"/>
      <c r="FY276" s="140" t="str">
        <f t="shared" si="126"/>
        <v>ضعيف</v>
      </c>
      <c r="FZ276" s="141"/>
    </row>
    <row r="277" spans="1:182" ht="54.95" hidden="1" customHeight="1" thickTop="1" thickBot="1">
      <c r="A277" s="174">
        <v>266</v>
      </c>
      <c r="B277" s="175"/>
      <c r="C277" s="176"/>
      <c r="D277" s="177"/>
      <c r="E277" s="175"/>
      <c r="F277" s="175"/>
      <c r="G277" s="175"/>
      <c r="H277" s="175"/>
      <c r="I277" s="175"/>
      <c r="J277" s="175"/>
      <c r="K277" s="175"/>
      <c r="L277" s="175"/>
      <c r="M277" s="175"/>
      <c r="N277" s="178"/>
      <c r="O277" s="178"/>
      <c r="P277" s="178"/>
      <c r="Q277" s="178"/>
      <c r="R277" s="178"/>
      <c r="S277" s="178"/>
      <c r="T277" s="178"/>
      <c r="U277" s="178"/>
      <c r="V277" s="178"/>
      <c r="W277" s="178"/>
      <c r="X277" s="178"/>
      <c r="Y277" s="178"/>
      <c r="Z277" s="178"/>
      <c r="AA277" s="178"/>
      <c r="AB277" s="178"/>
      <c r="AC277" s="178"/>
      <c r="AD277" s="178"/>
      <c r="AE277" s="178"/>
      <c r="AF277" s="178"/>
      <c r="AG277" s="178"/>
      <c r="AH277" s="178"/>
      <c r="AI277" s="178"/>
      <c r="AJ277" s="178"/>
      <c r="AK277" s="178"/>
      <c r="AL277" s="178"/>
      <c r="AM277" s="178"/>
      <c r="AN277" s="178"/>
      <c r="AO277" s="178"/>
      <c r="AP277" s="178"/>
      <c r="AQ277" s="178"/>
      <c r="AR277" s="178"/>
      <c r="AS277" s="178"/>
      <c r="AT277" s="178"/>
      <c r="AU277" s="178"/>
      <c r="AV277" s="178"/>
      <c r="AW277" s="178"/>
      <c r="AX277" s="178"/>
      <c r="AY277" s="178"/>
      <c r="AZ277" s="178"/>
      <c r="BA277" s="178"/>
      <c r="BB277" s="178"/>
      <c r="BC277" s="178"/>
      <c r="BD277" s="178"/>
      <c r="BE277" s="178"/>
      <c r="BF277" s="178"/>
      <c r="BG277" s="178"/>
      <c r="BH277" s="178"/>
      <c r="BI277" s="178"/>
      <c r="BJ277" s="178"/>
      <c r="BK277" s="178"/>
      <c r="BL277" s="178"/>
      <c r="BM277" s="178"/>
      <c r="BN277" s="178"/>
      <c r="BO277" s="178"/>
      <c r="BP277" s="178"/>
      <c r="BQ277" s="178"/>
      <c r="BR277" s="178"/>
      <c r="BS277" s="178"/>
      <c r="BT277" s="178"/>
      <c r="BU277" s="178"/>
      <c r="BV277" s="175"/>
      <c r="BW277" s="175"/>
      <c r="BX277" s="178"/>
      <c r="BY277" s="178"/>
      <c r="BZ277" s="177"/>
      <c r="CA277" s="175"/>
      <c r="CB277" s="150"/>
      <c r="CC277" s="151"/>
      <c r="CD277" s="151"/>
      <c r="CE277" s="152"/>
      <c r="CF277" s="153"/>
      <c r="CG277" s="154"/>
      <c r="CH277" s="172"/>
      <c r="CI277" s="182"/>
      <c r="CL277" s="136"/>
      <c r="CM277" s="136"/>
      <c r="CN277" s="136"/>
      <c r="CO277" s="136"/>
      <c r="CP277" s="136"/>
      <c r="CQ277" s="136"/>
      <c r="CR277" s="70"/>
      <c r="CS277" s="70"/>
      <c r="CT277" s="70"/>
      <c r="CU277" s="70"/>
      <c r="CV277" s="70"/>
      <c r="CW277" s="70"/>
      <c r="CX277" s="70"/>
      <c r="CY277" s="70"/>
      <c r="CZ277" s="70"/>
      <c r="DA277" s="70"/>
      <c r="DB277" s="70"/>
      <c r="DC277" s="70"/>
      <c r="DD277" s="70"/>
      <c r="DE277" s="70"/>
      <c r="DF277" s="70"/>
      <c r="DG277" s="70"/>
      <c r="DH277" s="70"/>
      <c r="DI277" s="70"/>
      <c r="DJ277" s="70"/>
      <c r="DK277" s="70"/>
      <c r="DL277" s="70"/>
      <c r="DM277" s="70"/>
      <c r="DN277" s="70"/>
      <c r="DO277" s="70"/>
      <c r="DP277" s="70"/>
      <c r="DQ277" s="70"/>
      <c r="DR277" s="70"/>
      <c r="DS277" s="70"/>
      <c r="DT277" s="70"/>
      <c r="DU277" s="70"/>
      <c r="DV277" s="70"/>
      <c r="DW277" s="70"/>
      <c r="DX277" s="70"/>
      <c r="DY277" s="70"/>
      <c r="DZ277" s="70"/>
      <c r="EA277" s="70"/>
      <c r="EB277" s="70"/>
      <c r="EC277" s="70"/>
      <c r="ED277" s="70"/>
      <c r="EE277" s="70"/>
      <c r="EF277" s="70"/>
      <c r="EG277" s="70"/>
      <c r="EH277" s="70"/>
      <c r="EI277" s="137"/>
      <c r="EK277" s="138"/>
      <c r="EL277" s="144">
        <f t="shared" si="124"/>
        <v>0</v>
      </c>
      <c r="EM277" s="140" t="str">
        <f t="shared" si="125"/>
        <v>ضعيف</v>
      </c>
      <c r="EN277" s="141"/>
      <c r="EO277" s="142"/>
      <c r="EP277" s="143"/>
      <c r="EQ277" s="143"/>
      <c r="ER277" s="143"/>
      <c r="ES277" s="143"/>
      <c r="ET277" s="143"/>
      <c r="EU277" s="143"/>
      <c r="EV277" s="143"/>
      <c r="EW277" s="143"/>
      <c r="EX277" s="143"/>
      <c r="EY277" s="143"/>
      <c r="EZ277" s="143"/>
      <c r="FA277" s="143"/>
      <c r="FB277" s="143"/>
      <c r="FC277" s="143"/>
      <c r="FD277" s="143"/>
      <c r="FE277" s="143"/>
      <c r="FF277" s="143"/>
      <c r="FG277" s="143"/>
      <c r="FH277" s="143"/>
      <c r="FI277" s="143"/>
      <c r="FJ277" s="143"/>
      <c r="FK277" s="143"/>
      <c r="FL277" s="143"/>
      <c r="FM277" s="143"/>
      <c r="FN277" s="143"/>
      <c r="FO277" s="143"/>
      <c r="FP277" s="143"/>
      <c r="FQ277" s="143"/>
      <c r="FR277" s="143"/>
      <c r="FS277" s="143"/>
      <c r="FT277" s="143"/>
      <c r="FU277" s="143"/>
      <c r="FV277" s="143"/>
      <c r="FW277" s="70"/>
      <c r="FX277" s="144"/>
      <c r="FY277" s="140" t="str">
        <f t="shared" si="126"/>
        <v>ضعيف</v>
      </c>
      <c r="FZ277" s="141"/>
    </row>
    <row r="278" spans="1:182" ht="54.95" hidden="1" customHeight="1" thickTop="1" thickBot="1">
      <c r="A278" s="174">
        <v>267</v>
      </c>
      <c r="B278" s="175"/>
      <c r="C278" s="176"/>
      <c r="D278" s="177"/>
      <c r="E278" s="175"/>
      <c r="F278" s="175"/>
      <c r="G278" s="175"/>
      <c r="H278" s="175"/>
      <c r="I278" s="175"/>
      <c r="J278" s="175"/>
      <c r="K278" s="175"/>
      <c r="L278" s="175"/>
      <c r="M278" s="175"/>
      <c r="N278" s="178"/>
      <c r="O278" s="178"/>
      <c r="P278" s="178"/>
      <c r="Q278" s="178"/>
      <c r="R278" s="178"/>
      <c r="S278" s="178"/>
      <c r="T278" s="178"/>
      <c r="U278" s="178"/>
      <c r="V278" s="178"/>
      <c r="W278" s="178"/>
      <c r="X278" s="178"/>
      <c r="Y278" s="178"/>
      <c r="Z278" s="178"/>
      <c r="AA278" s="178"/>
      <c r="AB278" s="178"/>
      <c r="AC278" s="178"/>
      <c r="AD278" s="178"/>
      <c r="AE278" s="178"/>
      <c r="AF278" s="178"/>
      <c r="AG278" s="178"/>
      <c r="AH278" s="178"/>
      <c r="AI278" s="178"/>
      <c r="AJ278" s="178"/>
      <c r="AK278" s="178"/>
      <c r="AL278" s="178"/>
      <c r="AM278" s="178"/>
      <c r="AN278" s="178"/>
      <c r="AO278" s="178"/>
      <c r="AP278" s="178"/>
      <c r="AQ278" s="178"/>
      <c r="AR278" s="178"/>
      <c r="AS278" s="178"/>
      <c r="AT278" s="178"/>
      <c r="AU278" s="178"/>
      <c r="AV278" s="178"/>
      <c r="AW278" s="178"/>
      <c r="AX278" s="178"/>
      <c r="AY278" s="178"/>
      <c r="AZ278" s="178"/>
      <c r="BA278" s="178"/>
      <c r="BB278" s="178"/>
      <c r="BC278" s="178"/>
      <c r="BD278" s="178"/>
      <c r="BE278" s="178"/>
      <c r="BF278" s="178"/>
      <c r="BG278" s="178"/>
      <c r="BH278" s="178"/>
      <c r="BI278" s="178"/>
      <c r="BJ278" s="178"/>
      <c r="BK278" s="178"/>
      <c r="BL278" s="178"/>
      <c r="BM278" s="178"/>
      <c r="BN278" s="178"/>
      <c r="BO278" s="178"/>
      <c r="BP278" s="178"/>
      <c r="BQ278" s="178"/>
      <c r="BR278" s="178"/>
      <c r="BS278" s="178"/>
      <c r="BT278" s="178"/>
      <c r="BU278" s="178"/>
      <c r="BV278" s="175"/>
      <c r="BW278" s="175"/>
      <c r="BX278" s="178"/>
      <c r="BY278" s="178"/>
      <c r="BZ278" s="177"/>
      <c r="CA278" s="175"/>
      <c r="CB278" s="150"/>
      <c r="CC278" s="151"/>
      <c r="CD278" s="151"/>
      <c r="CE278" s="152"/>
      <c r="CF278" s="153"/>
      <c r="CG278" s="154"/>
      <c r="CH278" s="172"/>
      <c r="CI278" s="182"/>
      <c r="CL278" s="136"/>
      <c r="CM278" s="136"/>
      <c r="CN278" s="136"/>
      <c r="CO278" s="136"/>
      <c r="CP278" s="136"/>
      <c r="CQ278" s="136"/>
      <c r="CR278" s="70"/>
      <c r="CS278" s="70"/>
      <c r="CT278" s="70"/>
      <c r="CU278" s="70"/>
      <c r="CV278" s="70"/>
      <c r="CW278" s="70"/>
      <c r="CX278" s="70"/>
      <c r="CY278" s="70"/>
      <c r="CZ278" s="70"/>
      <c r="DA278" s="70"/>
      <c r="DB278" s="70"/>
      <c r="DC278" s="70"/>
      <c r="DD278" s="70"/>
      <c r="DE278" s="70"/>
      <c r="DF278" s="70"/>
      <c r="DG278" s="70"/>
      <c r="DH278" s="70"/>
      <c r="DI278" s="70"/>
      <c r="DJ278" s="70"/>
      <c r="DK278" s="70"/>
      <c r="DL278" s="70"/>
      <c r="DM278" s="70"/>
      <c r="DN278" s="70"/>
      <c r="DO278" s="70"/>
      <c r="DP278" s="70"/>
      <c r="DQ278" s="70"/>
      <c r="DR278" s="70"/>
      <c r="DS278" s="70"/>
      <c r="DT278" s="70"/>
      <c r="DU278" s="70"/>
      <c r="DV278" s="70"/>
      <c r="DW278" s="70"/>
      <c r="DX278" s="70"/>
      <c r="DY278" s="70"/>
      <c r="DZ278" s="70"/>
      <c r="EA278" s="70"/>
      <c r="EB278" s="70"/>
      <c r="EC278" s="70"/>
      <c r="ED278" s="70"/>
      <c r="EE278" s="70"/>
      <c r="EF278" s="70"/>
      <c r="EG278" s="70"/>
      <c r="EH278" s="70"/>
      <c r="EI278" s="137"/>
      <c r="EK278" s="138"/>
      <c r="EL278" s="144">
        <f t="shared" si="124"/>
        <v>0</v>
      </c>
      <c r="EM278" s="140" t="str">
        <f t="shared" si="125"/>
        <v>ضعيف</v>
      </c>
      <c r="EN278" s="141"/>
      <c r="EO278" s="142"/>
      <c r="EP278" s="143"/>
      <c r="EQ278" s="143"/>
      <c r="ER278" s="143"/>
      <c r="ES278" s="143"/>
      <c r="ET278" s="143"/>
      <c r="EU278" s="143"/>
      <c r="EV278" s="143"/>
      <c r="EW278" s="143"/>
      <c r="EX278" s="143"/>
      <c r="EY278" s="143"/>
      <c r="EZ278" s="143"/>
      <c r="FA278" s="143"/>
      <c r="FB278" s="143"/>
      <c r="FC278" s="143"/>
      <c r="FD278" s="143"/>
      <c r="FE278" s="143"/>
      <c r="FF278" s="143"/>
      <c r="FG278" s="143"/>
      <c r="FH278" s="143"/>
      <c r="FI278" s="143"/>
      <c r="FJ278" s="143"/>
      <c r="FK278" s="143"/>
      <c r="FL278" s="143"/>
      <c r="FM278" s="143"/>
      <c r="FN278" s="143"/>
      <c r="FO278" s="143"/>
      <c r="FP278" s="143"/>
      <c r="FQ278" s="143"/>
      <c r="FR278" s="143"/>
      <c r="FS278" s="143"/>
      <c r="FT278" s="143"/>
      <c r="FU278" s="143"/>
      <c r="FV278" s="143"/>
      <c r="FW278" s="70"/>
      <c r="FX278" s="144"/>
      <c r="FY278" s="140" t="str">
        <f t="shared" si="126"/>
        <v>ضعيف</v>
      </c>
      <c r="FZ278" s="141"/>
    </row>
    <row r="279" spans="1:182" ht="54.95" hidden="1" customHeight="1" thickTop="1" thickBot="1">
      <c r="A279" s="174">
        <v>268</v>
      </c>
      <c r="B279" s="175"/>
      <c r="C279" s="176"/>
      <c r="D279" s="177"/>
      <c r="E279" s="175"/>
      <c r="F279" s="175"/>
      <c r="G279" s="175"/>
      <c r="H279" s="175"/>
      <c r="I279" s="175"/>
      <c r="J279" s="175"/>
      <c r="K279" s="175"/>
      <c r="L279" s="175"/>
      <c r="M279" s="175"/>
      <c r="N279" s="178"/>
      <c r="O279" s="178"/>
      <c r="P279" s="178"/>
      <c r="Q279" s="178"/>
      <c r="R279" s="178"/>
      <c r="S279" s="178"/>
      <c r="T279" s="178"/>
      <c r="U279" s="178"/>
      <c r="V279" s="178"/>
      <c r="W279" s="178"/>
      <c r="X279" s="178"/>
      <c r="Y279" s="178"/>
      <c r="Z279" s="178"/>
      <c r="AA279" s="178"/>
      <c r="AB279" s="178"/>
      <c r="AC279" s="178"/>
      <c r="AD279" s="178"/>
      <c r="AE279" s="178"/>
      <c r="AF279" s="178"/>
      <c r="AG279" s="178"/>
      <c r="AH279" s="178"/>
      <c r="AI279" s="178"/>
      <c r="AJ279" s="178"/>
      <c r="AK279" s="178"/>
      <c r="AL279" s="178"/>
      <c r="AM279" s="178"/>
      <c r="AN279" s="178"/>
      <c r="AO279" s="178"/>
      <c r="AP279" s="178"/>
      <c r="AQ279" s="178"/>
      <c r="AR279" s="178"/>
      <c r="AS279" s="178"/>
      <c r="AT279" s="178"/>
      <c r="AU279" s="178"/>
      <c r="AV279" s="178"/>
      <c r="AW279" s="178"/>
      <c r="AX279" s="178"/>
      <c r="AY279" s="178"/>
      <c r="AZ279" s="178"/>
      <c r="BA279" s="178"/>
      <c r="BB279" s="178"/>
      <c r="BC279" s="178"/>
      <c r="BD279" s="178"/>
      <c r="BE279" s="178"/>
      <c r="BF279" s="178"/>
      <c r="BG279" s="178"/>
      <c r="BH279" s="178"/>
      <c r="BI279" s="178"/>
      <c r="BJ279" s="178"/>
      <c r="BK279" s="178"/>
      <c r="BL279" s="178"/>
      <c r="BM279" s="178"/>
      <c r="BN279" s="178"/>
      <c r="BO279" s="178"/>
      <c r="BP279" s="178"/>
      <c r="BQ279" s="178"/>
      <c r="BR279" s="178"/>
      <c r="BS279" s="178"/>
      <c r="BT279" s="178"/>
      <c r="BU279" s="178"/>
      <c r="BV279" s="175"/>
      <c r="BW279" s="175"/>
      <c r="BX279" s="178"/>
      <c r="BY279" s="178"/>
      <c r="BZ279" s="177"/>
      <c r="CA279" s="175"/>
      <c r="CB279" s="150"/>
      <c r="CC279" s="151"/>
      <c r="CD279" s="151"/>
      <c r="CE279" s="152"/>
      <c r="CF279" s="153"/>
      <c r="CG279" s="154"/>
      <c r="CH279" s="172"/>
      <c r="CI279" s="182"/>
      <c r="CL279" s="136"/>
      <c r="CM279" s="136"/>
      <c r="CN279" s="136"/>
      <c r="CO279" s="136"/>
      <c r="CP279" s="136"/>
      <c r="CQ279" s="136"/>
      <c r="CR279" s="70"/>
      <c r="CS279" s="70"/>
      <c r="CT279" s="70"/>
      <c r="CU279" s="70"/>
      <c r="CV279" s="70"/>
      <c r="CW279" s="70"/>
      <c r="CX279" s="70"/>
      <c r="CY279" s="70"/>
      <c r="CZ279" s="70"/>
      <c r="DA279" s="70"/>
      <c r="DB279" s="70"/>
      <c r="DC279" s="70"/>
      <c r="DD279" s="70"/>
      <c r="DE279" s="70"/>
      <c r="DF279" s="70"/>
      <c r="DG279" s="70"/>
      <c r="DH279" s="70"/>
      <c r="DI279" s="70"/>
      <c r="DJ279" s="70"/>
      <c r="DK279" s="70"/>
      <c r="DL279" s="70"/>
      <c r="DM279" s="70"/>
      <c r="DN279" s="70"/>
      <c r="DO279" s="70"/>
      <c r="DP279" s="70"/>
      <c r="DQ279" s="70"/>
      <c r="DR279" s="70"/>
      <c r="DS279" s="70"/>
      <c r="DT279" s="70"/>
      <c r="DU279" s="70"/>
      <c r="DV279" s="70"/>
      <c r="DW279" s="70"/>
      <c r="DX279" s="70"/>
      <c r="DY279" s="70"/>
      <c r="DZ279" s="70"/>
      <c r="EA279" s="70"/>
      <c r="EB279" s="70"/>
      <c r="EC279" s="70"/>
      <c r="ED279" s="70"/>
      <c r="EE279" s="70"/>
      <c r="EF279" s="70"/>
      <c r="EG279" s="70"/>
      <c r="EH279" s="70"/>
      <c r="EI279" s="137"/>
      <c r="EK279" s="138"/>
      <c r="EL279" s="144">
        <f t="shared" si="124"/>
        <v>0</v>
      </c>
      <c r="EM279" s="140" t="str">
        <f t="shared" si="125"/>
        <v>ضعيف</v>
      </c>
      <c r="EN279" s="141"/>
      <c r="EO279" s="142"/>
      <c r="EP279" s="143"/>
      <c r="EQ279" s="143"/>
      <c r="ER279" s="143"/>
      <c r="ES279" s="143"/>
      <c r="ET279" s="143"/>
      <c r="EU279" s="143"/>
      <c r="EV279" s="143"/>
      <c r="EW279" s="143"/>
      <c r="EX279" s="143"/>
      <c r="EY279" s="143"/>
      <c r="EZ279" s="143"/>
      <c r="FA279" s="143"/>
      <c r="FB279" s="143"/>
      <c r="FC279" s="143"/>
      <c r="FD279" s="143"/>
      <c r="FE279" s="143"/>
      <c r="FF279" s="143"/>
      <c r="FG279" s="143"/>
      <c r="FH279" s="143"/>
      <c r="FI279" s="143"/>
      <c r="FJ279" s="143"/>
      <c r="FK279" s="143"/>
      <c r="FL279" s="143"/>
      <c r="FM279" s="143"/>
      <c r="FN279" s="143"/>
      <c r="FO279" s="143"/>
      <c r="FP279" s="143"/>
      <c r="FQ279" s="143"/>
      <c r="FR279" s="143"/>
      <c r="FS279" s="143"/>
      <c r="FT279" s="143"/>
      <c r="FU279" s="143"/>
      <c r="FV279" s="143"/>
      <c r="FW279" s="70"/>
      <c r="FX279" s="144"/>
      <c r="FY279" s="140" t="str">
        <f t="shared" si="126"/>
        <v>ضعيف</v>
      </c>
      <c r="FZ279" s="141"/>
    </row>
    <row r="280" spans="1:182" ht="54.95" hidden="1" customHeight="1" thickTop="1" thickBot="1">
      <c r="A280" s="174">
        <v>269</v>
      </c>
      <c r="B280" s="175"/>
      <c r="C280" s="176"/>
      <c r="D280" s="177"/>
      <c r="E280" s="175"/>
      <c r="F280" s="175"/>
      <c r="G280" s="175"/>
      <c r="H280" s="175"/>
      <c r="I280" s="175"/>
      <c r="J280" s="175"/>
      <c r="K280" s="175"/>
      <c r="L280" s="175"/>
      <c r="M280" s="175"/>
      <c r="N280" s="178"/>
      <c r="O280" s="178"/>
      <c r="P280" s="178"/>
      <c r="Q280" s="178"/>
      <c r="R280" s="178"/>
      <c r="S280" s="178"/>
      <c r="T280" s="178"/>
      <c r="U280" s="178"/>
      <c r="V280" s="178"/>
      <c r="W280" s="178"/>
      <c r="X280" s="178"/>
      <c r="Y280" s="178"/>
      <c r="Z280" s="178"/>
      <c r="AA280" s="178"/>
      <c r="AB280" s="178"/>
      <c r="AC280" s="178"/>
      <c r="AD280" s="178"/>
      <c r="AE280" s="178"/>
      <c r="AF280" s="178"/>
      <c r="AG280" s="178"/>
      <c r="AH280" s="178"/>
      <c r="AI280" s="178"/>
      <c r="AJ280" s="178"/>
      <c r="AK280" s="178"/>
      <c r="AL280" s="178"/>
      <c r="AM280" s="178"/>
      <c r="AN280" s="178"/>
      <c r="AO280" s="178"/>
      <c r="AP280" s="178"/>
      <c r="AQ280" s="178"/>
      <c r="AR280" s="178"/>
      <c r="AS280" s="178"/>
      <c r="AT280" s="178"/>
      <c r="AU280" s="178"/>
      <c r="AV280" s="178"/>
      <c r="AW280" s="178"/>
      <c r="AX280" s="178"/>
      <c r="AY280" s="178"/>
      <c r="AZ280" s="178"/>
      <c r="BA280" s="178"/>
      <c r="BB280" s="178"/>
      <c r="BC280" s="178"/>
      <c r="BD280" s="178"/>
      <c r="BE280" s="178"/>
      <c r="BF280" s="178"/>
      <c r="BG280" s="178"/>
      <c r="BH280" s="178"/>
      <c r="BI280" s="178"/>
      <c r="BJ280" s="178"/>
      <c r="BK280" s="178"/>
      <c r="BL280" s="178"/>
      <c r="BM280" s="178"/>
      <c r="BN280" s="178"/>
      <c r="BO280" s="178"/>
      <c r="BP280" s="178"/>
      <c r="BQ280" s="178"/>
      <c r="BR280" s="178"/>
      <c r="BS280" s="178"/>
      <c r="BT280" s="178"/>
      <c r="BU280" s="178"/>
      <c r="BV280" s="175"/>
      <c r="BW280" s="175"/>
      <c r="BX280" s="178"/>
      <c r="BY280" s="178"/>
      <c r="BZ280" s="177"/>
      <c r="CA280" s="175"/>
      <c r="CB280" s="150"/>
      <c r="CC280" s="151"/>
      <c r="CD280" s="151"/>
      <c r="CE280" s="152"/>
      <c r="CF280" s="153"/>
      <c r="CG280" s="154"/>
      <c r="CH280" s="172"/>
      <c r="CI280" s="182"/>
      <c r="CL280" s="136"/>
      <c r="CM280" s="136"/>
      <c r="CN280" s="136"/>
      <c r="CO280" s="136"/>
      <c r="CP280" s="136"/>
      <c r="CQ280" s="136"/>
      <c r="CR280" s="70"/>
      <c r="CS280" s="70"/>
      <c r="CT280" s="70"/>
      <c r="CU280" s="70"/>
      <c r="CV280" s="70"/>
      <c r="CW280" s="70"/>
      <c r="CX280" s="70"/>
      <c r="CY280" s="70"/>
      <c r="CZ280" s="70"/>
      <c r="DA280" s="70"/>
      <c r="DB280" s="70"/>
      <c r="DC280" s="70"/>
      <c r="DD280" s="70"/>
      <c r="DE280" s="70"/>
      <c r="DF280" s="70"/>
      <c r="DG280" s="70"/>
      <c r="DH280" s="70"/>
      <c r="DI280" s="70"/>
      <c r="DJ280" s="70"/>
      <c r="DK280" s="70"/>
      <c r="DL280" s="70"/>
      <c r="DM280" s="70"/>
      <c r="DN280" s="70"/>
      <c r="DO280" s="70"/>
      <c r="DP280" s="70"/>
      <c r="DQ280" s="70"/>
      <c r="DR280" s="70"/>
      <c r="DS280" s="70"/>
      <c r="DT280" s="70"/>
      <c r="DU280" s="70"/>
      <c r="DV280" s="70"/>
      <c r="DW280" s="70"/>
      <c r="DX280" s="70"/>
      <c r="DY280" s="70"/>
      <c r="DZ280" s="70"/>
      <c r="EA280" s="70"/>
      <c r="EB280" s="70"/>
      <c r="EC280" s="70"/>
      <c r="ED280" s="70"/>
      <c r="EE280" s="70"/>
      <c r="EF280" s="70"/>
      <c r="EG280" s="70"/>
      <c r="EH280" s="70"/>
      <c r="EI280" s="137"/>
      <c r="EK280" s="138"/>
      <c r="EL280" s="144">
        <f t="shared" si="124"/>
        <v>0</v>
      </c>
      <c r="EM280" s="140" t="str">
        <f t="shared" si="125"/>
        <v>ضعيف</v>
      </c>
      <c r="EN280" s="141"/>
      <c r="EO280" s="142"/>
      <c r="EP280" s="143"/>
      <c r="EQ280" s="143"/>
      <c r="ER280" s="143"/>
      <c r="ES280" s="143"/>
      <c r="ET280" s="143"/>
      <c r="EU280" s="143"/>
      <c r="EV280" s="143"/>
      <c r="EW280" s="143"/>
      <c r="EX280" s="143"/>
      <c r="EY280" s="143"/>
      <c r="EZ280" s="143"/>
      <c r="FA280" s="143"/>
      <c r="FB280" s="143"/>
      <c r="FC280" s="143"/>
      <c r="FD280" s="143"/>
      <c r="FE280" s="143"/>
      <c r="FF280" s="143"/>
      <c r="FG280" s="143"/>
      <c r="FH280" s="143"/>
      <c r="FI280" s="143"/>
      <c r="FJ280" s="143"/>
      <c r="FK280" s="143"/>
      <c r="FL280" s="143"/>
      <c r="FM280" s="143"/>
      <c r="FN280" s="143"/>
      <c r="FO280" s="143"/>
      <c r="FP280" s="143"/>
      <c r="FQ280" s="143"/>
      <c r="FR280" s="143"/>
      <c r="FS280" s="143"/>
      <c r="FT280" s="143"/>
      <c r="FU280" s="143"/>
      <c r="FV280" s="143"/>
      <c r="FW280" s="70"/>
      <c r="FX280" s="144"/>
      <c r="FY280" s="140" t="str">
        <f t="shared" si="126"/>
        <v>ضعيف</v>
      </c>
      <c r="FZ280" s="141"/>
    </row>
    <row r="281" spans="1:182" ht="54.95" hidden="1" customHeight="1" thickTop="1" thickBot="1">
      <c r="A281" s="174">
        <v>270</v>
      </c>
      <c r="B281" s="175"/>
      <c r="C281" s="176"/>
      <c r="D281" s="177"/>
      <c r="E281" s="175"/>
      <c r="F281" s="175"/>
      <c r="G281" s="175"/>
      <c r="H281" s="175"/>
      <c r="I281" s="175"/>
      <c r="J281" s="175"/>
      <c r="K281" s="175"/>
      <c r="L281" s="175"/>
      <c r="M281" s="175"/>
      <c r="N281" s="178"/>
      <c r="O281" s="178"/>
      <c r="P281" s="178"/>
      <c r="Q281" s="178"/>
      <c r="R281" s="178"/>
      <c r="S281" s="178"/>
      <c r="T281" s="178"/>
      <c r="U281" s="178"/>
      <c r="V281" s="178"/>
      <c r="W281" s="178"/>
      <c r="X281" s="178"/>
      <c r="Y281" s="178"/>
      <c r="Z281" s="178"/>
      <c r="AA281" s="178"/>
      <c r="AB281" s="178"/>
      <c r="AC281" s="178"/>
      <c r="AD281" s="178"/>
      <c r="AE281" s="178"/>
      <c r="AF281" s="178"/>
      <c r="AG281" s="178"/>
      <c r="AH281" s="178"/>
      <c r="AI281" s="178"/>
      <c r="AJ281" s="178"/>
      <c r="AK281" s="178"/>
      <c r="AL281" s="178"/>
      <c r="AM281" s="178"/>
      <c r="AN281" s="178"/>
      <c r="AO281" s="178"/>
      <c r="AP281" s="178"/>
      <c r="AQ281" s="178"/>
      <c r="AR281" s="178"/>
      <c r="AS281" s="178"/>
      <c r="AT281" s="178"/>
      <c r="AU281" s="178"/>
      <c r="AV281" s="178"/>
      <c r="AW281" s="178"/>
      <c r="AX281" s="178"/>
      <c r="AY281" s="178"/>
      <c r="AZ281" s="178"/>
      <c r="BA281" s="178"/>
      <c r="BB281" s="178"/>
      <c r="BC281" s="178"/>
      <c r="BD281" s="178"/>
      <c r="BE281" s="178"/>
      <c r="BF281" s="178"/>
      <c r="BG281" s="178"/>
      <c r="BH281" s="178"/>
      <c r="BI281" s="178"/>
      <c r="BJ281" s="178"/>
      <c r="BK281" s="178"/>
      <c r="BL281" s="178"/>
      <c r="BM281" s="178"/>
      <c r="BN281" s="178"/>
      <c r="BO281" s="178"/>
      <c r="BP281" s="178"/>
      <c r="BQ281" s="178"/>
      <c r="BR281" s="178"/>
      <c r="BS281" s="178"/>
      <c r="BT281" s="178"/>
      <c r="BU281" s="178"/>
      <c r="BV281" s="175"/>
      <c r="BW281" s="175"/>
      <c r="BX281" s="178"/>
      <c r="BY281" s="178"/>
      <c r="BZ281" s="177"/>
      <c r="CA281" s="175"/>
      <c r="CB281" s="150"/>
      <c r="CC281" s="151"/>
      <c r="CD281" s="151"/>
      <c r="CE281" s="152"/>
      <c r="CF281" s="153"/>
      <c r="CG281" s="154"/>
      <c r="CH281" s="172"/>
      <c r="CI281" s="182"/>
      <c r="CL281" s="136"/>
      <c r="CM281" s="136"/>
      <c r="CN281" s="136"/>
      <c r="CO281" s="136"/>
      <c r="CP281" s="136"/>
      <c r="CQ281" s="136"/>
      <c r="CR281" s="70"/>
      <c r="CS281" s="70"/>
      <c r="CT281" s="70"/>
      <c r="CU281" s="70"/>
      <c r="CV281" s="70"/>
      <c r="CW281" s="70"/>
      <c r="CX281" s="70"/>
      <c r="CY281" s="70"/>
      <c r="CZ281" s="70"/>
      <c r="DA281" s="70"/>
      <c r="DB281" s="70"/>
      <c r="DC281" s="70"/>
      <c r="DD281" s="70"/>
      <c r="DE281" s="70"/>
      <c r="DF281" s="70"/>
      <c r="DG281" s="70"/>
      <c r="DH281" s="70"/>
      <c r="DI281" s="70"/>
      <c r="DJ281" s="70"/>
      <c r="DK281" s="70"/>
      <c r="DL281" s="70"/>
      <c r="DM281" s="70"/>
      <c r="DN281" s="70"/>
      <c r="DO281" s="70"/>
      <c r="DP281" s="70"/>
      <c r="DQ281" s="70"/>
      <c r="DR281" s="70"/>
      <c r="DS281" s="70"/>
      <c r="DT281" s="70"/>
      <c r="DU281" s="70"/>
      <c r="DV281" s="70"/>
      <c r="DW281" s="70"/>
      <c r="DX281" s="70"/>
      <c r="DY281" s="70"/>
      <c r="DZ281" s="70"/>
      <c r="EA281" s="70"/>
      <c r="EB281" s="70"/>
      <c r="EC281" s="70"/>
      <c r="ED281" s="70"/>
      <c r="EE281" s="70"/>
      <c r="EF281" s="70"/>
      <c r="EG281" s="70"/>
      <c r="EH281" s="70"/>
      <c r="EI281" s="137"/>
      <c r="EK281" s="138"/>
      <c r="EL281" s="144">
        <f t="shared" si="124"/>
        <v>0</v>
      </c>
      <c r="EM281" s="140" t="str">
        <f t="shared" si="125"/>
        <v>ضعيف</v>
      </c>
      <c r="EN281" s="141"/>
      <c r="EO281" s="142"/>
      <c r="EP281" s="143"/>
      <c r="EQ281" s="143"/>
      <c r="ER281" s="143"/>
      <c r="ES281" s="143"/>
      <c r="ET281" s="143"/>
      <c r="EU281" s="143"/>
      <c r="EV281" s="143"/>
      <c r="EW281" s="143"/>
      <c r="EX281" s="143"/>
      <c r="EY281" s="143"/>
      <c r="EZ281" s="143"/>
      <c r="FA281" s="143"/>
      <c r="FB281" s="143"/>
      <c r="FC281" s="143"/>
      <c r="FD281" s="143"/>
      <c r="FE281" s="143"/>
      <c r="FF281" s="143"/>
      <c r="FG281" s="143"/>
      <c r="FH281" s="143"/>
      <c r="FI281" s="143"/>
      <c r="FJ281" s="143"/>
      <c r="FK281" s="143"/>
      <c r="FL281" s="143"/>
      <c r="FM281" s="143"/>
      <c r="FN281" s="143"/>
      <c r="FO281" s="143"/>
      <c r="FP281" s="143"/>
      <c r="FQ281" s="143"/>
      <c r="FR281" s="143"/>
      <c r="FS281" s="143"/>
      <c r="FT281" s="143"/>
      <c r="FU281" s="143"/>
      <c r="FV281" s="143"/>
      <c r="FW281" s="70"/>
      <c r="FX281" s="144"/>
      <c r="FY281" s="140" t="str">
        <f t="shared" si="126"/>
        <v>ضعيف</v>
      </c>
      <c r="FZ281" s="141"/>
    </row>
    <row r="282" spans="1:182" ht="54.95" hidden="1" customHeight="1" thickTop="1" thickBot="1">
      <c r="A282" s="174">
        <v>271</v>
      </c>
      <c r="B282" s="175"/>
      <c r="C282" s="176"/>
      <c r="D282" s="177"/>
      <c r="E282" s="175"/>
      <c r="F282" s="175"/>
      <c r="G282" s="175"/>
      <c r="H282" s="175"/>
      <c r="I282" s="175"/>
      <c r="J282" s="175"/>
      <c r="K282" s="175"/>
      <c r="L282" s="175"/>
      <c r="M282" s="175"/>
      <c r="N282" s="178"/>
      <c r="O282" s="178"/>
      <c r="P282" s="178"/>
      <c r="Q282" s="178"/>
      <c r="R282" s="178"/>
      <c r="S282" s="178"/>
      <c r="T282" s="178"/>
      <c r="U282" s="178"/>
      <c r="V282" s="178"/>
      <c r="W282" s="178"/>
      <c r="X282" s="178"/>
      <c r="Y282" s="178"/>
      <c r="Z282" s="178"/>
      <c r="AA282" s="178"/>
      <c r="AB282" s="178"/>
      <c r="AC282" s="178"/>
      <c r="AD282" s="178"/>
      <c r="AE282" s="178"/>
      <c r="AF282" s="178"/>
      <c r="AG282" s="178"/>
      <c r="AH282" s="178"/>
      <c r="AI282" s="178"/>
      <c r="AJ282" s="178"/>
      <c r="AK282" s="178"/>
      <c r="AL282" s="178"/>
      <c r="AM282" s="178"/>
      <c r="AN282" s="178"/>
      <c r="AO282" s="178"/>
      <c r="AP282" s="178"/>
      <c r="AQ282" s="178"/>
      <c r="AR282" s="178"/>
      <c r="AS282" s="178"/>
      <c r="AT282" s="178"/>
      <c r="AU282" s="178"/>
      <c r="AV282" s="178"/>
      <c r="AW282" s="178"/>
      <c r="AX282" s="178"/>
      <c r="AY282" s="178"/>
      <c r="AZ282" s="178"/>
      <c r="BA282" s="178"/>
      <c r="BB282" s="178"/>
      <c r="BC282" s="178"/>
      <c r="BD282" s="178"/>
      <c r="BE282" s="178"/>
      <c r="BF282" s="178"/>
      <c r="BG282" s="178"/>
      <c r="BH282" s="178"/>
      <c r="BI282" s="178"/>
      <c r="BJ282" s="178"/>
      <c r="BK282" s="178"/>
      <c r="BL282" s="178"/>
      <c r="BM282" s="178"/>
      <c r="BN282" s="178"/>
      <c r="BO282" s="178"/>
      <c r="BP282" s="178"/>
      <c r="BQ282" s="178"/>
      <c r="BR282" s="178"/>
      <c r="BS282" s="178"/>
      <c r="BT282" s="178"/>
      <c r="BU282" s="178"/>
      <c r="BV282" s="175"/>
      <c r="BW282" s="175"/>
      <c r="BX282" s="178"/>
      <c r="BY282" s="178"/>
      <c r="BZ282" s="177"/>
      <c r="CA282" s="175"/>
      <c r="CB282" s="150"/>
      <c r="CC282" s="151"/>
      <c r="CD282" s="151"/>
      <c r="CE282" s="152"/>
      <c r="CF282" s="153"/>
      <c r="CG282" s="154"/>
      <c r="CH282" s="172"/>
      <c r="CI282" s="182"/>
      <c r="CL282" s="136"/>
      <c r="CM282" s="136"/>
      <c r="CN282" s="136"/>
      <c r="CO282" s="136"/>
      <c r="CP282" s="136"/>
      <c r="CQ282" s="136"/>
      <c r="CR282" s="70"/>
      <c r="CS282" s="70"/>
      <c r="CT282" s="70"/>
      <c r="CU282" s="70"/>
      <c r="CV282" s="70"/>
      <c r="CW282" s="70"/>
      <c r="CX282" s="70"/>
      <c r="CY282" s="70"/>
      <c r="CZ282" s="70"/>
      <c r="DA282" s="70"/>
      <c r="DB282" s="70"/>
      <c r="DC282" s="70"/>
      <c r="DD282" s="70"/>
      <c r="DE282" s="70"/>
      <c r="DF282" s="70"/>
      <c r="DG282" s="70"/>
      <c r="DH282" s="70"/>
      <c r="DI282" s="70"/>
      <c r="DJ282" s="70"/>
      <c r="DK282" s="70"/>
      <c r="DL282" s="70"/>
      <c r="DM282" s="70"/>
      <c r="DN282" s="70"/>
      <c r="DO282" s="70"/>
      <c r="DP282" s="70"/>
      <c r="DQ282" s="70"/>
      <c r="DR282" s="70"/>
      <c r="DS282" s="70"/>
      <c r="DT282" s="70"/>
      <c r="DU282" s="70"/>
      <c r="DV282" s="70"/>
      <c r="DW282" s="70"/>
      <c r="DX282" s="70"/>
      <c r="DY282" s="70"/>
      <c r="DZ282" s="70"/>
      <c r="EA282" s="70"/>
      <c r="EB282" s="70"/>
      <c r="EC282" s="70"/>
      <c r="ED282" s="70"/>
      <c r="EE282" s="70"/>
      <c r="EF282" s="70"/>
      <c r="EG282" s="70"/>
      <c r="EH282" s="70"/>
      <c r="EI282" s="137"/>
      <c r="EK282" s="138"/>
      <c r="EL282" s="144">
        <f t="shared" si="124"/>
        <v>0</v>
      </c>
      <c r="EM282" s="140" t="str">
        <f t="shared" si="125"/>
        <v>ضعيف</v>
      </c>
      <c r="EN282" s="141"/>
      <c r="EO282" s="142"/>
      <c r="EP282" s="143"/>
      <c r="EQ282" s="143"/>
      <c r="ER282" s="143"/>
      <c r="ES282" s="143"/>
      <c r="ET282" s="143"/>
      <c r="EU282" s="143"/>
      <c r="EV282" s="143"/>
      <c r="EW282" s="143"/>
      <c r="EX282" s="143"/>
      <c r="EY282" s="143"/>
      <c r="EZ282" s="143"/>
      <c r="FA282" s="143"/>
      <c r="FB282" s="143"/>
      <c r="FC282" s="143"/>
      <c r="FD282" s="143"/>
      <c r="FE282" s="143"/>
      <c r="FF282" s="143"/>
      <c r="FG282" s="143"/>
      <c r="FH282" s="143"/>
      <c r="FI282" s="143"/>
      <c r="FJ282" s="143"/>
      <c r="FK282" s="143"/>
      <c r="FL282" s="143"/>
      <c r="FM282" s="143"/>
      <c r="FN282" s="143"/>
      <c r="FO282" s="143"/>
      <c r="FP282" s="143"/>
      <c r="FQ282" s="143"/>
      <c r="FR282" s="143"/>
      <c r="FS282" s="143"/>
      <c r="FT282" s="143"/>
      <c r="FU282" s="143"/>
      <c r="FV282" s="143"/>
      <c r="FW282" s="70"/>
      <c r="FX282" s="144"/>
      <c r="FY282" s="140" t="str">
        <f t="shared" si="126"/>
        <v>ضعيف</v>
      </c>
      <c r="FZ282" s="141"/>
    </row>
    <row r="283" spans="1:182" ht="54.95" hidden="1" customHeight="1" thickTop="1" thickBot="1">
      <c r="A283" s="174">
        <v>272</v>
      </c>
      <c r="B283" s="175"/>
      <c r="C283" s="176"/>
      <c r="D283" s="177"/>
      <c r="E283" s="175"/>
      <c r="F283" s="175"/>
      <c r="G283" s="175"/>
      <c r="H283" s="175"/>
      <c r="I283" s="175"/>
      <c r="J283" s="175"/>
      <c r="K283" s="175"/>
      <c r="L283" s="175"/>
      <c r="M283" s="175"/>
      <c r="N283" s="178"/>
      <c r="O283" s="178"/>
      <c r="P283" s="178"/>
      <c r="Q283" s="178"/>
      <c r="R283" s="178"/>
      <c r="S283" s="178"/>
      <c r="T283" s="178"/>
      <c r="U283" s="178"/>
      <c r="V283" s="178"/>
      <c r="W283" s="178"/>
      <c r="X283" s="178"/>
      <c r="Y283" s="178"/>
      <c r="Z283" s="178"/>
      <c r="AA283" s="178"/>
      <c r="AB283" s="178"/>
      <c r="AC283" s="178"/>
      <c r="AD283" s="178"/>
      <c r="AE283" s="178"/>
      <c r="AF283" s="178"/>
      <c r="AG283" s="178"/>
      <c r="AH283" s="178"/>
      <c r="AI283" s="178"/>
      <c r="AJ283" s="178"/>
      <c r="AK283" s="178"/>
      <c r="AL283" s="178"/>
      <c r="AM283" s="178"/>
      <c r="AN283" s="178"/>
      <c r="AO283" s="178"/>
      <c r="AP283" s="178"/>
      <c r="AQ283" s="178"/>
      <c r="AR283" s="178"/>
      <c r="AS283" s="178"/>
      <c r="AT283" s="178"/>
      <c r="AU283" s="178"/>
      <c r="AV283" s="178"/>
      <c r="AW283" s="178"/>
      <c r="AX283" s="178"/>
      <c r="AY283" s="178"/>
      <c r="AZ283" s="178"/>
      <c r="BA283" s="178"/>
      <c r="BB283" s="178"/>
      <c r="BC283" s="178"/>
      <c r="BD283" s="178"/>
      <c r="BE283" s="178"/>
      <c r="BF283" s="178"/>
      <c r="BG283" s="178"/>
      <c r="BH283" s="178"/>
      <c r="BI283" s="178"/>
      <c r="BJ283" s="178"/>
      <c r="BK283" s="178"/>
      <c r="BL283" s="178"/>
      <c r="BM283" s="178"/>
      <c r="BN283" s="178"/>
      <c r="BO283" s="178"/>
      <c r="BP283" s="178"/>
      <c r="BQ283" s="178"/>
      <c r="BR283" s="178"/>
      <c r="BS283" s="178"/>
      <c r="BT283" s="178"/>
      <c r="BU283" s="178"/>
      <c r="BV283" s="175"/>
      <c r="BW283" s="175"/>
      <c r="BX283" s="178"/>
      <c r="BY283" s="178"/>
      <c r="BZ283" s="177"/>
      <c r="CA283" s="175"/>
      <c r="CB283" s="150"/>
      <c r="CC283" s="151"/>
      <c r="CD283" s="151"/>
      <c r="CE283" s="152"/>
      <c r="CF283" s="153"/>
      <c r="CG283" s="154"/>
      <c r="CH283" s="172"/>
      <c r="CI283" s="182"/>
      <c r="CL283" s="136"/>
      <c r="CM283" s="136"/>
      <c r="CN283" s="136"/>
      <c r="CO283" s="136"/>
      <c r="CP283" s="136"/>
      <c r="CQ283" s="136"/>
      <c r="CR283" s="70"/>
      <c r="CS283" s="70"/>
      <c r="CT283" s="70"/>
      <c r="CU283" s="70"/>
      <c r="CV283" s="70"/>
      <c r="CW283" s="70"/>
      <c r="CX283" s="70"/>
      <c r="CY283" s="70"/>
      <c r="CZ283" s="70"/>
      <c r="DA283" s="70"/>
      <c r="DB283" s="70"/>
      <c r="DC283" s="70"/>
      <c r="DD283" s="70"/>
      <c r="DE283" s="70"/>
      <c r="DF283" s="70"/>
      <c r="DG283" s="70"/>
      <c r="DH283" s="70"/>
      <c r="DI283" s="70"/>
      <c r="DJ283" s="70"/>
      <c r="DK283" s="70"/>
      <c r="DL283" s="70"/>
      <c r="DM283" s="70"/>
      <c r="DN283" s="70"/>
      <c r="DO283" s="70"/>
      <c r="DP283" s="70"/>
      <c r="DQ283" s="70"/>
      <c r="DR283" s="70"/>
      <c r="DS283" s="70"/>
      <c r="DT283" s="70"/>
      <c r="DU283" s="70"/>
      <c r="DV283" s="70"/>
      <c r="DW283" s="70"/>
      <c r="DX283" s="70"/>
      <c r="DY283" s="70"/>
      <c r="DZ283" s="70"/>
      <c r="EA283" s="70"/>
      <c r="EB283" s="70"/>
      <c r="EC283" s="70"/>
      <c r="ED283" s="70"/>
      <c r="EE283" s="70"/>
      <c r="EF283" s="70"/>
      <c r="EG283" s="70"/>
      <c r="EH283" s="70"/>
      <c r="EI283" s="137"/>
      <c r="EK283" s="138"/>
      <c r="EL283" s="144">
        <f t="shared" si="124"/>
        <v>0</v>
      </c>
      <c r="EM283" s="140" t="str">
        <f t="shared" si="125"/>
        <v>ضعيف</v>
      </c>
      <c r="EN283" s="141"/>
      <c r="EO283" s="142"/>
      <c r="EP283" s="143"/>
      <c r="EQ283" s="143"/>
      <c r="ER283" s="143"/>
      <c r="ES283" s="143"/>
      <c r="ET283" s="143"/>
      <c r="EU283" s="143"/>
      <c r="EV283" s="143"/>
      <c r="EW283" s="143"/>
      <c r="EX283" s="143"/>
      <c r="EY283" s="143"/>
      <c r="EZ283" s="143"/>
      <c r="FA283" s="143"/>
      <c r="FB283" s="143"/>
      <c r="FC283" s="143"/>
      <c r="FD283" s="143"/>
      <c r="FE283" s="143"/>
      <c r="FF283" s="143"/>
      <c r="FG283" s="143"/>
      <c r="FH283" s="143"/>
      <c r="FI283" s="143"/>
      <c r="FJ283" s="143"/>
      <c r="FK283" s="143"/>
      <c r="FL283" s="143"/>
      <c r="FM283" s="143"/>
      <c r="FN283" s="143"/>
      <c r="FO283" s="143"/>
      <c r="FP283" s="143"/>
      <c r="FQ283" s="143"/>
      <c r="FR283" s="143"/>
      <c r="FS283" s="143"/>
      <c r="FT283" s="143"/>
      <c r="FU283" s="143"/>
      <c r="FV283" s="143"/>
      <c r="FW283" s="70"/>
      <c r="FX283" s="144"/>
      <c r="FY283" s="140" t="str">
        <f t="shared" si="126"/>
        <v>ضعيف</v>
      </c>
      <c r="FZ283" s="141"/>
    </row>
    <row r="284" spans="1:182" ht="54.95" hidden="1" customHeight="1" thickTop="1" thickBot="1">
      <c r="A284" s="174">
        <v>273</v>
      </c>
      <c r="B284" s="175"/>
      <c r="C284" s="176"/>
      <c r="D284" s="177"/>
      <c r="E284" s="175"/>
      <c r="F284" s="175"/>
      <c r="G284" s="175"/>
      <c r="H284" s="175"/>
      <c r="I284" s="175"/>
      <c r="J284" s="175"/>
      <c r="K284" s="175"/>
      <c r="L284" s="175"/>
      <c r="M284" s="175"/>
      <c r="N284" s="178"/>
      <c r="O284" s="178"/>
      <c r="P284" s="178"/>
      <c r="Q284" s="178"/>
      <c r="R284" s="178"/>
      <c r="S284" s="178"/>
      <c r="T284" s="178"/>
      <c r="U284" s="178"/>
      <c r="V284" s="178"/>
      <c r="W284" s="178"/>
      <c r="X284" s="178"/>
      <c r="Y284" s="178"/>
      <c r="Z284" s="178"/>
      <c r="AA284" s="178"/>
      <c r="AB284" s="178"/>
      <c r="AC284" s="178"/>
      <c r="AD284" s="178"/>
      <c r="AE284" s="178"/>
      <c r="AF284" s="178"/>
      <c r="AG284" s="178"/>
      <c r="AH284" s="178"/>
      <c r="AI284" s="178"/>
      <c r="AJ284" s="178"/>
      <c r="AK284" s="178"/>
      <c r="AL284" s="178"/>
      <c r="AM284" s="178"/>
      <c r="AN284" s="178"/>
      <c r="AO284" s="178"/>
      <c r="AP284" s="178"/>
      <c r="AQ284" s="178"/>
      <c r="AR284" s="178"/>
      <c r="AS284" s="178"/>
      <c r="AT284" s="178"/>
      <c r="AU284" s="178"/>
      <c r="AV284" s="178"/>
      <c r="AW284" s="178"/>
      <c r="AX284" s="178"/>
      <c r="AY284" s="178"/>
      <c r="AZ284" s="178"/>
      <c r="BA284" s="178"/>
      <c r="BB284" s="178"/>
      <c r="BC284" s="178"/>
      <c r="BD284" s="178"/>
      <c r="BE284" s="178"/>
      <c r="BF284" s="178"/>
      <c r="BG284" s="178"/>
      <c r="BH284" s="178"/>
      <c r="BI284" s="178"/>
      <c r="BJ284" s="178"/>
      <c r="BK284" s="178"/>
      <c r="BL284" s="178"/>
      <c r="BM284" s="178"/>
      <c r="BN284" s="178"/>
      <c r="BO284" s="178"/>
      <c r="BP284" s="178"/>
      <c r="BQ284" s="178"/>
      <c r="BR284" s="178"/>
      <c r="BS284" s="178"/>
      <c r="BT284" s="178"/>
      <c r="BU284" s="178"/>
      <c r="BV284" s="175"/>
      <c r="BW284" s="175"/>
      <c r="BX284" s="178"/>
      <c r="BY284" s="178"/>
      <c r="BZ284" s="177"/>
      <c r="CA284" s="175"/>
      <c r="CB284" s="150"/>
      <c r="CC284" s="151"/>
      <c r="CD284" s="151"/>
      <c r="CE284" s="152"/>
      <c r="CF284" s="153"/>
      <c r="CG284" s="154"/>
      <c r="CH284" s="172"/>
      <c r="CI284" s="182"/>
      <c r="CL284" s="136"/>
      <c r="CM284" s="136"/>
      <c r="CN284" s="136"/>
      <c r="CO284" s="136"/>
      <c r="CP284" s="136"/>
      <c r="CQ284" s="136"/>
      <c r="CR284" s="70"/>
      <c r="CS284" s="70"/>
      <c r="CT284" s="70"/>
      <c r="CU284" s="70"/>
      <c r="CV284" s="70"/>
      <c r="CW284" s="70"/>
      <c r="CX284" s="70"/>
      <c r="CY284" s="70"/>
      <c r="CZ284" s="70"/>
      <c r="DA284" s="70"/>
      <c r="DB284" s="70"/>
      <c r="DC284" s="70"/>
      <c r="DD284" s="70"/>
      <c r="DE284" s="70"/>
      <c r="DF284" s="70"/>
      <c r="DG284" s="70"/>
      <c r="DH284" s="70"/>
      <c r="DI284" s="70"/>
      <c r="DJ284" s="70"/>
      <c r="DK284" s="70"/>
      <c r="DL284" s="70"/>
      <c r="DM284" s="70"/>
      <c r="DN284" s="70"/>
      <c r="DO284" s="70"/>
      <c r="DP284" s="70"/>
      <c r="DQ284" s="70"/>
      <c r="DR284" s="70"/>
      <c r="DS284" s="70"/>
      <c r="DT284" s="70"/>
      <c r="DU284" s="70"/>
      <c r="DV284" s="70"/>
      <c r="DW284" s="70"/>
      <c r="DX284" s="70"/>
      <c r="DY284" s="70"/>
      <c r="DZ284" s="70"/>
      <c r="EA284" s="70"/>
      <c r="EB284" s="70"/>
      <c r="EC284" s="70"/>
      <c r="ED284" s="70"/>
      <c r="EE284" s="70"/>
      <c r="EF284" s="70"/>
      <c r="EG284" s="70"/>
      <c r="EH284" s="70"/>
      <c r="EI284" s="137"/>
      <c r="EK284" s="138"/>
      <c r="EL284" s="144">
        <f t="shared" si="124"/>
        <v>0</v>
      </c>
      <c r="EM284" s="140" t="str">
        <f t="shared" si="125"/>
        <v>ضعيف</v>
      </c>
      <c r="EN284" s="141"/>
      <c r="EO284" s="142"/>
      <c r="EP284" s="143"/>
      <c r="EQ284" s="143"/>
      <c r="ER284" s="143"/>
      <c r="ES284" s="143"/>
      <c r="ET284" s="143"/>
      <c r="EU284" s="143"/>
      <c r="EV284" s="143"/>
      <c r="EW284" s="143"/>
      <c r="EX284" s="143"/>
      <c r="EY284" s="143"/>
      <c r="EZ284" s="143"/>
      <c r="FA284" s="143"/>
      <c r="FB284" s="143"/>
      <c r="FC284" s="143"/>
      <c r="FD284" s="143"/>
      <c r="FE284" s="143"/>
      <c r="FF284" s="143"/>
      <c r="FG284" s="143"/>
      <c r="FH284" s="143"/>
      <c r="FI284" s="143"/>
      <c r="FJ284" s="143"/>
      <c r="FK284" s="143"/>
      <c r="FL284" s="143"/>
      <c r="FM284" s="143"/>
      <c r="FN284" s="143"/>
      <c r="FO284" s="143"/>
      <c r="FP284" s="143"/>
      <c r="FQ284" s="143"/>
      <c r="FR284" s="143"/>
      <c r="FS284" s="143"/>
      <c r="FT284" s="143"/>
      <c r="FU284" s="143"/>
      <c r="FV284" s="143"/>
      <c r="FW284" s="70"/>
      <c r="FX284" s="144"/>
      <c r="FY284" s="140" t="str">
        <f t="shared" si="126"/>
        <v>ضعيف</v>
      </c>
      <c r="FZ284" s="141"/>
    </row>
    <row r="285" spans="1:182" ht="54.95" hidden="1" customHeight="1" thickTop="1" thickBot="1">
      <c r="A285" s="174">
        <v>274</v>
      </c>
      <c r="B285" s="175"/>
      <c r="C285" s="176"/>
      <c r="D285" s="177"/>
      <c r="E285" s="175"/>
      <c r="F285" s="175"/>
      <c r="G285" s="175"/>
      <c r="H285" s="175"/>
      <c r="I285" s="175"/>
      <c r="J285" s="175"/>
      <c r="K285" s="175"/>
      <c r="L285" s="175"/>
      <c r="M285" s="175"/>
      <c r="N285" s="178"/>
      <c r="O285" s="178"/>
      <c r="P285" s="178"/>
      <c r="Q285" s="178"/>
      <c r="R285" s="178"/>
      <c r="S285" s="178"/>
      <c r="T285" s="178"/>
      <c r="U285" s="178"/>
      <c r="V285" s="178"/>
      <c r="W285" s="178"/>
      <c r="X285" s="178"/>
      <c r="Y285" s="178"/>
      <c r="Z285" s="178"/>
      <c r="AA285" s="178"/>
      <c r="AB285" s="178"/>
      <c r="AC285" s="178"/>
      <c r="AD285" s="178"/>
      <c r="AE285" s="178"/>
      <c r="AF285" s="178"/>
      <c r="AG285" s="178"/>
      <c r="AH285" s="178"/>
      <c r="AI285" s="178"/>
      <c r="AJ285" s="178"/>
      <c r="AK285" s="178"/>
      <c r="AL285" s="178"/>
      <c r="AM285" s="178"/>
      <c r="AN285" s="178"/>
      <c r="AO285" s="178"/>
      <c r="AP285" s="178"/>
      <c r="AQ285" s="178"/>
      <c r="AR285" s="178"/>
      <c r="AS285" s="178"/>
      <c r="AT285" s="178"/>
      <c r="AU285" s="178"/>
      <c r="AV285" s="178"/>
      <c r="AW285" s="178"/>
      <c r="AX285" s="178"/>
      <c r="AY285" s="178"/>
      <c r="AZ285" s="178"/>
      <c r="BA285" s="178"/>
      <c r="BB285" s="178"/>
      <c r="BC285" s="178"/>
      <c r="BD285" s="178"/>
      <c r="BE285" s="178"/>
      <c r="BF285" s="178"/>
      <c r="BG285" s="178"/>
      <c r="BH285" s="178"/>
      <c r="BI285" s="178"/>
      <c r="BJ285" s="178"/>
      <c r="BK285" s="178"/>
      <c r="BL285" s="178"/>
      <c r="BM285" s="178"/>
      <c r="BN285" s="178"/>
      <c r="BO285" s="178"/>
      <c r="BP285" s="178"/>
      <c r="BQ285" s="178"/>
      <c r="BR285" s="178"/>
      <c r="BS285" s="178"/>
      <c r="BT285" s="178"/>
      <c r="BU285" s="178"/>
      <c r="BV285" s="175"/>
      <c r="BW285" s="175"/>
      <c r="BX285" s="178"/>
      <c r="BY285" s="178"/>
      <c r="BZ285" s="177"/>
      <c r="CA285" s="175"/>
      <c r="CB285" s="150"/>
      <c r="CC285" s="151"/>
      <c r="CD285" s="151"/>
      <c r="CE285" s="152"/>
      <c r="CF285" s="153"/>
      <c r="CG285" s="154"/>
      <c r="CH285" s="172"/>
      <c r="CI285" s="182"/>
      <c r="CL285" s="136"/>
      <c r="CM285" s="136"/>
      <c r="CN285" s="136"/>
      <c r="CO285" s="136"/>
      <c r="CP285" s="136"/>
      <c r="CQ285" s="136"/>
      <c r="CR285" s="70"/>
      <c r="CS285" s="70"/>
      <c r="CT285" s="70"/>
      <c r="CU285" s="70"/>
      <c r="CV285" s="70"/>
      <c r="CW285" s="70"/>
      <c r="CX285" s="70"/>
      <c r="CY285" s="70"/>
      <c r="CZ285" s="70"/>
      <c r="DA285" s="70"/>
      <c r="DB285" s="70"/>
      <c r="DC285" s="70"/>
      <c r="DD285" s="70"/>
      <c r="DE285" s="70"/>
      <c r="DF285" s="70"/>
      <c r="DG285" s="70"/>
      <c r="DH285" s="70"/>
      <c r="DI285" s="70"/>
      <c r="DJ285" s="70"/>
      <c r="DK285" s="70"/>
      <c r="DL285" s="70"/>
      <c r="DM285" s="70"/>
      <c r="DN285" s="70"/>
      <c r="DO285" s="70"/>
      <c r="DP285" s="70"/>
      <c r="DQ285" s="70"/>
      <c r="DR285" s="70"/>
      <c r="DS285" s="70"/>
      <c r="DT285" s="70"/>
      <c r="DU285" s="70"/>
      <c r="DV285" s="70"/>
      <c r="DW285" s="70"/>
      <c r="DX285" s="70"/>
      <c r="DY285" s="70"/>
      <c r="DZ285" s="70"/>
      <c r="EA285" s="70"/>
      <c r="EB285" s="70"/>
      <c r="EC285" s="70"/>
      <c r="ED285" s="70"/>
      <c r="EE285" s="70"/>
      <c r="EF285" s="70"/>
      <c r="EG285" s="70"/>
      <c r="EH285" s="70"/>
      <c r="EI285" s="137"/>
      <c r="EK285" s="138"/>
      <c r="EL285" s="144">
        <f t="shared" si="124"/>
        <v>0</v>
      </c>
      <c r="EM285" s="140" t="str">
        <f t="shared" si="125"/>
        <v>ضعيف</v>
      </c>
      <c r="EN285" s="141"/>
      <c r="EO285" s="142"/>
      <c r="EP285" s="143"/>
      <c r="EQ285" s="143"/>
      <c r="ER285" s="143"/>
      <c r="ES285" s="143"/>
      <c r="ET285" s="143"/>
      <c r="EU285" s="143"/>
      <c r="EV285" s="143"/>
      <c r="EW285" s="143"/>
      <c r="EX285" s="143"/>
      <c r="EY285" s="143"/>
      <c r="EZ285" s="143"/>
      <c r="FA285" s="143"/>
      <c r="FB285" s="143"/>
      <c r="FC285" s="143"/>
      <c r="FD285" s="143"/>
      <c r="FE285" s="143"/>
      <c r="FF285" s="143"/>
      <c r="FG285" s="143"/>
      <c r="FH285" s="143"/>
      <c r="FI285" s="143"/>
      <c r="FJ285" s="143"/>
      <c r="FK285" s="143"/>
      <c r="FL285" s="143"/>
      <c r="FM285" s="143"/>
      <c r="FN285" s="143"/>
      <c r="FO285" s="143"/>
      <c r="FP285" s="143"/>
      <c r="FQ285" s="143"/>
      <c r="FR285" s="143"/>
      <c r="FS285" s="143"/>
      <c r="FT285" s="143"/>
      <c r="FU285" s="143"/>
      <c r="FV285" s="143"/>
      <c r="FW285" s="70"/>
      <c r="FX285" s="144"/>
      <c r="FY285" s="140" t="str">
        <f t="shared" si="126"/>
        <v>ضعيف</v>
      </c>
      <c r="FZ285" s="141"/>
    </row>
    <row r="286" spans="1:182" ht="54.95" hidden="1" customHeight="1" thickTop="1" thickBot="1">
      <c r="A286" s="174">
        <v>275</v>
      </c>
      <c r="B286" s="175"/>
      <c r="C286" s="176"/>
      <c r="D286" s="177"/>
      <c r="E286" s="175"/>
      <c r="F286" s="175"/>
      <c r="G286" s="175"/>
      <c r="H286" s="175"/>
      <c r="I286" s="175"/>
      <c r="J286" s="175"/>
      <c r="K286" s="175"/>
      <c r="L286" s="175"/>
      <c r="M286" s="175"/>
      <c r="N286" s="178"/>
      <c r="O286" s="178"/>
      <c r="P286" s="178"/>
      <c r="Q286" s="178"/>
      <c r="R286" s="178"/>
      <c r="S286" s="178"/>
      <c r="T286" s="178"/>
      <c r="U286" s="178"/>
      <c r="V286" s="178"/>
      <c r="W286" s="178"/>
      <c r="X286" s="178"/>
      <c r="Y286" s="178"/>
      <c r="Z286" s="178"/>
      <c r="AA286" s="178"/>
      <c r="AB286" s="178"/>
      <c r="AC286" s="178"/>
      <c r="AD286" s="178"/>
      <c r="AE286" s="178"/>
      <c r="AF286" s="178"/>
      <c r="AG286" s="178"/>
      <c r="AH286" s="178"/>
      <c r="AI286" s="178"/>
      <c r="AJ286" s="178"/>
      <c r="AK286" s="178"/>
      <c r="AL286" s="178"/>
      <c r="AM286" s="178"/>
      <c r="AN286" s="178"/>
      <c r="AO286" s="178"/>
      <c r="AP286" s="178"/>
      <c r="AQ286" s="178"/>
      <c r="AR286" s="178"/>
      <c r="AS286" s="178"/>
      <c r="AT286" s="178"/>
      <c r="AU286" s="178"/>
      <c r="AV286" s="178"/>
      <c r="AW286" s="178"/>
      <c r="AX286" s="178"/>
      <c r="AY286" s="178"/>
      <c r="AZ286" s="178"/>
      <c r="BA286" s="178"/>
      <c r="BB286" s="178"/>
      <c r="BC286" s="178"/>
      <c r="BD286" s="178"/>
      <c r="BE286" s="178"/>
      <c r="BF286" s="178"/>
      <c r="BG286" s="178"/>
      <c r="BH286" s="178"/>
      <c r="BI286" s="178"/>
      <c r="BJ286" s="178"/>
      <c r="BK286" s="178"/>
      <c r="BL286" s="178"/>
      <c r="BM286" s="178"/>
      <c r="BN286" s="178"/>
      <c r="BO286" s="178"/>
      <c r="BP286" s="178"/>
      <c r="BQ286" s="178"/>
      <c r="BR286" s="178"/>
      <c r="BS286" s="178"/>
      <c r="BT286" s="178"/>
      <c r="BU286" s="178"/>
      <c r="BV286" s="175"/>
      <c r="BW286" s="175"/>
      <c r="BX286" s="178"/>
      <c r="BY286" s="178"/>
      <c r="BZ286" s="177"/>
      <c r="CA286" s="175"/>
      <c r="CB286" s="150"/>
      <c r="CC286" s="151"/>
      <c r="CD286" s="151"/>
      <c r="CE286" s="152"/>
      <c r="CF286" s="153"/>
      <c r="CG286" s="154"/>
      <c r="CH286" s="172"/>
      <c r="CI286" s="182"/>
      <c r="CL286" s="136"/>
      <c r="CM286" s="136"/>
      <c r="CN286" s="136"/>
      <c r="CO286" s="136"/>
      <c r="CP286" s="136"/>
      <c r="CQ286" s="136"/>
      <c r="CR286" s="70"/>
      <c r="CS286" s="70"/>
      <c r="CT286" s="70"/>
      <c r="CU286" s="70"/>
      <c r="CV286" s="70"/>
      <c r="CW286" s="70"/>
      <c r="CX286" s="70"/>
      <c r="CY286" s="70"/>
      <c r="CZ286" s="70"/>
      <c r="DA286" s="70"/>
      <c r="DB286" s="70"/>
      <c r="DC286" s="70"/>
      <c r="DD286" s="70"/>
      <c r="DE286" s="70"/>
      <c r="DF286" s="70"/>
      <c r="DG286" s="70"/>
      <c r="DH286" s="70"/>
      <c r="DI286" s="70"/>
      <c r="DJ286" s="70"/>
      <c r="DK286" s="70"/>
      <c r="DL286" s="70"/>
      <c r="DM286" s="70"/>
      <c r="DN286" s="70"/>
      <c r="DO286" s="70"/>
      <c r="DP286" s="70"/>
      <c r="DQ286" s="70"/>
      <c r="DR286" s="70"/>
      <c r="DS286" s="70"/>
      <c r="DT286" s="70"/>
      <c r="DU286" s="70"/>
      <c r="DV286" s="70"/>
      <c r="DW286" s="70"/>
      <c r="DX286" s="70"/>
      <c r="DY286" s="70"/>
      <c r="DZ286" s="70"/>
      <c r="EA286" s="70"/>
      <c r="EB286" s="70"/>
      <c r="EC286" s="70"/>
      <c r="ED286" s="70"/>
      <c r="EE286" s="70"/>
      <c r="EF286" s="70"/>
      <c r="EG286" s="70"/>
      <c r="EH286" s="70"/>
      <c r="EI286" s="137"/>
      <c r="EK286" s="138"/>
      <c r="EL286" s="144">
        <f t="shared" si="124"/>
        <v>0</v>
      </c>
      <c r="EM286" s="140" t="str">
        <f t="shared" si="125"/>
        <v>ضعيف</v>
      </c>
      <c r="EN286" s="141"/>
      <c r="EO286" s="142"/>
      <c r="EP286" s="143"/>
      <c r="EQ286" s="143"/>
      <c r="ER286" s="143"/>
      <c r="ES286" s="143"/>
      <c r="ET286" s="143"/>
      <c r="EU286" s="143"/>
      <c r="EV286" s="143"/>
      <c r="EW286" s="143"/>
      <c r="EX286" s="143"/>
      <c r="EY286" s="143"/>
      <c r="EZ286" s="143"/>
      <c r="FA286" s="143"/>
      <c r="FB286" s="143"/>
      <c r="FC286" s="143"/>
      <c r="FD286" s="143"/>
      <c r="FE286" s="143"/>
      <c r="FF286" s="143"/>
      <c r="FG286" s="143"/>
      <c r="FH286" s="143"/>
      <c r="FI286" s="143"/>
      <c r="FJ286" s="143"/>
      <c r="FK286" s="143"/>
      <c r="FL286" s="143"/>
      <c r="FM286" s="143"/>
      <c r="FN286" s="143"/>
      <c r="FO286" s="143"/>
      <c r="FP286" s="143"/>
      <c r="FQ286" s="143"/>
      <c r="FR286" s="143"/>
      <c r="FS286" s="143"/>
      <c r="FT286" s="143"/>
      <c r="FU286" s="143"/>
      <c r="FV286" s="143"/>
      <c r="FW286" s="70"/>
      <c r="FX286" s="144"/>
      <c r="FY286" s="140" t="str">
        <f t="shared" si="126"/>
        <v>ضعيف</v>
      </c>
      <c r="FZ286" s="141"/>
    </row>
    <row r="287" spans="1:182" ht="54.95" hidden="1" customHeight="1" thickTop="1" thickBot="1">
      <c r="A287" s="174">
        <v>276</v>
      </c>
      <c r="B287" s="175"/>
      <c r="C287" s="176"/>
      <c r="D287" s="177"/>
      <c r="E287" s="175"/>
      <c r="F287" s="175"/>
      <c r="G287" s="175"/>
      <c r="H287" s="175"/>
      <c r="I287" s="175"/>
      <c r="J287" s="175"/>
      <c r="K287" s="175"/>
      <c r="L287" s="175"/>
      <c r="M287" s="175"/>
      <c r="N287" s="178"/>
      <c r="O287" s="178"/>
      <c r="P287" s="178"/>
      <c r="Q287" s="178"/>
      <c r="R287" s="178"/>
      <c r="S287" s="178"/>
      <c r="T287" s="178"/>
      <c r="U287" s="178"/>
      <c r="V287" s="178"/>
      <c r="W287" s="178"/>
      <c r="X287" s="178"/>
      <c r="Y287" s="178"/>
      <c r="Z287" s="178"/>
      <c r="AA287" s="178"/>
      <c r="AB287" s="178"/>
      <c r="AC287" s="178"/>
      <c r="AD287" s="178"/>
      <c r="AE287" s="178"/>
      <c r="AF287" s="178"/>
      <c r="AG287" s="178"/>
      <c r="AH287" s="178"/>
      <c r="AI287" s="178"/>
      <c r="AJ287" s="178"/>
      <c r="AK287" s="178"/>
      <c r="AL287" s="178"/>
      <c r="AM287" s="178"/>
      <c r="AN287" s="178"/>
      <c r="AO287" s="178"/>
      <c r="AP287" s="178"/>
      <c r="AQ287" s="178"/>
      <c r="AR287" s="178"/>
      <c r="AS287" s="178"/>
      <c r="AT287" s="178"/>
      <c r="AU287" s="178"/>
      <c r="AV287" s="178"/>
      <c r="AW287" s="178"/>
      <c r="AX287" s="178"/>
      <c r="AY287" s="178"/>
      <c r="AZ287" s="178"/>
      <c r="BA287" s="178"/>
      <c r="BB287" s="178"/>
      <c r="BC287" s="178"/>
      <c r="BD287" s="178"/>
      <c r="BE287" s="178"/>
      <c r="BF287" s="178"/>
      <c r="BG287" s="178"/>
      <c r="BH287" s="178"/>
      <c r="BI287" s="178"/>
      <c r="BJ287" s="178"/>
      <c r="BK287" s="178"/>
      <c r="BL287" s="178"/>
      <c r="BM287" s="178"/>
      <c r="BN287" s="178"/>
      <c r="BO287" s="178"/>
      <c r="BP287" s="178"/>
      <c r="BQ287" s="178"/>
      <c r="BR287" s="178"/>
      <c r="BS287" s="178"/>
      <c r="BT287" s="178"/>
      <c r="BU287" s="178"/>
      <c r="BV287" s="175"/>
      <c r="BW287" s="175"/>
      <c r="BX287" s="178"/>
      <c r="BY287" s="178"/>
      <c r="BZ287" s="177"/>
      <c r="CA287" s="175"/>
      <c r="CB287" s="150"/>
      <c r="CC287" s="151"/>
      <c r="CD287" s="151"/>
      <c r="CE287" s="152"/>
      <c r="CF287" s="153"/>
      <c r="CG287" s="154"/>
      <c r="CH287" s="172"/>
      <c r="CI287" s="182"/>
      <c r="CL287" s="136"/>
      <c r="CM287" s="136"/>
      <c r="CN287" s="136"/>
      <c r="CO287" s="136"/>
      <c r="CP287" s="136"/>
      <c r="CQ287" s="136"/>
      <c r="CR287" s="70"/>
      <c r="CS287" s="70"/>
      <c r="CT287" s="70"/>
      <c r="CU287" s="70"/>
      <c r="CV287" s="70"/>
      <c r="CW287" s="70"/>
      <c r="CX287" s="70"/>
      <c r="CY287" s="70"/>
      <c r="CZ287" s="70"/>
      <c r="DA287" s="70"/>
      <c r="DB287" s="70"/>
      <c r="DC287" s="70"/>
      <c r="DD287" s="70"/>
      <c r="DE287" s="70"/>
      <c r="DF287" s="70"/>
      <c r="DG287" s="70"/>
      <c r="DH287" s="70"/>
      <c r="DI287" s="70"/>
      <c r="DJ287" s="70"/>
      <c r="DK287" s="70"/>
      <c r="DL287" s="70"/>
      <c r="DM287" s="70"/>
      <c r="DN287" s="70"/>
      <c r="DO287" s="70"/>
      <c r="DP287" s="70"/>
      <c r="DQ287" s="70"/>
      <c r="DR287" s="70"/>
      <c r="DS287" s="70"/>
      <c r="DT287" s="70"/>
      <c r="DU287" s="70"/>
      <c r="DV287" s="70"/>
      <c r="DW287" s="70"/>
      <c r="DX287" s="70"/>
      <c r="DY287" s="70"/>
      <c r="DZ287" s="70"/>
      <c r="EA287" s="70"/>
      <c r="EB287" s="70"/>
      <c r="EC287" s="70"/>
      <c r="ED287" s="70"/>
      <c r="EE287" s="70"/>
      <c r="EF287" s="70"/>
      <c r="EG287" s="70"/>
      <c r="EH287" s="70"/>
      <c r="EI287" s="137"/>
      <c r="EK287" s="138"/>
      <c r="EL287" s="144">
        <f t="shared" si="124"/>
        <v>0</v>
      </c>
      <c r="EM287" s="140" t="str">
        <f t="shared" si="125"/>
        <v>ضعيف</v>
      </c>
      <c r="EN287" s="141"/>
      <c r="EO287" s="142"/>
      <c r="EP287" s="143"/>
      <c r="EQ287" s="143"/>
      <c r="ER287" s="143"/>
      <c r="ES287" s="143"/>
      <c r="ET287" s="143"/>
      <c r="EU287" s="143"/>
      <c r="EV287" s="143"/>
      <c r="EW287" s="143"/>
      <c r="EX287" s="143"/>
      <c r="EY287" s="143"/>
      <c r="EZ287" s="143"/>
      <c r="FA287" s="143"/>
      <c r="FB287" s="143"/>
      <c r="FC287" s="143"/>
      <c r="FD287" s="143"/>
      <c r="FE287" s="143"/>
      <c r="FF287" s="143"/>
      <c r="FG287" s="143"/>
      <c r="FH287" s="143"/>
      <c r="FI287" s="143"/>
      <c r="FJ287" s="143"/>
      <c r="FK287" s="143"/>
      <c r="FL287" s="143"/>
      <c r="FM287" s="143"/>
      <c r="FN287" s="143"/>
      <c r="FO287" s="143"/>
      <c r="FP287" s="143"/>
      <c r="FQ287" s="143"/>
      <c r="FR287" s="143"/>
      <c r="FS287" s="143"/>
      <c r="FT287" s="143"/>
      <c r="FU287" s="143"/>
      <c r="FV287" s="143"/>
      <c r="FW287" s="70"/>
      <c r="FX287" s="144"/>
      <c r="FY287" s="140" t="str">
        <f t="shared" si="126"/>
        <v>ضعيف</v>
      </c>
      <c r="FZ287" s="141"/>
    </row>
    <row r="288" spans="1:182" ht="54.95" hidden="1" customHeight="1" thickTop="1" thickBot="1">
      <c r="A288" s="174">
        <v>277</v>
      </c>
      <c r="B288" s="175"/>
      <c r="C288" s="176"/>
      <c r="D288" s="177"/>
      <c r="E288" s="175"/>
      <c r="F288" s="175"/>
      <c r="G288" s="175"/>
      <c r="H288" s="175"/>
      <c r="I288" s="175"/>
      <c r="J288" s="175"/>
      <c r="K288" s="175"/>
      <c r="L288" s="175"/>
      <c r="M288" s="175"/>
      <c r="N288" s="178"/>
      <c r="O288" s="178"/>
      <c r="P288" s="178"/>
      <c r="Q288" s="178"/>
      <c r="R288" s="178"/>
      <c r="S288" s="178"/>
      <c r="T288" s="178"/>
      <c r="U288" s="178"/>
      <c r="V288" s="178"/>
      <c r="W288" s="178"/>
      <c r="X288" s="178"/>
      <c r="Y288" s="178"/>
      <c r="Z288" s="178"/>
      <c r="AA288" s="178"/>
      <c r="AB288" s="178"/>
      <c r="AC288" s="178"/>
      <c r="AD288" s="178"/>
      <c r="AE288" s="178"/>
      <c r="AF288" s="178"/>
      <c r="AG288" s="178"/>
      <c r="AH288" s="178"/>
      <c r="AI288" s="178"/>
      <c r="AJ288" s="178"/>
      <c r="AK288" s="178"/>
      <c r="AL288" s="178"/>
      <c r="AM288" s="178"/>
      <c r="AN288" s="178"/>
      <c r="AO288" s="178"/>
      <c r="AP288" s="178"/>
      <c r="AQ288" s="178"/>
      <c r="AR288" s="178"/>
      <c r="AS288" s="178"/>
      <c r="AT288" s="178"/>
      <c r="AU288" s="178"/>
      <c r="AV288" s="178"/>
      <c r="AW288" s="178"/>
      <c r="AX288" s="178"/>
      <c r="AY288" s="178"/>
      <c r="AZ288" s="178"/>
      <c r="BA288" s="178"/>
      <c r="BB288" s="178"/>
      <c r="BC288" s="178"/>
      <c r="BD288" s="178"/>
      <c r="BE288" s="178"/>
      <c r="BF288" s="178"/>
      <c r="BG288" s="178"/>
      <c r="BH288" s="178"/>
      <c r="BI288" s="178"/>
      <c r="BJ288" s="178"/>
      <c r="BK288" s="178"/>
      <c r="BL288" s="178"/>
      <c r="BM288" s="178"/>
      <c r="BN288" s="178"/>
      <c r="BO288" s="178"/>
      <c r="BP288" s="178"/>
      <c r="BQ288" s="178"/>
      <c r="BR288" s="178"/>
      <c r="BS288" s="178"/>
      <c r="BT288" s="178"/>
      <c r="BU288" s="178"/>
      <c r="BV288" s="175"/>
      <c r="BW288" s="175"/>
      <c r="BX288" s="178"/>
      <c r="BY288" s="178"/>
      <c r="BZ288" s="177"/>
      <c r="CA288" s="175"/>
      <c r="CB288" s="150"/>
      <c r="CC288" s="151"/>
      <c r="CD288" s="151"/>
      <c r="CE288" s="152"/>
      <c r="CF288" s="153"/>
      <c r="CG288" s="154"/>
      <c r="CH288" s="172"/>
      <c r="CI288" s="182"/>
      <c r="CL288" s="136"/>
      <c r="CM288" s="136"/>
      <c r="CN288" s="136"/>
      <c r="CO288" s="136"/>
      <c r="CP288" s="136"/>
      <c r="CQ288" s="136"/>
      <c r="CR288" s="70"/>
      <c r="CS288" s="70"/>
      <c r="CT288" s="70"/>
      <c r="CU288" s="70"/>
      <c r="CV288" s="70"/>
      <c r="CW288" s="70"/>
      <c r="CX288" s="70"/>
      <c r="CY288" s="70"/>
      <c r="CZ288" s="70"/>
      <c r="DA288" s="70"/>
      <c r="DB288" s="70"/>
      <c r="DC288" s="70"/>
      <c r="DD288" s="70"/>
      <c r="DE288" s="70"/>
      <c r="DF288" s="70"/>
      <c r="DG288" s="70"/>
      <c r="DH288" s="70"/>
      <c r="DI288" s="70"/>
      <c r="DJ288" s="70"/>
      <c r="DK288" s="70"/>
      <c r="DL288" s="70"/>
      <c r="DM288" s="70"/>
      <c r="DN288" s="70"/>
      <c r="DO288" s="70"/>
      <c r="DP288" s="70"/>
      <c r="DQ288" s="70"/>
      <c r="DR288" s="70"/>
      <c r="DS288" s="70"/>
      <c r="DT288" s="70"/>
      <c r="DU288" s="70"/>
      <c r="DV288" s="70"/>
      <c r="DW288" s="70"/>
      <c r="DX288" s="70"/>
      <c r="DY288" s="70"/>
      <c r="DZ288" s="70"/>
      <c r="EA288" s="70"/>
      <c r="EB288" s="70"/>
      <c r="EC288" s="70"/>
      <c r="ED288" s="70"/>
      <c r="EE288" s="70"/>
      <c r="EF288" s="70"/>
      <c r="EG288" s="70"/>
      <c r="EH288" s="70"/>
      <c r="EI288" s="137"/>
      <c r="EK288" s="138"/>
      <c r="EL288" s="144">
        <f t="shared" si="124"/>
        <v>0</v>
      </c>
      <c r="EM288" s="140" t="str">
        <f t="shared" si="125"/>
        <v>ضعيف</v>
      </c>
      <c r="EN288" s="141"/>
      <c r="EO288" s="142"/>
      <c r="EP288" s="143"/>
      <c r="EQ288" s="143"/>
      <c r="ER288" s="143"/>
      <c r="ES288" s="143"/>
      <c r="ET288" s="143"/>
      <c r="EU288" s="143"/>
      <c r="EV288" s="143"/>
      <c r="EW288" s="143"/>
      <c r="EX288" s="143"/>
      <c r="EY288" s="143"/>
      <c r="EZ288" s="143"/>
      <c r="FA288" s="143"/>
      <c r="FB288" s="143"/>
      <c r="FC288" s="143"/>
      <c r="FD288" s="143"/>
      <c r="FE288" s="143"/>
      <c r="FF288" s="143"/>
      <c r="FG288" s="143"/>
      <c r="FH288" s="143"/>
      <c r="FI288" s="143"/>
      <c r="FJ288" s="143"/>
      <c r="FK288" s="143"/>
      <c r="FL288" s="143"/>
      <c r="FM288" s="143"/>
      <c r="FN288" s="143"/>
      <c r="FO288" s="143"/>
      <c r="FP288" s="143"/>
      <c r="FQ288" s="143"/>
      <c r="FR288" s="143"/>
      <c r="FS288" s="143"/>
      <c r="FT288" s="143"/>
      <c r="FU288" s="143"/>
      <c r="FV288" s="143"/>
      <c r="FW288" s="70"/>
      <c r="FX288" s="144"/>
      <c r="FY288" s="140" t="str">
        <f t="shared" si="126"/>
        <v>ضعيف</v>
      </c>
      <c r="FZ288" s="141"/>
    </row>
    <row r="289" spans="1:182" ht="54.95" hidden="1" customHeight="1" thickTop="1" thickBot="1">
      <c r="A289" s="174">
        <v>278</v>
      </c>
      <c r="B289" s="175"/>
      <c r="C289" s="176"/>
      <c r="D289" s="177"/>
      <c r="E289" s="175"/>
      <c r="F289" s="175"/>
      <c r="G289" s="175"/>
      <c r="H289" s="175"/>
      <c r="I289" s="175"/>
      <c r="J289" s="175"/>
      <c r="K289" s="175"/>
      <c r="L289" s="175"/>
      <c r="M289" s="175"/>
      <c r="N289" s="178"/>
      <c r="O289" s="178"/>
      <c r="P289" s="178"/>
      <c r="Q289" s="178"/>
      <c r="R289" s="178"/>
      <c r="S289" s="178"/>
      <c r="T289" s="178"/>
      <c r="U289" s="178"/>
      <c r="V289" s="178"/>
      <c r="W289" s="178"/>
      <c r="X289" s="178"/>
      <c r="Y289" s="178"/>
      <c r="Z289" s="178"/>
      <c r="AA289" s="178"/>
      <c r="AB289" s="178"/>
      <c r="AC289" s="178"/>
      <c r="AD289" s="178"/>
      <c r="AE289" s="178"/>
      <c r="AF289" s="178"/>
      <c r="AG289" s="178"/>
      <c r="AH289" s="178"/>
      <c r="AI289" s="178"/>
      <c r="AJ289" s="178"/>
      <c r="AK289" s="178"/>
      <c r="AL289" s="178"/>
      <c r="AM289" s="178"/>
      <c r="AN289" s="178"/>
      <c r="AO289" s="178"/>
      <c r="AP289" s="178"/>
      <c r="AQ289" s="178"/>
      <c r="AR289" s="178"/>
      <c r="AS289" s="178"/>
      <c r="AT289" s="178"/>
      <c r="AU289" s="178"/>
      <c r="AV289" s="178"/>
      <c r="AW289" s="178"/>
      <c r="AX289" s="178"/>
      <c r="AY289" s="178"/>
      <c r="AZ289" s="178"/>
      <c r="BA289" s="178"/>
      <c r="BB289" s="178"/>
      <c r="BC289" s="178"/>
      <c r="BD289" s="178"/>
      <c r="BE289" s="178"/>
      <c r="BF289" s="178"/>
      <c r="BG289" s="178"/>
      <c r="BH289" s="178"/>
      <c r="BI289" s="178"/>
      <c r="BJ289" s="178"/>
      <c r="BK289" s="178"/>
      <c r="BL289" s="178"/>
      <c r="BM289" s="178"/>
      <c r="BN289" s="178"/>
      <c r="BO289" s="178"/>
      <c r="BP289" s="178"/>
      <c r="BQ289" s="178"/>
      <c r="BR289" s="178"/>
      <c r="BS289" s="178"/>
      <c r="BT289" s="178"/>
      <c r="BU289" s="178"/>
      <c r="BV289" s="175"/>
      <c r="BW289" s="175"/>
      <c r="BX289" s="178"/>
      <c r="BY289" s="178"/>
      <c r="BZ289" s="177"/>
      <c r="CA289" s="175"/>
      <c r="CB289" s="150"/>
      <c r="CC289" s="151"/>
      <c r="CD289" s="151"/>
      <c r="CE289" s="152"/>
      <c r="CF289" s="153"/>
      <c r="CG289" s="154"/>
      <c r="CH289" s="172"/>
      <c r="CI289" s="182"/>
      <c r="CL289" s="136"/>
      <c r="CM289" s="136"/>
      <c r="CN289" s="136"/>
      <c r="CO289" s="136"/>
      <c r="CP289" s="136"/>
      <c r="CQ289" s="136"/>
      <c r="CR289" s="70"/>
      <c r="CS289" s="70"/>
      <c r="CT289" s="70"/>
      <c r="CU289" s="70"/>
      <c r="CV289" s="70"/>
      <c r="CW289" s="70"/>
      <c r="CX289" s="70"/>
      <c r="CY289" s="70"/>
      <c r="CZ289" s="70"/>
      <c r="DA289" s="70"/>
      <c r="DB289" s="70"/>
      <c r="DC289" s="70"/>
      <c r="DD289" s="70"/>
      <c r="DE289" s="70"/>
      <c r="DF289" s="70"/>
      <c r="DG289" s="70"/>
      <c r="DH289" s="70"/>
      <c r="DI289" s="70"/>
      <c r="DJ289" s="70"/>
      <c r="DK289" s="70"/>
      <c r="DL289" s="70"/>
      <c r="DM289" s="70"/>
      <c r="DN289" s="70"/>
      <c r="DO289" s="70"/>
      <c r="DP289" s="70"/>
      <c r="DQ289" s="70"/>
      <c r="DR289" s="70"/>
      <c r="DS289" s="70"/>
      <c r="DT289" s="70"/>
      <c r="DU289" s="70"/>
      <c r="DV289" s="70"/>
      <c r="DW289" s="70"/>
      <c r="DX289" s="70"/>
      <c r="DY289" s="70"/>
      <c r="DZ289" s="70"/>
      <c r="EA289" s="70"/>
      <c r="EB289" s="70"/>
      <c r="EC289" s="70"/>
      <c r="ED289" s="70"/>
      <c r="EE289" s="70"/>
      <c r="EF289" s="70"/>
      <c r="EG289" s="70"/>
      <c r="EH289" s="70"/>
      <c r="EI289" s="137"/>
      <c r="EK289" s="138"/>
      <c r="EL289" s="144">
        <f t="shared" si="124"/>
        <v>0</v>
      </c>
      <c r="EM289" s="140" t="str">
        <f t="shared" si="125"/>
        <v>ضعيف</v>
      </c>
      <c r="EN289" s="141"/>
      <c r="EO289" s="142"/>
      <c r="EP289" s="143"/>
      <c r="EQ289" s="143"/>
      <c r="ER289" s="143"/>
      <c r="ES289" s="143"/>
      <c r="ET289" s="143"/>
      <c r="EU289" s="143"/>
      <c r="EV289" s="143"/>
      <c r="EW289" s="143"/>
      <c r="EX289" s="143"/>
      <c r="EY289" s="143"/>
      <c r="EZ289" s="143"/>
      <c r="FA289" s="143"/>
      <c r="FB289" s="143"/>
      <c r="FC289" s="143"/>
      <c r="FD289" s="143"/>
      <c r="FE289" s="143"/>
      <c r="FF289" s="143"/>
      <c r="FG289" s="143"/>
      <c r="FH289" s="143"/>
      <c r="FI289" s="143"/>
      <c r="FJ289" s="143"/>
      <c r="FK289" s="143"/>
      <c r="FL289" s="143"/>
      <c r="FM289" s="143"/>
      <c r="FN289" s="143"/>
      <c r="FO289" s="143"/>
      <c r="FP289" s="143"/>
      <c r="FQ289" s="143"/>
      <c r="FR289" s="143"/>
      <c r="FS289" s="143"/>
      <c r="FT289" s="143"/>
      <c r="FU289" s="143"/>
      <c r="FV289" s="143"/>
      <c r="FW289" s="70"/>
      <c r="FX289" s="144"/>
      <c r="FY289" s="140" t="str">
        <f t="shared" si="126"/>
        <v>ضعيف</v>
      </c>
      <c r="FZ289" s="141"/>
    </row>
    <row r="290" spans="1:182" ht="54.95" hidden="1" customHeight="1" thickTop="1" thickBot="1">
      <c r="A290" s="174">
        <v>279</v>
      </c>
      <c r="B290" s="175"/>
      <c r="C290" s="176"/>
      <c r="D290" s="177"/>
      <c r="E290" s="175"/>
      <c r="F290" s="175"/>
      <c r="G290" s="175"/>
      <c r="H290" s="175"/>
      <c r="I290" s="175"/>
      <c r="J290" s="175"/>
      <c r="K290" s="175"/>
      <c r="L290" s="175"/>
      <c r="M290" s="175"/>
      <c r="N290" s="178"/>
      <c r="O290" s="178"/>
      <c r="P290" s="178"/>
      <c r="Q290" s="178"/>
      <c r="R290" s="178"/>
      <c r="S290" s="178"/>
      <c r="T290" s="178"/>
      <c r="U290" s="178"/>
      <c r="V290" s="178"/>
      <c r="W290" s="178"/>
      <c r="X290" s="178"/>
      <c r="Y290" s="178"/>
      <c r="Z290" s="178"/>
      <c r="AA290" s="178"/>
      <c r="AB290" s="178"/>
      <c r="AC290" s="178"/>
      <c r="AD290" s="178"/>
      <c r="AE290" s="178"/>
      <c r="AF290" s="178"/>
      <c r="AG290" s="178"/>
      <c r="AH290" s="178"/>
      <c r="AI290" s="178"/>
      <c r="AJ290" s="178"/>
      <c r="AK290" s="178"/>
      <c r="AL290" s="178"/>
      <c r="AM290" s="178"/>
      <c r="AN290" s="178"/>
      <c r="AO290" s="178"/>
      <c r="AP290" s="178"/>
      <c r="AQ290" s="178"/>
      <c r="AR290" s="178"/>
      <c r="AS290" s="178"/>
      <c r="AT290" s="178"/>
      <c r="AU290" s="178"/>
      <c r="AV290" s="178"/>
      <c r="AW290" s="178"/>
      <c r="AX290" s="178"/>
      <c r="AY290" s="178"/>
      <c r="AZ290" s="178"/>
      <c r="BA290" s="178"/>
      <c r="BB290" s="178"/>
      <c r="BC290" s="178"/>
      <c r="BD290" s="178"/>
      <c r="BE290" s="178"/>
      <c r="BF290" s="178"/>
      <c r="BG290" s="178"/>
      <c r="BH290" s="178"/>
      <c r="BI290" s="178"/>
      <c r="BJ290" s="178"/>
      <c r="BK290" s="178"/>
      <c r="BL290" s="178"/>
      <c r="BM290" s="178"/>
      <c r="BN290" s="178"/>
      <c r="BO290" s="178"/>
      <c r="BP290" s="178"/>
      <c r="BQ290" s="178"/>
      <c r="BR290" s="178"/>
      <c r="BS290" s="178"/>
      <c r="BT290" s="178"/>
      <c r="BU290" s="178"/>
      <c r="BV290" s="175"/>
      <c r="BW290" s="175"/>
      <c r="BX290" s="178"/>
      <c r="BY290" s="178"/>
      <c r="BZ290" s="177"/>
      <c r="CA290" s="175"/>
      <c r="CB290" s="150"/>
      <c r="CC290" s="151"/>
      <c r="CD290" s="151"/>
      <c r="CE290" s="152"/>
      <c r="CF290" s="153"/>
      <c r="CG290" s="154"/>
      <c r="CH290" s="172"/>
      <c r="CI290" s="182"/>
      <c r="CL290" s="136"/>
      <c r="CM290" s="136"/>
      <c r="CN290" s="136"/>
      <c r="CO290" s="136"/>
      <c r="CP290" s="136"/>
      <c r="CQ290" s="136"/>
      <c r="CR290" s="70"/>
      <c r="CS290" s="70"/>
      <c r="CT290" s="70"/>
      <c r="CU290" s="70"/>
      <c r="CV290" s="70"/>
      <c r="CW290" s="70"/>
      <c r="CX290" s="70"/>
      <c r="CY290" s="70"/>
      <c r="CZ290" s="70"/>
      <c r="DA290" s="70"/>
      <c r="DB290" s="70"/>
      <c r="DC290" s="70"/>
      <c r="DD290" s="70"/>
      <c r="DE290" s="70"/>
      <c r="DF290" s="70"/>
      <c r="DG290" s="70"/>
      <c r="DH290" s="70"/>
      <c r="DI290" s="70"/>
      <c r="DJ290" s="70"/>
      <c r="DK290" s="70"/>
      <c r="DL290" s="70"/>
      <c r="DM290" s="70"/>
      <c r="DN290" s="70"/>
      <c r="DO290" s="70"/>
      <c r="DP290" s="70"/>
      <c r="DQ290" s="70"/>
      <c r="DR290" s="70"/>
      <c r="DS290" s="70"/>
      <c r="DT290" s="70"/>
      <c r="DU290" s="70"/>
      <c r="DV290" s="70"/>
      <c r="DW290" s="70"/>
      <c r="DX290" s="70"/>
      <c r="DY290" s="70"/>
      <c r="DZ290" s="70"/>
      <c r="EA290" s="70"/>
      <c r="EB290" s="70"/>
      <c r="EC290" s="70"/>
      <c r="ED290" s="70"/>
      <c r="EE290" s="70"/>
      <c r="EF290" s="70"/>
      <c r="EG290" s="70"/>
      <c r="EH290" s="70"/>
      <c r="EI290" s="137"/>
      <c r="EK290" s="138"/>
      <c r="EL290" s="144">
        <f t="shared" si="124"/>
        <v>0</v>
      </c>
      <c r="EM290" s="140" t="str">
        <f t="shared" si="125"/>
        <v>ضعيف</v>
      </c>
      <c r="EN290" s="141"/>
      <c r="EO290" s="142"/>
      <c r="EP290" s="143"/>
      <c r="EQ290" s="143"/>
      <c r="ER290" s="143"/>
      <c r="ES290" s="143"/>
      <c r="ET290" s="143"/>
      <c r="EU290" s="143"/>
      <c r="EV290" s="143"/>
      <c r="EW290" s="143"/>
      <c r="EX290" s="143"/>
      <c r="EY290" s="143"/>
      <c r="EZ290" s="143"/>
      <c r="FA290" s="143"/>
      <c r="FB290" s="143"/>
      <c r="FC290" s="143"/>
      <c r="FD290" s="143"/>
      <c r="FE290" s="143"/>
      <c r="FF290" s="143"/>
      <c r="FG290" s="143"/>
      <c r="FH290" s="143"/>
      <c r="FI290" s="143"/>
      <c r="FJ290" s="143"/>
      <c r="FK290" s="143"/>
      <c r="FL290" s="143"/>
      <c r="FM290" s="143"/>
      <c r="FN290" s="143"/>
      <c r="FO290" s="143"/>
      <c r="FP290" s="143"/>
      <c r="FQ290" s="143"/>
      <c r="FR290" s="143"/>
      <c r="FS290" s="143"/>
      <c r="FT290" s="143"/>
      <c r="FU290" s="143"/>
      <c r="FV290" s="143"/>
      <c r="FW290" s="70"/>
      <c r="FX290" s="144"/>
      <c r="FY290" s="140" t="str">
        <f t="shared" si="126"/>
        <v>ضعيف</v>
      </c>
      <c r="FZ290" s="141"/>
    </row>
    <row r="291" spans="1:182" ht="54.95" hidden="1" customHeight="1" thickTop="1" thickBot="1">
      <c r="A291" s="174">
        <v>280</v>
      </c>
      <c r="B291" s="175"/>
      <c r="C291" s="176"/>
      <c r="D291" s="177"/>
      <c r="E291" s="175"/>
      <c r="F291" s="175"/>
      <c r="G291" s="175"/>
      <c r="H291" s="175"/>
      <c r="I291" s="175"/>
      <c r="J291" s="175"/>
      <c r="K291" s="175"/>
      <c r="L291" s="175"/>
      <c r="M291" s="175"/>
      <c r="N291" s="178"/>
      <c r="O291" s="178"/>
      <c r="P291" s="178"/>
      <c r="Q291" s="178"/>
      <c r="R291" s="178"/>
      <c r="S291" s="178"/>
      <c r="T291" s="178"/>
      <c r="U291" s="178"/>
      <c r="V291" s="178"/>
      <c r="W291" s="178"/>
      <c r="X291" s="178"/>
      <c r="Y291" s="178"/>
      <c r="Z291" s="178"/>
      <c r="AA291" s="178"/>
      <c r="AB291" s="178"/>
      <c r="AC291" s="178"/>
      <c r="AD291" s="178"/>
      <c r="AE291" s="178"/>
      <c r="AF291" s="178"/>
      <c r="AG291" s="178"/>
      <c r="AH291" s="178"/>
      <c r="AI291" s="178"/>
      <c r="AJ291" s="178"/>
      <c r="AK291" s="178"/>
      <c r="AL291" s="178"/>
      <c r="AM291" s="178"/>
      <c r="AN291" s="178"/>
      <c r="AO291" s="178"/>
      <c r="AP291" s="178"/>
      <c r="AQ291" s="178"/>
      <c r="AR291" s="178"/>
      <c r="AS291" s="178"/>
      <c r="AT291" s="178"/>
      <c r="AU291" s="178"/>
      <c r="AV291" s="178"/>
      <c r="AW291" s="178"/>
      <c r="AX291" s="178"/>
      <c r="AY291" s="178"/>
      <c r="AZ291" s="178"/>
      <c r="BA291" s="178"/>
      <c r="BB291" s="178"/>
      <c r="BC291" s="178"/>
      <c r="BD291" s="178"/>
      <c r="BE291" s="178"/>
      <c r="BF291" s="178"/>
      <c r="BG291" s="178"/>
      <c r="BH291" s="178"/>
      <c r="BI291" s="178"/>
      <c r="BJ291" s="178"/>
      <c r="BK291" s="178"/>
      <c r="BL291" s="178"/>
      <c r="BM291" s="178"/>
      <c r="BN291" s="178"/>
      <c r="BO291" s="178"/>
      <c r="BP291" s="178"/>
      <c r="BQ291" s="178"/>
      <c r="BR291" s="178"/>
      <c r="BS291" s="178"/>
      <c r="BT291" s="178"/>
      <c r="BU291" s="178"/>
      <c r="BV291" s="175"/>
      <c r="BW291" s="175"/>
      <c r="BX291" s="178"/>
      <c r="BY291" s="178"/>
      <c r="BZ291" s="177"/>
      <c r="CA291" s="175"/>
      <c r="CB291" s="150"/>
      <c r="CC291" s="151"/>
      <c r="CD291" s="151"/>
      <c r="CE291" s="152"/>
      <c r="CF291" s="153"/>
      <c r="CG291" s="154"/>
      <c r="CH291" s="172"/>
      <c r="CI291" s="182"/>
      <c r="CL291" s="136"/>
      <c r="CM291" s="136"/>
      <c r="CN291" s="136"/>
      <c r="CO291" s="136"/>
      <c r="CP291" s="136"/>
      <c r="CQ291" s="136"/>
      <c r="CR291" s="70"/>
      <c r="CS291" s="70"/>
      <c r="CT291" s="70"/>
      <c r="CU291" s="70"/>
      <c r="CV291" s="70"/>
      <c r="CW291" s="70"/>
      <c r="CX291" s="70"/>
      <c r="CY291" s="70"/>
      <c r="CZ291" s="70"/>
      <c r="DA291" s="70"/>
      <c r="DB291" s="70"/>
      <c r="DC291" s="70"/>
      <c r="DD291" s="70"/>
      <c r="DE291" s="70"/>
      <c r="DF291" s="70"/>
      <c r="DG291" s="70"/>
      <c r="DH291" s="70"/>
      <c r="DI291" s="70"/>
      <c r="DJ291" s="70"/>
      <c r="DK291" s="70"/>
      <c r="DL291" s="70"/>
      <c r="DM291" s="70"/>
      <c r="DN291" s="70"/>
      <c r="DO291" s="70"/>
      <c r="DP291" s="70"/>
      <c r="DQ291" s="70"/>
      <c r="DR291" s="70"/>
      <c r="DS291" s="70"/>
      <c r="DT291" s="70"/>
      <c r="DU291" s="70"/>
      <c r="DV291" s="70"/>
      <c r="DW291" s="70"/>
      <c r="DX291" s="70"/>
      <c r="DY291" s="70"/>
      <c r="DZ291" s="70"/>
      <c r="EA291" s="70"/>
      <c r="EB291" s="70"/>
      <c r="EC291" s="70"/>
      <c r="ED291" s="70"/>
      <c r="EE291" s="70"/>
      <c r="EF291" s="70"/>
      <c r="EG291" s="70"/>
      <c r="EH291" s="70"/>
      <c r="EI291" s="137"/>
      <c r="EK291" s="138"/>
      <c r="EL291" s="144">
        <f t="shared" si="124"/>
        <v>0</v>
      </c>
      <c r="EM291" s="140" t="str">
        <f t="shared" si="125"/>
        <v>ضعيف</v>
      </c>
      <c r="EN291" s="141"/>
      <c r="EO291" s="142"/>
      <c r="EP291" s="143"/>
      <c r="EQ291" s="143"/>
      <c r="ER291" s="143"/>
      <c r="ES291" s="143"/>
      <c r="ET291" s="143"/>
      <c r="EU291" s="143"/>
      <c r="EV291" s="143"/>
      <c r="EW291" s="143"/>
      <c r="EX291" s="143"/>
      <c r="EY291" s="143"/>
      <c r="EZ291" s="143"/>
      <c r="FA291" s="143"/>
      <c r="FB291" s="143"/>
      <c r="FC291" s="143"/>
      <c r="FD291" s="143"/>
      <c r="FE291" s="143"/>
      <c r="FF291" s="143"/>
      <c r="FG291" s="143"/>
      <c r="FH291" s="143"/>
      <c r="FI291" s="143"/>
      <c r="FJ291" s="143"/>
      <c r="FK291" s="143"/>
      <c r="FL291" s="143"/>
      <c r="FM291" s="143"/>
      <c r="FN291" s="143"/>
      <c r="FO291" s="143"/>
      <c r="FP291" s="143"/>
      <c r="FQ291" s="143"/>
      <c r="FR291" s="143"/>
      <c r="FS291" s="143"/>
      <c r="FT291" s="143"/>
      <c r="FU291" s="143"/>
      <c r="FV291" s="143"/>
      <c r="FW291" s="70"/>
      <c r="FX291" s="144"/>
      <c r="FY291" s="140" t="str">
        <f t="shared" si="126"/>
        <v>ضعيف</v>
      </c>
      <c r="FZ291" s="141"/>
    </row>
    <row r="292" spans="1:182" ht="54.95" hidden="1" customHeight="1" thickTop="1" thickBot="1">
      <c r="A292" s="174">
        <v>281</v>
      </c>
      <c r="B292" s="175"/>
      <c r="C292" s="176"/>
      <c r="D292" s="177"/>
      <c r="E292" s="175"/>
      <c r="F292" s="175"/>
      <c r="G292" s="175"/>
      <c r="H292" s="175"/>
      <c r="I292" s="175"/>
      <c r="J292" s="175"/>
      <c r="K292" s="175"/>
      <c r="L292" s="175"/>
      <c r="M292" s="175"/>
      <c r="N292" s="178"/>
      <c r="O292" s="178"/>
      <c r="P292" s="178"/>
      <c r="Q292" s="178"/>
      <c r="R292" s="178"/>
      <c r="S292" s="178"/>
      <c r="T292" s="178"/>
      <c r="U292" s="178"/>
      <c r="V292" s="178"/>
      <c r="W292" s="178"/>
      <c r="X292" s="178"/>
      <c r="Y292" s="178"/>
      <c r="Z292" s="178"/>
      <c r="AA292" s="178"/>
      <c r="AB292" s="178"/>
      <c r="AC292" s="178"/>
      <c r="AD292" s="178"/>
      <c r="AE292" s="178"/>
      <c r="AF292" s="178"/>
      <c r="AG292" s="178"/>
      <c r="AH292" s="178"/>
      <c r="AI292" s="178"/>
      <c r="AJ292" s="178"/>
      <c r="AK292" s="178"/>
      <c r="AL292" s="178"/>
      <c r="AM292" s="178"/>
      <c r="AN292" s="178"/>
      <c r="AO292" s="178"/>
      <c r="AP292" s="178"/>
      <c r="AQ292" s="178"/>
      <c r="AR292" s="178"/>
      <c r="AS292" s="178"/>
      <c r="AT292" s="178"/>
      <c r="AU292" s="178"/>
      <c r="AV292" s="178"/>
      <c r="AW292" s="178"/>
      <c r="AX292" s="178"/>
      <c r="AY292" s="178"/>
      <c r="AZ292" s="178"/>
      <c r="BA292" s="178"/>
      <c r="BB292" s="178"/>
      <c r="BC292" s="178"/>
      <c r="BD292" s="178"/>
      <c r="BE292" s="178"/>
      <c r="BF292" s="178"/>
      <c r="BG292" s="178"/>
      <c r="BH292" s="178"/>
      <c r="BI292" s="178"/>
      <c r="BJ292" s="178"/>
      <c r="BK292" s="178"/>
      <c r="BL292" s="178"/>
      <c r="BM292" s="178"/>
      <c r="BN292" s="178"/>
      <c r="BO292" s="178"/>
      <c r="BP292" s="178"/>
      <c r="BQ292" s="178"/>
      <c r="BR292" s="178"/>
      <c r="BS292" s="178"/>
      <c r="BT292" s="178"/>
      <c r="BU292" s="178"/>
      <c r="BV292" s="175"/>
      <c r="BW292" s="175"/>
      <c r="BX292" s="178"/>
      <c r="BY292" s="178"/>
      <c r="BZ292" s="177"/>
      <c r="CA292" s="175"/>
      <c r="CB292" s="150"/>
      <c r="CC292" s="151"/>
      <c r="CD292" s="151"/>
      <c r="CE292" s="152"/>
      <c r="CF292" s="153"/>
      <c r="CG292" s="154"/>
      <c r="CH292" s="172"/>
      <c r="CI292" s="182"/>
      <c r="CL292" s="136"/>
      <c r="CM292" s="136"/>
      <c r="CN292" s="136"/>
      <c r="CO292" s="136"/>
      <c r="CP292" s="136"/>
      <c r="CQ292" s="136"/>
      <c r="CR292" s="70"/>
      <c r="CS292" s="70"/>
      <c r="CT292" s="70"/>
      <c r="CU292" s="70"/>
      <c r="CV292" s="70"/>
      <c r="CW292" s="70"/>
      <c r="CX292" s="70"/>
      <c r="CY292" s="70"/>
      <c r="CZ292" s="70"/>
      <c r="DA292" s="70"/>
      <c r="DB292" s="70"/>
      <c r="DC292" s="70"/>
      <c r="DD292" s="70"/>
      <c r="DE292" s="70"/>
      <c r="DF292" s="70"/>
      <c r="DG292" s="70"/>
      <c r="DH292" s="70"/>
      <c r="DI292" s="70"/>
      <c r="DJ292" s="70"/>
      <c r="DK292" s="70"/>
      <c r="DL292" s="70"/>
      <c r="DM292" s="70"/>
      <c r="DN292" s="70"/>
      <c r="DO292" s="70"/>
      <c r="DP292" s="70"/>
      <c r="DQ292" s="70"/>
      <c r="DR292" s="70"/>
      <c r="DS292" s="70"/>
      <c r="DT292" s="70"/>
      <c r="DU292" s="70"/>
      <c r="DV292" s="70"/>
      <c r="DW292" s="70"/>
      <c r="DX292" s="70"/>
      <c r="DY292" s="70"/>
      <c r="DZ292" s="70"/>
      <c r="EA292" s="70"/>
      <c r="EB292" s="70"/>
      <c r="EC292" s="70"/>
      <c r="ED292" s="70"/>
      <c r="EE292" s="70"/>
      <c r="EF292" s="70"/>
      <c r="EG292" s="70"/>
      <c r="EH292" s="70"/>
      <c r="EI292" s="137"/>
      <c r="EK292" s="138"/>
      <c r="EL292" s="144">
        <f t="shared" si="124"/>
        <v>0</v>
      </c>
      <c r="EM292" s="140" t="str">
        <f t="shared" si="125"/>
        <v>ضعيف</v>
      </c>
      <c r="EN292" s="141"/>
      <c r="EO292" s="142"/>
      <c r="EP292" s="143"/>
      <c r="EQ292" s="143"/>
      <c r="ER292" s="143"/>
      <c r="ES292" s="143"/>
      <c r="ET292" s="143"/>
      <c r="EU292" s="143"/>
      <c r="EV292" s="143"/>
      <c r="EW292" s="143"/>
      <c r="EX292" s="143"/>
      <c r="EY292" s="143"/>
      <c r="EZ292" s="143"/>
      <c r="FA292" s="143"/>
      <c r="FB292" s="143"/>
      <c r="FC292" s="143"/>
      <c r="FD292" s="143"/>
      <c r="FE292" s="143"/>
      <c r="FF292" s="143"/>
      <c r="FG292" s="143"/>
      <c r="FH292" s="143"/>
      <c r="FI292" s="143"/>
      <c r="FJ292" s="143"/>
      <c r="FK292" s="143"/>
      <c r="FL292" s="143"/>
      <c r="FM292" s="143"/>
      <c r="FN292" s="143"/>
      <c r="FO292" s="143"/>
      <c r="FP292" s="143"/>
      <c r="FQ292" s="143"/>
      <c r="FR292" s="143"/>
      <c r="FS292" s="143"/>
      <c r="FT292" s="143"/>
      <c r="FU292" s="143"/>
      <c r="FV292" s="143"/>
      <c r="FW292" s="70"/>
      <c r="FX292" s="144"/>
      <c r="FY292" s="140" t="str">
        <f t="shared" si="126"/>
        <v>ضعيف</v>
      </c>
      <c r="FZ292" s="141"/>
    </row>
    <row r="293" spans="1:182" ht="54.95" hidden="1" customHeight="1" thickTop="1" thickBot="1">
      <c r="A293" s="174">
        <v>282</v>
      </c>
      <c r="B293" s="175"/>
      <c r="C293" s="176"/>
      <c r="D293" s="177"/>
      <c r="E293" s="175"/>
      <c r="F293" s="175"/>
      <c r="G293" s="175"/>
      <c r="H293" s="175"/>
      <c r="I293" s="175"/>
      <c r="J293" s="175"/>
      <c r="K293" s="175"/>
      <c r="L293" s="175"/>
      <c r="M293" s="175"/>
      <c r="N293" s="178"/>
      <c r="O293" s="178"/>
      <c r="P293" s="178"/>
      <c r="Q293" s="178"/>
      <c r="R293" s="178"/>
      <c r="S293" s="178"/>
      <c r="T293" s="178"/>
      <c r="U293" s="178"/>
      <c r="V293" s="178"/>
      <c r="W293" s="178"/>
      <c r="X293" s="178"/>
      <c r="Y293" s="178"/>
      <c r="Z293" s="178"/>
      <c r="AA293" s="178"/>
      <c r="AB293" s="178"/>
      <c r="AC293" s="178"/>
      <c r="AD293" s="178"/>
      <c r="AE293" s="178"/>
      <c r="AF293" s="178"/>
      <c r="AG293" s="178"/>
      <c r="AH293" s="178"/>
      <c r="AI293" s="178"/>
      <c r="AJ293" s="178"/>
      <c r="AK293" s="178"/>
      <c r="AL293" s="178"/>
      <c r="AM293" s="178"/>
      <c r="AN293" s="178"/>
      <c r="AO293" s="178"/>
      <c r="AP293" s="178"/>
      <c r="AQ293" s="178"/>
      <c r="AR293" s="178"/>
      <c r="AS293" s="178"/>
      <c r="AT293" s="178"/>
      <c r="AU293" s="178"/>
      <c r="AV293" s="178"/>
      <c r="AW293" s="178"/>
      <c r="AX293" s="178"/>
      <c r="AY293" s="178"/>
      <c r="AZ293" s="178"/>
      <c r="BA293" s="178"/>
      <c r="BB293" s="178"/>
      <c r="BC293" s="178"/>
      <c r="BD293" s="178"/>
      <c r="BE293" s="178"/>
      <c r="BF293" s="178"/>
      <c r="BG293" s="178"/>
      <c r="BH293" s="178"/>
      <c r="BI293" s="178"/>
      <c r="BJ293" s="178"/>
      <c r="BK293" s="178"/>
      <c r="BL293" s="178"/>
      <c r="BM293" s="178"/>
      <c r="BN293" s="178"/>
      <c r="BO293" s="178"/>
      <c r="BP293" s="178"/>
      <c r="BQ293" s="178"/>
      <c r="BR293" s="178"/>
      <c r="BS293" s="178"/>
      <c r="BT293" s="178"/>
      <c r="BU293" s="178"/>
      <c r="BV293" s="175"/>
      <c r="BW293" s="175"/>
      <c r="BX293" s="178"/>
      <c r="BY293" s="178"/>
      <c r="BZ293" s="177"/>
      <c r="CA293" s="175"/>
      <c r="CB293" s="150"/>
      <c r="CC293" s="151"/>
      <c r="CD293" s="151"/>
      <c r="CE293" s="152"/>
      <c r="CF293" s="153"/>
      <c r="CG293" s="154"/>
      <c r="CH293" s="172"/>
      <c r="CI293" s="182"/>
      <c r="CL293" s="136"/>
      <c r="CM293" s="136"/>
      <c r="CN293" s="136"/>
      <c r="CO293" s="136"/>
      <c r="CP293" s="136"/>
      <c r="CQ293" s="136"/>
      <c r="CR293" s="70"/>
      <c r="CS293" s="70"/>
      <c r="CT293" s="70"/>
      <c r="CU293" s="70"/>
      <c r="CV293" s="70"/>
      <c r="CW293" s="70"/>
      <c r="CX293" s="70"/>
      <c r="CY293" s="70"/>
      <c r="CZ293" s="70"/>
      <c r="DA293" s="70"/>
      <c r="DB293" s="70"/>
      <c r="DC293" s="70"/>
      <c r="DD293" s="70"/>
      <c r="DE293" s="70"/>
      <c r="DF293" s="70"/>
      <c r="DG293" s="70"/>
      <c r="DH293" s="70"/>
      <c r="DI293" s="70"/>
      <c r="DJ293" s="70"/>
      <c r="DK293" s="70"/>
      <c r="DL293" s="70"/>
      <c r="DM293" s="70"/>
      <c r="DN293" s="70"/>
      <c r="DO293" s="70"/>
      <c r="DP293" s="70"/>
      <c r="DQ293" s="70"/>
      <c r="DR293" s="70"/>
      <c r="DS293" s="70"/>
      <c r="DT293" s="70"/>
      <c r="DU293" s="70"/>
      <c r="DV293" s="70"/>
      <c r="DW293" s="70"/>
      <c r="DX293" s="70"/>
      <c r="DY293" s="70"/>
      <c r="DZ293" s="70"/>
      <c r="EA293" s="70"/>
      <c r="EB293" s="70"/>
      <c r="EC293" s="70"/>
      <c r="ED293" s="70"/>
      <c r="EE293" s="70"/>
      <c r="EF293" s="70"/>
      <c r="EG293" s="70"/>
      <c r="EH293" s="70"/>
      <c r="EI293" s="137"/>
      <c r="EK293" s="138"/>
      <c r="EL293" s="144">
        <f t="shared" si="124"/>
        <v>0</v>
      </c>
      <c r="EM293" s="140" t="str">
        <f t="shared" si="125"/>
        <v>ضعيف</v>
      </c>
      <c r="EN293" s="141"/>
      <c r="EO293" s="142"/>
      <c r="EP293" s="143"/>
      <c r="EQ293" s="143"/>
      <c r="ER293" s="143"/>
      <c r="ES293" s="143"/>
      <c r="ET293" s="143"/>
      <c r="EU293" s="143"/>
      <c r="EV293" s="143"/>
      <c r="EW293" s="143"/>
      <c r="EX293" s="143"/>
      <c r="EY293" s="143"/>
      <c r="EZ293" s="143"/>
      <c r="FA293" s="143"/>
      <c r="FB293" s="143"/>
      <c r="FC293" s="143"/>
      <c r="FD293" s="143"/>
      <c r="FE293" s="143"/>
      <c r="FF293" s="143"/>
      <c r="FG293" s="143"/>
      <c r="FH293" s="143"/>
      <c r="FI293" s="143"/>
      <c r="FJ293" s="143"/>
      <c r="FK293" s="143"/>
      <c r="FL293" s="143"/>
      <c r="FM293" s="143"/>
      <c r="FN293" s="143"/>
      <c r="FO293" s="143"/>
      <c r="FP293" s="143"/>
      <c r="FQ293" s="143"/>
      <c r="FR293" s="143"/>
      <c r="FS293" s="143"/>
      <c r="FT293" s="143"/>
      <c r="FU293" s="143"/>
      <c r="FV293" s="143"/>
      <c r="FW293" s="70"/>
      <c r="FX293" s="144"/>
      <c r="FY293" s="140" t="str">
        <f t="shared" si="126"/>
        <v>ضعيف</v>
      </c>
      <c r="FZ293" s="141"/>
    </row>
    <row r="294" spans="1:182" ht="54.95" hidden="1" customHeight="1" thickTop="1" thickBot="1">
      <c r="A294" s="174">
        <v>283</v>
      </c>
      <c r="B294" s="175"/>
      <c r="C294" s="176"/>
      <c r="D294" s="177"/>
      <c r="E294" s="175"/>
      <c r="F294" s="175"/>
      <c r="G294" s="175"/>
      <c r="H294" s="175"/>
      <c r="I294" s="175"/>
      <c r="J294" s="175"/>
      <c r="K294" s="175"/>
      <c r="L294" s="175"/>
      <c r="M294" s="175"/>
      <c r="N294" s="178"/>
      <c r="O294" s="178"/>
      <c r="P294" s="178"/>
      <c r="Q294" s="178"/>
      <c r="R294" s="178"/>
      <c r="S294" s="178"/>
      <c r="T294" s="178"/>
      <c r="U294" s="178"/>
      <c r="V294" s="178"/>
      <c r="W294" s="178"/>
      <c r="X294" s="178"/>
      <c r="Y294" s="178"/>
      <c r="Z294" s="178"/>
      <c r="AA294" s="178"/>
      <c r="AB294" s="178"/>
      <c r="AC294" s="178"/>
      <c r="AD294" s="178"/>
      <c r="AE294" s="178"/>
      <c r="AF294" s="178"/>
      <c r="AG294" s="178"/>
      <c r="AH294" s="178"/>
      <c r="AI294" s="178"/>
      <c r="AJ294" s="178"/>
      <c r="AK294" s="178"/>
      <c r="AL294" s="178"/>
      <c r="AM294" s="178"/>
      <c r="AN294" s="178"/>
      <c r="AO294" s="178"/>
      <c r="AP294" s="178"/>
      <c r="AQ294" s="178"/>
      <c r="AR294" s="178"/>
      <c r="AS294" s="178"/>
      <c r="AT294" s="178"/>
      <c r="AU294" s="178"/>
      <c r="AV294" s="178"/>
      <c r="AW294" s="178"/>
      <c r="AX294" s="178"/>
      <c r="AY294" s="178"/>
      <c r="AZ294" s="178"/>
      <c r="BA294" s="178"/>
      <c r="BB294" s="178"/>
      <c r="BC294" s="178"/>
      <c r="BD294" s="178"/>
      <c r="BE294" s="178"/>
      <c r="BF294" s="178"/>
      <c r="BG294" s="178"/>
      <c r="BH294" s="178"/>
      <c r="BI294" s="178"/>
      <c r="BJ294" s="178"/>
      <c r="BK294" s="178"/>
      <c r="BL294" s="178"/>
      <c r="BM294" s="178"/>
      <c r="BN294" s="178"/>
      <c r="BO294" s="178"/>
      <c r="BP294" s="178"/>
      <c r="BQ294" s="178"/>
      <c r="BR294" s="178"/>
      <c r="BS294" s="178"/>
      <c r="BT294" s="178"/>
      <c r="BU294" s="178"/>
      <c r="BV294" s="175"/>
      <c r="BW294" s="175"/>
      <c r="BX294" s="178"/>
      <c r="BY294" s="178"/>
      <c r="BZ294" s="177"/>
      <c r="CA294" s="175"/>
      <c r="CB294" s="150"/>
      <c r="CC294" s="151"/>
      <c r="CD294" s="151"/>
      <c r="CE294" s="152"/>
      <c r="CF294" s="153"/>
      <c r="CG294" s="154"/>
      <c r="CH294" s="172"/>
      <c r="CI294" s="182"/>
      <c r="CL294" s="136"/>
      <c r="CM294" s="136"/>
      <c r="CN294" s="136"/>
      <c r="CO294" s="136"/>
      <c r="CP294" s="136"/>
      <c r="CQ294" s="136"/>
      <c r="CR294" s="70"/>
      <c r="CS294" s="70"/>
      <c r="CT294" s="70"/>
      <c r="CU294" s="70"/>
      <c r="CV294" s="70"/>
      <c r="CW294" s="70"/>
      <c r="CX294" s="70"/>
      <c r="CY294" s="70"/>
      <c r="CZ294" s="70"/>
      <c r="DA294" s="70"/>
      <c r="DB294" s="70"/>
      <c r="DC294" s="70"/>
      <c r="DD294" s="70"/>
      <c r="DE294" s="70"/>
      <c r="DF294" s="70"/>
      <c r="DG294" s="70"/>
      <c r="DH294" s="70"/>
      <c r="DI294" s="70"/>
      <c r="DJ294" s="70"/>
      <c r="DK294" s="70"/>
      <c r="DL294" s="70"/>
      <c r="DM294" s="70"/>
      <c r="DN294" s="70"/>
      <c r="DO294" s="70"/>
      <c r="DP294" s="70"/>
      <c r="DQ294" s="70"/>
      <c r="DR294" s="70"/>
      <c r="DS294" s="70"/>
      <c r="DT294" s="70"/>
      <c r="DU294" s="70"/>
      <c r="DV294" s="70"/>
      <c r="DW294" s="70"/>
      <c r="DX294" s="70"/>
      <c r="DY294" s="70"/>
      <c r="DZ294" s="70"/>
      <c r="EA294" s="70"/>
      <c r="EB294" s="70"/>
      <c r="EC294" s="70"/>
      <c r="ED294" s="70"/>
      <c r="EE294" s="70"/>
      <c r="EF294" s="70"/>
      <c r="EG294" s="70"/>
      <c r="EH294" s="70"/>
      <c r="EI294" s="137"/>
      <c r="EK294" s="138"/>
      <c r="EL294" s="144">
        <f t="shared" si="124"/>
        <v>0</v>
      </c>
      <c r="EM294" s="140" t="str">
        <f t="shared" si="125"/>
        <v>ضعيف</v>
      </c>
      <c r="EN294" s="141"/>
      <c r="EO294" s="142"/>
      <c r="EP294" s="143"/>
      <c r="EQ294" s="143"/>
      <c r="ER294" s="143"/>
      <c r="ES294" s="143"/>
      <c r="ET294" s="143"/>
      <c r="EU294" s="143"/>
      <c r="EV294" s="143"/>
      <c r="EW294" s="143"/>
      <c r="EX294" s="143"/>
      <c r="EY294" s="143"/>
      <c r="EZ294" s="143"/>
      <c r="FA294" s="143"/>
      <c r="FB294" s="143"/>
      <c r="FC294" s="143"/>
      <c r="FD294" s="143"/>
      <c r="FE294" s="143"/>
      <c r="FF294" s="143"/>
      <c r="FG294" s="143"/>
      <c r="FH294" s="143"/>
      <c r="FI294" s="143"/>
      <c r="FJ294" s="143"/>
      <c r="FK294" s="143"/>
      <c r="FL294" s="143"/>
      <c r="FM294" s="143"/>
      <c r="FN294" s="143"/>
      <c r="FO294" s="143"/>
      <c r="FP294" s="143"/>
      <c r="FQ294" s="143"/>
      <c r="FR294" s="143"/>
      <c r="FS294" s="143"/>
      <c r="FT294" s="143"/>
      <c r="FU294" s="143"/>
      <c r="FV294" s="143"/>
      <c r="FW294" s="70"/>
      <c r="FX294" s="144"/>
      <c r="FY294" s="140" t="str">
        <f t="shared" si="126"/>
        <v>ضعيف</v>
      </c>
      <c r="FZ294" s="141"/>
    </row>
    <row r="295" spans="1:182" ht="54.95" hidden="1" customHeight="1" thickTop="1" thickBot="1">
      <c r="A295" s="174">
        <v>284</v>
      </c>
      <c r="B295" s="175"/>
      <c r="C295" s="176"/>
      <c r="D295" s="177"/>
      <c r="E295" s="175"/>
      <c r="F295" s="175"/>
      <c r="G295" s="175"/>
      <c r="H295" s="175"/>
      <c r="I295" s="175"/>
      <c r="J295" s="175"/>
      <c r="K295" s="175"/>
      <c r="L295" s="175"/>
      <c r="M295" s="175"/>
      <c r="N295" s="178"/>
      <c r="O295" s="178"/>
      <c r="P295" s="178"/>
      <c r="Q295" s="178"/>
      <c r="R295" s="178"/>
      <c r="S295" s="178"/>
      <c r="T295" s="178"/>
      <c r="U295" s="178"/>
      <c r="V295" s="178"/>
      <c r="W295" s="178"/>
      <c r="X295" s="178"/>
      <c r="Y295" s="178"/>
      <c r="Z295" s="178"/>
      <c r="AA295" s="178"/>
      <c r="AB295" s="178"/>
      <c r="AC295" s="178"/>
      <c r="AD295" s="178"/>
      <c r="AE295" s="178"/>
      <c r="AF295" s="178"/>
      <c r="AG295" s="178"/>
      <c r="AH295" s="178"/>
      <c r="AI295" s="178"/>
      <c r="AJ295" s="178"/>
      <c r="AK295" s="178"/>
      <c r="AL295" s="178"/>
      <c r="AM295" s="178"/>
      <c r="AN295" s="178"/>
      <c r="AO295" s="178"/>
      <c r="AP295" s="178"/>
      <c r="AQ295" s="178"/>
      <c r="AR295" s="178"/>
      <c r="AS295" s="178"/>
      <c r="AT295" s="178"/>
      <c r="AU295" s="178"/>
      <c r="AV295" s="178"/>
      <c r="AW295" s="178"/>
      <c r="AX295" s="178"/>
      <c r="AY295" s="178"/>
      <c r="AZ295" s="178"/>
      <c r="BA295" s="178"/>
      <c r="BB295" s="178"/>
      <c r="BC295" s="178"/>
      <c r="BD295" s="178"/>
      <c r="BE295" s="178"/>
      <c r="BF295" s="178"/>
      <c r="BG295" s="178"/>
      <c r="BH295" s="178"/>
      <c r="BI295" s="178"/>
      <c r="BJ295" s="178"/>
      <c r="BK295" s="178"/>
      <c r="BL295" s="178"/>
      <c r="BM295" s="178"/>
      <c r="BN295" s="178"/>
      <c r="BO295" s="178"/>
      <c r="BP295" s="178"/>
      <c r="BQ295" s="178"/>
      <c r="BR295" s="178"/>
      <c r="BS295" s="178"/>
      <c r="BT295" s="178"/>
      <c r="BU295" s="178"/>
      <c r="BV295" s="175"/>
      <c r="BW295" s="175"/>
      <c r="BX295" s="178"/>
      <c r="BY295" s="178"/>
      <c r="BZ295" s="177"/>
      <c r="CA295" s="175"/>
      <c r="CB295" s="150"/>
      <c r="CC295" s="151"/>
      <c r="CD295" s="151"/>
      <c r="CE295" s="152"/>
      <c r="CF295" s="153"/>
      <c r="CG295" s="154"/>
      <c r="CH295" s="172"/>
      <c r="CI295" s="182"/>
      <c r="CL295" s="136"/>
      <c r="CM295" s="136"/>
      <c r="CN295" s="136"/>
      <c r="CO295" s="136"/>
      <c r="CP295" s="136"/>
      <c r="CQ295" s="136"/>
      <c r="CR295" s="70"/>
      <c r="CS295" s="70"/>
      <c r="CT295" s="70"/>
      <c r="CU295" s="70"/>
      <c r="CV295" s="70"/>
      <c r="CW295" s="70"/>
      <c r="CX295" s="70"/>
      <c r="CY295" s="70"/>
      <c r="CZ295" s="70"/>
      <c r="DA295" s="70"/>
      <c r="DB295" s="70"/>
      <c r="DC295" s="70"/>
      <c r="DD295" s="70"/>
      <c r="DE295" s="70"/>
      <c r="DF295" s="70"/>
      <c r="DG295" s="70"/>
      <c r="DH295" s="70"/>
      <c r="DI295" s="70"/>
      <c r="DJ295" s="70"/>
      <c r="DK295" s="70"/>
      <c r="DL295" s="70"/>
      <c r="DM295" s="70"/>
      <c r="DN295" s="70"/>
      <c r="DO295" s="70"/>
      <c r="DP295" s="70"/>
      <c r="DQ295" s="70"/>
      <c r="DR295" s="70"/>
      <c r="DS295" s="70"/>
      <c r="DT295" s="70"/>
      <c r="DU295" s="70"/>
      <c r="DV295" s="70"/>
      <c r="DW295" s="70"/>
      <c r="DX295" s="70"/>
      <c r="DY295" s="70"/>
      <c r="DZ295" s="70"/>
      <c r="EA295" s="70"/>
      <c r="EB295" s="70"/>
      <c r="EC295" s="70"/>
      <c r="ED295" s="70"/>
      <c r="EE295" s="70"/>
      <c r="EF295" s="70"/>
      <c r="EG295" s="70"/>
      <c r="EH295" s="70"/>
      <c r="EI295" s="137"/>
      <c r="EK295" s="138"/>
      <c r="EL295" s="144">
        <f t="shared" si="124"/>
        <v>0</v>
      </c>
      <c r="EM295" s="140" t="str">
        <f t="shared" si="125"/>
        <v>ضعيف</v>
      </c>
      <c r="EN295" s="141"/>
      <c r="EO295" s="142"/>
      <c r="EP295" s="143"/>
      <c r="EQ295" s="143"/>
      <c r="ER295" s="143"/>
      <c r="ES295" s="143"/>
      <c r="ET295" s="143"/>
      <c r="EU295" s="143"/>
      <c r="EV295" s="143"/>
      <c r="EW295" s="143"/>
      <c r="EX295" s="143"/>
      <c r="EY295" s="143"/>
      <c r="EZ295" s="143"/>
      <c r="FA295" s="143"/>
      <c r="FB295" s="143"/>
      <c r="FC295" s="143"/>
      <c r="FD295" s="143"/>
      <c r="FE295" s="143"/>
      <c r="FF295" s="143"/>
      <c r="FG295" s="143"/>
      <c r="FH295" s="143"/>
      <c r="FI295" s="143"/>
      <c r="FJ295" s="143"/>
      <c r="FK295" s="143"/>
      <c r="FL295" s="143"/>
      <c r="FM295" s="143"/>
      <c r="FN295" s="143"/>
      <c r="FO295" s="143"/>
      <c r="FP295" s="143"/>
      <c r="FQ295" s="143"/>
      <c r="FR295" s="143"/>
      <c r="FS295" s="143"/>
      <c r="FT295" s="143"/>
      <c r="FU295" s="143"/>
      <c r="FV295" s="143"/>
      <c r="FW295" s="70"/>
      <c r="FX295" s="144"/>
      <c r="FY295" s="140" t="str">
        <f t="shared" si="126"/>
        <v>ضعيف</v>
      </c>
      <c r="FZ295" s="141"/>
    </row>
    <row r="296" spans="1:182" ht="54.95" hidden="1" customHeight="1" thickTop="1" thickBot="1">
      <c r="A296" s="174">
        <v>285</v>
      </c>
      <c r="B296" s="175"/>
      <c r="C296" s="176"/>
      <c r="D296" s="177"/>
      <c r="E296" s="175"/>
      <c r="F296" s="175"/>
      <c r="G296" s="175"/>
      <c r="H296" s="175"/>
      <c r="I296" s="175"/>
      <c r="J296" s="175"/>
      <c r="K296" s="175"/>
      <c r="L296" s="175"/>
      <c r="M296" s="175"/>
      <c r="N296" s="178"/>
      <c r="O296" s="178"/>
      <c r="P296" s="178"/>
      <c r="Q296" s="178"/>
      <c r="R296" s="178"/>
      <c r="S296" s="178"/>
      <c r="T296" s="178"/>
      <c r="U296" s="178"/>
      <c r="V296" s="178"/>
      <c r="W296" s="178"/>
      <c r="X296" s="178"/>
      <c r="Y296" s="178"/>
      <c r="Z296" s="178"/>
      <c r="AA296" s="178"/>
      <c r="AB296" s="178"/>
      <c r="AC296" s="178"/>
      <c r="AD296" s="178"/>
      <c r="AE296" s="178"/>
      <c r="AF296" s="178"/>
      <c r="AG296" s="178"/>
      <c r="AH296" s="178"/>
      <c r="AI296" s="178"/>
      <c r="AJ296" s="178"/>
      <c r="AK296" s="178"/>
      <c r="AL296" s="178"/>
      <c r="AM296" s="178"/>
      <c r="AN296" s="178"/>
      <c r="AO296" s="178"/>
      <c r="AP296" s="178"/>
      <c r="AQ296" s="178"/>
      <c r="AR296" s="178"/>
      <c r="AS296" s="178"/>
      <c r="AT296" s="178"/>
      <c r="AU296" s="178"/>
      <c r="AV296" s="178"/>
      <c r="AW296" s="178"/>
      <c r="AX296" s="178"/>
      <c r="AY296" s="178"/>
      <c r="AZ296" s="178"/>
      <c r="BA296" s="178"/>
      <c r="BB296" s="178"/>
      <c r="BC296" s="178"/>
      <c r="BD296" s="178"/>
      <c r="BE296" s="178"/>
      <c r="BF296" s="178"/>
      <c r="BG296" s="178"/>
      <c r="BH296" s="178"/>
      <c r="BI296" s="178"/>
      <c r="BJ296" s="178"/>
      <c r="BK296" s="178"/>
      <c r="BL296" s="178"/>
      <c r="BM296" s="178"/>
      <c r="BN296" s="178"/>
      <c r="BO296" s="178"/>
      <c r="BP296" s="178"/>
      <c r="BQ296" s="178"/>
      <c r="BR296" s="178"/>
      <c r="BS296" s="178"/>
      <c r="BT296" s="178"/>
      <c r="BU296" s="178"/>
      <c r="BV296" s="175"/>
      <c r="BW296" s="175"/>
      <c r="BX296" s="178"/>
      <c r="BY296" s="178"/>
      <c r="BZ296" s="177"/>
      <c r="CA296" s="175"/>
      <c r="CB296" s="150"/>
      <c r="CC296" s="151"/>
      <c r="CD296" s="151"/>
      <c r="CE296" s="152"/>
      <c r="CF296" s="153"/>
      <c r="CG296" s="154"/>
      <c r="CH296" s="172"/>
      <c r="CI296" s="182"/>
      <c r="CL296" s="136"/>
      <c r="CM296" s="136"/>
      <c r="CN296" s="136"/>
      <c r="CO296" s="136"/>
      <c r="CP296" s="136"/>
      <c r="CQ296" s="136"/>
      <c r="CR296" s="70"/>
      <c r="CS296" s="70"/>
      <c r="CT296" s="70"/>
      <c r="CU296" s="70"/>
      <c r="CV296" s="70"/>
      <c r="CW296" s="70"/>
      <c r="CX296" s="70"/>
      <c r="CY296" s="70"/>
      <c r="CZ296" s="70"/>
      <c r="DA296" s="70"/>
      <c r="DB296" s="70"/>
      <c r="DC296" s="70"/>
      <c r="DD296" s="70"/>
      <c r="DE296" s="70"/>
      <c r="DF296" s="70"/>
      <c r="DG296" s="70"/>
      <c r="DH296" s="70"/>
      <c r="DI296" s="70"/>
      <c r="DJ296" s="70"/>
      <c r="DK296" s="70"/>
      <c r="DL296" s="70"/>
      <c r="DM296" s="70"/>
      <c r="DN296" s="70"/>
      <c r="DO296" s="70"/>
      <c r="DP296" s="70"/>
      <c r="DQ296" s="70"/>
      <c r="DR296" s="70"/>
      <c r="DS296" s="70"/>
      <c r="DT296" s="70"/>
      <c r="DU296" s="70"/>
      <c r="DV296" s="70"/>
      <c r="DW296" s="70"/>
      <c r="DX296" s="70"/>
      <c r="DY296" s="70"/>
      <c r="DZ296" s="70"/>
      <c r="EA296" s="70"/>
      <c r="EB296" s="70"/>
      <c r="EC296" s="70"/>
      <c r="ED296" s="70"/>
      <c r="EE296" s="70"/>
      <c r="EF296" s="70"/>
      <c r="EG296" s="70"/>
      <c r="EH296" s="70"/>
      <c r="EI296" s="137"/>
      <c r="EK296" s="138"/>
      <c r="EL296" s="144">
        <f t="shared" si="124"/>
        <v>0</v>
      </c>
      <c r="EM296" s="140" t="str">
        <f t="shared" si="125"/>
        <v>ضعيف</v>
      </c>
      <c r="EN296" s="141"/>
      <c r="EO296" s="142"/>
      <c r="EP296" s="143"/>
      <c r="EQ296" s="143"/>
      <c r="ER296" s="143"/>
      <c r="ES296" s="143"/>
      <c r="ET296" s="143"/>
      <c r="EU296" s="143"/>
      <c r="EV296" s="143"/>
      <c r="EW296" s="143"/>
      <c r="EX296" s="143"/>
      <c r="EY296" s="143"/>
      <c r="EZ296" s="143"/>
      <c r="FA296" s="143"/>
      <c r="FB296" s="143"/>
      <c r="FC296" s="143"/>
      <c r="FD296" s="143"/>
      <c r="FE296" s="143"/>
      <c r="FF296" s="143"/>
      <c r="FG296" s="143"/>
      <c r="FH296" s="143"/>
      <c r="FI296" s="143"/>
      <c r="FJ296" s="143"/>
      <c r="FK296" s="143"/>
      <c r="FL296" s="143"/>
      <c r="FM296" s="143"/>
      <c r="FN296" s="143"/>
      <c r="FO296" s="143"/>
      <c r="FP296" s="143"/>
      <c r="FQ296" s="143"/>
      <c r="FR296" s="143"/>
      <c r="FS296" s="143"/>
      <c r="FT296" s="143"/>
      <c r="FU296" s="143"/>
      <c r="FV296" s="143"/>
      <c r="FW296" s="70"/>
      <c r="FX296" s="144"/>
      <c r="FY296" s="140" t="str">
        <f t="shared" si="126"/>
        <v>ضعيف</v>
      </c>
      <c r="FZ296" s="141"/>
    </row>
    <row r="297" spans="1:182" ht="54.95" hidden="1" customHeight="1" thickTop="1" thickBot="1">
      <c r="A297" s="174">
        <v>286</v>
      </c>
      <c r="B297" s="175"/>
      <c r="C297" s="176"/>
      <c r="D297" s="177"/>
      <c r="E297" s="175"/>
      <c r="F297" s="175"/>
      <c r="G297" s="175"/>
      <c r="H297" s="175"/>
      <c r="I297" s="175"/>
      <c r="J297" s="175"/>
      <c r="K297" s="175"/>
      <c r="L297" s="175"/>
      <c r="M297" s="175"/>
      <c r="N297" s="178"/>
      <c r="O297" s="178"/>
      <c r="P297" s="178"/>
      <c r="Q297" s="178"/>
      <c r="R297" s="178"/>
      <c r="S297" s="178"/>
      <c r="T297" s="178"/>
      <c r="U297" s="178"/>
      <c r="V297" s="178"/>
      <c r="W297" s="178"/>
      <c r="X297" s="178"/>
      <c r="Y297" s="178"/>
      <c r="Z297" s="178"/>
      <c r="AA297" s="178"/>
      <c r="AB297" s="178"/>
      <c r="AC297" s="178"/>
      <c r="AD297" s="178"/>
      <c r="AE297" s="178"/>
      <c r="AF297" s="178"/>
      <c r="AG297" s="178"/>
      <c r="AH297" s="178"/>
      <c r="AI297" s="178"/>
      <c r="AJ297" s="178"/>
      <c r="AK297" s="178"/>
      <c r="AL297" s="178"/>
      <c r="AM297" s="178"/>
      <c r="AN297" s="178"/>
      <c r="AO297" s="178"/>
      <c r="AP297" s="178"/>
      <c r="AQ297" s="178"/>
      <c r="AR297" s="178"/>
      <c r="AS297" s="178"/>
      <c r="AT297" s="178"/>
      <c r="AU297" s="178"/>
      <c r="AV297" s="178"/>
      <c r="AW297" s="178"/>
      <c r="AX297" s="178"/>
      <c r="AY297" s="178"/>
      <c r="AZ297" s="178"/>
      <c r="BA297" s="178"/>
      <c r="BB297" s="178"/>
      <c r="BC297" s="178"/>
      <c r="BD297" s="178"/>
      <c r="BE297" s="178"/>
      <c r="BF297" s="178"/>
      <c r="BG297" s="178"/>
      <c r="BH297" s="178"/>
      <c r="BI297" s="178"/>
      <c r="BJ297" s="178"/>
      <c r="BK297" s="178"/>
      <c r="BL297" s="178"/>
      <c r="BM297" s="178"/>
      <c r="BN297" s="178"/>
      <c r="BO297" s="178"/>
      <c r="BP297" s="178"/>
      <c r="BQ297" s="178"/>
      <c r="BR297" s="178"/>
      <c r="BS297" s="178"/>
      <c r="BT297" s="178"/>
      <c r="BU297" s="178"/>
      <c r="BV297" s="175"/>
      <c r="BW297" s="175"/>
      <c r="BX297" s="178"/>
      <c r="BY297" s="178"/>
      <c r="BZ297" s="177"/>
      <c r="CA297" s="175"/>
      <c r="CB297" s="150"/>
      <c r="CC297" s="151"/>
      <c r="CD297" s="151"/>
      <c r="CE297" s="152"/>
      <c r="CF297" s="153"/>
      <c r="CG297" s="154"/>
      <c r="CH297" s="172"/>
      <c r="CI297" s="182"/>
      <c r="CL297" s="136"/>
      <c r="CM297" s="136"/>
      <c r="CN297" s="136"/>
      <c r="CO297" s="136"/>
      <c r="CP297" s="136"/>
      <c r="CQ297" s="136"/>
      <c r="CR297" s="70"/>
      <c r="CS297" s="70"/>
      <c r="CT297" s="70"/>
      <c r="CU297" s="70"/>
      <c r="CV297" s="70"/>
      <c r="CW297" s="70"/>
      <c r="CX297" s="70"/>
      <c r="CY297" s="70"/>
      <c r="CZ297" s="70"/>
      <c r="DA297" s="70"/>
      <c r="DB297" s="70"/>
      <c r="DC297" s="70"/>
      <c r="DD297" s="70"/>
      <c r="DE297" s="70"/>
      <c r="DF297" s="70"/>
      <c r="DG297" s="70"/>
      <c r="DH297" s="70"/>
      <c r="DI297" s="70"/>
      <c r="DJ297" s="70"/>
      <c r="DK297" s="70"/>
      <c r="DL297" s="70"/>
      <c r="DM297" s="70"/>
      <c r="DN297" s="70"/>
      <c r="DO297" s="70"/>
      <c r="DP297" s="70"/>
      <c r="DQ297" s="70"/>
      <c r="DR297" s="70"/>
      <c r="DS297" s="70"/>
      <c r="DT297" s="70"/>
      <c r="DU297" s="70"/>
      <c r="DV297" s="70"/>
      <c r="DW297" s="70"/>
      <c r="DX297" s="70"/>
      <c r="DY297" s="70"/>
      <c r="DZ297" s="70"/>
      <c r="EA297" s="70"/>
      <c r="EB297" s="70"/>
      <c r="EC297" s="70"/>
      <c r="ED297" s="70"/>
      <c r="EE297" s="70"/>
      <c r="EF297" s="70"/>
      <c r="EG297" s="70"/>
      <c r="EH297" s="70"/>
      <c r="EI297" s="137"/>
      <c r="EK297" s="138"/>
      <c r="EL297" s="144">
        <f t="shared" si="124"/>
        <v>0</v>
      </c>
      <c r="EM297" s="140" t="str">
        <f t="shared" si="125"/>
        <v>ضعيف</v>
      </c>
      <c r="EN297" s="141"/>
      <c r="EO297" s="142"/>
      <c r="EP297" s="143"/>
      <c r="EQ297" s="143"/>
      <c r="ER297" s="143"/>
      <c r="ES297" s="143"/>
      <c r="ET297" s="143"/>
      <c r="EU297" s="143"/>
      <c r="EV297" s="143"/>
      <c r="EW297" s="143"/>
      <c r="EX297" s="143"/>
      <c r="EY297" s="143"/>
      <c r="EZ297" s="143"/>
      <c r="FA297" s="143"/>
      <c r="FB297" s="143"/>
      <c r="FC297" s="143"/>
      <c r="FD297" s="143"/>
      <c r="FE297" s="143"/>
      <c r="FF297" s="143"/>
      <c r="FG297" s="143"/>
      <c r="FH297" s="143"/>
      <c r="FI297" s="143"/>
      <c r="FJ297" s="143"/>
      <c r="FK297" s="143"/>
      <c r="FL297" s="143"/>
      <c r="FM297" s="143"/>
      <c r="FN297" s="143"/>
      <c r="FO297" s="143"/>
      <c r="FP297" s="143"/>
      <c r="FQ297" s="143"/>
      <c r="FR297" s="143"/>
      <c r="FS297" s="143"/>
      <c r="FT297" s="143"/>
      <c r="FU297" s="143"/>
      <c r="FV297" s="143"/>
      <c r="FW297" s="70"/>
      <c r="FX297" s="144"/>
      <c r="FY297" s="140" t="str">
        <f t="shared" si="126"/>
        <v>ضعيف</v>
      </c>
      <c r="FZ297" s="141"/>
    </row>
    <row r="298" spans="1:182" ht="54.95" hidden="1" customHeight="1" thickTop="1" thickBot="1">
      <c r="A298" s="174">
        <v>287</v>
      </c>
      <c r="B298" s="175"/>
      <c r="C298" s="176"/>
      <c r="D298" s="177"/>
      <c r="E298" s="175"/>
      <c r="F298" s="175"/>
      <c r="G298" s="175"/>
      <c r="H298" s="175"/>
      <c r="I298" s="175"/>
      <c r="J298" s="175"/>
      <c r="K298" s="175"/>
      <c r="L298" s="175"/>
      <c r="M298" s="175"/>
      <c r="N298" s="178"/>
      <c r="O298" s="178"/>
      <c r="P298" s="178"/>
      <c r="Q298" s="178"/>
      <c r="R298" s="178"/>
      <c r="S298" s="178"/>
      <c r="T298" s="178"/>
      <c r="U298" s="178"/>
      <c r="V298" s="178"/>
      <c r="W298" s="178"/>
      <c r="X298" s="178"/>
      <c r="Y298" s="178"/>
      <c r="Z298" s="178"/>
      <c r="AA298" s="178"/>
      <c r="AB298" s="178"/>
      <c r="AC298" s="178"/>
      <c r="AD298" s="178"/>
      <c r="AE298" s="178"/>
      <c r="AF298" s="178"/>
      <c r="AG298" s="178"/>
      <c r="AH298" s="178"/>
      <c r="AI298" s="178"/>
      <c r="AJ298" s="178"/>
      <c r="AK298" s="178"/>
      <c r="AL298" s="178"/>
      <c r="AM298" s="178"/>
      <c r="AN298" s="178"/>
      <c r="AO298" s="178"/>
      <c r="AP298" s="178"/>
      <c r="AQ298" s="178"/>
      <c r="AR298" s="178"/>
      <c r="AS298" s="178"/>
      <c r="AT298" s="178"/>
      <c r="AU298" s="178"/>
      <c r="AV298" s="178"/>
      <c r="AW298" s="178"/>
      <c r="AX298" s="178"/>
      <c r="AY298" s="178"/>
      <c r="AZ298" s="178"/>
      <c r="BA298" s="178"/>
      <c r="BB298" s="178"/>
      <c r="BC298" s="178"/>
      <c r="BD298" s="178"/>
      <c r="BE298" s="178"/>
      <c r="BF298" s="178"/>
      <c r="BG298" s="178"/>
      <c r="BH298" s="178"/>
      <c r="BI298" s="178"/>
      <c r="BJ298" s="178"/>
      <c r="BK298" s="178"/>
      <c r="BL298" s="178"/>
      <c r="BM298" s="178"/>
      <c r="BN298" s="178"/>
      <c r="BO298" s="178"/>
      <c r="BP298" s="178"/>
      <c r="BQ298" s="178"/>
      <c r="BR298" s="178"/>
      <c r="BS298" s="178"/>
      <c r="BT298" s="178"/>
      <c r="BU298" s="178"/>
      <c r="BV298" s="175"/>
      <c r="BW298" s="175"/>
      <c r="BX298" s="178"/>
      <c r="BY298" s="178"/>
      <c r="BZ298" s="177"/>
      <c r="CA298" s="175"/>
      <c r="CB298" s="150"/>
      <c r="CC298" s="151"/>
      <c r="CD298" s="151"/>
      <c r="CE298" s="152"/>
      <c r="CF298" s="153"/>
      <c r="CG298" s="154"/>
      <c r="CH298" s="172"/>
      <c r="CI298" s="182"/>
      <c r="CL298" s="136"/>
      <c r="CM298" s="136"/>
      <c r="CN298" s="136"/>
      <c r="CO298" s="136"/>
      <c r="CP298" s="136"/>
      <c r="CQ298" s="136"/>
      <c r="CR298" s="70"/>
      <c r="CS298" s="70"/>
      <c r="CT298" s="70"/>
      <c r="CU298" s="70"/>
      <c r="CV298" s="70"/>
      <c r="CW298" s="70"/>
      <c r="CX298" s="70"/>
      <c r="CY298" s="70"/>
      <c r="CZ298" s="70"/>
      <c r="DA298" s="70"/>
      <c r="DB298" s="70"/>
      <c r="DC298" s="70"/>
      <c r="DD298" s="70"/>
      <c r="DE298" s="70"/>
      <c r="DF298" s="70"/>
      <c r="DG298" s="70"/>
      <c r="DH298" s="70"/>
      <c r="DI298" s="70"/>
      <c r="DJ298" s="70"/>
      <c r="DK298" s="70"/>
      <c r="DL298" s="70"/>
      <c r="DM298" s="70"/>
      <c r="DN298" s="70"/>
      <c r="DO298" s="70"/>
      <c r="DP298" s="70"/>
      <c r="DQ298" s="70"/>
      <c r="DR298" s="70"/>
      <c r="DS298" s="70"/>
      <c r="DT298" s="70"/>
      <c r="DU298" s="70"/>
      <c r="DV298" s="70"/>
      <c r="DW298" s="70"/>
      <c r="DX298" s="70"/>
      <c r="DY298" s="70"/>
      <c r="DZ298" s="70"/>
      <c r="EA298" s="70"/>
      <c r="EB298" s="70"/>
      <c r="EC298" s="70"/>
      <c r="ED298" s="70"/>
      <c r="EE298" s="70"/>
      <c r="EF298" s="70"/>
      <c r="EG298" s="70"/>
      <c r="EH298" s="70"/>
      <c r="EI298" s="137"/>
      <c r="EK298" s="138"/>
      <c r="EL298" s="144">
        <f t="shared" si="124"/>
        <v>0</v>
      </c>
      <c r="EM298" s="140" t="str">
        <f t="shared" si="125"/>
        <v>ضعيف</v>
      </c>
      <c r="EN298" s="141"/>
      <c r="EO298" s="142"/>
      <c r="EP298" s="143"/>
      <c r="EQ298" s="143"/>
      <c r="ER298" s="143"/>
      <c r="ES298" s="143"/>
      <c r="ET298" s="143"/>
      <c r="EU298" s="143"/>
      <c r="EV298" s="143"/>
      <c r="EW298" s="143"/>
      <c r="EX298" s="143"/>
      <c r="EY298" s="143"/>
      <c r="EZ298" s="143"/>
      <c r="FA298" s="143"/>
      <c r="FB298" s="143"/>
      <c r="FC298" s="143"/>
      <c r="FD298" s="143"/>
      <c r="FE298" s="143"/>
      <c r="FF298" s="143"/>
      <c r="FG298" s="143"/>
      <c r="FH298" s="143"/>
      <c r="FI298" s="143"/>
      <c r="FJ298" s="143"/>
      <c r="FK298" s="143"/>
      <c r="FL298" s="143"/>
      <c r="FM298" s="143"/>
      <c r="FN298" s="143"/>
      <c r="FO298" s="143"/>
      <c r="FP298" s="143"/>
      <c r="FQ298" s="143"/>
      <c r="FR298" s="143"/>
      <c r="FS298" s="143"/>
      <c r="FT298" s="143"/>
      <c r="FU298" s="143"/>
      <c r="FV298" s="143"/>
      <c r="FW298" s="70"/>
      <c r="FX298" s="144"/>
      <c r="FY298" s="140" t="str">
        <f t="shared" si="126"/>
        <v>ضعيف</v>
      </c>
      <c r="FZ298" s="141"/>
    </row>
    <row r="299" spans="1:182" ht="54.95" hidden="1" customHeight="1" thickTop="1" thickBot="1">
      <c r="A299" s="174">
        <v>288</v>
      </c>
      <c r="B299" s="175"/>
      <c r="C299" s="176"/>
      <c r="D299" s="177"/>
      <c r="E299" s="175"/>
      <c r="F299" s="175"/>
      <c r="G299" s="175"/>
      <c r="H299" s="175"/>
      <c r="I299" s="175"/>
      <c r="J299" s="175"/>
      <c r="K299" s="175"/>
      <c r="L299" s="175"/>
      <c r="M299" s="175"/>
      <c r="N299" s="178"/>
      <c r="O299" s="178"/>
      <c r="P299" s="178"/>
      <c r="Q299" s="178"/>
      <c r="R299" s="178"/>
      <c r="S299" s="178"/>
      <c r="T299" s="178"/>
      <c r="U299" s="178"/>
      <c r="V299" s="178"/>
      <c r="W299" s="178"/>
      <c r="X299" s="178"/>
      <c r="Y299" s="178"/>
      <c r="Z299" s="178"/>
      <c r="AA299" s="178"/>
      <c r="AB299" s="178"/>
      <c r="AC299" s="178"/>
      <c r="AD299" s="178"/>
      <c r="AE299" s="178"/>
      <c r="AF299" s="178"/>
      <c r="AG299" s="178"/>
      <c r="AH299" s="178"/>
      <c r="AI299" s="178"/>
      <c r="AJ299" s="178"/>
      <c r="AK299" s="178"/>
      <c r="AL299" s="178"/>
      <c r="AM299" s="178"/>
      <c r="AN299" s="178"/>
      <c r="AO299" s="178"/>
      <c r="AP299" s="178"/>
      <c r="AQ299" s="178"/>
      <c r="AR299" s="178"/>
      <c r="AS299" s="178"/>
      <c r="AT299" s="178"/>
      <c r="AU299" s="178"/>
      <c r="AV299" s="178"/>
      <c r="AW299" s="178"/>
      <c r="AX299" s="178"/>
      <c r="AY299" s="178"/>
      <c r="AZ299" s="178"/>
      <c r="BA299" s="178"/>
      <c r="BB299" s="178"/>
      <c r="BC299" s="178"/>
      <c r="BD299" s="178"/>
      <c r="BE299" s="178"/>
      <c r="BF299" s="178"/>
      <c r="BG299" s="178"/>
      <c r="BH299" s="178"/>
      <c r="BI299" s="178"/>
      <c r="BJ299" s="178"/>
      <c r="BK299" s="178"/>
      <c r="BL299" s="178"/>
      <c r="BM299" s="178"/>
      <c r="BN299" s="178"/>
      <c r="BO299" s="178"/>
      <c r="BP299" s="178"/>
      <c r="BQ299" s="178"/>
      <c r="BR299" s="178"/>
      <c r="BS299" s="178"/>
      <c r="BT299" s="178"/>
      <c r="BU299" s="178"/>
      <c r="BV299" s="175"/>
      <c r="BW299" s="175"/>
      <c r="BX299" s="178"/>
      <c r="BY299" s="178"/>
      <c r="BZ299" s="177"/>
      <c r="CA299" s="175"/>
      <c r="CB299" s="150"/>
      <c r="CC299" s="151"/>
      <c r="CD299" s="151"/>
      <c r="CE299" s="152"/>
      <c r="CF299" s="153"/>
      <c r="CG299" s="154"/>
      <c r="CH299" s="172"/>
      <c r="CI299" s="182"/>
      <c r="CL299" s="136"/>
      <c r="CM299" s="136"/>
      <c r="CN299" s="136"/>
      <c r="CO299" s="136"/>
      <c r="CP299" s="136"/>
      <c r="CQ299" s="136"/>
      <c r="CR299" s="70"/>
      <c r="CS299" s="70"/>
      <c r="CT299" s="70"/>
      <c r="CU299" s="70"/>
      <c r="CV299" s="70"/>
      <c r="CW299" s="70"/>
      <c r="CX299" s="70"/>
      <c r="CY299" s="70"/>
      <c r="CZ299" s="70"/>
      <c r="DA299" s="70"/>
      <c r="DB299" s="70"/>
      <c r="DC299" s="70"/>
      <c r="DD299" s="70"/>
      <c r="DE299" s="70"/>
      <c r="DF299" s="70"/>
      <c r="DG299" s="70"/>
      <c r="DH299" s="70"/>
      <c r="DI299" s="70"/>
      <c r="DJ299" s="70"/>
      <c r="DK299" s="70"/>
      <c r="DL299" s="70"/>
      <c r="DM299" s="70"/>
      <c r="DN299" s="70"/>
      <c r="DO299" s="70"/>
      <c r="DP299" s="70"/>
      <c r="DQ299" s="70"/>
      <c r="DR299" s="70"/>
      <c r="DS299" s="70"/>
      <c r="DT299" s="70"/>
      <c r="DU299" s="70"/>
      <c r="DV299" s="70"/>
      <c r="DW299" s="70"/>
      <c r="DX299" s="70"/>
      <c r="DY299" s="70"/>
      <c r="DZ299" s="70"/>
      <c r="EA299" s="70"/>
      <c r="EB299" s="70"/>
      <c r="EC299" s="70"/>
      <c r="ED299" s="70"/>
      <c r="EE299" s="70"/>
      <c r="EF299" s="70"/>
      <c r="EG299" s="70"/>
      <c r="EH299" s="70"/>
      <c r="EI299" s="137"/>
      <c r="EK299" s="138"/>
      <c r="EL299" s="144">
        <f t="shared" si="124"/>
        <v>0</v>
      </c>
      <c r="EM299" s="140" t="str">
        <f t="shared" si="125"/>
        <v>ضعيف</v>
      </c>
      <c r="EN299" s="141"/>
      <c r="EO299" s="142"/>
      <c r="EP299" s="143"/>
      <c r="EQ299" s="143"/>
      <c r="ER299" s="143"/>
      <c r="ES299" s="143"/>
      <c r="ET299" s="143"/>
      <c r="EU299" s="143"/>
      <c r="EV299" s="143"/>
      <c r="EW299" s="143"/>
      <c r="EX299" s="143"/>
      <c r="EY299" s="143"/>
      <c r="EZ299" s="143"/>
      <c r="FA299" s="143"/>
      <c r="FB299" s="143"/>
      <c r="FC299" s="143"/>
      <c r="FD299" s="143"/>
      <c r="FE299" s="143"/>
      <c r="FF299" s="143"/>
      <c r="FG299" s="143"/>
      <c r="FH299" s="143"/>
      <c r="FI299" s="143"/>
      <c r="FJ299" s="143"/>
      <c r="FK299" s="143"/>
      <c r="FL299" s="143"/>
      <c r="FM299" s="143"/>
      <c r="FN299" s="143"/>
      <c r="FO299" s="143"/>
      <c r="FP299" s="143"/>
      <c r="FQ299" s="143"/>
      <c r="FR299" s="143"/>
      <c r="FS299" s="143"/>
      <c r="FT299" s="143"/>
      <c r="FU299" s="143"/>
      <c r="FV299" s="143"/>
      <c r="FW299" s="70"/>
      <c r="FX299" s="144"/>
      <c r="FY299" s="140" t="str">
        <f t="shared" si="126"/>
        <v>ضعيف</v>
      </c>
      <c r="FZ299" s="141"/>
    </row>
    <row r="300" spans="1:182" ht="54.95" hidden="1" customHeight="1" thickTop="1" thickBot="1">
      <c r="A300" s="174">
        <v>289</v>
      </c>
      <c r="B300" s="175"/>
      <c r="C300" s="176"/>
      <c r="D300" s="177"/>
      <c r="E300" s="175"/>
      <c r="F300" s="175"/>
      <c r="G300" s="175"/>
      <c r="H300" s="175"/>
      <c r="I300" s="175"/>
      <c r="J300" s="175"/>
      <c r="K300" s="175"/>
      <c r="L300" s="175"/>
      <c r="M300" s="175"/>
      <c r="N300" s="178"/>
      <c r="O300" s="178"/>
      <c r="P300" s="178"/>
      <c r="Q300" s="178"/>
      <c r="R300" s="178"/>
      <c r="S300" s="178"/>
      <c r="T300" s="178"/>
      <c r="U300" s="178"/>
      <c r="V300" s="178"/>
      <c r="W300" s="178"/>
      <c r="X300" s="178"/>
      <c r="Y300" s="178"/>
      <c r="Z300" s="178"/>
      <c r="AA300" s="178"/>
      <c r="AB300" s="178"/>
      <c r="AC300" s="178"/>
      <c r="AD300" s="178"/>
      <c r="AE300" s="178"/>
      <c r="AF300" s="178"/>
      <c r="AG300" s="178"/>
      <c r="AH300" s="178"/>
      <c r="AI300" s="178"/>
      <c r="AJ300" s="178"/>
      <c r="AK300" s="178"/>
      <c r="AL300" s="178"/>
      <c r="AM300" s="178"/>
      <c r="AN300" s="178"/>
      <c r="AO300" s="178"/>
      <c r="AP300" s="178"/>
      <c r="AQ300" s="178"/>
      <c r="AR300" s="178"/>
      <c r="AS300" s="178"/>
      <c r="AT300" s="178"/>
      <c r="AU300" s="178"/>
      <c r="AV300" s="178"/>
      <c r="AW300" s="178"/>
      <c r="AX300" s="178"/>
      <c r="AY300" s="178"/>
      <c r="AZ300" s="178"/>
      <c r="BA300" s="178"/>
      <c r="BB300" s="178"/>
      <c r="BC300" s="178"/>
      <c r="BD300" s="178"/>
      <c r="BE300" s="178"/>
      <c r="BF300" s="178"/>
      <c r="BG300" s="178"/>
      <c r="BH300" s="178"/>
      <c r="BI300" s="178"/>
      <c r="BJ300" s="178"/>
      <c r="BK300" s="178"/>
      <c r="BL300" s="178"/>
      <c r="BM300" s="178"/>
      <c r="BN300" s="178"/>
      <c r="BO300" s="178"/>
      <c r="BP300" s="178"/>
      <c r="BQ300" s="178"/>
      <c r="BR300" s="178"/>
      <c r="BS300" s="178"/>
      <c r="BT300" s="178"/>
      <c r="BU300" s="178"/>
      <c r="BV300" s="175"/>
      <c r="BW300" s="175"/>
      <c r="BX300" s="178"/>
      <c r="BY300" s="178"/>
      <c r="BZ300" s="177"/>
      <c r="CA300" s="175"/>
      <c r="CB300" s="150"/>
      <c r="CC300" s="151"/>
      <c r="CD300" s="151"/>
      <c r="CE300" s="152"/>
      <c r="CF300" s="153"/>
      <c r="CG300" s="154"/>
      <c r="CH300" s="172"/>
      <c r="CI300" s="182"/>
      <c r="CL300" s="136"/>
      <c r="CM300" s="136"/>
      <c r="CN300" s="136"/>
      <c r="CO300" s="136"/>
      <c r="CP300" s="136"/>
      <c r="CQ300" s="136"/>
      <c r="CR300" s="70"/>
      <c r="CS300" s="70"/>
      <c r="CT300" s="70"/>
      <c r="CU300" s="70"/>
      <c r="CV300" s="70"/>
      <c r="CW300" s="70"/>
      <c r="CX300" s="70"/>
      <c r="CY300" s="70"/>
      <c r="CZ300" s="70"/>
      <c r="DA300" s="70"/>
      <c r="DB300" s="70"/>
      <c r="DC300" s="70"/>
      <c r="DD300" s="70"/>
      <c r="DE300" s="70"/>
      <c r="DF300" s="70"/>
      <c r="DG300" s="70"/>
      <c r="DH300" s="70"/>
      <c r="DI300" s="70"/>
      <c r="DJ300" s="70"/>
      <c r="DK300" s="70"/>
      <c r="DL300" s="70"/>
      <c r="DM300" s="70"/>
      <c r="DN300" s="70"/>
      <c r="DO300" s="70"/>
      <c r="DP300" s="70"/>
      <c r="DQ300" s="70"/>
      <c r="DR300" s="70"/>
      <c r="DS300" s="70"/>
      <c r="DT300" s="70"/>
      <c r="DU300" s="70"/>
      <c r="DV300" s="70"/>
      <c r="DW300" s="70"/>
      <c r="DX300" s="70"/>
      <c r="DY300" s="70"/>
      <c r="DZ300" s="70"/>
      <c r="EA300" s="70"/>
      <c r="EB300" s="70"/>
      <c r="EC300" s="70"/>
      <c r="ED300" s="70"/>
      <c r="EE300" s="70"/>
      <c r="EF300" s="70"/>
      <c r="EG300" s="70"/>
      <c r="EH300" s="70"/>
      <c r="EI300" s="137"/>
      <c r="EK300" s="138"/>
      <c r="EL300" s="144">
        <f t="shared" si="124"/>
        <v>0</v>
      </c>
      <c r="EM300" s="140" t="str">
        <f t="shared" si="125"/>
        <v>ضعيف</v>
      </c>
      <c r="EN300" s="141"/>
      <c r="EO300" s="142"/>
      <c r="EP300" s="143"/>
      <c r="EQ300" s="143"/>
      <c r="ER300" s="143"/>
      <c r="ES300" s="143"/>
      <c r="ET300" s="143"/>
      <c r="EU300" s="143"/>
      <c r="EV300" s="143"/>
      <c r="EW300" s="143"/>
      <c r="EX300" s="143"/>
      <c r="EY300" s="143"/>
      <c r="EZ300" s="143"/>
      <c r="FA300" s="143"/>
      <c r="FB300" s="143"/>
      <c r="FC300" s="143"/>
      <c r="FD300" s="143"/>
      <c r="FE300" s="143"/>
      <c r="FF300" s="143"/>
      <c r="FG300" s="143"/>
      <c r="FH300" s="143"/>
      <c r="FI300" s="143"/>
      <c r="FJ300" s="143"/>
      <c r="FK300" s="143"/>
      <c r="FL300" s="143"/>
      <c r="FM300" s="143"/>
      <c r="FN300" s="143"/>
      <c r="FO300" s="143"/>
      <c r="FP300" s="143"/>
      <c r="FQ300" s="143"/>
      <c r="FR300" s="143"/>
      <c r="FS300" s="143"/>
      <c r="FT300" s="143"/>
      <c r="FU300" s="143"/>
      <c r="FV300" s="143"/>
      <c r="FW300" s="70"/>
      <c r="FX300" s="144"/>
      <c r="FY300" s="140" t="str">
        <f t="shared" si="126"/>
        <v>ضعيف</v>
      </c>
      <c r="FZ300" s="141"/>
    </row>
    <row r="301" spans="1:182" ht="54.95" hidden="1" customHeight="1" thickTop="1" thickBot="1">
      <c r="A301" s="174">
        <v>290</v>
      </c>
      <c r="B301" s="175"/>
      <c r="C301" s="176"/>
      <c r="D301" s="177"/>
      <c r="E301" s="175"/>
      <c r="F301" s="175"/>
      <c r="G301" s="175"/>
      <c r="H301" s="175"/>
      <c r="I301" s="175"/>
      <c r="J301" s="175"/>
      <c r="K301" s="175"/>
      <c r="L301" s="175"/>
      <c r="M301" s="175"/>
      <c r="N301" s="178"/>
      <c r="O301" s="178"/>
      <c r="P301" s="178"/>
      <c r="Q301" s="178"/>
      <c r="R301" s="178"/>
      <c r="S301" s="178"/>
      <c r="T301" s="178"/>
      <c r="U301" s="178"/>
      <c r="V301" s="178"/>
      <c r="W301" s="178"/>
      <c r="X301" s="178"/>
      <c r="Y301" s="178"/>
      <c r="Z301" s="178"/>
      <c r="AA301" s="178"/>
      <c r="AB301" s="178"/>
      <c r="AC301" s="178"/>
      <c r="AD301" s="178"/>
      <c r="AE301" s="178"/>
      <c r="AF301" s="178"/>
      <c r="AG301" s="178"/>
      <c r="AH301" s="178"/>
      <c r="AI301" s="178"/>
      <c r="AJ301" s="178"/>
      <c r="AK301" s="178"/>
      <c r="AL301" s="178"/>
      <c r="AM301" s="178"/>
      <c r="AN301" s="178"/>
      <c r="AO301" s="178"/>
      <c r="AP301" s="178"/>
      <c r="AQ301" s="178"/>
      <c r="AR301" s="178"/>
      <c r="AS301" s="178"/>
      <c r="AT301" s="178"/>
      <c r="AU301" s="178"/>
      <c r="AV301" s="178"/>
      <c r="AW301" s="178"/>
      <c r="AX301" s="178"/>
      <c r="AY301" s="178"/>
      <c r="AZ301" s="178"/>
      <c r="BA301" s="178"/>
      <c r="BB301" s="178"/>
      <c r="BC301" s="178"/>
      <c r="BD301" s="178"/>
      <c r="BE301" s="178"/>
      <c r="BF301" s="178"/>
      <c r="BG301" s="178"/>
      <c r="BH301" s="178"/>
      <c r="BI301" s="178"/>
      <c r="BJ301" s="178"/>
      <c r="BK301" s="178"/>
      <c r="BL301" s="178"/>
      <c r="BM301" s="178"/>
      <c r="BN301" s="178"/>
      <c r="BO301" s="178"/>
      <c r="BP301" s="178"/>
      <c r="BQ301" s="178"/>
      <c r="BR301" s="178"/>
      <c r="BS301" s="178"/>
      <c r="BT301" s="178"/>
      <c r="BU301" s="178"/>
      <c r="BV301" s="175"/>
      <c r="BW301" s="175"/>
      <c r="BX301" s="178"/>
      <c r="BY301" s="178"/>
      <c r="BZ301" s="177"/>
      <c r="CA301" s="175"/>
      <c r="CB301" s="150"/>
      <c r="CC301" s="151"/>
      <c r="CD301" s="151"/>
      <c r="CE301" s="152"/>
      <c r="CF301" s="153"/>
      <c r="CG301" s="154"/>
      <c r="CH301" s="172"/>
      <c r="CI301" s="182"/>
      <c r="CL301" s="136"/>
      <c r="CM301" s="136"/>
      <c r="CN301" s="136"/>
      <c r="CO301" s="136"/>
      <c r="CP301" s="136"/>
      <c r="CQ301" s="136"/>
      <c r="CR301" s="70"/>
      <c r="CS301" s="70"/>
      <c r="CT301" s="70"/>
      <c r="CU301" s="70"/>
      <c r="CV301" s="70"/>
      <c r="CW301" s="70"/>
      <c r="CX301" s="70"/>
      <c r="CY301" s="70"/>
      <c r="CZ301" s="70"/>
      <c r="DA301" s="70"/>
      <c r="DB301" s="70"/>
      <c r="DC301" s="70"/>
      <c r="DD301" s="70"/>
      <c r="DE301" s="70"/>
      <c r="DF301" s="70"/>
      <c r="DG301" s="70"/>
      <c r="DH301" s="70"/>
      <c r="DI301" s="70"/>
      <c r="DJ301" s="70"/>
      <c r="DK301" s="70"/>
      <c r="DL301" s="70"/>
      <c r="DM301" s="70"/>
      <c r="DN301" s="70"/>
      <c r="DO301" s="70"/>
      <c r="DP301" s="70"/>
      <c r="DQ301" s="70"/>
      <c r="DR301" s="70"/>
      <c r="DS301" s="70"/>
      <c r="DT301" s="70"/>
      <c r="DU301" s="70"/>
      <c r="DV301" s="70"/>
      <c r="DW301" s="70"/>
      <c r="DX301" s="70"/>
      <c r="DY301" s="70"/>
      <c r="DZ301" s="70"/>
      <c r="EA301" s="70"/>
      <c r="EB301" s="70"/>
      <c r="EC301" s="70"/>
      <c r="ED301" s="70"/>
      <c r="EE301" s="70"/>
      <c r="EF301" s="70"/>
      <c r="EG301" s="70"/>
      <c r="EH301" s="70"/>
      <c r="EI301" s="137"/>
      <c r="EK301" s="138"/>
      <c r="EL301" s="144">
        <f t="shared" si="124"/>
        <v>0</v>
      </c>
      <c r="EM301" s="140" t="str">
        <f t="shared" si="125"/>
        <v>ضعيف</v>
      </c>
      <c r="EN301" s="141"/>
      <c r="EO301" s="142"/>
      <c r="EP301" s="143"/>
      <c r="EQ301" s="143"/>
      <c r="ER301" s="143"/>
      <c r="ES301" s="143"/>
      <c r="ET301" s="143"/>
      <c r="EU301" s="143"/>
      <c r="EV301" s="143"/>
      <c r="EW301" s="143"/>
      <c r="EX301" s="143"/>
      <c r="EY301" s="143"/>
      <c r="EZ301" s="143"/>
      <c r="FA301" s="143"/>
      <c r="FB301" s="143"/>
      <c r="FC301" s="143"/>
      <c r="FD301" s="143"/>
      <c r="FE301" s="143"/>
      <c r="FF301" s="143"/>
      <c r="FG301" s="143"/>
      <c r="FH301" s="143"/>
      <c r="FI301" s="143"/>
      <c r="FJ301" s="143"/>
      <c r="FK301" s="143"/>
      <c r="FL301" s="143"/>
      <c r="FM301" s="143"/>
      <c r="FN301" s="143"/>
      <c r="FO301" s="143"/>
      <c r="FP301" s="143"/>
      <c r="FQ301" s="143"/>
      <c r="FR301" s="143"/>
      <c r="FS301" s="143"/>
      <c r="FT301" s="143"/>
      <c r="FU301" s="143"/>
      <c r="FV301" s="143"/>
      <c r="FW301" s="70"/>
      <c r="FX301" s="144"/>
      <c r="FY301" s="140" t="str">
        <f t="shared" si="126"/>
        <v>ضعيف</v>
      </c>
      <c r="FZ301" s="141"/>
    </row>
    <row r="302" spans="1:182" ht="54.95" hidden="1" customHeight="1" thickTop="1" thickBot="1">
      <c r="A302" s="174">
        <v>291</v>
      </c>
      <c r="B302" s="175"/>
      <c r="C302" s="176"/>
      <c r="D302" s="177"/>
      <c r="E302" s="175"/>
      <c r="F302" s="175"/>
      <c r="G302" s="175"/>
      <c r="H302" s="175"/>
      <c r="I302" s="175"/>
      <c r="J302" s="175"/>
      <c r="K302" s="175"/>
      <c r="L302" s="175"/>
      <c r="M302" s="175"/>
      <c r="N302" s="178"/>
      <c r="O302" s="178"/>
      <c r="P302" s="178"/>
      <c r="Q302" s="178"/>
      <c r="R302" s="178"/>
      <c r="S302" s="178"/>
      <c r="T302" s="178"/>
      <c r="U302" s="178"/>
      <c r="V302" s="178"/>
      <c r="W302" s="178"/>
      <c r="X302" s="178"/>
      <c r="Y302" s="178"/>
      <c r="Z302" s="178"/>
      <c r="AA302" s="178"/>
      <c r="AB302" s="178"/>
      <c r="AC302" s="178"/>
      <c r="AD302" s="178"/>
      <c r="AE302" s="178"/>
      <c r="AF302" s="178"/>
      <c r="AG302" s="178"/>
      <c r="AH302" s="178"/>
      <c r="AI302" s="178"/>
      <c r="AJ302" s="178"/>
      <c r="AK302" s="178"/>
      <c r="AL302" s="178"/>
      <c r="AM302" s="178"/>
      <c r="AN302" s="178"/>
      <c r="AO302" s="178"/>
      <c r="AP302" s="178"/>
      <c r="AQ302" s="178"/>
      <c r="AR302" s="178"/>
      <c r="AS302" s="178"/>
      <c r="AT302" s="178"/>
      <c r="AU302" s="178"/>
      <c r="AV302" s="178"/>
      <c r="AW302" s="178"/>
      <c r="AX302" s="178"/>
      <c r="AY302" s="178"/>
      <c r="AZ302" s="178"/>
      <c r="BA302" s="178"/>
      <c r="BB302" s="178"/>
      <c r="BC302" s="178"/>
      <c r="BD302" s="178"/>
      <c r="BE302" s="178"/>
      <c r="BF302" s="178"/>
      <c r="BG302" s="178"/>
      <c r="BH302" s="178"/>
      <c r="BI302" s="178"/>
      <c r="BJ302" s="178"/>
      <c r="BK302" s="178"/>
      <c r="BL302" s="178"/>
      <c r="BM302" s="178"/>
      <c r="BN302" s="178"/>
      <c r="BO302" s="178"/>
      <c r="BP302" s="178"/>
      <c r="BQ302" s="178"/>
      <c r="BR302" s="178"/>
      <c r="BS302" s="178"/>
      <c r="BT302" s="178"/>
      <c r="BU302" s="178"/>
      <c r="BV302" s="175"/>
      <c r="BW302" s="175"/>
      <c r="BX302" s="178"/>
      <c r="BY302" s="178"/>
      <c r="BZ302" s="177"/>
      <c r="CA302" s="175"/>
      <c r="CB302" s="150"/>
      <c r="CC302" s="151"/>
      <c r="CD302" s="151"/>
      <c r="CE302" s="152"/>
      <c r="CF302" s="153"/>
      <c r="CG302" s="154"/>
      <c r="CH302" s="172"/>
      <c r="CI302" s="182"/>
      <c r="CL302" s="136"/>
      <c r="CM302" s="136"/>
      <c r="CN302" s="136"/>
      <c r="CO302" s="136"/>
      <c r="CP302" s="136"/>
      <c r="CQ302" s="136"/>
      <c r="CR302" s="70"/>
      <c r="CS302" s="70"/>
      <c r="CT302" s="70"/>
      <c r="CU302" s="70"/>
      <c r="CV302" s="70"/>
      <c r="CW302" s="70"/>
      <c r="CX302" s="70"/>
      <c r="CY302" s="70"/>
      <c r="CZ302" s="70"/>
      <c r="DA302" s="70"/>
      <c r="DB302" s="70"/>
      <c r="DC302" s="70"/>
      <c r="DD302" s="70"/>
      <c r="DE302" s="70"/>
      <c r="DF302" s="70"/>
      <c r="DG302" s="70"/>
      <c r="DH302" s="70"/>
      <c r="DI302" s="70"/>
      <c r="DJ302" s="70"/>
      <c r="DK302" s="70"/>
      <c r="DL302" s="70"/>
      <c r="DM302" s="70"/>
      <c r="DN302" s="70"/>
      <c r="DO302" s="70"/>
      <c r="DP302" s="70"/>
      <c r="DQ302" s="70"/>
      <c r="DR302" s="70"/>
      <c r="DS302" s="70"/>
      <c r="DT302" s="70"/>
      <c r="DU302" s="70"/>
      <c r="DV302" s="70"/>
      <c r="DW302" s="70"/>
      <c r="DX302" s="70"/>
      <c r="DY302" s="70"/>
      <c r="DZ302" s="70"/>
      <c r="EA302" s="70"/>
      <c r="EB302" s="70"/>
      <c r="EC302" s="70"/>
      <c r="ED302" s="70"/>
      <c r="EE302" s="70"/>
      <c r="EF302" s="70"/>
      <c r="EG302" s="70"/>
      <c r="EH302" s="70"/>
      <c r="EI302" s="137"/>
      <c r="EK302" s="138"/>
      <c r="EL302" s="144">
        <f t="shared" si="124"/>
        <v>0</v>
      </c>
      <c r="EM302" s="140" t="str">
        <f t="shared" si="125"/>
        <v>ضعيف</v>
      </c>
      <c r="EN302" s="141"/>
      <c r="EO302" s="142"/>
      <c r="EP302" s="143"/>
      <c r="EQ302" s="143"/>
      <c r="ER302" s="143"/>
      <c r="ES302" s="143"/>
      <c r="ET302" s="143"/>
      <c r="EU302" s="143"/>
      <c r="EV302" s="143"/>
      <c r="EW302" s="143"/>
      <c r="EX302" s="143"/>
      <c r="EY302" s="143"/>
      <c r="EZ302" s="143"/>
      <c r="FA302" s="143"/>
      <c r="FB302" s="143"/>
      <c r="FC302" s="143"/>
      <c r="FD302" s="143"/>
      <c r="FE302" s="143"/>
      <c r="FF302" s="143"/>
      <c r="FG302" s="143"/>
      <c r="FH302" s="143"/>
      <c r="FI302" s="143"/>
      <c r="FJ302" s="143"/>
      <c r="FK302" s="143"/>
      <c r="FL302" s="143"/>
      <c r="FM302" s="143"/>
      <c r="FN302" s="143"/>
      <c r="FO302" s="143"/>
      <c r="FP302" s="143"/>
      <c r="FQ302" s="143"/>
      <c r="FR302" s="143"/>
      <c r="FS302" s="143"/>
      <c r="FT302" s="143"/>
      <c r="FU302" s="143"/>
      <c r="FV302" s="143"/>
      <c r="FW302" s="70"/>
      <c r="FX302" s="144"/>
      <c r="FY302" s="140" t="str">
        <f t="shared" si="126"/>
        <v>ضعيف</v>
      </c>
      <c r="FZ302" s="141"/>
    </row>
    <row r="303" spans="1:182" ht="54.95" hidden="1" customHeight="1" thickTop="1" thickBot="1">
      <c r="A303" s="174">
        <v>292</v>
      </c>
      <c r="B303" s="175"/>
      <c r="C303" s="176"/>
      <c r="D303" s="177"/>
      <c r="E303" s="175"/>
      <c r="F303" s="175"/>
      <c r="G303" s="175"/>
      <c r="H303" s="175"/>
      <c r="I303" s="175"/>
      <c r="J303" s="175"/>
      <c r="K303" s="175"/>
      <c r="L303" s="175"/>
      <c r="M303" s="175"/>
      <c r="N303" s="178"/>
      <c r="O303" s="178"/>
      <c r="P303" s="178"/>
      <c r="Q303" s="178"/>
      <c r="R303" s="178"/>
      <c r="S303" s="178"/>
      <c r="T303" s="178"/>
      <c r="U303" s="178"/>
      <c r="V303" s="178"/>
      <c r="W303" s="178"/>
      <c r="X303" s="178"/>
      <c r="Y303" s="178"/>
      <c r="Z303" s="178"/>
      <c r="AA303" s="178"/>
      <c r="AB303" s="178"/>
      <c r="AC303" s="178"/>
      <c r="AD303" s="178"/>
      <c r="AE303" s="178"/>
      <c r="AF303" s="178"/>
      <c r="AG303" s="178"/>
      <c r="AH303" s="178"/>
      <c r="AI303" s="178"/>
      <c r="AJ303" s="178"/>
      <c r="AK303" s="178"/>
      <c r="AL303" s="178"/>
      <c r="AM303" s="178"/>
      <c r="AN303" s="178"/>
      <c r="AO303" s="178"/>
      <c r="AP303" s="178"/>
      <c r="AQ303" s="178"/>
      <c r="AR303" s="178"/>
      <c r="AS303" s="178"/>
      <c r="AT303" s="178"/>
      <c r="AU303" s="178"/>
      <c r="AV303" s="178"/>
      <c r="AW303" s="178"/>
      <c r="AX303" s="178"/>
      <c r="AY303" s="178"/>
      <c r="AZ303" s="178"/>
      <c r="BA303" s="178"/>
      <c r="BB303" s="178"/>
      <c r="BC303" s="178"/>
      <c r="BD303" s="178"/>
      <c r="BE303" s="178"/>
      <c r="BF303" s="178"/>
      <c r="BG303" s="178"/>
      <c r="BH303" s="178"/>
      <c r="BI303" s="178"/>
      <c r="BJ303" s="178"/>
      <c r="BK303" s="178"/>
      <c r="BL303" s="178"/>
      <c r="BM303" s="178"/>
      <c r="BN303" s="178"/>
      <c r="BO303" s="178"/>
      <c r="BP303" s="178"/>
      <c r="BQ303" s="178"/>
      <c r="BR303" s="178"/>
      <c r="BS303" s="178"/>
      <c r="BT303" s="178"/>
      <c r="BU303" s="178"/>
      <c r="BV303" s="175"/>
      <c r="BW303" s="175"/>
      <c r="BX303" s="178"/>
      <c r="BY303" s="178"/>
      <c r="BZ303" s="177"/>
      <c r="CA303" s="175"/>
      <c r="CB303" s="150"/>
      <c r="CC303" s="151"/>
      <c r="CD303" s="151"/>
      <c r="CE303" s="152"/>
      <c r="CF303" s="153"/>
      <c r="CG303" s="154"/>
      <c r="CH303" s="172"/>
      <c r="CI303" s="182"/>
      <c r="CL303" s="136"/>
      <c r="CM303" s="136"/>
      <c r="CN303" s="136"/>
      <c r="CO303" s="136"/>
      <c r="CP303" s="136"/>
      <c r="CQ303" s="136"/>
      <c r="CR303" s="70"/>
      <c r="CS303" s="70"/>
      <c r="CT303" s="70"/>
      <c r="CU303" s="70"/>
      <c r="CV303" s="70"/>
      <c r="CW303" s="70"/>
      <c r="CX303" s="70"/>
      <c r="CY303" s="70"/>
      <c r="CZ303" s="70"/>
      <c r="DA303" s="70"/>
      <c r="DB303" s="70"/>
      <c r="DC303" s="70"/>
      <c r="DD303" s="70"/>
      <c r="DE303" s="70"/>
      <c r="DF303" s="70"/>
      <c r="DG303" s="70"/>
      <c r="DH303" s="70"/>
      <c r="DI303" s="70"/>
      <c r="DJ303" s="70"/>
      <c r="DK303" s="70"/>
      <c r="DL303" s="70"/>
      <c r="DM303" s="70"/>
      <c r="DN303" s="70"/>
      <c r="DO303" s="70"/>
      <c r="DP303" s="70"/>
      <c r="DQ303" s="70"/>
      <c r="DR303" s="70"/>
      <c r="DS303" s="70"/>
      <c r="DT303" s="70"/>
      <c r="DU303" s="70"/>
      <c r="DV303" s="70"/>
      <c r="DW303" s="70"/>
      <c r="DX303" s="70"/>
      <c r="DY303" s="70"/>
      <c r="DZ303" s="70"/>
      <c r="EA303" s="70"/>
      <c r="EB303" s="70"/>
      <c r="EC303" s="70"/>
      <c r="ED303" s="70"/>
      <c r="EE303" s="70"/>
      <c r="EF303" s="70"/>
      <c r="EG303" s="70"/>
      <c r="EH303" s="70"/>
      <c r="EI303" s="137"/>
      <c r="EK303" s="138"/>
      <c r="EL303" s="144">
        <f t="shared" si="124"/>
        <v>0</v>
      </c>
      <c r="EM303" s="140" t="str">
        <f t="shared" si="125"/>
        <v>ضعيف</v>
      </c>
      <c r="EN303" s="141"/>
      <c r="EO303" s="142"/>
      <c r="EP303" s="143"/>
      <c r="EQ303" s="143"/>
      <c r="ER303" s="143"/>
      <c r="ES303" s="143"/>
      <c r="ET303" s="143"/>
      <c r="EU303" s="143"/>
      <c r="EV303" s="143"/>
      <c r="EW303" s="143"/>
      <c r="EX303" s="143"/>
      <c r="EY303" s="143"/>
      <c r="EZ303" s="143"/>
      <c r="FA303" s="143"/>
      <c r="FB303" s="143"/>
      <c r="FC303" s="143"/>
      <c r="FD303" s="143"/>
      <c r="FE303" s="143"/>
      <c r="FF303" s="143"/>
      <c r="FG303" s="143"/>
      <c r="FH303" s="143"/>
      <c r="FI303" s="143"/>
      <c r="FJ303" s="143"/>
      <c r="FK303" s="143"/>
      <c r="FL303" s="143"/>
      <c r="FM303" s="143"/>
      <c r="FN303" s="143"/>
      <c r="FO303" s="143"/>
      <c r="FP303" s="143"/>
      <c r="FQ303" s="143"/>
      <c r="FR303" s="143"/>
      <c r="FS303" s="143"/>
      <c r="FT303" s="143"/>
      <c r="FU303" s="143"/>
      <c r="FV303" s="143"/>
      <c r="FW303" s="70"/>
      <c r="FX303" s="144"/>
      <c r="FY303" s="140" t="str">
        <f t="shared" si="126"/>
        <v>ضعيف</v>
      </c>
      <c r="FZ303" s="141"/>
    </row>
    <row r="304" spans="1:182" ht="54.95" hidden="1" customHeight="1" thickTop="1" thickBot="1">
      <c r="A304" s="174">
        <v>293</v>
      </c>
      <c r="B304" s="175"/>
      <c r="C304" s="176"/>
      <c r="D304" s="177"/>
      <c r="E304" s="175"/>
      <c r="F304" s="175"/>
      <c r="G304" s="175"/>
      <c r="H304" s="175"/>
      <c r="I304" s="175"/>
      <c r="J304" s="175"/>
      <c r="K304" s="175"/>
      <c r="L304" s="175"/>
      <c r="M304" s="175"/>
      <c r="N304" s="178"/>
      <c r="O304" s="178"/>
      <c r="P304" s="178"/>
      <c r="Q304" s="178"/>
      <c r="R304" s="178"/>
      <c r="S304" s="178"/>
      <c r="T304" s="178"/>
      <c r="U304" s="178"/>
      <c r="V304" s="178"/>
      <c r="W304" s="178"/>
      <c r="X304" s="178"/>
      <c r="Y304" s="178"/>
      <c r="Z304" s="178"/>
      <c r="AA304" s="178"/>
      <c r="AB304" s="178"/>
      <c r="AC304" s="178"/>
      <c r="AD304" s="178"/>
      <c r="AE304" s="178"/>
      <c r="AF304" s="178"/>
      <c r="AG304" s="178"/>
      <c r="AH304" s="178"/>
      <c r="AI304" s="178"/>
      <c r="AJ304" s="178"/>
      <c r="AK304" s="178"/>
      <c r="AL304" s="178"/>
      <c r="AM304" s="178"/>
      <c r="AN304" s="178"/>
      <c r="AO304" s="178"/>
      <c r="AP304" s="178"/>
      <c r="AQ304" s="178"/>
      <c r="AR304" s="178"/>
      <c r="AS304" s="178"/>
      <c r="AT304" s="178"/>
      <c r="AU304" s="178"/>
      <c r="AV304" s="178"/>
      <c r="AW304" s="178"/>
      <c r="AX304" s="178"/>
      <c r="AY304" s="178"/>
      <c r="AZ304" s="178"/>
      <c r="BA304" s="178"/>
      <c r="BB304" s="178"/>
      <c r="BC304" s="178"/>
      <c r="BD304" s="178"/>
      <c r="BE304" s="178"/>
      <c r="BF304" s="178"/>
      <c r="BG304" s="178"/>
      <c r="BH304" s="178"/>
      <c r="BI304" s="178"/>
      <c r="BJ304" s="178"/>
      <c r="BK304" s="178"/>
      <c r="BL304" s="178"/>
      <c r="BM304" s="178"/>
      <c r="BN304" s="178"/>
      <c r="BO304" s="178"/>
      <c r="BP304" s="178"/>
      <c r="BQ304" s="178"/>
      <c r="BR304" s="178"/>
      <c r="BS304" s="178"/>
      <c r="BT304" s="178"/>
      <c r="BU304" s="178"/>
      <c r="BV304" s="175"/>
      <c r="BW304" s="175"/>
      <c r="BX304" s="178"/>
      <c r="BY304" s="178"/>
      <c r="BZ304" s="177"/>
      <c r="CA304" s="175"/>
      <c r="CB304" s="150"/>
      <c r="CC304" s="151"/>
      <c r="CD304" s="151"/>
      <c r="CE304" s="152"/>
      <c r="CF304" s="153"/>
      <c r="CG304" s="154"/>
      <c r="CH304" s="172"/>
      <c r="CI304" s="182"/>
      <c r="CL304" s="136"/>
      <c r="CM304" s="136"/>
      <c r="CN304" s="136"/>
      <c r="CO304" s="136"/>
      <c r="CP304" s="136"/>
      <c r="CQ304" s="136"/>
      <c r="CR304" s="70"/>
      <c r="CS304" s="70"/>
      <c r="CT304" s="70"/>
      <c r="CU304" s="70"/>
      <c r="CV304" s="70"/>
      <c r="CW304" s="70"/>
      <c r="CX304" s="70"/>
      <c r="CY304" s="70"/>
      <c r="CZ304" s="70"/>
      <c r="DA304" s="70"/>
      <c r="DB304" s="70"/>
      <c r="DC304" s="70"/>
      <c r="DD304" s="70"/>
      <c r="DE304" s="70"/>
      <c r="DF304" s="70"/>
      <c r="DG304" s="70"/>
      <c r="DH304" s="70"/>
      <c r="DI304" s="70"/>
      <c r="DJ304" s="70"/>
      <c r="DK304" s="70"/>
      <c r="DL304" s="70"/>
      <c r="DM304" s="70"/>
      <c r="DN304" s="70"/>
      <c r="DO304" s="70"/>
      <c r="DP304" s="70"/>
      <c r="DQ304" s="70"/>
      <c r="DR304" s="70"/>
      <c r="DS304" s="70"/>
      <c r="DT304" s="70"/>
      <c r="DU304" s="70"/>
      <c r="DV304" s="70"/>
      <c r="DW304" s="70"/>
      <c r="DX304" s="70"/>
      <c r="DY304" s="70"/>
      <c r="DZ304" s="70"/>
      <c r="EA304" s="70"/>
      <c r="EB304" s="70"/>
      <c r="EC304" s="70"/>
      <c r="ED304" s="70"/>
      <c r="EE304" s="70"/>
      <c r="EF304" s="70"/>
      <c r="EG304" s="70"/>
      <c r="EH304" s="70"/>
      <c r="EI304" s="137"/>
      <c r="EK304" s="138"/>
      <c r="EL304" s="144">
        <f t="shared" si="124"/>
        <v>0</v>
      </c>
      <c r="EM304" s="140" t="str">
        <f t="shared" si="125"/>
        <v>ضعيف</v>
      </c>
      <c r="EN304" s="141"/>
      <c r="EO304" s="142"/>
      <c r="EP304" s="143"/>
      <c r="EQ304" s="143"/>
      <c r="ER304" s="143"/>
      <c r="ES304" s="143"/>
      <c r="ET304" s="143"/>
      <c r="EU304" s="143"/>
      <c r="EV304" s="143"/>
      <c r="EW304" s="143"/>
      <c r="EX304" s="143"/>
      <c r="EY304" s="143"/>
      <c r="EZ304" s="143"/>
      <c r="FA304" s="143"/>
      <c r="FB304" s="143"/>
      <c r="FC304" s="143"/>
      <c r="FD304" s="143"/>
      <c r="FE304" s="143"/>
      <c r="FF304" s="143"/>
      <c r="FG304" s="143"/>
      <c r="FH304" s="143"/>
      <c r="FI304" s="143"/>
      <c r="FJ304" s="143"/>
      <c r="FK304" s="143"/>
      <c r="FL304" s="143"/>
      <c r="FM304" s="143"/>
      <c r="FN304" s="143"/>
      <c r="FO304" s="143"/>
      <c r="FP304" s="143"/>
      <c r="FQ304" s="143"/>
      <c r="FR304" s="143"/>
      <c r="FS304" s="143"/>
      <c r="FT304" s="143"/>
      <c r="FU304" s="143"/>
      <c r="FV304" s="143"/>
      <c r="FW304" s="70"/>
      <c r="FX304" s="144"/>
      <c r="FY304" s="140" t="str">
        <f t="shared" si="126"/>
        <v>ضعيف</v>
      </c>
      <c r="FZ304" s="141"/>
    </row>
    <row r="305" spans="1:182" ht="54.95" hidden="1" customHeight="1" thickTop="1" thickBot="1">
      <c r="A305" s="174">
        <v>294</v>
      </c>
      <c r="B305" s="175"/>
      <c r="C305" s="176"/>
      <c r="D305" s="177"/>
      <c r="E305" s="175"/>
      <c r="F305" s="175"/>
      <c r="G305" s="175"/>
      <c r="H305" s="175"/>
      <c r="I305" s="175"/>
      <c r="J305" s="175"/>
      <c r="K305" s="175"/>
      <c r="L305" s="175"/>
      <c r="M305" s="175"/>
      <c r="N305" s="178"/>
      <c r="O305" s="178"/>
      <c r="P305" s="178"/>
      <c r="Q305" s="178"/>
      <c r="R305" s="178"/>
      <c r="S305" s="178"/>
      <c r="T305" s="178"/>
      <c r="U305" s="178"/>
      <c r="V305" s="178"/>
      <c r="W305" s="178"/>
      <c r="X305" s="178"/>
      <c r="Y305" s="178"/>
      <c r="Z305" s="178"/>
      <c r="AA305" s="178"/>
      <c r="AB305" s="178"/>
      <c r="AC305" s="178"/>
      <c r="AD305" s="178"/>
      <c r="AE305" s="178"/>
      <c r="AF305" s="178"/>
      <c r="AG305" s="178"/>
      <c r="AH305" s="178"/>
      <c r="AI305" s="178"/>
      <c r="AJ305" s="178"/>
      <c r="AK305" s="178"/>
      <c r="AL305" s="178"/>
      <c r="AM305" s="178"/>
      <c r="AN305" s="178"/>
      <c r="AO305" s="178"/>
      <c r="AP305" s="178"/>
      <c r="AQ305" s="178"/>
      <c r="AR305" s="178"/>
      <c r="AS305" s="178"/>
      <c r="AT305" s="178"/>
      <c r="AU305" s="178"/>
      <c r="AV305" s="178"/>
      <c r="AW305" s="178"/>
      <c r="AX305" s="178"/>
      <c r="AY305" s="178"/>
      <c r="AZ305" s="178"/>
      <c r="BA305" s="178"/>
      <c r="BB305" s="178"/>
      <c r="BC305" s="178"/>
      <c r="BD305" s="178"/>
      <c r="BE305" s="178"/>
      <c r="BF305" s="178"/>
      <c r="BG305" s="178"/>
      <c r="BH305" s="178"/>
      <c r="BI305" s="178"/>
      <c r="BJ305" s="178"/>
      <c r="BK305" s="178"/>
      <c r="BL305" s="178"/>
      <c r="BM305" s="178"/>
      <c r="BN305" s="178"/>
      <c r="BO305" s="178"/>
      <c r="BP305" s="178"/>
      <c r="BQ305" s="178"/>
      <c r="BR305" s="178"/>
      <c r="BS305" s="178"/>
      <c r="BT305" s="178"/>
      <c r="BU305" s="178"/>
      <c r="BV305" s="175"/>
      <c r="BW305" s="175"/>
      <c r="BX305" s="178"/>
      <c r="BY305" s="178"/>
      <c r="BZ305" s="177"/>
      <c r="CA305" s="175"/>
      <c r="CB305" s="150"/>
      <c r="CC305" s="151"/>
      <c r="CD305" s="151"/>
      <c r="CE305" s="152"/>
      <c r="CF305" s="153"/>
      <c r="CG305" s="154"/>
      <c r="CH305" s="172"/>
      <c r="CI305" s="182"/>
      <c r="CL305" s="136"/>
      <c r="CM305" s="136"/>
      <c r="CN305" s="136"/>
      <c r="CO305" s="136"/>
      <c r="CP305" s="136"/>
      <c r="CQ305" s="136"/>
      <c r="CR305" s="70"/>
      <c r="CS305" s="70"/>
      <c r="CT305" s="70"/>
      <c r="CU305" s="70"/>
      <c r="CV305" s="70"/>
      <c r="CW305" s="70"/>
      <c r="CX305" s="70"/>
      <c r="CY305" s="70"/>
      <c r="CZ305" s="70"/>
      <c r="DA305" s="70"/>
      <c r="DB305" s="70"/>
      <c r="DC305" s="70"/>
      <c r="DD305" s="70"/>
      <c r="DE305" s="70"/>
      <c r="DF305" s="70"/>
      <c r="DG305" s="70"/>
      <c r="DH305" s="70"/>
      <c r="DI305" s="70"/>
      <c r="DJ305" s="70"/>
      <c r="DK305" s="70"/>
      <c r="DL305" s="70"/>
      <c r="DM305" s="70"/>
      <c r="DN305" s="70"/>
      <c r="DO305" s="70"/>
      <c r="DP305" s="70"/>
      <c r="DQ305" s="70"/>
      <c r="DR305" s="70"/>
      <c r="DS305" s="70"/>
      <c r="DT305" s="70"/>
      <c r="DU305" s="70"/>
      <c r="DV305" s="70"/>
      <c r="DW305" s="70"/>
      <c r="DX305" s="70"/>
      <c r="DY305" s="70"/>
      <c r="DZ305" s="70"/>
      <c r="EA305" s="70"/>
      <c r="EB305" s="70"/>
      <c r="EC305" s="70"/>
      <c r="ED305" s="70"/>
      <c r="EE305" s="70"/>
      <c r="EF305" s="70"/>
      <c r="EG305" s="70"/>
      <c r="EH305" s="70"/>
      <c r="EI305" s="137"/>
      <c r="EK305" s="138"/>
      <c r="EL305" s="144">
        <f t="shared" ref="EL305:EL367" si="127">EK305/132</f>
        <v>0</v>
      </c>
      <c r="EM305" s="140" t="str">
        <f t="shared" ref="EM305:EM367" si="128">IF(EL305&gt;=90%,"ممتاز",IF(EL305&gt;=80%,"جيدجدا",IF(EL305&gt;=70%,"جيد",IF(EL305&gt;=50%,"مقبول","ضعيف"))))</f>
        <v>ضعيف</v>
      </c>
      <c r="EN305" s="141"/>
      <c r="EO305" s="142"/>
      <c r="EP305" s="143"/>
      <c r="EQ305" s="143"/>
      <c r="ER305" s="143"/>
      <c r="ES305" s="143"/>
      <c r="ET305" s="143"/>
      <c r="EU305" s="143"/>
      <c r="EV305" s="143"/>
      <c r="EW305" s="143"/>
      <c r="EX305" s="143"/>
      <c r="EY305" s="143"/>
      <c r="EZ305" s="143"/>
      <c r="FA305" s="143"/>
      <c r="FB305" s="143"/>
      <c r="FC305" s="143"/>
      <c r="FD305" s="143"/>
      <c r="FE305" s="143"/>
      <c r="FF305" s="143"/>
      <c r="FG305" s="143"/>
      <c r="FH305" s="143"/>
      <c r="FI305" s="143"/>
      <c r="FJ305" s="143"/>
      <c r="FK305" s="143"/>
      <c r="FL305" s="143"/>
      <c r="FM305" s="143"/>
      <c r="FN305" s="143"/>
      <c r="FO305" s="143"/>
      <c r="FP305" s="143"/>
      <c r="FQ305" s="143"/>
      <c r="FR305" s="143"/>
      <c r="FS305" s="143"/>
      <c r="FT305" s="143"/>
      <c r="FU305" s="143"/>
      <c r="FV305" s="143"/>
      <c r="FW305" s="70"/>
      <c r="FX305" s="144"/>
      <c r="FY305" s="140" t="str">
        <f t="shared" ref="FY305:FY367" si="129">IF(CC305&gt;0,"له دور ثاني",IF(FX305&gt;=90%,"ممتاز",IF(FX305&gt;=80%,"جيدجدا",IF(FX305&gt;=70%,"جيد",IF(FX305&gt;=50%,"مقبول","ضعيف")))))</f>
        <v>ضعيف</v>
      </c>
      <c r="FZ305" s="141"/>
    </row>
    <row r="306" spans="1:182" ht="54.95" hidden="1" customHeight="1" thickTop="1" thickBot="1">
      <c r="A306" s="174">
        <v>295</v>
      </c>
      <c r="B306" s="175"/>
      <c r="C306" s="176"/>
      <c r="D306" s="177"/>
      <c r="E306" s="175"/>
      <c r="F306" s="175"/>
      <c r="G306" s="175"/>
      <c r="H306" s="175"/>
      <c r="I306" s="175"/>
      <c r="J306" s="175"/>
      <c r="K306" s="175"/>
      <c r="L306" s="175"/>
      <c r="M306" s="175"/>
      <c r="N306" s="178"/>
      <c r="O306" s="178"/>
      <c r="P306" s="178"/>
      <c r="Q306" s="178"/>
      <c r="R306" s="178"/>
      <c r="S306" s="178"/>
      <c r="T306" s="178"/>
      <c r="U306" s="178"/>
      <c r="V306" s="178"/>
      <c r="W306" s="178"/>
      <c r="X306" s="178"/>
      <c r="Y306" s="178"/>
      <c r="Z306" s="178"/>
      <c r="AA306" s="178"/>
      <c r="AB306" s="178"/>
      <c r="AC306" s="178"/>
      <c r="AD306" s="178"/>
      <c r="AE306" s="178"/>
      <c r="AF306" s="178"/>
      <c r="AG306" s="178"/>
      <c r="AH306" s="178"/>
      <c r="AI306" s="178"/>
      <c r="AJ306" s="178"/>
      <c r="AK306" s="178"/>
      <c r="AL306" s="178"/>
      <c r="AM306" s="178"/>
      <c r="AN306" s="178"/>
      <c r="AO306" s="178"/>
      <c r="AP306" s="178"/>
      <c r="AQ306" s="178"/>
      <c r="AR306" s="178"/>
      <c r="AS306" s="178"/>
      <c r="AT306" s="178"/>
      <c r="AU306" s="178"/>
      <c r="AV306" s="178"/>
      <c r="AW306" s="178"/>
      <c r="AX306" s="178"/>
      <c r="AY306" s="178"/>
      <c r="AZ306" s="178"/>
      <c r="BA306" s="178"/>
      <c r="BB306" s="178"/>
      <c r="BC306" s="178"/>
      <c r="BD306" s="178"/>
      <c r="BE306" s="178"/>
      <c r="BF306" s="178"/>
      <c r="BG306" s="178"/>
      <c r="BH306" s="178"/>
      <c r="BI306" s="178"/>
      <c r="BJ306" s="178"/>
      <c r="BK306" s="178"/>
      <c r="BL306" s="178"/>
      <c r="BM306" s="178"/>
      <c r="BN306" s="178"/>
      <c r="BO306" s="178"/>
      <c r="BP306" s="178"/>
      <c r="BQ306" s="178"/>
      <c r="BR306" s="178"/>
      <c r="BS306" s="178"/>
      <c r="BT306" s="178"/>
      <c r="BU306" s="178"/>
      <c r="BV306" s="175"/>
      <c r="BW306" s="175"/>
      <c r="BX306" s="178"/>
      <c r="BY306" s="178"/>
      <c r="BZ306" s="177"/>
      <c r="CA306" s="175"/>
      <c r="CB306" s="150"/>
      <c r="CC306" s="151"/>
      <c r="CD306" s="151"/>
      <c r="CE306" s="152"/>
      <c r="CF306" s="153"/>
      <c r="CG306" s="154"/>
      <c r="CH306" s="172"/>
      <c r="CI306" s="182"/>
      <c r="CL306" s="136"/>
      <c r="CM306" s="136"/>
      <c r="CN306" s="136"/>
      <c r="CO306" s="136"/>
      <c r="CP306" s="136"/>
      <c r="CQ306" s="136"/>
      <c r="CR306" s="70"/>
      <c r="CS306" s="70"/>
      <c r="CT306" s="70"/>
      <c r="CU306" s="70"/>
      <c r="CV306" s="70"/>
      <c r="CW306" s="70"/>
      <c r="CX306" s="70"/>
      <c r="CY306" s="70"/>
      <c r="CZ306" s="70"/>
      <c r="DA306" s="70"/>
      <c r="DB306" s="70"/>
      <c r="DC306" s="70"/>
      <c r="DD306" s="70"/>
      <c r="DE306" s="70"/>
      <c r="DF306" s="70"/>
      <c r="DG306" s="70"/>
      <c r="DH306" s="70"/>
      <c r="DI306" s="70"/>
      <c r="DJ306" s="70"/>
      <c r="DK306" s="70"/>
      <c r="DL306" s="70"/>
      <c r="DM306" s="70"/>
      <c r="DN306" s="70"/>
      <c r="DO306" s="70"/>
      <c r="DP306" s="70"/>
      <c r="DQ306" s="70"/>
      <c r="DR306" s="70"/>
      <c r="DS306" s="70"/>
      <c r="DT306" s="70"/>
      <c r="DU306" s="70"/>
      <c r="DV306" s="70"/>
      <c r="DW306" s="70"/>
      <c r="DX306" s="70"/>
      <c r="DY306" s="70"/>
      <c r="DZ306" s="70"/>
      <c r="EA306" s="70"/>
      <c r="EB306" s="70"/>
      <c r="EC306" s="70"/>
      <c r="ED306" s="70"/>
      <c r="EE306" s="70"/>
      <c r="EF306" s="70"/>
      <c r="EG306" s="70"/>
      <c r="EH306" s="70"/>
      <c r="EI306" s="137"/>
      <c r="EK306" s="138"/>
      <c r="EL306" s="144">
        <f t="shared" si="127"/>
        <v>0</v>
      </c>
      <c r="EM306" s="140" t="str">
        <f t="shared" si="128"/>
        <v>ضعيف</v>
      </c>
      <c r="EN306" s="141"/>
      <c r="EO306" s="142"/>
      <c r="EP306" s="143"/>
      <c r="EQ306" s="143"/>
      <c r="ER306" s="143"/>
      <c r="ES306" s="143"/>
      <c r="ET306" s="143"/>
      <c r="EU306" s="143"/>
      <c r="EV306" s="143"/>
      <c r="EW306" s="143"/>
      <c r="EX306" s="143"/>
      <c r="EY306" s="143"/>
      <c r="EZ306" s="143"/>
      <c r="FA306" s="143"/>
      <c r="FB306" s="143"/>
      <c r="FC306" s="143"/>
      <c r="FD306" s="143"/>
      <c r="FE306" s="143"/>
      <c r="FF306" s="143"/>
      <c r="FG306" s="143"/>
      <c r="FH306" s="143"/>
      <c r="FI306" s="143"/>
      <c r="FJ306" s="143"/>
      <c r="FK306" s="143"/>
      <c r="FL306" s="143"/>
      <c r="FM306" s="143"/>
      <c r="FN306" s="143"/>
      <c r="FO306" s="143"/>
      <c r="FP306" s="143"/>
      <c r="FQ306" s="143"/>
      <c r="FR306" s="143"/>
      <c r="FS306" s="143"/>
      <c r="FT306" s="143"/>
      <c r="FU306" s="143"/>
      <c r="FV306" s="143"/>
      <c r="FW306" s="70"/>
      <c r="FX306" s="144"/>
      <c r="FY306" s="140" t="str">
        <f t="shared" si="129"/>
        <v>ضعيف</v>
      </c>
      <c r="FZ306" s="141"/>
    </row>
    <row r="307" spans="1:182" ht="54.95" hidden="1" customHeight="1" thickTop="1" thickBot="1">
      <c r="A307" s="174">
        <v>296</v>
      </c>
      <c r="B307" s="175"/>
      <c r="C307" s="176"/>
      <c r="D307" s="177"/>
      <c r="E307" s="175"/>
      <c r="F307" s="175"/>
      <c r="G307" s="175"/>
      <c r="H307" s="175"/>
      <c r="I307" s="175"/>
      <c r="J307" s="175"/>
      <c r="K307" s="175"/>
      <c r="L307" s="175"/>
      <c r="M307" s="175"/>
      <c r="N307" s="178"/>
      <c r="O307" s="178"/>
      <c r="P307" s="178"/>
      <c r="Q307" s="178"/>
      <c r="R307" s="178"/>
      <c r="S307" s="178"/>
      <c r="T307" s="178"/>
      <c r="U307" s="178"/>
      <c r="V307" s="178"/>
      <c r="W307" s="178"/>
      <c r="X307" s="178"/>
      <c r="Y307" s="178"/>
      <c r="Z307" s="178"/>
      <c r="AA307" s="178"/>
      <c r="AB307" s="178"/>
      <c r="AC307" s="178"/>
      <c r="AD307" s="178"/>
      <c r="AE307" s="178"/>
      <c r="AF307" s="178"/>
      <c r="AG307" s="178"/>
      <c r="AH307" s="178"/>
      <c r="AI307" s="178"/>
      <c r="AJ307" s="178"/>
      <c r="AK307" s="178"/>
      <c r="AL307" s="178"/>
      <c r="AM307" s="178"/>
      <c r="AN307" s="178"/>
      <c r="AO307" s="178"/>
      <c r="AP307" s="178"/>
      <c r="AQ307" s="178"/>
      <c r="AR307" s="178"/>
      <c r="AS307" s="178"/>
      <c r="AT307" s="178"/>
      <c r="AU307" s="178"/>
      <c r="AV307" s="178"/>
      <c r="AW307" s="178"/>
      <c r="AX307" s="178"/>
      <c r="AY307" s="178"/>
      <c r="AZ307" s="178"/>
      <c r="BA307" s="178"/>
      <c r="BB307" s="178"/>
      <c r="BC307" s="178"/>
      <c r="BD307" s="178"/>
      <c r="BE307" s="178"/>
      <c r="BF307" s="178"/>
      <c r="BG307" s="178"/>
      <c r="BH307" s="178"/>
      <c r="BI307" s="178"/>
      <c r="BJ307" s="178"/>
      <c r="BK307" s="178"/>
      <c r="BL307" s="178"/>
      <c r="BM307" s="178"/>
      <c r="BN307" s="178"/>
      <c r="BO307" s="178"/>
      <c r="BP307" s="178"/>
      <c r="BQ307" s="178"/>
      <c r="BR307" s="178"/>
      <c r="BS307" s="178"/>
      <c r="BT307" s="178"/>
      <c r="BU307" s="178"/>
      <c r="BV307" s="175"/>
      <c r="BW307" s="175"/>
      <c r="BX307" s="178"/>
      <c r="BY307" s="178"/>
      <c r="BZ307" s="177"/>
      <c r="CA307" s="175"/>
      <c r="CB307" s="150"/>
      <c r="CC307" s="151"/>
      <c r="CD307" s="151"/>
      <c r="CE307" s="152"/>
      <c r="CF307" s="153"/>
      <c r="CG307" s="154"/>
      <c r="CH307" s="172"/>
      <c r="CI307" s="182"/>
      <c r="CL307" s="136"/>
      <c r="CM307" s="136"/>
      <c r="CN307" s="136"/>
      <c r="CO307" s="136"/>
      <c r="CP307" s="136"/>
      <c r="CQ307" s="136"/>
      <c r="CR307" s="70"/>
      <c r="CS307" s="70"/>
      <c r="CT307" s="70"/>
      <c r="CU307" s="70"/>
      <c r="CV307" s="70"/>
      <c r="CW307" s="70"/>
      <c r="CX307" s="70"/>
      <c r="CY307" s="70"/>
      <c r="CZ307" s="70"/>
      <c r="DA307" s="70"/>
      <c r="DB307" s="70"/>
      <c r="DC307" s="70"/>
      <c r="DD307" s="70"/>
      <c r="DE307" s="70"/>
      <c r="DF307" s="70"/>
      <c r="DG307" s="70"/>
      <c r="DH307" s="70"/>
      <c r="DI307" s="70"/>
      <c r="DJ307" s="70"/>
      <c r="DK307" s="70"/>
      <c r="DL307" s="70"/>
      <c r="DM307" s="70"/>
      <c r="DN307" s="70"/>
      <c r="DO307" s="70"/>
      <c r="DP307" s="70"/>
      <c r="DQ307" s="70"/>
      <c r="DR307" s="70"/>
      <c r="DS307" s="70"/>
      <c r="DT307" s="70"/>
      <c r="DU307" s="70"/>
      <c r="DV307" s="70"/>
      <c r="DW307" s="70"/>
      <c r="DX307" s="70"/>
      <c r="DY307" s="70"/>
      <c r="DZ307" s="70"/>
      <c r="EA307" s="70"/>
      <c r="EB307" s="70"/>
      <c r="EC307" s="70"/>
      <c r="ED307" s="70"/>
      <c r="EE307" s="70"/>
      <c r="EF307" s="70"/>
      <c r="EG307" s="70"/>
      <c r="EH307" s="70"/>
      <c r="EI307" s="137"/>
      <c r="EK307" s="138"/>
      <c r="EL307" s="144">
        <f t="shared" si="127"/>
        <v>0</v>
      </c>
      <c r="EM307" s="140" t="str">
        <f t="shared" si="128"/>
        <v>ضعيف</v>
      </c>
      <c r="EN307" s="141"/>
      <c r="EO307" s="142"/>
      <c r="EP307" s="143"/>
      <c r="EQ307" s="143"/>
      <c r="ER307" s="143"/>
      <c r="ES307" s="143"/>
      <c r="ET307" s="143"/>
      <c r="EU307" s="143"/>
      <c r="EV307" s="143"/>
      <c r="EW307" s="143"/>
      <c r="EX307" s="143"/>
      <c r="EY307" s="143"/>
      <c r="EZ307" s="143"/>
      <c r="FA307" s="143"/>
      <c r="FB307" s="143"/>
      <c r="FC307" s="143"/>
      <c r="FD307" s="143"/>
      <c r="FE307" s="143"/>
      <c r="FF307" s="143"/>
      <c r="FG307" s="143"/>
      <c r="FH307" s="143"/>
      <c r="FI307" s="143"/>
      <c r="FJ307" s="143"/>
      <c r="FK307" s="143"/>
      <c r="FL307" s="143"/>
      <c r="FM307" s="143"/>
      <c r="FN307" s="143"/>
      <c r="FO307" s="143"/>
      <c r="FP307" s="143"/>
      <c r="FQ307" s="143"/>
      <c r="FR307" s="143"/>
      <c r="FS307" s="143"/>
      <c r="FT307" s="143"/>
      <c r="FU307" s="143"/>
      <c r="FV307" s="143"/>
      <c r="FW307" s="70"/>
      <c r="FX307" s="144"/>
      <c r="FY307" s="140" t="str">
        <f t="shared" si="129"/>
        <v>ضعيف</v>
      </c>
      <c r="FZ307" s="141"/>
    </row>
    <row r="308" spans="1:182" ht="54.95" hidden="1" customHeight="1" thickTop="1" thickBot="1">
      <c r="A308" s="174">
        <v>297</v>
      </c>
      <c r="B308" s="175"/>
      <c r="C308" s="176"/>
      <c r="D308" s="177"/>
      <c r="E308" s="175"/>
      <c r="F308" s="175"/>
      <c r="G308" s="175"/>
      <c r="H308" s="175"/>
      <c r="I308" s="175"/>
      <c r="J308" s="175"/>
      <c r="K308" s="175"/>
      <c r="L308" s="175"/>
      <c r="M308" s="175"/>
      <c r="N308" s="178"/>
      <c r="O308" s="178"/>
      <c r="P308" s="178"/>
      <c r="Q308" s="178"/>
      <c r="R308" s="178"/>
      <c r="S308" s="178"/>
      <c r="T308" s="178"/>
      <c r="U308" s="178"/>
      <c r="V308" s="178"/>
      <c r="W308" s="178"/>
      <c r="X308" s="178"/>
      <c r="Y308" s="178"/>
      <c r="Z308" s="178"/>
      <c r="AA308" s="178"/>
      <c r="AB308" s="178"/>
      <c r="AC308" s="178"/>
      <c r="AD308" s="178"/>
      <c r="AE308" s="178"/>
      <c r="AF308" s="178"/>
      <c r="AG308" s="178"/>
      <c r="AH308" s="178"/>
      <c r="AI308" s="178"/>
      <c r="AJ308" s="178"/>
      <c r="AK308" s="178"/>
      <c r="AL308" s="178"/>
      <c r="AM308" s="178"/>
      <c r="AN308" s="178"/>
      <c r="AO308" s="178"/>
      <c r="AP308" s="178"/>
      <c r="AQ308" s="178"/>
      <c r="AR308" s="178"/>
      <c r="AS308" s="178"/>
      <c r="AT308" s="178"/>
      <c r="AU308" s="178"/>
      <c r="AV308" s="178"/>
      <c r="AW308" s="178"/>
      <c r="AX308" s="178"/>
      <c r="AY308" s="178"/>
      <c r="AZ308" s="178"/>
      <c r="BA308" s="178"/>
      <c r="BB308" s="178"/>
      <c r="BC308" s="178"/>
      <c r="BD308" s="178"/>
      <c r="BE308" s="178"/>
      <c r="BF308" s="178"/>
      <c r="BG308" s="178"/>
      <c r="BH308" s="178"/>
      <c r="BI308" s="178"/>
      <c r="BJ308" s="178"/>
      <c r="BK308" s="178"/>
      <c r="BL308" s="178"/>
      <c r="BM308" s="178"/>
      <c r="BN308" s="178"/>
      <c r="BO308" s="178"/>
      <c r="BP308" s="178"/>
      <c r="BQ308" s="178"/>
      <c r="BR308" s="178"/>
      <c r="BS308" s="178"/>
      <c r="BT308" s="178"/>
      <c r="BU308" s="178"/>
      <c r="BV308" s="175"/>
      <c r="BW308" s="175"/>
      <c r="BX308" s="178"/>
      <c r="BY308" s="178"/>
      <c r="BZ308" s="177"/>
      <c r="CA308" s="175"/>
      <c r="CB308" s="150"/>
      <c r="CC308" s="151"/>
      <c r="CD308" s="151"/>
      <c r="CE308" s="152"/>
      <c r="CF308" s="153"/>
      <c r="CG308" s="154"/>
      <c r="CH308" s="172"/>
      <c r="CI308" s="182"/>
      <c r="CL308" s="136"/>
      <c r="CM308" s="136"/>
      <c r="CN308" s="136"/>
      <c r="CO308" s="136"/>
      <c r="CP308" s="136"/>
      <c r="CQ308" s="136"/>
      <c r="CR308" s="70"/>
      <c r="CS308" s="70"/>
      <c r="CT308" s="70"/>
      <c r="CU308" s="70"/>
      <c r="CV308" s="70"/>
      <c r="CW308" s="70"/>
      <c r="CX308" s="70"/>
      <c r="CY308" s="70"/>
      <c r="CZ308" s="70"/>
      <c r="DA308" s="70"/>
      <c r="DB308" s="70"/>
      <c r="DC308" s="70"/>
      <c r="DD308" s="70"/>
      <c r="DE308" s="70"/>
      <c r="DF308" s="70"/>
      <c r="DG308" s="70"/>
      <c r="DH308" s="70"/>
      <c r="DI308" s="70"/>
      <c r="DJ308" s="70"/>
      <c r="DK308" s="70"/>
      <c r="DL308" s="70"/>
      <c r="DM308" s="70"/>
      <c r="DN308" s="70"/>
      <c r="DO308" s="70"/>
      <c r="DP308" s="70"/>
      <c r="DQ308" s="70"/>
      <c r="DR308" s="70"/>
      <c r="DS308" s="70"/>
      <c r="DT308" s="70"/>
      <c r="DU308" s="70"/>
      <c r="DV308" s="70"/>
      <c r="DW308" s="70"/>
      <c r="DX308" s="70"/>
      <c r="DY308" s="70"/>
      <c r="DZ308" s="70"/>
      <c r="EA308" s="70"/>
      <c r="EB308" s="70"/>
      <c r="EC308" s="70"/>
      <c r="ED308" s="70"/>
      <c r="EE308" s="70"/>
      <c r="EF308" s="70"/>
      <c r="EG308" s="70"/>
      <c r="EH308" s="70"/>
      <c r="EI308" s="137"/>
      <c r="EK308" s="138"/>
      <c r="EL308" s="144">
        <f t="shared" si="127"/>
        <v>0</v>
      </c>
      <c r="EM308" s="140" t="str">
        <f t="shared" si="128"/>
        <v>ضعيف</v>
      </c>
      <c r="EN308" s="141"/>
      <c r="EO308" s="142"/>
      <c r="EP308" s="143"/>
      <c r="EQ308" s="143"/>
      <c r="ER308" s="143"/>
      <c r="ES308" s="143"/>
      <c r="ET308" s="143"/>
      <c r="EU308" s="143"/>
      <c r="EV308" s="143"/>
      <c r="EW308" s="143"/>
      <c r="EX308" s="143"/>
      <c r="EY308" s="143"/>
      <c r="EZ308" s="143"/>
      <c r="FA308" s="143"/>
      <c r="FB308" s="143"/>
      <c r="FC308" s="143"/>
      <c r="FD308" s="143"/>
      <c r="FE308" s="143"/>
      <c r="FF308" s="143"/>
      <c r="FG308" s="143"/>
      <c r="FH308" s="143"/>
      <c r="FI308" s="143"/>
      <c r="FJ308" s="143"/>
      <c r="FK308" s="143"/>
      <c r="FL308" s="143"/>
      <c r="FM308" s="143"/>
      <c r="FN308" s="143"/>
      <c r="FO308" s="143"/>
      <c r="FP308" s="143"/>
      <c r="FQ308" s="143"/>
      <c r="FR308" s="143"/>
      <c r="FS308" s="143"/>
      <c r="FT308" s="143"/>
      <c r="FU308" s="143"/>
      <c r="FV308" s="143"/>
      <c r="FW308" s="70"/>
      <c r="FX308" s="144"/>
      <c r="FY308" s="140" t="str">
        <f t="shared" si="129"/>
        <v>ضعيف</v>
      </c>
      <c r="FZ308" s="141"/>
    </row>
    <row r="309" spans="1:182" ht="54.95" hidden="1" customHeight="1" thickTop="1" thickBot="1">
      <c r="A309" s="174">
        <v>298</v>
      </c>
      <c r="B309" s="175"/>
      <c r="C309" s="176"/>
      <c r="D309" s="177"/>
      <c r="E309" s="175"/>
      <c r="F309" s="175"/>
      <c r="G309" s="175"/>
      <c r="H309" s="175"/>
      <c r="I309" s="175"/>
      <c r="J309" s="175"/>
      <c r="K309" s="175"/>
      <c r="L309" s="175"/>
      <c r="M309" s="175"/>
      <c r="N309" s="178"/>
      <c r="O309" s="178"/>
      <c r="P309" s="178"/>
      <c r="Q309" s="178"/>
      <c r="R309" s="178"/>
      <c r="S309" s="178"/>
      <c r="T309" s="178"/>
      <c r="U309" s="178"/>
      <c r="V309" s="178"/>
      <c r="W309" s="178"/>
      <c r="X309" s="178"/>
      <c r="Y309" s="178"/>
      <c r="Z309" s="178"/>
      <c r="AA309" s="178"/>
      <c r="AB309" s="178"/>
      <c r="AC309" s="178"/>
      <c r="AD309" s="178"/>
      <c r="AE309" s="178"/>
      <c r="AF309" s="178"/>
      <c r="AG309" s="178"/>
      <c r="AH309" s="178"/>
      <c r="AI309" s="178"/>
      <c r="AJ309" s="178"/>
      <c r="AK309" s="178"/>
      <c r="AL309" s="178"/>
      <c r="AM309" s="178"/>
      <c r="AN309" s="178"/>
      <c r="AO309" s="178"/>
      <c r="AP309" s="178"/>
      <c r="AQ309" s="178"/>
      <c r="AR309" s="178"/>
      <c r="AS309" s="178"/>
      <c r="AT309" s="178"/>
      <c r="AU309" s="178"/>
      <c r="AV309" s="178"/>
      <c r="AW309" s="178"/>
      <c r="AX309" s="178"/>
      <c r="AY309" s="178"/>
      <c r="AZ309" s="178"/>
      <c r="BA309" s="178"/>
      <c r="BB309" s="178"/>
      <c r="BC309" s="178"/>
      <c r="BD309" s="178"/>
      <c r="BE309" s="178"/>
      <c r="BF309" s="178"/>
      <c r="BG309" s="178"/>
      <c r="BH309" s="178"/>
      <c r="BI309" s="178"/>
      <c r="BJ309" s="178"/>
      <c r="BK309" s="178"/>
      <c r="BL309" s="178"/>
      <c r="BM309" s="178"/>
      <c r="BN309" s="178"/>
      <c r="BO309" s="178"/>
      <c r="BP309" s="178"/>
      <c r="BQ309" s="178"/>
      <c r="BR309" s="178"/>
      <c r="BS309" s="178"/>
      <c r="BT309" s="178"/>
      <c r="BU309" s="178"/>
      <c r="BV309" s="175"/>
      <c r="BW309" s="175"/>
      <c r="BX309" s="178"/>
      <c r="BY309" s="178"/>
      <c r="BZ309" s="177"/>
      <c r="CA309" s="175"/>
      <c r="CB309" s="150"/>
      <c r="CC309" s="151"/>
      <c r="CD309" s="151"/>
      <c r="CE309" s="152"/>
      <c r="CF309" s="153"/>
      <c r="CG309" s="154"/>
      <c r="CH309" s="172"/>
      <c r="CI309" s="182"/>
      <c r="CL309" s="136"/>
      <c r="CM309" s="136"/>
      <c r="CN309" s="136"/>
      <c r="CO309" s="136"/>
      <c r="CP309" s="136"/>
      <c r="CQ309" s="136"/>
      <c r="CR309" s="70"/>
      <c r="CS309" s="70"/>
      <c r="CT309" s="70"/>
      <c r="CU309" s="70"/>
      <c r="CV309" s="70"/>
      <c r="CW309" s="70"/>
      <c r="CX309" s="70"/>
      <c r="CY309" s="70"/>
      <c r="CZ309" s="70"/>
      <c r="DA309" s="70"/>
      <c r="DB309" s="70"/>
      <c r="DC309" s="70"/>
      <c r="DD309" s="70"/>
      <c r="DE309" s="70"/>
      <c r="DF309" s="70"/>
      <c r="DG309" s="70"/>
      <c r="DH309" s="70"/>
      <c r="DI309" s="70"/>
      <c r="DJ309" s="70"/>
      <c r="DK309" s="70"/>
      <c r="DL309" s="70"/>
      <c r="DM309" s="70"/>
      <c r="DN309" s="70"/>
      <c r="DO309" s="70"/>
      <c r="DP309" s="70"/>
      <c r="DQ309" s="70"/>
      <c r="DR309" s="70"/>
      <c r="DS309" s="70"/>
      <c r="DT309" s="70"/>
      <c r="DU309" s="70"/>
      <c r="DV309" s="70"/>
      <c r="DW309" s="70"/>
      <c r="DX309" s="70"/>
      <c r="DY309" s="70"/>
      <c r="DZ309" s="70"/>
      <c r="EA309" s="70"/>
      <c r="EB309" s="70"/>
      <c r="EC309" s="70"/>
      <c r="ED309" s="70"/>
      <c r="EE309" s="70"/>
      <c r="EF309" s="70"/>
      <c r="EG309" s="70"/>
      <c r="EH309" s="70"/>
      <c r="EI309" s="137"/>
      <c r="EK309" s="138"/>
      <c r="EL309" s="144">
        <f t="shared" si="127"/>
        <v>0</v>
      </c>
      <c r="EM309" s="140" t="str">
        <f t="shared" si="128"/>
        <v>ضعيف</v>
      </c>
      <c r="EN309" s="141"/>
      <c r="EO309" s="142"/>
      <c r="EP309" s="143"/>
      <c r="EQ309" s="143"/>
      <c r="ER309" s="143"/>
      <c r="ES309" s="143"/>
      <c r="ET309" s="143"/>
      <c r="EU309" s="143"/>
      <c r="EV309" s="143"/>
      <c r="EW309" s="143"/>
      <c r="EX309" s="143"/>
      <c r="EY309" s="143"/>
      <c r="EZ309" s="143"/>
      <c r="FA309" s="143"/>
      <c r="FB309" s="143"/>
      <c r="FC309" s="143"/>
      <c r="FD309" s="143"/>
      <c r="FE309" s="143"/>
      <c r="FF309" s="143"/>
      <c r="FG309" s="143"/>
      <c r="FH309" s="143"/>
      <c r="FI309" s="143"/>
      <c r="FJ309" s="143"/>
      <c r="FK309" s="143"/>
      <c r="FL309" s="143"/>
      <c r="FM309" s="143"/>
      <c r="FN309" s="143"/>
      <c r="FO309" s="143"/>
      <c r="FP309" s="143"/>
      <c r="FQ309" s="143"/>
      <c r="FR309" s="143"/>
      <c r="FS309" s="143"/>
      <c r="FT309" s="143"/>
      <c r="FU309" s="143"/>
      <c r="FV309" s="143"/>
      <c r="FW309" s="70"/>
      <c r="FX309" s="144"/>
      <c r="FY309" s="140" t="str">
        <f t="shared" si="129"/>
        <v>ضعيف</v>
      </c>
      <c r="FZ309" s="141"/>
    </row>
    <row r="310" spans="1:182" ht="54.95" hidden="1" customHeight="1" thickTop="1" thickBot="1">
      <c r="A310" s="174">
        <v>299</v>
      </c>
      <c r="B310" s="175"/>
      <c r="C310" s="176"/>
      <c r="D310" s="177"/>
      <c r="E310" s="175"/>
      <c r="F310" s="175"/>
      <c r="G310" s="175"/>
      <c r="H310" s="175"/>
      <c r="I310" s="175"/>
      <c r="J310" s="175"/>
      <c r="K310" s="175"/>
      <c r="L310" s="175"/>
      <c r="M310" s="175"/>
      <c r="N310" s="178"/>
      <c r="O310" s="178"/>
      <c r="P310" s="178"/>
      <c r="Q310" s="178"/>
      <c r="R310" s="178"/>
      <c r="S310" s="178"/>
      <c r="T310" s="178"/>
      <c r="U310" s="178"/>
      <c r="V310" s="178"/>
      <c r="W310" s="178"/>
      <c r="X310" s="178"/>
      <c r="Y310" s="178"/>
      <c r="Z310" s="178"/>
      <c r="AA310" s="178"/>
      <c r="AB310" s="178"/>
      <c r="AC310" s="178"/>
      <c r="AD310" s="178"/>
      <c r="AE310" s="178"/>
      <c r="AF310" s="178"/>
      <c r="AG310" s="178"/>
      <c r="AH310" s="178"/>
      <c r="AI310" s="178"/>
      <c r="AJ310" s="178"/>
      <c r="AK310" s="178"/>
      <c r="AL310" s="178"/>
      <c r="AM310" s="178"/>
      <c r="AN310" s="178"/>
      <c r="AO310" s="178"/>
      <c r="AP310" s="178"/>
      <c r="AQ310" s="178"/>
      <c r="AR310" s="178"/>
      <c r="AS310" s="178"/>
      <c r="AT310" s="178"/>
      <c r="AU310" s="178"/>
      <c r="AV310" s="178"/>
      <c r="AW310" s="178"/>
      <c r="AX310" s="178"/>
      <c r="AY310" s="178"/>
      <c r="AZ310" s="178"/>
      <c r="BA310" s="178"/>
      <c r="BB310" s="178"/>
      <c r="BC310" s="178"/>
      <c r="BD310" s="178"/>
      <c r="BE310" s="178"/>
      <c r="BF310" s="178"/>
      <c r="BG310" s="178"/>
      <c r="BH310" s="178"/>
      <c r="BI310" s="178"/>
      <c r="BJ310" s="178"/>
      <c r="BK310" s="178"/>
      <c r="BL310" s="178"/>
      <c r="BM310" s="178"/>
      <c r="BN310" s="178"/>
      <c r="BO310" s="178"/>
      <c r="BP310" s="178"/>
      <c r="BQ310" s="178"/>
      <c r="BR310" s="178"/>
      <c r="BS310" s="178"/>
      <c r="BT310" s="178"/>
      <c r="BU310" s="178"/>
      <c r="BV310" s="175"/>
      <c r="BW310" s="175"/>
      <c r="BX310" s="178"/>
      <c r="BY310" s="178"/>
      <c r="BZ310" s="177"/>
      <c r="CA310" s="175"/>
      <c r="CB310" s="150"/>
      <c r="CC310" s="151"/>
      <c r="CD310" s="151"/>
      <c r="CE310" s="152"/>
      <c r="CF310" s="153"/>
      <c r="CG310" s="154"/>
      <c r="CH310" s="172"/>
      <c r="CI310" s="182"/>
      <c r="CL310" s="136"/>
      <c r="CM310" s="136"/>
      <c r="CN310" s="136"/>
      <c r="CO310" s="136"/>
      <c r="CP310" s="136"/>
      <c r="CQ310" s="136"/>
      <c r="CR310" s="70"/>
      <c r="CS310" s="70"/>
      <c r="CT310" s="70"/>
      <c r="CU310" s="70"/>
      <c r="CV310" s="70"/>
      <c r="CW310" s="70"/>
      <c r="CX310" s="70"/>
      <c r="CY310" s="70"/>
      <c r="CZ310" s="70"/>
      <c r="DA310" s="70"/>
      <c r="DB310" s="70"/>
      <c r="DC310" s="70"/>
      <c r="DD310" s="70"/>
      <c r="DE310" s="70"/>
      <c r="DF310" s="70"/>
      <c r="DG310" s="70"/>
      <c r="DH310" s="70"/>
      <c r="DI310" s="70"/>
      <c r="DJ310" s="70"/>
      <c r="DK310" s="70"/>
      <c r="DL310" s="70"/>
      <c r="DM310" s="70"/>
      <c r="DN310" s="70"/>
      <c r="DO310" s="70"/>
      <c r="DP310" s="70"/>
      <c r="DQ310" s="70"/>
      <c r="DR310" s="70"/>
      <c r="DS310" s="70"/>
      <c r="DT310" s="70"/>
      <c r="DU310" s="70"/>
      <c r="DV310" s="70"/>
      <c r="DW310" s="70"/>
      <c r="DX310" s="70"/>
      <c r="DY310" s="70"/>
      <c r="DZ310" s="70"/>
      <c r="EA310" s="70"/>
      <c r="EB310" s="70"/>
      <c r="EC310" s="70"/>
      <c r="ED310" s="70"/>
      <c r="EE310" s="70"/>
      <c r="EF310" s="70"/>
      <c r="EG310" s="70"/>
      <c r="EH310" s="70"/>
      <c r="EI310" s="137"/>
      <c r="EK310" s="138"/>
      <c r="EL310" s="144">
        <f t="shared" si="127"/>
        <v>0</v>
      </c>
      <c r="EM310" s="140" t="str">
        <f t="shared" si="128"/>
        <v>ضعيف</v>
      </c>
      <c r="EN310" s="141"/>
      <c r="EO310" s="142"/>
      <c r="EP310" s="143"/>
      <c r="EQ310" s="143"/>
      <c r="ER310" s="143"/>
      <c r="ES310" s="143"/>
      <c r="ET310" s="143"/>
      <c r="EU310" s="143"/>
      <c r="EV310" s="143"/>
      <c r="EW310" s="143"/>
      <c r="EX310" s="143"/>
      <c r="EY310" s="143"/>
      <c r="EZ310" s="143"/>
      <c r="FA310" s="143"/>
      <c r="FB310" s="143"/>
      <c r="FC310" s="143"/>
      <c r="FD310" s="143"/>
      <c r="FE310" s="143"/>
      <c r="FF310" s="143"/>
      <c r="FG310" s="143"/>
      <c r="FH310" s="143"/>
      <c r="FI310" s="143"/>
      <c r="FJ310" s="143"/>
      <c r="FK310" s="143"/>
      <c r="FL310" s="143"/>
      <c r="FM310" s="143"/>
      <c r="FN310" s="143"/>
      <c r="FO310" s="143"/>
      <c r="FP310" s="143"/>
      <c r="FQ310" s="143"/>
      <c r="FR310" s="143"/>
      <c r="FS310" s="143"/>
      <c r="FT310" s="143"/>
      <c r="FU310" s="143"/>
      <c r="FV310" s="143"/>
      <c r="FW310" s="70"/>
      <c r="FX310" s="144"/>
      <c r="FY310" s="140" t="str">
        <f t="shared" si="129"/>
        <v>ضعيف</v>
      </c>
      <c r="FZ310" s="141"/>
    </row>
    <row r="311" spans="1:182" ht="54.95" hidden="1" customHeight="1" thickTop="1" thickBot="1">
      <c r="A311" s="174">
        <v>300</v>
      </c>
      <c r="B311" s="175"/>
      <c r="C311" s="176"/>
      <c r="D311" s="177"/>
      <c r="E311" s="175"/>
      <c r="F311" s="175"/>
      <c r="G311" s="175"/>
      <c r="H311" s="175"/>
      <c r="I311" s="175"/>
      <c r="J311" s="175"/>
      <c r="K311" s="175"/>
      <c r="L311" s="175"/>
      <c r="M311" s="175"/>
      <c r="N311" s="178"/>
      <c r="O311" s="178"/>
      <c r="P311" s="178"/>
      <c r="Q311" s="178"/>
      <c r="R311" s="178"/>
      <c r="S311" s="178"/>
      <c r="T311" s="178"/>
      <c r="U311" s="178"/>
      <c r="V311" s="178"/>
      <c r="W311" s="178"/>
      <c r="X311" s="178"/>
      <c r="Y311" s="178"/>
      <c r="Z311" s="178"/>
      <c r="AA311" s="178"/>
      <c r="AB311" s="178"/>
      <c r="AC311" s="178"/>
      <c r="AD311" s="178"/>
      <c r="AE311" s="178"/>
      <c r="AF311" s="178"/>
      <c r="AG311" s="178"/>
      <c r="AH311" s="178"/>
      <c r="AI311" s="178"/>
      <c r="AJ311" s="178"/>
      <c r="AK311" s="178"/>
      <c r="AL311" s="178"/>
      <c r="AM311" s="178"/>
      <c r="AN311" s="178"/>
      <c r="AO311" s="178"/>
      <c r="AP311" s="178"/>
      <c r="AQ311" s="178"/>
      <c r="AR311" s="178"/>
      <c r="AS311" s="178"/>
      <c r="AT311" s="178"/>
      <c r="AU311" s="178"/>
      <c r="AV311" s="178"/>
      <c r="AW311" s="178"/>
      <c r="AX311" s="178"/>
      <c r="AY311" s="178"/>
      <c r="AZ311" s="178"/>
      <c r="BA311" s="178"/>
      <c r="BB311" s="178"/>
      <c r="BC311" s="178"/>
      <c r="BD311" s="178"/>
      <c r="BE311" s="178"/>
      <c r="BF311" s="178"/>
      <c r="BG311" s="178"/>
      <c r="BH311" s="178"/>
      <c r="BI311" s="178"/>
      <c r="BJ311" s="178"/>
      <c r="BK311" s="178"/>
      <c r="BL311" s="178"/>
      <c r="BM311" s="178"/>
      <c r="BN311" s="178"/>
      <c r="BO311" s="178"/>
      <c r="BP311" s="178"/>
      <c r="BQ311" s="178"/>
      <c r="BR311" s="178"/>
      <c r="BS311" s="178"/>
      <c r="BT311" s="178"/>
      <c r="BU311" s="178"/>
      <c r="BV311" s="175"/>
      <c r="BW311" s="175"/>
      <c r="BX311" s="178"/>
      <c r="BY311" s="178"/>
      <c r="BZ311" s="177"/>
      <c r="CA311" s="175"/>
      <c r="CB311" s="150"/>
      <c r="CC311" s="151"/>
      <c r="CD311" s="151"/>
      <c r="CE311" s="152"/>
      <c r="CF311" s="153"/>
      <c r="CG311" s="154"/>
      <c r="CH311" s="172"/>
      <c r="CI311" s="182"/>
      <c r="CL311" s="136"/>
      <c r="CM311" s="136"/>
      <c r="CN311" s="136"/>
      <c r="CO311" s="136"/>
      <c r="CP311" s="136"/>
      <c r="CQ311" s="136"/>
      <c r="CR311" s="70"/>
      <c r="CS311" s="70"/>
      <c r="CT311" s="70"/>
      <c r="CU311" s="70"/>
      <c r="CV311" s="70"/>
      <c r="CW311" s="70"/>
      <c r="CX311" s="70"/>
      <c r="CY311" s="70"/>
      <c r="CZ311" s="70"/>
      <c r="DA311" s="70"/>
      <c r="DB311" s="70"/>
      <c r="DC311" s="70"/>
      <c r="DD311" s="70"/>
      <c r="DE311" s="70"/>
      <c r="DF311" s="70"/>
      <c r="DG311" s="70"/>
      <c r="DH311" s="70"/>
      <c r="DI311" s="70"/>
      <c r="DJ311" s="70"/>
      <c r="DK311" s="70"/>
      <c r="DL311" s="70"/>
      <c r="DM311" s="70"/>
      <c r="DN311" s="70"/>
      <c r="DO311" s="70"/>
      <c r="DP311" s="70"/>
      <c r="DQ311" s="70"/>
      <c r="DR311" s="70"/>
      <c r="DS311" s="70"/>
      <c r="DT311" s="70"/>
      <c r="DU311" s="70"/>
      <c r="DV311" s="70"/>
      <c r="DW311" s="70"/>
      <c r="DX311" s="70"/>
      <c r="DY311" s="70"/>
      <c r="DZ311" s="70"/>
      <c r="EA311" s="70"/>
      <c r="EB311" s="70"/>
      <c r="EC311" s="70"/>
      <c r="ED311" s="70"/>
      <c r="EE311" s="70"/>
      <c r="EF311" s="70"/>
      <c r="EG311" s="70"/>
      <c r="EH311" s="70"/>
      <c r="EI311" s="137"/>
      <c r="EK311" s="138"/>
      <c r="EL311" s="144">
        <f t="shared" si="127"/>
        <v>0</v>
      </c>
      <c r="EM311" s="140" t="str">
        <f t="shared" si="128"/>
        <v>ضعيف</v>
      </c>
      <c r="EN311" s="141"/>
      <c r="EO311" s="142"/>
      <c r="EP311" s="143"/>
      <c r="EQ311" s="143"/>
      <c r="ER311" s="143"/>
      <c r="ES311" s="143"/>
      <c r="ET311" s="143"/>
      <c r="EU311" s="143"/>
      <c r="EV311" s="143"/>
      <c r="EW311" s="143"/>
      <c r="EX311" s="143"/>
      <c r="EY311" s="143"/>
      <c r="EZ311" s="143"/>
      <c r="FA311" s="143"/>
      <c r="FB311" s="143"/>
      <c r="FC311" s="143"/>
      <c r="FD311" s="143"/>
      <c r="FE311" s="143"/>
      <c r="FF311" s="143"/>
      <c r="FG311" s="143"/>
      <c r="FH311" s="143"/>
      <c r="FI311" s="143"/>
      <c r="FJ311" s="143"/>
      <c r="FK311" s="143"/>
      <c r="FL311" s="143"/>
      <c r="FM311" s="143"/>
      <c r="FN311" s="143"/>
      <c r="FO311" s="143"/>
      <c r="FP311" s="143"/>
      <c r="FQ311" s="143"/>
      <c r="FR311" s="143"/>
      <c r="FS311" s="143"/>
      <c r="FT311" s="143"/>
      <c r="FU311" s="143"/>
      <c r="FV311" s="143"/>
      <c r="FW311" s="70"/>
      <c r="FX311" s="144"/>
      <c r="FY311" s="140" t="str">
        <f t="shared" si="129"/>
        <v>ضعيف</v>
      </c>
      <c r="FZ311" s="141"/>
    </row>
    <row r="312" spans="1:182" ht="54.95" hidden="1" customHeight="1" thickTop="1" thickBot="1">
      <c r="A312" s="174">
        <v>301</v>
      </c>
      <c r="B312" s="175"/>
      <c r="C312" s="176"/>
      <c r="D312" s="177"/>
      <c r="E312" s="175"/>
      <c r="F312" s="175"/>
      <c r="G312" s="175"/>
      <c r="H312" s="175"/>
      <c r="I312" s="175"/>
      <c r="J312" s="175"/>
      <c r="K312" s="175"/>
      <c r="L312" s="175"/>
      <c r="M312" s="175"/>
      <c r="N312" s="178"/>
      <c r="O312" s="178"/>
      <c r="P312" s="178"/>
      <c r="Q312" s="178"/>
      <c r="R312" s="178"/>
      <c r="S312" s="178"/>
      <c r="T312" s="178"/>
      <c r="U312" s="178"/>
      <c r="V312" s="178"/>
      <c r="W312" s="178"/>
      <c r="X312" s="178"/>
      <c r="Y312" s="178"/>
      <c r="Z312" s="178"/>
      <c r="AA312" s="178"/>
      <c r="AB312" s="178"/>
      <c r="AC312" s="178"/>
      <c r="AD312" s="178"/>
      <c r="AE312" s="178"/>
      <c r="AF312" s="178"/>
      <c r="AG312" s="178"/>
      <c r="AH312" s="178"/>
      <c r="AI312" s="178"/>
      <c r="AJ312" s="178"/>
      <c r="AK312" s="178"/>
      <c r="AL312" s="178"/>
      <c r="AM312" s="178"/>
      <c r="AN312" s="178"/>
      <c r="AO312" s="178"/>
      <c r="AP312" s="178"/>
      <c r="AQ312" s="178"/>
      <c r="AR312" s="178"/>
      <c r="AS312" s="178"/>
      <c r="AT312" s="178"/>
      <c r="AU312" s="178"/>
      <c r="AV312" s="178"/>
      <c r="AW312" s="178"/>
      <c r="AX312" s="178"/>
      <c r="AY312" s="178"/>
      <c r="AZ312" s="178"/>
      <c r="BA312" s="178"/>
      <c r="BB312" s="178"/>
      <c r="BC312" s="178"/>
      <c r="BD312" s="178"/>
      <c r="BE312" s="178"/>
      <c r="BF312" s="178"/>
      <c r="BG312" s="178"/>
      <c r="BH312" s="178"/>
      <c r="BI312" s="178"/>
      <c r="BJ312" s="178"/>
      <c r="BK312" s="178"/>
      <c r="BL312" s="178"/>
      <c r="BM312" s="178"/>
      <c r="BN312" s="178"/>
      <c r="BO312" s="178"/>
      <c r="BP312" s="178"/>
      <c r="BQ312" s="178"/>
      <c r="BR312" s="178"/>
      <c r="BS312" s="178"/>
      <c r="BT312" s="178"/>
      <c r="BU312" s="178"/>
      <c r="BV312" s="175"/>
      <c r="BW312" s="175"/>
      <c r="BX312" s="178"/>
      <c r="BY312" s="178"/>
      <c r="BZ312" s="177"/>
      <c r="CA312" s="175"/>
      <c r="CB312" s="150"/>
      <c r="CC312" s="151"/>
      <c r="CD312" s="151"/>
      <c r="CE312" s="152"/>
      <c r="CF312" s="153"/>
      <c r="CG312" s="154"/>
      <c r="CH312" s="172"/>
      <c r="CI312" s="182"/>
      <c r="CL312" s="136"/>
      <c r="CM312" s="136"/>
      <c r="CN312" s="136"/>
      <c r="CO312" s="136"/>
      <c r="CP312" s="136"/>
      <c r="CQ312" s="136"/>
      <c r="CR312" s="70"/>
      <c r="CS312" s="70"/>
      <c r="CT312" s="70"/>
      <c r="CU312" s="70"/>
      <c r="CV312" s="70"/>
      <c r="CW312" s="70"/>
      <c r="CX312" s="70"/>
      <c r="CY312" s="70"/>
      <c r="CZ312" s="70"/>
      <c r="DA312" s="70"/>
      <c r="DB312" s="70"/>
      <c r="DC312" s="70"/>
      <c r="DD312" s="70"/>
      <c r="DE312" s="70"/>
      <c r="DF312" s="70"/>
      <c r="DG312" s="70"/>
      <c r="DH312" s="70"/>
      <c r="DI312" s="70"/>
      <c r="DJ312" s="70"/>
      <c r="DK312" s="70"/>
      <c r="DL312" s="70"/>
      <c r="DM312" s="70"/>
      <c r="DN312" s="70"/>
      <c r="DO312" s="70"/>
      <c r="DP312" s="70"/>
      <c r="DQ312" s="70"/>
      <c r="DR312" s="70"/>
      <c r="DS312" s="70"/>
      <c r="DT312" s="70"/>
      <c r="DU312" s="70"/>
      <c r="DV312" s="70"/>
      <c r="DW312" s="70"/>
      <c r="DX312" s="70"/>
      <c r="DY312" s="70"/>
      <c r="DZ312" s="70"/>
      <c r="EA312" s="70"/>
      <c r="EB312" s="70"/>
      <c r="EC312" s="70"/>
      <c r="ED312" s="70"/>
      <c r="EE312" s="70"/>
      <c r="EF312" s="70"/>
      <c r="EG312" s="70"/>
      <c r="EH312" s="70"/>
      <c r="EI312" s="137"/>
      <c r="EK312" s="138"/>
      <c r="EL312" s="144">
        <f t="shared" si="127"/>
        <v>0</v>
      </c>
      <c r="EM312" s="140" t="str">
        <f t="shared" si="128"/>
        <v>ضعيف</v>
      </c>
      <c r="EN312" s="141"/>
      <c r="EO312" s="142"/>
      <c r="EP312" s="143"/>
      <c r="EQ312" s="143"/>
      <c r="ER312" s="143"/>
      <c r="ES312" s="143"/>
      <c r="ET312" s="143"/>
      <c r="EU312" s="143"/>
      <c r="EV312" s="143"/>
      <c r="EW312" s="143"/>
      <c r="EX312" s="143"/>
      <c r="EY312" s="143"/>
      <c r="EZ312" s="143"/>
      <c r="FA312" s="143"/>
      <c r="FB312" s="143"/>
      <c r="FC312" s="143"/>
      <c r="FD312" s="143"/>
      <c r="FE312" s="143"/>
      <c r="FF312" s="143"/>
      <c r="FG312" s="143"/>
      <c r="FH312" s="143"/>
      <c r="FI312" s="143"/>
      <c r="FJ312" s="143"/>
      <c r="FK312" s="143"/>
      <c r="FL312" s="143"/>
      <c r="FM312" s="143"/>
      <c r="FN312" s="143"/>
      <c r="FO312" s="143"/>
      <c r="FP312" s="143"/>
      <c r="FQ312" s="143"/>
      <c r="FR312" s="143"/>
      <c r="FS312" s="143"/>
      <c r="FT312" s="143"/>
      <c r="FU312" s="143"/>
      <c r="FV312" s="143"/>
      <c r="FW312" s="70"/>
      <c r="FX312" s="144"/>
      <c r="FY312" s="140" t="str">
        <f t="shared" si="129"/>
        <v>ضعيف</v>
      </c>
      <c r="FZ312" s="141"/>
    </row>
    <row r="313" spans="1:182" ht="54.95" hidden="1" customHeight="1" thickTop="1" thickBot="1">
      <c r="A313" s="174">
        <v>302</v>
      </c>
      <c r="B313" s="175"/>
      <c r="C313" s="176"/>
      <c r="D313" s="177"/>
      <c r="E313" s="175"/>
      <c r="F313" s="175"/>
      <c r="G313" s="175"/>
      <c r="H313" s="175"/>
      <c r="I313" s="175"/>
      <c r="J313" s="175"/>
      <c r="K313" s="175"/>
      <c r="L313" s="175"/>
      <c r="M313" s="175"/>
      <c r="N313" s="178"/>
      <c r="O313" s="178"/>
      <c r="P313" s="178"/>
      <c r="Q313" s="178"/>
      <c r="R313" s="178"/>
      <c r="S313" s="178"/>
      <c r="T313" s="178"/>
      <c r="U313" s="178"/>
      <c r="V313" s="178"/>
      <c r="W313" s="178"/>
      <c r="X313" s="178"/>
      <c r="Y313" s="178"/>
      <c r="Z313" s="178"/>
      <c r="AA313" s="178"/>
      <c r="AB313" s="178"/>
      <c r="AC313" s="178"/>
      <c r="AD313" s="178"/>
      <c r="AE313" s="178"/>
      <c r="AF313" s="178"/>
      <c r="AG313" s="178"/>
      <c r="AH313" s="178"/>
      <c r="AI313" s="178"/>
      <c r="AJ313" s="178"/>
      <c r="AK313" s="178"/>
      <c r="AL313" s="178"/>
      <c r="AM313" s="178"/>
      <c r="AN313" s="178"/>
      <c r="AO313" s="178"/>
      <c r="AP313" s="178"/>
      <c r="AQ313" s="178"/>
      <c r="AR313" s="178"/>
      <c r="AS313" s="178"/>
      <c r="AT313" s="178"/>
      <c r="AU313" s="178"/>
      <c r="AV313" s="178"/>
      <c r="AW313" s="178"/>
      <c r="AX313" s="178"/>
      <c r="AY313" s="178"/>
      <c r="AZ313" s="178"/>
      <c r="BA313" s="178"/>
      <c r="BB313" s="178"/>
      <c r="BC313" s="178"/>
      <c r="BD313" s="178"/>
      <c r="BE313" s="178"/>
      <c r="BF313" s="178"/>
      <c r="BG313" s="178"/>
      <c r="BH313" s="178"/>
      <c r="BI313" s="178"/>
      <c r="BJ313" s="178"/>
      <c r="BK313" s="178"/>
      <c r="BL313" s="178"/>
      <c r="BM313" s="178"/>
      <c r="BN313" s="178"/>
      <c r="BO313" s="178"/>
      <c r="BP313" s="178"/>
      <c r="BQ313" s="178"/>
      <c r="BR313" s="178"/>
      <c r="BS313" s="178"/>
      <c r="BT313" s="178"/>
      <c r="BU313" s="178"/>
      <c r="BV313" s="175"/>
      <c r="BW313" s="175"/>
      <c r="BX313" s="178"/>
      <c r="BY313" s="178"/>
      <c r="BZ313" s="177"/>
      <c r="CA313" s="175"/>
      <c r="CB313" s="150"/>
      <c r="CC313" s="151"/>
      <c r="CD313" s="151"/>
      <c r="CE313" s="152"/>
      <c r="CF313" s="153"/>
      <c r="CG313" s="154"/>
      <c r="CH313" s="172"/>
      <c r="CI313" s="182"/>
      <c r="CL313" s="136"/>
      <c r="CM313" s="136"/>
      <c r="CN313" s="136"/>
      <c r="CO313" s="136"/>
      <c r="CP313" s="136"/>
      <c r="CQ313" s="136"/>
      <c r="CR313" s="70"/>
      <c r="CS313" s="70"/>
      <c r="CT313" s="70"/>
      <c r="CU313" s="70"/>
      <c r="CV313" s="70"/>
      <c r="CW313" s="70"/>
      <c r="CX313" s="70"/>
      <c r="CY313" s="70"/>
      <c r="CZ313" s="70"/>
      <c r="DA313" s="70"/>
      <c r="DB313" s="70"/>
      <c r="DC313" s="70"/>
      <c r="DD313" s="70"/>
      <c r="DE313" s="70"/>
      <c r="DF313" s="70"/>
      <c r="DG313" s="70"/>
      <c r="DH313" s="70"/>
      <c r="DI313" s="70"/>
      <c r="DJ313" s="70"/>
      <c r="DK313" s="70"/>
      <c r="DL313" s="70"/>
      <c r="DM313" s="70"/>
      <c r="DN313" s="70"/>
      <c r="DO313" s="70"/>
      <c r="DP313" s="70"/>
      <c r="DQ313" s="70"/>
      <c r="DR313" s="70"/>
      <c r="DS313" s="70"/>
      <c r="DT313" s="70"/>
      <c r="DU313" s="70"/>
      <c r="DV313" s="70"/>
      <c r="DW313" s="70"/>
      <c r="DX313" s="70"/>
      <c r="DY313" s="70"/>
      <c r="DZ313" s="70"/>
      <c r="EA313" s="70"/>
      <c r="EB313" s="70"/>
      <c r="EC313" s="70"/>
      <c r="ED313" s="70"/>
      <c r="EE313" s="70"/>
      <c r="EF313" s="70"/>
      <c r="EG313" s="70"/>
      <c r="EH313" s="70"/>
      <c r="EI313" s="137"/>
      <c r="EK313" s="138"/>
      <c r="EL313" s="144">
        <f t="shared" si="127"/>
        <v>0</v>
      </c>
      <c r="EM313" s="140" t="str">
        <f t="shared" si="128"/>
        <v>ضعيف</v>
      </c>
      <c r="EN313" s="141"/>
      <c r="EO313" s="142"/>
      <c r="EP313" s="143"/>
      <c r="EQ313" s="143"/>
      <c r="ER313" s="143"/>
      <c r="ES313" s="143"/>
      <c r="ET313" s="143"/>
      <c r="EU313" s="143"/>
      <c r="EV313" s="143"/>
      <c r="EW313" s="143"/>
      <c r="EX313" s="143"/>
      <c r="EY313" s="143"/>
      <c r="EZ313" s="143"/>
      <c r="FA313" s="143"/>
      <c r="FB313" s="143"/>
      <c r="FC313" s="143"/>
      <c r="FD313" s="143"/>
      <c r="FE313" s="143"/>
      <c r="FF313" s="143"/>
      <c r="FG313" s="143"/>
      <c r="FH313" s="143"/>
      <c r="FI313" s="143"/>
      <c r="FJ313" s="143"/>
      <c r="FK313" s="143"/>
      <c r="FL313" s="143"/>
      <c r="FM313" s="143"/>
      <c r="FN313" s="143"/>
      <c r="FO313" s="143"/>
      <c r="FP313" s="143"/>
      <c r="FQ313" s="143"/>
      <c r="FR313" s="143"/>
      <c r="FS313" s="143"/>
      <c r="FT313" s="143"/>
      <c r="FU313" s="143"/>
      <c r="FV313" s="143"/>
      <c r="FW313" s="70"/>
      <c r="FX313" s="144"/>
      <c r="FY313" s="140" t="str">
        <f t="shared" si="129"/>
        <v>ضعيف</v>
      </c>
      <c r="FZ313" s="141"/>
    </row>
    <row r="314" spans="1:182" ht="54.95" hidden="1" customHeight="1" thickTop="1" thickBot="1">
      <c r="A314" s="174">
        <v>303</v>
      </c>
      <c r="B314" s="175"/>
      <c r="C314" s="176"/>
      <c r="D314" s="177"/>
      <c r="E314" s="175"/>
      <c r="F314" s="175"/>
      <c r="G314" s="175"/>
      <c r="H314" s="175"/>
      <c r="I314" s="175"/>
      <c r="J314" s="175"/>
      <c r="K314" s="175"/>
      <c r="L314" s="175"/>
      <c r="M314" s="175"/>
      <c r="N314" s="178"/>
      <c r="O314" s="178"/>
      <c r="P314" s="178"/>
      <c r="Q314" s="178"/>
      <c r="R314" s="178"/>
      <c r="S314" s="178"/>
      <c r="T314" s="178"/>
      <c r="U314" s="178"/>
      <c r="V314" s="178"/>
      <c r="W314" s="178"/>
      <c r="X314" s="178"/>
      <c r="Y314" s="178"/>
      <c r="Z314" s="178"/>
      <c r="AA314" s="178"/>
      <c r="AB314" s="178"/>
      <c r="AC314" s="178"/>
      <c r="AD314" s="178"/>
      <c r="AE314" s="178"/>
      <c r="AF314" s="178"/>
      <c r="AG314" s="178"/>
      <c r="AH314" s="178"/>
      <c r="AI314" s="178"/>
      <c r="AJ314" s="178"/>
      <c r="AK314" s="178"/>
      <c r="AL314" s="178"/>
      <c r="AM314" s="178"/>
      <c r="AN314" s="178"/>
      <c r="AO314" s="178"/>
      <c r="AP314" s="178"/>
      <c r="AQ314" s="178"/>
      <c r="AR314" s="178"/>
      <c r="AS314" s="178"/>
      <c r="AT314" s="178"/>
      <c r="AU314" s="178"/>
      <c r="AV314" s="178"/>
      <c r="AW314" s="178"/>
      <c r="AX314" s="178"/>
      <c r="AY314" s="178"/>
      <c r="AZ314" s="178"/>
      <c r="BA314" s="178"/>
      <c r="BB314" s="178"/>
      <c r="BC314" s="178"/>
      <c r="BD314" s="178"/>
      <c r="BE314" s="178"/>
      <c r="BF314" s="178"/>
      <c r="BG314" s="178"/>
      <c r="BH314" s="178"/>
      <c r="BI314" s="178"/>
      <c r="BJ314" s="178"/>
      <c r="BK314" s="178"/>
      <c r="BL314" s="178"/>
      <c r="BM314" s="178"/>
      <c r="BN314" s="178"/>
      <c r="BO314" s="178"/>
      <c r="BP314" s="178"/>
      <c r="BQ314" s="178"/>
      <c r="BR314" s="178"/>
      <c r="BS314" s="178"/>
      <c r="BT314" s="178"/>
      <c r="BU314" s="178"/>
      <c r="BV314" s="175"/>
      <c r="BW314" s="175"/>
      <c r="BX314" s="178"/>
      <c r="BY314" s="178"/>
      <c r="BZ314" s="177"/>
      <c r="CA314" s="175"/>
      <c r="CB314" s="150"/>
      <c r="CC314" s="151"/>
      <c r="CD314" s="151"/>
      <c r="CE314" s="152"/>
      <c r="CF314" s="153"/>
      <c r="CG314" s="154"/>
      <c r="CH314" s="172"/>
      <c r="CI314" s="182"/>
      <c r="CL314" s="136"/>
      <c r="CM314" s="136"/>
      <c r="CN314" s="136"/>
      <c r="CO314" s="136"/>
      <c r="CP314" s="136"/>
      <c r="CQ314" s="136"/>
      <c r="CR314" s="70"/>
      <c r="CS314" s="70"/>
      <c r="CT314" s="70"/>
      <c r="CU314" s="70"/>
      <c r="CV314" s="70"/>
      <c r="CW314" s="70"/>
      <c r="CX314" s="70"/>
      <c r="CY314" s="70"/>
      <c r="CZ314" s="70"/>
      <c r="DA314" s="70"/>
      <c r="DB314" s="70"/>
      <c r="DC314" s="70"/>
      <c r="DD314" s="70"/>
      <c r="DE314" s="70"/>
      <c r="DF314" s="70"/>
      <c r="DG314" s="70"/>
      <c r="DH314" s="70"/>
      <c r="DI314" s="70"/>
      <c r="DJ314" s="70"/>
      <c r="DK314" s="70"/>
      <c r="DL314" s="70"/>
      <c r="DM314" s="70"/>
      <c r="DN314" s="70"/>
      <c r="DO314" s="70"/>
      <c r="DP314" s="70"/>
      <c r="DQ314" s="70"/>
      <c r="DR314" s="70"/>
      <c r="DS314" s="70"/>
      <c r="DT314" s="70"/>
      <c r="DU314" s="70"/>
      <c r="DV314" s="70"/>
      <c r="DW314" s="70"/>
      <c r="DX314" s="70"/>
      <c r="DY314" s="70"/>
      <c r="DZ314" s="70"/>
      <c r="EA314" s="70"/>
      <c r="EB314" s="70"/>
      <c r="EC314" s="70"/>
      <c r="ED314" s="70"/>
      <c r="EE314" s="70"/>
      <c r="EF314" s="70"/>
      <c r="EG314" s="70"/>
      <c r="EH314" s="70"/>
      <c r="EI314" s="137"/>
      <c r="EK314" s="138"/>
      <c r="EL314" s="144">
        <f t="shared" si="127"/>
        <v>0</v>
      </c>
      <c r="EM314" s="140" t="str">
        <f t="shared" si="128"/>
        <v>ضعيف</v>
      </c>
      <c r="EN314" s="141"/>
      <c r="EO314" s="142"/>
      <c r="EP314" s="143"/>
      <c r="EQ314" s="143"/>
      <c r="ER314" s="143"/>
      <c r="ES314" s="143"/>
      <c r="ET314" s="143"/>
      <c r="EU314" s="143"/>
      <c r="EV314" s="143"/>
      <c r="EW314" s="143"/>
      <c r="EX314" s="143"/>
      <c r="EY314" s="143"/>
      <c r="EZ314" s="143"/>
      <c r="FA314" s="143"/>
      <c r="FB314" s="143"/>
      <c r="FC314" s="143"/>
      <c r="FD314" s="143"/>
      <c r="FE314" s="143"/>
      <c r="FF314" s="143"/>
      <c r="FG314" s="143"/>
      <c r="FH314" s="143"/>
      <c r="FI314" s="143"/>
      <c r="FJ314" s="143"/>
      <c r="FK314" s="143"/>
      <c r="FL314" s="143"/>
      <c r="FM314" s="143"/>
      <c r="FN314" s="143"/>
      <c r="FO314" s="143"/>
      <c r="FP314" s="143"/>
      <c r="FQ314" s="143"/>
      <c r="FR314" s="143"/>
      <c r="FS314" s="143"/>
      <c r="FT314" s="143"/>
      <c r="FU314" s="143"/>
      <c r="FV314" s="143"/>
      <c r="FW314" s="70"/>
      <c r="FX314" s="144"/>
      <c r="FY314" s="140" t="str">
        <f t="shared" si="129"/>
        <v>ضعيف</v>
      </c>
      <c r="FZ314" s="141"/>
    </row>
    <row r="315" spans="1:182" ht="54.95" hidden="1" customHeight="1" thickTop="1" thickBot="1">
      <c r="A315" s="174">
        <v>304</v>
      </c>
      <c r="B315" s="175"/>
      <c r="C315" s="176"/>
      <c r="D315" s="177"/>
      <c r="E315" s="175"/>
      <c r="F315" s="175"/>
      <c r="G315" s="175"/>
      <c r="H315" s="175"/>
      <c r="I315" s="175"/>
      <c r="J315" s="175"/>
      <c r="K315" s="175"/>
      <c r="L315" s="175"/>
      <c r="M315" s="175"/>
      <c r="N315" s="178"/>
      <c r="O315" s="178"/>
      <c r="P315" s="178"/>
      <c r="Q315" s="178"/>
      <c r="R315" s="178"/>
      <c r="S315" s="178"/>
      <c r="T315" s="178"/>
      <c r="U315" s="178"/>
      <c r="V315" s="178"/>
      <c r="W315" s="178"/>
      <c r="X315" s="178"/>
      <c r="Y315" s="178"/>
      <c r="Z315" s="178"/>
      <c r="AA315" s="178"/>
      <c r="AB315" s="178"/>
      <c r="AC315" s="178"/>
      <c r="AD315" s="178"/>
      <c r="AE315" s="178"/>
      <c r="AF315" s="178"/>
      <c r="AG315" s="178"/>
      <c r="AH315" s="178"/>
      <c r="AI315" s="178"/>
      <c r="AJ315" s="178"/>
      <c r="AK315" s="178"/>
      <c r="AL315" s="178"/>
      <c r="AM315" s="178"/>
      <c r="AN315" s="178"/>
      <c r="AO315" s="178"/>
      <c r="AP315" s="178"/>
      <c r="AQ315" s="178"/>
      <c r="AR315" s="178"/>
      <c r="AS315" s="178"/>
      <c r="AT315" s="178"/>
      <c r="AU315" s="178"/>
      <c r="AV315" s="178"/>
      <c r="AW315" s="178"/>
      <c r="AX315" s="178"/>
      <c r="AY315" s="178"/>
      <c r="AZ315" s="178"/>
      <c r="BA315" s="178"/>
      <c r="BB315" s="178"/>
      <c r="BC315" s="178"/>
      <c r="BD315" s="178"/>
      <c r="BE315" s="178"/>
      <c r="BF315" s="178"/>
      <c r="BG315" s="178"/>
      <c r="BH315" s="178"/>
      <c r="BI315" s="178"/>
      <c r="BJ315" s="178"/>
      <c r="BK315" s="178"/>
      <c r="BL315" s="178"/>
      <c r="BM315" s="178"/>
      <c r="BN315" s="178"/>
      <c r="BO315" s="178"/>
      <c r="BP315" s="178"/>
      <c r="BQ315" s="178"/>
      <c r="BR315" s="178"/>
      <c r="BS315" s="178"/>
      <c r="BT315" s="178"/>
      <c r="BU315" s="178"/>
      <c r="BV315" s="175"/>
      <c r="BW315" s="175"/>
      <c r="BX315" s="178"/>
      <c r="BY315" s="178"/>
      <c r="BZ315" s="177"/>
      <c r="CA315" s="175"/>
      <c r="CB315" s="150"/>
      <c r="CC315" s="151"/>
      <c r="CD315" s="151"/>
      <c r="CE315" s="152"/>
      <c r="CF315" s="153"/>
      <c r="CG315" s="154"/>
      <c r="CH315" s="172"/>
      <c r="CI315" s="182"/>
      <c r="CL315" s="136"/>
      <c r="CM315" s="136"/>
      <c r="CN315" s="136"/>
      <c r="CO315" s="136"/>
      <c r="CP315" s="136"/>
      <c r="CQ315" s="136"/>
      <c r="CR315" s="70"/>
      <c r="CS315" s="70"/>
      <c r="CT315" s="70"/>
      <c r="CU315" s="70"/>
      <c r="CV315" s="70"/>
      <c r="CW315" s="70"/>
      <c r="CX315" s="70"/>
      <c r="CY315" s="70"/>
      <c r="CZ315" s="70"/>
      <c r="DA315" s="70"/>
      <c r="DB315" s="70"/>
      <c r="DC315" s="70"/>
      <c r="DD315" s="70"/>
      <c r="DE315" s="70"/>
      <c r="DF315" s="70"/>
      <c r="DG315" s="70"/>
      <c r="DH315" s="70"/>
      <c r="DI315" s="70"/>
      <c r="DJ315" s="70"/>
      <c r="DK315" s="70"/>
      <c r="DL315" s="70"/>
      <c r="DM315" s="70"/>
      <c r="DN315" s="70"/>
      <c r="DO315" s="70"/>
      <c r="DP315" s="70"/>
      <c r="DQ315" s="70"/>
      <c r="DR315" s="70"/>
      <c r="DS315" s="70"/>
      <c r="DT315" s="70"/>
      <c r="DU315" s="70"/>
      <c r="DV315" s="70"/>
      <c r="DW315" s="70"/>
      <c r="DX315" s="70"/>
      <c r="DY315" s="70"/>
      <c r="DZ315" s="70"/>
      <c r="EA315" s="70"/>
      <c r="EB315" s="70"/>
      <c r="EC315" s="70"/>
      <c r="ED315" s="70"/>
      <c r="EE315" s="70"/>
      <c r="EF315" s="70"/>
      <c r="EG315" s="70"/>
      <c r="EH315" s="70"/>
      <c r="EI315" s="137"/>
      <c r="EK315" s="138"/>
      <c r="EL315" s="144">
        <f t="shared" si="127"/>
        <v>0</v>
      </c>
      <c r="EM315" s="140" t="str">
        <f t="shared" si="128"/>
        <v>ضعيف</v>
      </c>
      <c r="EN315" s="141"/>
      <c r="EO315" s="142"/>
      <c r="EP315" s="143"/>
      <c r="EQ315" s="143"/>
      <c r="ER315" s="143"/>
      <c r="ES315" s="143"/>
      <c r="ET315" s="143"/>
      <c r="EU315" s="143"/>
      <c r="EV315" s="143"/>
      <c r="EW315" s="143"/>
      <c r="EX315" s="143"/>
      <c r="EY315" s="143"/>
      <c r="EZ315" s="143"/>
      <c r="FA315" s="143"/>
      <c r="FB315" s="143"/>
      <c r="FC315" s="143"/>
      <c r="FD315" s="143"/>
      <c r="FE315" s="143"/>
      <c r="FF315" s="143"/>
      <c r="FG315" s="143"/>
      <c r="FH315" s="143"/>
      <c r="FI315" s="143"/>
      <c r="FJ315" s="143"/>
      <c r="FK315" s="143"/>
      <c r="FL315" s="143"/>
      <c r="FM315" s="143"/>
      <c r="FN315" s="143"/>
      <c r="FO315" s="143"/>
      <c r="FP315" s="143"/>
      <c r="FQ315" s="143"/>
      <c r="FR315" s="143"/>
      <c r="FS315" s="143"/>
      <c r="FT315" s="143"/>
      <c r="FU315" s="143"/>
      <c r="FV315" s="143"/>
      <c r="FW315" s="70"/>
      <c r="FX315" s="144"/>
      <c r="FY315" s="140" t="str">
        <f t="shared" si="129"/>
        <v>ضعيف</v>
      </c>
      <c r="FZ315" s="141"/>
    </row>
    <row r="316" spans="1:182" ht="54.95" hidden="1" customHeight="1" thickTop="1" thickBot="1">
      <c r="A316" s="174">
        <v>305</v>
      </c>
      <c r="B316" s="175"/>
      <c r="C316" s="176"/>
      <c r="D316" s="177"/>
      <c r="E316" s="175"/>
      <c r="F316" s="175"/>
      <c r="G316" s="175"/>
      <c r="H316" s="175"/>
      <c r="I316" s="175"/>
      <c r="J316" s="175"/>
      <c r="K316" s="175"/>
      <c r="L316" s="175"/>
      <c r="M316" s="175"/>
      <c r="N316" s="178"/>
      <c r="O316" s="178"/>
      <c r="P316" s="178"/>
      <c r="Q316" s="178"/>
      <c r="R316" s="178"/>
      <c r="S316" s="178"/>
      <c r="T316" s="178"/>
      <c r="U316" s="178"/>
      <c r="V316" s="178"/>
      <c r="W316" s="178"/>
      <c r="X316" s="178"/>
      <c r="Y316" s="178"/>
      <c r="Z316" s="178"/>
      <c r="AA316" s="178"/>
      <c r="AB316" s="178"/>
      <c r="AC316" s="178"/>
      <c r="AD316" s="178"/>
      <c r="AE316" s="178"/>
      <c r="AF316" s="178"/>
      <c r="AG316" s="178"/>
      <c r="AH316" s="178"/>
      <c r="AI316" s="178"/>
      <c r="AJ316" s="178"/>
      <c r="AK316" s="178"/>
      <c r="AL316" s="178"/>
      <c r="AM316" s="178"/>
      <c r="AN316" s="178"/>
      <c r="AO316" s="178"/>
      <c r="AP316" s="178"/>
      <c r="AQ316" s="178"/>
      <c r="AR316" s="178"/>
      <c r="AS316" s="178"/>
      <c r="AT316" s="178"/>
      <c r="AU316" s="178"/>
      <c r="AV316" s="178"/>
      <c r="AW316" s="178"/>
      <c r="AX316" s="178"/>
      <c r="AY316" s="178"/>
      <c r="AZ316" s="178"/>
      <c r="BA316" s="178"/>
      <c r="BB316" s="178"/>
      <c r="BC316" s="178"/>
      <c r="BD316" s="178"/>
      <c r="BE316" s="178"/>
      <c r="BF316" s="178"/>
      <c r="BG316" s="178"/>
      <c r="BH316" s="178"/>
      <c r="BI316" s="178"/>
      <c r="BJ316" s="178"/>
      <c r="BK316" s="178"/>
      <c r="BL316" s="178"/>
      <c r="BM316" s="178"/>
      <c r="BN316" s="178"/>
      <c r="BO316" s="178"/>
      <c r="BP316" s="178"/>
      <c r="BQ316" s="178"/>
      <c r="BR316" s="178"/>
      <c r="BS316" s="178"/>
      <c r="BT316" s="178"/>
      <c r="BU316" s="178"/>
      <c r="BV316" s="175"/>
      <c r="BW316" s="175"/>
      <c r="BX316" s="178"/>
      <c r="BY316" s="178"/>
      <c r="BZ316" s="177"/>
      <c r="CA316" s="175"/>
      <c r="CB316" s="150"/>
      <c r="CC316" s="151"/>
      <c r="CD316" s="151"/>
      <c r="CE316" s="152"/>
      <c r="CF316" s="153"/>
      <c r="CG316" s="154"/>
      <c r="CH316" s="172"/>
      <c r="CI316" s="182"/>
      <c r="CL316" s="136"/>
      <c r="CM316" s="136"/>
      <c r="CN316" s="136"/>
      <c r="CO316" s="136"/>
      <c r="CP316" s="136"/>
      <c r="CQ316" s="136"/>
      <c r="CR316" s="70"/>
      <c r="CS316" s="70"/>
      <c r="CT316" s="70"/>
      <c r="CU316" s="70"/>
      <c r="CV316" s="70"/>
      <c r="CW316" s="70"/>
      <c r="CX316" s="70"/>
      <c r="CY316" s="70"/>
      <c r="CZ316" s="70"/>
      <c r="DA316" s="70"/>
      <c r="DB316" s="70"/>
      <c r="DC316" s="70"/>
      <c r="DD316" s="70"/>
      <c r="DE316" s="70"/>
      <c r="DF316" s="70"/>
      <c r="DG316" s="70"/>
      <c r="DH316" s="70"/>
      <c r="DI316" s="70"/>
      <c r="DJ316" s="70"/>
      <c r="DK316" s="70"/>
      <c r="DL316" s="70"/>
      <c r="DM316" s="70"/>
      <c r="DN316" s="70"/>
      <c r="DO316" s="70"/>
      <c r="DP316" s="70"/>
      <c r="DQ316" s="70"/>
      <c r="DR316" s="70"/>
      <c r="DS316" s="70"/>
      <c r="DT316" s="70"/>
      <c r="DU316" s="70"/>
      <c r="DV316" s="70"/>
      <c r="DW316" s="70"/>
      <c r="DX316" s="70"/>
      <c r="DY316" s="70"/>
      <c r="DZ316" s="70"/>
      <c r="EA316" s="70"/>
      <c r="EB316" s="70"/>
      <c r="EC316" s="70"/>
      <c r="ED316" s="70"/>
      <c r="EE316" s="70"/>
      <c r="EF316" s="70"/>
      <c r="EG316" s="70"/>
      <c r="EH316" s="70"/>
      <c r="EI316" s="137"/>
      <c r="EK316" s="138"/>
      <c r="EL316" s="144">
        <f t="shared" si="127"/>
        <v>0</v>
      </c>
      <c r="EM316" s="140" t="str">
        <f t="shared" si="128"/>
        <v>ضعيف</v>
      </c>
      <c r="EN316" s="141"/>
      <c r="EO316" s="142"/>
      <c r="EP316" s="143"/>
      <c r="EQ316" s="143"/>
      <c r="ER316" s="143"/>
      <c r="ES316" s="143"/>
      <c r="ET316" s="143"/>
      <c r="EU316" s="143"/>
      <c r="EV316" s="143"/>
      <c r="EW316" s="143"/>
      <c r="EX316" s="143"/>
      <c r="EY316" s="143"/>
      <c r="EZ316" s="143"/>
      <c r="FA316" s="143"/>
      <c r="FB316" s="143"/>
      <c r="FC316" s="143"/>
      <c r="FD316" s="143"/>
      <c r="FE316" s="143"/>
      <c r="FF316" s="143"/>
      <c r="FG316" s="143"/>
      <c r="FH316" s="143"/>
      <c r="FI316" s="143"/>
      <c r="FJ316" s="143"/>
      <c r="FK316" s="143"/>
      <c r="FL316" s="143"/>
      <c r="FM316" s="143"/>
      <c r="FN316" s="143"/>
      <c r="FO316" s="143"/>
      <c r="FP316" s="143"/>
      <c r="FQ316" s="143"/>
      <c r="FR316" s="143"/>
      <c r="FS316" s="143"/>
      <c r="FT316" s="143"/>
      <c r="FU316" s="143"/>
      <c r="FV316" s="143"/>
      <c r="FW316" s="70"/>
      <c r="FX316" s="144"/>
      <c r="FY316" s="140" t="str">
        <f t="shared" si="129"/>
        <v>ضعيف</v>
      </c>
      <c r="FZ316" s="141"/>
    </row>
    <row r="317" spans="1:182" ht="54.95" hidden="1" customHeight="1" thickTop="1" thickBot="1">
      <c r="A317" s="174">
        <v>306</v>
      </c>
      <c r="B317" s="175"/>
      <c r="C317" s="176"/>
      <c r="D317" s="177"/>
      <c r="E317" s="175"/>
      <c r="F317" s="175"/>
      <c r="G317" s="175"/>
      <c r="H317" s="175"/>
      <c r="I317" s="175"/>
      <c r="J317" s="175"/>
      <c r="K317" s="175"/>
      <c r="L317" s="175"/>
      <c r="M317" s="175"/>
      <c r="N317" s="178"/>
      <c r="O317" s="178"/>
      <c r="P317" s="178"/>
      <c r="Q317" s="178"/>
      <c r="R317" s="178"/>
      <c r="S317" s="178"/>
      <c r="T317" s="178"/>
      <c r="U317" s="178"/>
      <c r="V317" s="178"/>
      <c r="W317" s="178"/>
      <c r="X317" s="178"/>
      <c r="Y317" s="178"/>
      <c r="Z317" s="178"/>
      <c r="AA317" s="178"/>
      <c r="AB317" s="178"/>
      <c r="AC317" s="178"/>
      <c r="AD317" s="178"/>
      <c r="AE317" s="178"/>
      <c r="AF317" s="178"/>
      <c r="AG317" s="178"/>
      <c r="AH317" s="178"/>
      <c r="AI317" s="178"/>
      <c r="AJ317" s="178"/>
      <c r="AK317" s="178"/>
      <c r="AL317" s="178"/>
      <c r="AM317" s="178"/>
      <c r="AN317" s="178"/>
      <c r="AO317" s="178"/>
      <c r="AP317" s="178"/>
      <c r="AQ317" s="178"/>
      <c r="AR317" s="178"/>
      <c r="AS317" s="178"/>
      <c r="AT317" s="178"/>
      <c r="AU317" s="178"/>
      <c r="AV317" s="178"/>
      <c r="AW317" s="178"/>
      <c r="AX317" s="178"/>
      <c r="AY317" s="178"/>
      <c r="AZ317" s="178"/>
      <c r="BA317" s="178"/>
      <c r="BB317" s="178"/>
      <c r="BC317" s="178"/>
      <c r="BD317" s="178"/>
      <c r="BE317" s="178"/>
      <c r="BF317" s="178"/>
      <c r="BG317" s="178"/>
      <c r="BH317" s="178"/>
      <c r="BI317" s="178"/>
      <c r="BJ317" s="178"/>
      <c r="BK317" s="178"/>
      <c r="BL317" s="178"/>
      <c r="BM317" s="178"/>
      <c r="BN317" s="178"/>
      <c r="BO317" s="178"/>
      <c r="BP317" s="178"/>
      <c r="BQ317" s="178"/>
      <c r="BR317" s="178"/>
      <c r="BS317" s="178"/>
      <c r="BT317" s="178"/>
      <c r="BU317" s="178"/>
      <c r="BV317" s="175"/>
      <c r="BW317" s="175"/>
      <c r="BX317" s="178"/>
      <c r="BY317" s="178"/>
      <c r="BZ317" s="177"/>
      <c r="CA317" s="175"/>
      <c r="CB317" s="150"/>
      <c r="CC317" s="151"/>
      <c r="CD317" s="151"/>
      <c r="CE317" s="152"/>
      <c r="CF317" s="153"/>
      <c r="CG317" s="154"/>
      <c r="CH317" s="172"/>
      <c r="CI317" s="182"/>
      <c r="CL317" s="136"/>
      <c r="CM317" s="136"/>
      <c r="CN317" s="136"/>
      <c r="CO317" s="136"/>
      <c r="CP317" s="136"/>
      <c r="CQ317" s="136"/>
      <c r="CR317" s="70"/>
      <c r="CS317" s="70"/>
      <c r="CT317" s="70"/>
      <c r="CU317" s="70"/>
      <c r="CV317" s="70"/>
      <c r="CW317" s="70"/>
      <c r="CX317" s="70"/>
      <c r="CY317" s="70"/>
      <c r="CZ317" s="70"/>
      <c r="DA317" s="70"/>
      <c r="DB317" s="70"/>
      <c r="DC317" s="70"/>
      <c r="DD317" s="70"/>
      <c r="DE317" s="70"/>
      <c r="DF317" s="70"/>
      <c r="DG317" s="70"/>
      <c r="DH317" s="70"/>
      <c r="DI317" s="70"/>
      <c r="DJ317" s="70"/>
      <c r="DK317" s="70"/>
      <c r="DL317" s="70"/>
      <c r="DM317" s="70"/>
      <c r="DN317" s="70"/>
      <c r="DO317" s="70"/>
      <c r="DP317" s="70"/>
      <c r="DQ317" s="70"/>
      <c r="DR317" s="70"/>
      <c r="DS317" s="70"/>
      <c r="DT317" s="70"/>
      <c r="DU317" s="70"/>
      <c r="DV317" s="70"/>
      <c r="DW317" s="70"/>
      <c r="DX317" s="70"/>
      <c r="DY317" s="70"/>
      <c r="DZ317" s="70"/>
      <c r="EA317" s="70"/>
      <c r="EB317" s="70"/>
      <c r="EC317" s="70"/>
      <c r="ED317" s="70"/>
      <c r="EE317" s="70"/>
      <c r="EF317" s="70"/>
      <c r="EG317" s="70"/>
      <c r="EH317" s="70"/>
      <c r="EI317" s="137"/>
      <c r="EK317" s="138"/>
      <c r="EL317" s="144">
        <f t="shared" si="127"/>
        <v>0</v>
      </c>
      <c r="EM317" s="140" t="str">
        <f t="shared" si="128"/>
        <v>ضعيف</v>
      </c>
      <c r="EN317" s="141"/>
      <c r="EO317" s="142"/>
      <c r="EP317" s="143"/>
      <c r="EQ317" s="143"/>
      <c r="ER317" s="143"/>
      <c r="ES317" s="143"/>
      <c r="ET317" s="143"/>
      <c r="EU317" s="143"/>
      <c r="EV317" s="143"/>
      <c r="EW317" s="143"/>
      <c r="EX317" s="143"/>
      <c r="EY317" s="143"/>
      <c r="EZ317" s="143"/>
      <c r="FA317" s="143"/>
      <c r="FB317" s="143"/>
      <c r="FC317" s="143"/>
      <c r="FD317" s="143"/>
      <c r="FE317" s="143"/>
      <c r="FF317" s="143"/>
      <c r="FG317" s="143"/>
      <c r="FH317" s="143"/>
      <c r="FI317" s="143"/>
      <c r="FJ317" s="143"/>
      <c r="FK317" s="143"/>
      <c r="FL317" s="143"/>
      <c r="FM317" s="143"/>
      <c r="FN317" s="143"/>
      <c r="FO317" s="143"/>
      <c r="FP317" s="143"/>
      <c r="FQ317" s="143"/>
      <c r="FR317" s="143"/>
      <c r="FS317" s="143"/>
      <c r="FT317" s="143"/>
      <c r="FU317" s="143"/>
      <c r="FV317" s="143"/>
      <c r="FW317" s="70"/>
      <c r="FX317" s="144"/>
      <c r="FY317" s="140" t="str">
        <f t="shared" si="129"/>
        <v>ضعيف</v>
      </c>
      <c r="FZ317" s="141"/>
    </row>
    <row r="318" spans="1:182" ht="54.95" hidden="1" customHeight="1" thickTop="1" thickBot="1">
      <c r="A318" s="174">
        <v>307</v>
      </c>
      <c r="B318" s="175"/>
      <c r="C318" s="176"/>
      <c r="D318" s="177"/>
      <c r="E318" s="175"/>
      <c r="F318" s="175"/>
      <c r="G318" s="175"/>
      <c r="H318" s="175"/>
      <c r="I318" s="175"/>
      <c r="J318" s="175"/>
      <c r="K318" s="175"/>
      <c r="L318" s="175"/>
      <c r="M318" s="175"/>
      <c r="N318" s="178"/>
      <c r="O318" s="178"/>
      <c r="P318" s="178"/>
      <c r="Q318" s="178"/>
      <c r="R318" s="178"/>
      <c r="S318" s="178"/>
      <c r="T318" s="178"/>
      <c r="U318" s="178"/>
      <c r="V318" s="178"/>
      <c r="W318" s="178"/>
      <c r="X318" s="178"/>
      <c r="Y318" s="178"/>
      <c r="Z318" s="178"/>
      <c r="AA318" s="178"/>
      <c r="AB318" s="178"/>
      <c r="AC318" s="178"/>
      <c r="AD318" s="178"/>
      <c r="AE318" s="178"/>
      <c r="AF318" s="178"/>
      <c r="AG318" s="178"/>
      <c r="AH318" s="178"/>
      <c r="AI318" s="178"/>
      <c r="AJ318" s="178"/>
      <c r="AK318" s="178"/>
      <c r="AL318" s="178"/>
      <c r="AM318" s="178"/>
      <c r="AN318" s="178"/>
      <c r="AO318" s="178"/>
      <c r="AP318" s="178"/>
      <c r="AQ318" s="178"/>
      <c r="AR318" s="178"/>
      <c r="AS318" s="178"/>
      <c r="AT318" s="178"/>
      <c r="AU318" s="178"/>
      <c r="AV318" s="178"/>
      <c r="AW318" s="178"/>
      <c r="AX318" s="178"/>
      <c r="AY318" s="178"/>
      <c r="AZ318" s="178"/>
      <c r="BA318" s="178"/>
      <c r="BB318" s="178"/>
      <c r="BC318" s="178"/>
      <c r="BD318" s="178"/>
      <c r="BE318" s="178"/>
      <c r="BF318" s="178"/>
      <c r="BG318" s="178"/>
      <c r="BH318" s="178"/>
      <c r="BI318" s="178"/>
      <c r="BJ318" s="178"/>
      <c r="BK318" s="178"/>
      <c r="BL318" s="178"/>
      <c r="BM318" s="178"/>
      <c r="BN318" s="178"/>
      <c r="BO318" s="178"/>
      <c r="BP318" s="178"/>
      <c r="BQ318" s="178"/>
      <c r="BR318" s="178"/>
      <c r="BS318" s="178"/>
      <c r="BT318" s="178"/>
      <c r="BU318" s="178"/>
      <c r="BV318" s="175"/>
      <c r="BW318" s="175"/>
      <c r="BX318" s="178"/>
      <c r="BY318" s="178"/>
      <c r="BZ318" s="177"/>
      <c r="CA318" s="175"/>
      <c r="CB318" s="150"/>
      <c r="CC318" s="151"/>
      <c r="CD318" s="151"/>
      <c r="CE318" s="152"/>
      <c r="CF318" s="153"/>
      <c r="CG318" s="154"/>
      <c r="CH318" s="172"/>
      <c r="CI318" s="182"/>
      <c r="CL318" s="136"/>
      <c r="CM318" s="136"/>
      <c r="CN318" s="136"/>
      <c r="CO318" s="136"/>
      <c r="CP318" s="136"/>
      <c r="CQ318" s="136"/>
      <c r="CR318" s="70"/>
      <c r="CS318" s="70"/>
      <c r="CT318" s="70"/>
      <c r="CU318" s="70"/>
      <c r="CV318" s="70"/>
      <c r="CW318" s="70"/>
      <c r="CX318" s="70"/>
      <c r="CY318" s="70"/>
      <c r="CZ318" s="70"/>
      <c r="DA318" s="70"/>
      <c r="DB318" s="70"/>
      <c r="DC318" s="70"/>
      <c r="DD318" s="70"/>
      <c r="DE318" s="70"/>
      <c r="DF318" s="70"/>
      <c r="DG318" s="70"/>
      <c r="DH318" s="70"/>
      <c r="DI318" s="70"/>
      <c r="DJ318" s="70"/>
      <c r="DK318" s="70"/>
      <c r="DL318" s="70"/>
      <c r="DM318" s="70"/>
      <c r="DN318" s="70"/>
      <c r="DO318" s="70"/>
      <c r="DP318" s="70"/>
      <c r="DQ318" s="70"/>
      <c r="DR318" s="70"/>
      <c r="DS318" s="70"/>
      <c r="DT318" s="70"/>
      <c r="DU318" s="70"/>
      <c r="DV318" s="70"/>
      <c r="DW318" s="70"/>
      <c r="DX318" s="70"/>
      <c r="DY318" s="70"/>
      <c r="DZ318" s="70"/>
      <c r="EA318" s="70"/>
      <c r="EB318" s="70"/>
      <c r="EC318" s="70"/>
      <c r="ED318" s="70"/>
      <c r="EE318" s="70"/>
      <c r="EF318" s="70"/>
      <c r="EG318" s="70"/>
      <c r="EH318" s="70"/>
      <c r="EI318" s="137"/>
      <c r="EK318" s="138"/>
      <c r="EL318" s="144">
        <f t="shared" si="127"/>
        <v>0</v>
      </c>
      <c r="EM318" s="140" t="str">
        <f t="shared" si="128"/>
        <v>ضعيف</v>
      </c>
      <c r="EN318" s="141"/>
      <c r="EO318" s="142"/>
      <c r="EP318" s="143"/>
      <c r="EQ318" s="143"/>
      <c r="ER318" s="143"/>
      <c r="ES318" s="143"/>
      <c r="ET318" s="143"/>
      <c r="EU318" s="143"/>
      <c r="EV318" s="143"/>
      <c r="EW318" s="143"/>
      <c r="EX318" s="143"/>
      <c r="EY318" s="143"/>
      <c r="EZ318" s="143"/>
      <c r="FA318" s="143"/>
      <c r="FB318" s="143"/>
      <c r="FC318" s="143"/>
      <c r="FD318" s="143"/>
      <c r="FE318" s="143"/>
      <c r="FF318" s="143"/>
      <c r="FG318" s="143"/>
      <c r="FH318" s="143"/>
      <c r="FI318" s="143"/>
      <c r="FJ318" s="143"/>
      <c r="FK318" s="143"/>
      <c r="FL318" s="143"/>
      <c r="FM318" s="143"/>
      <c r="FN318" s="143"/>
      <c r="FO318" s="143"/>
      <c r="FP318" s="143"/>
      <c r="FQ318" s="143"/>
      <c r="FR318" s="143"/>
      <c r="FS318" s="143"/>
      <c r="FT318" s="143"/>
      <c r="FU318" s="143"/>
      <c r="FV318" s="143"/>
      <c r="FW318" s="70"/>
      <c r="FX318" s="144"/>
      <c r="FY318" s="140" t="str">
        <f t="shared" si="129"/>
        <v>ضعيف</v>
      </c>
      <c r="FZ318" s="141"/>
    </row>
    <row r="319" spans="1:182" ht="54.95" hidden="1" customHeight="1" thickTop="1" thickBot="1">
      <c r="A319" s="174">
        <v>308</v>
      </c>
      <c r="B319" s="175"/>
      <c r="C319" s="176"/>
      <c r="D319" s="177"/>
      <c r="E319" s="175"/>
      <c r="F319" s="175"/>
      <c r="G319" s="175"/>
      <c r="H319" s="175"/>
      <c r="I319" s="175"/>
      <c r="J319" s="175"/>
      <c r="K319" s="175"/>
      <c r="L319" s="175"/>
      <c r="M319" s="175"/>
      <c r="N319" s="178"/>
      <c r="O319" s="178"/>
      <c r="P319" s="178"/>
      <c r="Q319" s="178"/>
      <c r="R319" s="178"/>
      <c r="S319" s="178"/>
      <c r="T319" s="178"/>
      <c r="U319" s="178"/>
      <c r="V319" s="178"/>
      <c r="W319" s="178"/>
      <c r="X319" s="178"/>
      <c r="Y319" s="178"/>
      <c r="Z319" s="178"/>
      <c r="AA319" s="178"/>
      <c r="AB319" s="178"/>
      <c r="AC319" s="178"/>
      <c r="AD319" s="178"/>
      <c r="AE319" s="178"/>
      <c r="AF319" s="178"/>
      <c r="AG319" s="178"/>
      <c r="AH319" s="178"/>
      <c r="AI319" s="178"/>
      <c r="AJ319" s="178"/>
      <c r="AK319" s="178"/>
      <c r="AL319" s="178"/>
      <c r="AM319" s="178"/>
      <c r="AN319" s="178"/>
      <c r="AO319" s="178"/>
      <c r="AP319" s="178"/>
      <c r="AQ319" s="178"/>
      <c r="AR319" s="178"/>
      <c r="AS319" s="178"/>
      <c r="AT319" s="178"/>
      <c r="AU319" s="178"/>
      <c r="AV319" s="178"/>
      <c r="AW319" s="178"/>
      <c r="AX319" s="178"/>
      <c r="AY319" s="178"/>
      <c r="AZ319" s="178"/>
      <c r="BA319" s="178"/>
      <c r="BB319" s="178"/>
      <c r="BC319" s="178"/>
      <c r="BD319" s="178"/>
      <c r="BE319" s="178"/>
      <c r="BF319" s="178"/>
      <c r="BG319" s="178"/>
      <c r="BH319" s="178"/>
      <c r="BI319" s="178"/>
      <c r="BJ319" s="178"/>
      <c r="BK319" s="178"/>
      <c r="BL319" s="178"/>
      <c r="BM319" s="178"/>
      <c r="BN319" s="178"/>
      <c r="BO319" s="178"/>
      <c r="BP319" s="178"/>
      <c r="BQ319" s="178"/>
      <c r="BR319" s="178"/>
      <c r="BS319" s="178"/>
      <c r="BT319" s="178"/>
      <c r="BU319" s="178"/>
      <c r="BV319" s="175"/>
      <c r="BW319" s="175"/>
      <c r="BX319" s="178"/>
      <c r="BY319" s="178"/>
      <c r="BZ319" s="177"/>
      <c r="CA319" s="175"/>
      <c r="CB319" s="150"/>
      <c r="CC319" s="151"/>
      <c r="CD319" s="151"/>
      <c r="CE319" s="152"/>
      <c r="CF319" s="153"/>
      <c r="CG319" s="154"/>
      <c r="CH319" s="172"/>
      <c r="CI319" s="182"/>
      <c r="CL319" s="136"/>
      <c r="CM319" s="136"/>
      <c r="CN319" s="136"/>
      <c r="CO319" s="136"/>
      <c r="CP319" s="136"/>
      <c r="CQ319" s="136"/>
      <c r="CR319" s="70"/>
      <c r="CS319" s="70"/>
      <c r="CT319" s="70"/>
      <c r="CU319" s="70"/>
      <c r="CV319" s="70"/>
      <c r="CW319" s="70"/>
      <c r="CX319" s="70"/>
      <c r="CY319" s="70"/>
      <c r="CZ319" s="70"/>
      <c r="DA319" s="70"/>
      <c r="DB319" s="70"/>
      <c r="DC319" s="70"/>
      <c r="DD319" s="70"/>
      <c r="DE319" s="70"/>
      <c r="DF319" s="70"/>
      <c r="DG319" s="70"/>
      <c r="DH319" s="70"/>
      <c r="DI319" s="70"/>
      <c r="DJ319" s="70"/>
      <c r="DK319" s="70"/>
      <c r="DL319" s="70"/>
      <c r="DM319" s="70"/>
      <c r="DN319" s="70"/>
      <c r="DO319" s="70"/>
      <c r="DP319" s="70"/>
      <c r="DQ319" s="70"/>
      <c r="DR319" s="70"/>
      <c r="DS319" s="70"/>
      <c r="DT319" s="70"/>
      <c r="DU319" s="70"/>
      <c r="DV319" s="70"/>
      <c r="DW319" s="70"/>
      <c r="DX319" s="70"/>
      <c r="DY319" s="70"/>
      <c r="DZ319" s="70"/>
      <c r="EA319" s="70"/>
      <c r="EB319" s="70"/>
      <c r="EC319" s="70"/>
      <c r="ED319" s="70"/>
      <c r="EE319" s="70"/>
      <c r="EF319" s="70"/>
      <c r="EG319" s="70"/>
      <c r="EH319" s="70"/>
      <c r="EI319" s="137"/>
      <c r="EK319" s="138"/>
      <c r="EL319" s="144">
        <f t="shared" si="127"/>
        <v>0</v>
      </c>
      <c r="EM319" s="140" t="str">
        <f t="shared" si="128"/>
        <v>ضعيف</v>
      </c>
      <c r="EN319" s="141"/>
      <c r="EO319" s="142"/>
      <c r="EP319" s="143"/>
      <c r="EQ319" s="143"/>
      <c r="ER319" s="143"/>
      <c r="ES319" s="143"/>
      <c r="ET319" s="143"/>
      <c r="EU319" s="143"/>
      <c r="EV319" s="143"/>
      <c r="EW319" s="143"/>
      <c r="EX319" s="143"/>
      <c r="EY319" s="143"/>
      <c r="EZ319" s="143"/>
      <c r="FA319" s="143"/>
      <c r="FB319" s="143"/>
      <c r="FC319" s="143"/>
      <c r="FD319" s="143"/>
      <c r="FE319" s="143"/>
      <c r="FF319" s="143"/>
      <c r="FG319" s="143"/>
      <c r="FH319" s="143"/>
      <c r="FI319" s="143"/>
      <c r="FJ319" s="143"/>
      <c r="FK319" s="143"/>
      <c r="FL319" s="143"/>
      <c r="FM319" s="143"/>
      <c r="FN319" s="143"/>
      <c r="FO319" s="143"/>
      <c r="FP319" s="143"/>
      <c r="FQ319" s="143"/>
      <c r="FR319" s="143"/>
      <c r="FS319" s="143"/>
      <c r="FT319" s="143"/>
      <c r="FU319" s="143"/>
      <c r="FV319" s="143"/>
      <c r="FW319" s="70"/>
      <c r="FX319" s="144"/>
      <c r="FY319" s="140" t="str">
        <f t="shared" si="129"/>
        <v>ضعيف</v>
      </c>
      <c r="FZ319" s="141"/>
    </row>
    <row r="320" spans="1:182" ht="54.95" hidden="1" customHeight="1" thickTop="1" thickBot="1">
      <c r="A320" s="174">
        <v>309</v>
      </c>
      <c r="B320" s="175"/>
      <c r="C320" s="176"/>
      <c r="D320" s="177"/>
      <c r="E320" s="175"/>
      <c r="F320" s="175"/>
      <c r="G320" s="175"/>
      <c r="H320" s="175"/>
      <c r="I320" s="175"/>
      <c r="J320" s="175"/>
      <c r="K320" s="175"/>
      <c r="L320" s="175"/>
      <c r="M320" s="175"/>
      <c r="N320" s="178"/>
      <c r="O320" s="178"/>
      <c r="P320" s="178"/>
      <c r="Q320" s="178"/>
      <c r="R320" s="178"/>
      <c r="S320" s="178"/>
      <c r="T320" s="178"/>
      <c r="U320" s="178"/>
      <c r="V320" s="178"/>
      <c r="W320" s="178"/>
      <c r="X320" s="178"/>
      <c r="Y320" s="178"/>
      <c r="Z320" s="178"/>
      <c r="AA320" s="178"/>
      <c r="AB320" s="178"/>
      <c r="AC320" s="178"/>
      <c r="AD320" s="178"/>
      <c r="AE320" s="178"/>
      <c r="AF320" s="178"/>
      <c r="AG320" s="178"/>
      <c r="AH320" s="178"/>
      <c r="AI320" s="178"/>
      <c r="AJ320" s="178"/>
      <c r="AK320" s="178"/>
      <c r="AL320" s="178"/>
      <c r="AM320" s="178"/>
      <c r="AN320" s="178"/>
      <c r="AO320" s="178"/>
      <c r="AP320" s="178"/>
      <c r="AQ320" s="178"/>
      <c r="AR320" s="178"/>
      <c r="AS320" s="178"/>
      <c r="AT320" s="178"/>
      <c r="AU320" s="178"/>
      <c r="AV320" s="178"/>
      <c r="AW320" s="178"/>
      <c r="AX320" s="178"/>
      <c r="AY320" s="178"/>
      <c r="AZ320" s="178"/>
      <c r="BA320" s="178"/>
      <c r="BB320" s="178"/>
      <c r="BC320" s="178"/>
      <c r="BD320" s="178"/>
      <c r="BE320" s="178"/>
      <c r="BF320" s="178"/>
      <c r="BG320" s="178"/>
      <c r="BH320" s="178"/>
      <c r="BI320" s="178"/>
      <c r="BJ320" s="178"/>
      <c r="BK320" s="178"/>
      <c r="BL320" s="178"/>
      <c r="BM320" s="178"/>
      <c r="BN320" s="178"/>
      <c r="BO320" s="178"/>
      <c r="BP320" s="178"/>
      <c r="BQ320" s="178"/>
      <c r="BR320" s="178"/>
      <c r="BS320" s="178"/>
      <c r="BT320" s="178"/>
      <c r="BU320" s="178"/>
      <c r="BV320" s="175"/>
      <c r="BW320" s="175"/>
      <c r="BX320" s="178"/>
      <c r="BY320" s="178"/>
      <c r="BZ320" s="177"/>
      <c r="CA320" s="175"/>
      <c r="CB320" s="150"/>
      <c r="CC320" s="151"/>
      <c r="CD320" s="151"/>
      <c r="CE320" s="152"/>
      <c r="CF320" s="153"/>
      <c r="CG320" s="154"/>
      <c r="CH320" s="172"/>
      <c r="CI320" s="182"/>
      <c r="CL320" s="136"/>
      <c r="CM320" s="136"/>
      <c r="CN320" s="136"/>
      <c r="CO320" s="136"/>
      <c r="CP320" s="136"/>
      <c r="CQ320" s="136"/>
      <c r="CR320" s="70"/>
      <c r="CS320" s="70"/>
      <c r="CT320" s="70"/>
      <c r="CU320" s="70"/>
      <c r="CV320" s="70"/>
      <c r="CW320" s="70"/>
      <c r="CX320" s="70"/>
      <c r="CY320" s="70"/>
      <c r="CZ320" s="70"/>
      <c r="DA320" s="70"/>
      <c r="DB320" s="70"/>
      <c r="DC320" s="70"/>
      <c r="DD320" s="70"/>
      <c r="DE320" s="70"/>
      <c r="DF320" s="70"/>
      <c r="DG320" s="70"/>
      <c r="DH320" s="70"/>
      <c r="DI320" s="70"/>
      <c r="DJ320" s="70"/>
      <c r="DK320" s="70"/>
      <c r="DL320" s="70"/>
      <c r="DM320" s="70"/>
      <c r="DN320" s="70"/>
      <c r="DO320" s="70"/>
      <c r="DP320" s="70"/>
      <c r="DQ320" s="70"/>
      <c r="DR320" s="70"/>
      <c r="DS320" s="70"/>
      <c r="DT320" s="70"/>
      <c r="DU320" s="70"/>
      <c r="DV320" s="70"/>
      <c r="DW320" s="70"/>
      <c r="DX320" s="70"/>
      <c r="DY320" s="70"/>
      <c r="DZ320" s="70"/>
      <c r="EA320" s="70"/>
      <c r="EB320" s="70"/>
      <c r="EC320" s="70"/>
      <c r="ED320" s="70"/>
      <c r="EE320" s="70"/>
      <c r="EF320" s="70"/>
      <c r="EG320" s="70"/>
      <c r="EH320" s="70"/>
      <c r="EI320" s="137"/>
      <c r="EK320" s="138"/>
      <c r="EL320" s="144">
        <f t="shared" si="127"/>
        <v>0</v>
      </c>
      <c r="EM320" s="140" t="str">
        <f t="shared" si="128"/>
        <v>ضعيف</v>
      </c>
      <c r="EN320" s="141"/>
      <c r="EO320" s="142"/>
      <c r="EP320" s="143"/>
      <c r="EQ320" s="143"/>
      <c r="ER320" s="143"/>
      <c r="ES320" s="143"/>
      <c r="ET320" s="143"/>
      <c r="EU320" s="143"/>
      <c r="EV320" s="143"/>
      <c r="EW320" s="143"/>
      <c r="EX320" s="143"/>
      <c r="EY320" s="143"/>
      <c r="EZ320" s="143"/>
      <c r="FA320" s="143"/>
      <c r="FB320" s="143"/>
      <c r="FC320" s="143"/>
      <c r="FD320" s="143"/>
      <c r="FE320" s="143"/>
      <c r="FF320" s="143"/>
      <c r="FG320" s="143"/>
      <c r="FH320" s="143"/>
      <c r="FI320" s="143"/>
      <c r="FJ320" s="143"/>
      <c r="FK320" s="143"/>
      <c r="FL320" s="143"/>
      <c r="FM320" s="143"/>
      <c r="FN320" s="143"/>
      <c r="FO320" s="143"/>
      <c r="FP320" s="143"/>
      <c r="FQ320" s="143"/>
      <c r="FR320" s="143"/>
      <c r="FS320" s="143"/>
      <c r="FT320" s="143"/>
      <c r="FU320" s="143"/>
      <c r="FV320" s="143"/>
      <c r="FW320" s="70"/>
      <c r="FX320" s="144"/>
      <c r="FY320" s="140" t="str">
        <f t="shared" si="129"/>
        <v>ضعيف</v>
      </c>
      <c r="FZ320" s="141"/>
    </row>
    <row r="321" spans="1:182" ht="54.95" hidden="1" customHeight="1" thickTop="1" thickBot="1">
      <c r="A321" s="174">
        <v>310</v>
      </c>
      <c r="B321" s="175"/>
      <c r="C321" s="176"/>
      <c r="D321" s="177"/>
      <c r="E321" s="175"/>
      <c r="F321" s="175"/>
      <c r="G321" s="175"/>
      <c r="H321" s="175"/>
      <c r="I321" s="175"/>
      <c r="J321" s="175"/>
      <c r="K321" s="175"/>
      <c r="L321" s="175"/>
      <c r="M321" s="175"/>
      <c r="N321" s="178"/>
      <c r="O321" s="178"/>
      <c r="P321" s="178"/>
      <c r="Q321" s="178"/>
      <c r="R321" s="178"/>
      <c r="S321" s="178"/>
      <c r="T321" s="178"/>
      <c r="U321" s="178"/>
      <c r="V321" s="178"/>
      <c r="W321" s="178"/>
      <c r="X321" s="178"/>
      <c r="Y321" s="178"/>
      <c r="Z321" s="178"/>
      <c r="AA321" s="178"/>
      <c r="AB321" s="178"/>
      <c r="AC321" s="178"/>
      <c r="AD321" s="178"/>
      <c r="AE321" s="178"/>
      <c r="AF321" s="178"/>
      <c r="AG321" s="178"/>
      <c r="AH321" s="178"/>
      <c r="AI321" s="178"/>
      <c r="AJ321" s="178"/>
      <c r="AK321" s="178"/>
      <c r="AL321" s="178"/>
      <c r="AM321" s="178"/>
      <c r="AN321" s="178"/>
      <c r="AO321" s="178"/>
      <c r="AP321" s="178"/>
      <c r="AQ321" s="178"/>
      <c r="AR321" s="178"/>
      <c r="AS321" s="178"/>
      <c r="AT321" s="178"/>
      <c r="AU321" s="178"/>
      <c r="AV321" s="178"/>
      <c r="AW321" s="178"/>
      <c r="AX321" s="178"/>
      <c r="AY321" s="178"/>
      <c r="AZ321" s="178"/>
      <c r="BA321" s="178"/>
      <c r="BB321" s="178"/>
      <c r="BC321" s="178"/>
      <c r="BD321" s="178"/>
      <c r="BE321" s="178"/>
      <c r="BF321" s="178"/>
      <c r="BG321" s="178"/>
      <c r="BH321" s="178"/>
      <c r="BI321" s="178"/>
      <c r="BJ321" s="178"/>
      <c r="BK321" s="178"/>
      <c r="BL321" s="178"/>
      <c r="BM321" s="178"/>
      <c r="BN321" s="178"/>
      <c r="BO321" s="178"/>
      <c r="BP321" s="178"/>
      <c r="BQ321" s="178"/>
      <c r="BR321" s="178"/>
      <c r="BS321" s="178"/>
      <c r="BT321" s="178"/>
      <c r="BU321" s="178"/>
      <c r="BV321" s="175"/>
      <c r="BW321" s="175"/>
      <c r="BX321" s="178"/>
      <c r="BY321" s="178"/>
      <c r="BZ321" s="177"/>
      <c r="CA321" s="175"/>
      <c r="CB321" s="150"/>
      <c r="CC321" s="151"/>
      <c r="CD321" s="151"/>
      <c r="CE321" s="152"/>
      <c r="CF321" s="153"/>
      <c r="CG321" s="154"/>
      <c r="CH321" s="172"/>
      <c r="CI321" s="182"/>
      <c r="CL321" s="136"/>
      <c r="CM321" s="136"/>
      <c r="CN321" s="136"/>
      <c r="CO321" s="136"/>
      <c r="CP321" s="136"/>
      <c r="CQ321" s="136"/>
      <c r="CR321" s="70"/>
      <c r="CS321" s="70"/>
      <c r="CT321" s="70"/>
      <c r="CU321" s="70"/>
      <c r="CV321" s="70"/>
      <c r="CW321" s="70"/>
      <c r="CX321" s="70"/>
      <c r="CY321" s="70"/>
      <c r="CZ321" s="70"/>
      <c r="DA321" s="70"/>
      <c r="DB321" s="70"/>
      <c r="DC321" s="70"/>
      <c r="DD321" s="70"/>
      <c r="DE321" s="70"/>
      <c r="DF321" s="70"/>
      <c r="DG321" s="70"/>
      <c r="DH321" s="70"/>
      <c r="DI321" s="70"/>
      <c r="DJ321" s="70"/>
      <c r="DK321" s="70"/>
      <c r="DL321" s="70"/>
      <c r="DM321" s="70"/>
      <c r="DN321" s="70"/>
      <c r="DO321" s="70"/>
      <c r="DP321" s="70"/>
      <c r="DQ321" s="70"/>
      <c r="DR321" s="70"/>
      <c r="DS321" s="70"/>
      <c r="DT321" s="70"/>
      <c r="DU321" s="70"/>
      <c r="DV321" s="70"/>
      <c r="DW321" s="70"/>
      <c r="DX321" s="70"/>
      <c r="DY321" s="70"/>
      <c r="DZ321" s="70"/>
      <c r="EA321" s="70"/>
      <c r="EB321" s="70"/>
      <c r="EC321" s="70"/>
      <c r="ED321" s="70"/>
      <c r="EE321" s="70"/>
      <c r="EF321" s="70"/>
      <c r="EG321" s="70"/>
      <c r="EH321" s="70"/>
      <c r="EI321" s="137"/>
      <c r="EK321" s="138"/>
      <c r="EL321" s="144">
        <f t="shared" si="127"/>
        <v>0</v>
      </c>
      <c r="EM321" s="140" t="str">
        <f t="shared" si="128"/>
        <v>ضعيف</v>
      </c>
      <c r="EN321" s="141"/>
      <c r="EO321" s="142"/>
      <c r="EP321" s="143"/>
      <c r="EQ321" s="143"/>
      <c r="ER321" s="143"/>
      <c r="ES321" s="143"/>
      <c r="ET321" s="143"/>
      <c r="EU321" s="143"/>
      <c r="EV321" s="143"/>
      <c r="EW321" s="143"/>
      <c r="EX321" s="143"/>
      <c r="EY321" s="143"/>
      <c r="EZ321" s="143"/>
      <c r="FA321" s="143"/>
      <c r="FB321" s="143"/>
      <c r="FC321" s="143"/>
      <c r="FD321" s="143"/>
      <c r="FE321" s="143"/>
      <c r="FF321" s="143"/>
      <c r="FG321" s="143"/>
      <c r="FH321" s="143"/>
      <c r="FI321" s="143"/>
      <c r="FJ321" s="143"/>
      <c r="FK321" s="143"/>
      <c r="FL321" s="143"/>
      <c r="FM321" s="143"/>
      <c r="FN321" s="143"/>
      <c r="FO321" s="143"/>
      <c r="FP321" s="143"/>
      <c r="FQ321" s="143"/>
      <c r="FR321" s="143"/>
      <c r="FS321" s="143"/>
      <c r="FT321" s="143"/>
      <c r="FU321" s="143"/>
      <c r="FV321" s="143"/>
      <c r="FW321" s="70"/>
      <c r="FX321" s="144"/>
      <c r="FY321" s="140" t="str">
        <f t="shared" si="129"/>
        <v>ضعيف</v>
      </c>
      <c r="FZ321" s="141"/>
    </row>
    <row r="322" spans="1:182" ht="54.95" hidden="1" customHeight="1" thickTop="1" thickBot="1">
      <c r="A322" s="174">
        <v>311</v>
      </c>
      <c r="B322" s="175"/>
      <c r="C322" s="176"/>
      <c r="D322" s="177"/>
      <c r="E322" s="175"/>
      <c r="F322" s="175"/>
      <c r="G322" s="175"/>
      <c r="H322" s="175"/>
      <c r="I322" s="175"/>
      <c r="J322" s="175"/>
      <c r="K322" s="175"/>
      <c r="L322" s="175"/>
      <c r="M322" s="175"/>
      <c r="N322" s="178"/>
      <c r="O322" s="178"/>
      <c r="P322" s="178"/>
      <c r="Q322" s="178"/>
      <c r="R322" s="178"/>
      <c r="S322" s="178"/>
      <c r="T322" s="178"/>
      <c r="U322" s="178"/>
      <c r="V322" s="178"/>
      <c r="W322" s="178"/>
      <c r="X322" s="178"/>
      <c r="Y322" s="178"/>
      <c r="Z322" s="178"/>
      <c r="AA322" s="178"/>
      <c r="AB322" s="178"/>
      <c r="AC322" s="178"/>
      <c r="AD322" s="178"/>
      <c r="AE322" s="178"/>
      <c r="AF322" s="178"/>
      <c r="AG322" s="178"/>
      <c r="AH322" s="178"/>
      <c r="AI322" s="178"/>
      <c r="AJ322" s="178"/>
      <c r="AK322" s="178"/>
      <c r="AL322" s="178"/>
      <c r="AM322" s="178"/>
      <c r="AN322" s="178"/>
      <c r="AO322" s="178"/>
      <c r="AP322" s="178"/>
      <c r="AQ322" s="178"/>
      <c r="AR322" s="178"/>
      <c r="AS322" s="178"/>
      <c r="AT322" s="178"/>
      <c r="AU322" s="178"/>
      <c r="AV322" s="178"/>
      <c r="AW322" s="178"/>
      <c r="AX322" s="178"/>
      <c r="AY322" s="178"/>
      <c r="AZ322" s="178"/>
      <c r="BA322" s="178"/>
      <c r="BB322" s="178"/>
      <c r="BC322" s="178"/>
      <c r="BD322" s="178"/>
      <c r="BE322" s="178"/>
      <c r="BF322" s="178"/>
      <c r="BG322" s="178"/>
      <c r="BH322" s="178"/>
      <c r="BI322" s="178"/>
      <c r="BJ322" s="178"/>
      <c r="BK322" s="178"/>
      <c r="BL322" s="178"/>
      <c r="BM322" s="178"/>
      <c r="BN322" s="178"/>
      <c r="BO322" s="178"/>
      <c r="BP322" s="178"/>
      <c r="BQ322" s="178"/>
      <c r="BR322" s="178"/>
      <c r="BS322" s="178"/>
      <c r="BT322" s="178"/>
      <c r="BU322" s="178"/>
      <c r="BV322" s="175"/>
      <c r="BW322" s="175"/>
      <c r="BX322" s="178"/>
      <c r="BY322" s="178"/>
      <c r="BZ322" s="177"/>
      <c r="CA322" s="175"/>
      <c r="CB322" s="150"/>
      <c r="CC322" s="151"/>
      <c r="CD322" s="151"/>
      <c r="CE322" s="152"/>
      <c r="CF322" s="153"/>
      <c r="CG322" s="154"/>
      <c r="CH322" s="172"/>
      <c r="CI322" s="182"/>
      <c r="CL322" s="136"/>
      <c r="CM322" s="136"/>
      <c r="CN322" s="136"/>
      <c r="CO322" s="136"/>
      <c r="CP322" s="136"/>
      <c r="CQ322" s="136"/>
      <c r="CR322" s="70"/>
      <c r="CS322" s="70"/>
      <c r="CT322" s="70"/>
      <c r="CU322" s="70"/>
      <c r="CV322" s="70"/>
      <c r="CW322" s="70"/>
      <c r="CX322" s="70"/>
      <c r="CY322" s="70"/>
      <c r="CZ322" s="70"/>
      <c r="DA322" s="70"/>
      <c r="DB322" s="70"/>
      <c r="DC322" s="70"/>
      <c r="DD322" s="70"/>
      <c r="DE322" s="70"/>
      <c r="DF322" s="70"/>
      <c r="DG322" s="70"/>
      <c r="DH322" s="70"/>
      <c r="DI322" s="70"/>
      <c r="DJ322" s="70"/>
      <c r="DK322" s="70"/>
      <c r="DL322" s="70"/>
      <c r="DM322" s="70"/>
      <c r="DN322" s="70"/>
      <c r="DO322" s="70"/>
      <c r="DP322" s="70"/>
      <c r="DQ322" s="70"/>
      <c r="DR322" s="70"/>
      <c r="DS322" s="70"/>
      <c r="DT322" s="70"/>
      <c r="DU322" s="70"/>
      <c r="DV322" s="70"/>
      <c r="DW322" s="70"/>
      <c r="DX322" s="70"/>
      <c r="DY322" s="70"/>
      <c r="DZ322" s="70"/>
      <c r="EA322" s="70"/>
      <c r="EB322" s="70"/>
      <c r="EC322" s="70"/>
      <c r="ED322" s="70"/>
      <c r="EE322" s="70"/>
      <c r="EF322" s="70"/>
      <c r="EG322" s="70"/>
      <c r="EH322" s="70"/>
      <c r="EI322" s="137"/>
      <c r="EK322" s="138"/>
      <c r="EL322" s="144">
        <f t="shared" si="127"/>
        <v>0</v>
      </c>
      <c r="EM322" s="140" t="str">
        <f t="shared" si="128"/>
        <v>ضعيف</v>
      </c>
      <c r="EN322" s="141"/>
      <c r="EO322" s="142"/>
      <c r="EP322" s="143"/>
      <c r="EQ322" s="143"/>
      <c r="ER322" s="143"/>
      <c r="ES322" s="143"/>
      <c r="ET322" s="143"/>
      <c r="EU322" s="143"/>
      <c r="EV322" s="143"/>
      <c r="EW322" s="143"/>
      <c r="EX322" s="143"/>
      <c r="EY322" s="143"/>
      <c r="EZ322" s="143"/>
      <c r="FA322" s="143"/>
      <c r="FB322" s="143"/>
      <c r="FC322" s="143"/>
      <c r="FD322" s="143"/>
      <c r="FE322" s="143"/>
      <c r="FF322" s="143"/>
      <c r="FG322" s="143"/>
      <c r="FH322" s="143"/>
      <c r="FI322" s="143"/>
      <c r="FJ322" s="143"/>
      <c r="FK322" s="143"/>
      <c r="FL322" s="143"/>
      <c r="FM322" s="143"/>
      <c r="FN322" s="143"/>
      <c r="FO322" s="143"/>
      <c r="FP322" s="143"/>
      <c r="FQ322" s="143"/>
      <c r="FR322" s="143"/>
      <c r="FS322" s="143"/>
      <c r="FT322" s="143"/>
      <c r="FU322" s="143"/>
      <c r="FV322" s="143"/>
      <c r="FW322" s="70"/>
      <c r="FX322" s="144"/>
      <c r="FY322" s="140" t="str">
        <f t="shared" si="129"/>
        <v>ضعيف</v>
      </c>
      <c r="FZ322" s="141"/>
    </row>
    <row r="323" spans="1:182" ht="54.95" hidden="1" customHeight="1" thickTop="1" thickBot="1">
      <c r="A323" s="174">
        <v>312</v>
      </c>
      <c r="B323" s="175"/>
      <c r="C323" s="176"/>
      <c r="D323" s="177"/>
      <c r="E323" s="175"/>
      <c r="F323" s="175"/>
      <c r="G323" s="175"/>
      <c r="H323" s="175"/>
      <c r="I323" s="175"/>
      <c r="J323" s="175"/>
      <c r="K323" s="175"/>
      <c r="L323" s="175"/>
      <c r="M323" s="175"/>
      <c r="N323" s="178"/>
      <c r="O323" s="178"/>
      <c r="P323" s="178"/>
      <c r="Q323" s="178"/>
      <c r="R323" s="178"/>
      <c r="S323" s="178"/>
      <c r="T323" s="178"/>
      <c r="U323" s="178"/>
      <c r="V323" s="178"/>
      <c r="W323" s="178"/>
      <c r="X323" s="178"/>
      <c r="Y323" s="178"/>
      <c r="Z323" s="178"/>
      <c r="AA323" s="178"/>
      <c r="AB323" s="178"/>
      <c r="AC323" s="178"/>
      <c r="AD323" s="178"/>
      <c r="AE323" s="178"/>
      <c r="AF323" s="178"/>
      <c r="AG323" s="178"/>
      <c r="AH323" s="178"/>
      <c r="AI323" s="178"/>
      <c r="AJ323" s="178"/>
      <c r="AK323" s="178"/>
      <c r="AL323" s="178"/>
      <c r="AM323" s="178"/>
      <c r="AN323" s="178"/>
      <c r="AO323" s="178"/>
      <c r="AP323" s="178"/>
      <c r="AQ323" s="178"/>
      <c r="AR323" s="178"/>
      <c r="AS323" s="178"/>
      <c r="AT323" s="178"/>
      <c r="AU323" s="178"/>
      <c r="AV323" s="178"/>
      <c r="AW323" s="178"/>
      <c r="AX323" s="178"/>
      <c r="AY323" s="178"/>
      <c r="AZ323" s="178"/>
      <c r="BA323" s="178"/>
      <c r="BB323" s="178"/>
      <c r="BC323" s="178"/>
      <c r="BD323" s="178"/>
      <c r="BE323" s="178"/>
      <c r="BF323" s="178"/>
      <c r="BG323" s="178"/>
      <c r="BH323" s="178"/>
      <c r="BI323" s="178"/>
      <c r="BJ323" s="178"/>
      <c r="BK323" s="178"/>
      <c r="BL323" s="178"/>
      <c r="BM323" s="178"/>
      <c r="BN323" s="178"/>
      <c r="BO323" s="178"/>
      <c r="BP323" s="178"/>
      <c r="BQ323" s="178"/>
      <c r="BR323" s="178"/>
      <c r="BS323" s="178"/>
      <c r="BT323" s="178"/>
      <c r="BU323" s="178"/>
      <c r="BV323" s="175"/>
      <c r="BW323" s="175"/>
      <c r="BX323" s="178"/>
      <c r="BY323" s="178"/>
      <c r="BZ323" s="177"/>
      <c r="CA323" s="175"/>
      <c r="CB323" s="150"/>
      <c r="CC323" s="151"/>
      <c r="CD323" s="151"/>
      <c r="CE323" s="152"/>
      <c r="CF323" s="153"/>
      <c r="CG323" s="154"/>
      <c r="CH323" s="172"/>
      <c r="CI323" s="182"/>
      <c r="CL323" s="136"/>
      <c r="CM323" s="136"/>
      <c r="CN323" s="136"/>
      <c r="CO323" s="136"/>
      <c r="CP323" s="136"/>
      <c r="CQ323" s="136"/>
      <c r="CR323" s="70"/>
      <c r="CS323" s="70"/>
      <c r="CT323" s="70"/>
      <c r="CU323" s="70"/>
      <c r="CV323" s="70"/>
      <c r="CW323" s="70"/>
      <c r="CX323" s="70"/>
      <c r="CY323" s="70"/>
      <c r="CZ323" s="70"/>
      <c r="DA323" s="70"/>
      <c r="DB323" s="70"/>
      <c r="DC323" s="70"/>
      <c r="DD323" s="70"/>
      <c r="DE323" s="70"/>
      <c r="DF323" s="70"/>
      <c r="DG323" s="70"/>
      <c r="DH323" s="70"/>
      <c r="DI323" s="70"/>
      <c r="DJ323" s="70"/>
      <c r="DK323" s="70"/>
      <c r="DL323" s="70"/>
      <c r="DM323" s="70"/>
      <c r="DN323" s="70"/>
      <c r="DO323" s="70"/>
      <c r="DP323" s="70"/>
      <c r="DQ323" s="70"/>
      <c r="DR323" s="70"/>
      <c r="DS323" s="70"/>
      <c r="DT323" s="70"/>
      <c r="DU323" s="70"/>
      <c r="DV323" s="70"/>
      <c r="DW323" s="70"/>
      <c r="DX323" s="70"/>
      <c r="DY323" s="70"/>
      <c r="DZ323" s="70"/>
      <c r="EA323" s="70"/>
      <c r="EB323" s="70"/>
      <c r="EC323" s="70"/>
      <c r="ED323" s="70"/>
      <c r="EE323" s="70"/>
      <c r="EF323" s="70"/>
      <c r="EG323" s="70"/>
      <c r="EH323" s="70"/>
      <c r="EI323" s="137"/>
      <c r="EK323" s="138"/>
      <c r="EL323" s="144">
        <f t="shared" si="127"/>
        <v>0</v>
      </c>
      <c r="EM323" s="140" t="str">
        <f t="shared" si="128"/>
        <v>ضعيف</v>
      </c>
      <c r="EN323" s="141"/>
      <c r="EO323" s="142"/>
      <c r="EP323" s="143"/>
      <c r="EQ323" s="143"/>
      <c r="ER323" s="143"/>
      <c r="ES323" s="143"/>
      <c r="ET323" s="143"/>
      <c r="EU323" s="143"/>
      <c r="EV323" s="143"/>
      <c r="EW323" s="143"/>
      <c r="EX323" s="143"/>
      <c r="EY323" s="143"/>
      <c r="EZ323" s="143"/>
      <c r="FA323" s="143"/>
      <c r="FB323" s="143"/>
      <c r="FC323" s="143"/>
      <c r="FD323" s="143"/>
      <c r="FE323" s="143"/>
      <c r="FF323" s="143"/>
      <c r="FG323" s="143"/>
      <c r="FH323" s="143"/>
      <c r="FI323" s="143"/>
      <c r="FJ323" s="143"/>
      <c r="FK323" s="143"/>
      <c r="FL323" s="143"/>
      <c r="FM323" s="143"/>
      <c r="FN323" s="143"/>
      <c r="FO323" s="143"/>
      <c r="FP323" s="143"/>
      <c r="FQ323" s="143"/>
      <c r="FR323" s="143"/>
      <c r="FS323" s="143"/>
      <c r="FT323" s="143"/>
      <c r="FU323" s="143"/>
      <c r="FV323" s="143"/>
      <c r="FW323" s="70"/>
      <c r="FX323" s="144"/>
      <c r="FY323" s="140" t="str">
        <f t="shared" si="129"/>
        <v>ضعيف</v>
      </c>
      <c r="FZ323" s="141"/>
    </row>
    <row r="324" spans="1:182" ht="54.95" hidden="1" customHeight="1" thickTop="1" thickBot="1">
      <c r="A324" s="174">
        <v>313</v>
      </c>
      <c r="B324" s="175"/>
      <c r="C324" s="176"/>
      <c r="D324" s="177"/>
      <c r="E324" s="175"/>
      <c r="F324" s="175"/>
      <c r="G324" s="175"/>
      <c r="H324" s="175"/>
      <c r="I324" s="175"/>
      <c r="J324" s="175"/>
      <c r="K324" s="175"/>
      <c r="L324" s="175"/>
      <c r="M324" s="175"/>
      <c r="N324" s="178"/>
      <c r="O324" s="178"/>
      <c r="P324" s="178"/>
      <c r="Q324" s="178"/>
      <c r="R324" s="178"/>
      <c r="S324" s="178"/>
      <c r="T324" s="178"/>
      <c r="U324" s="178"/>
      <c r="V324" s="178"/>
      <c r="W324" s="178"/>
      <c r="X324" s="178"/>
      <c r="Y324" s="178"/>
      <c r="Z324" s="178"/>
      <c r="AA324" s="178"/>
      <c r="AB324" s="178"/>
      <c r="AC324" s="178"/>
      <c r="AD324" s="178"/>
      <c r="AE324" s="178"/>
      <c r="AF324" s="178"/>
      <c r="AG324" s="178"/>
      <c r="AH324" s="178"/>
      <c r="AI324" s="178"/>
      <c r="AJ324" s="178"/>
      <c r="AK324" s="178"/>
      <c r="AL324" s="178"/>
      <c r="AM324" s="178"/>
      <c r="AN324" s="178"/>
      <c r="AO324" s="178"/>
      <c r="AP324" s="178"/>
      <c r="AQ324" s="178"/>
      <c r="AR324" s="178"/>
      <c r="AS324" s="178"/>
      <c r="AT324" s="178"/>
      <c r="AU324" s="178"/>
      <c r="AV324" s="178"/>
      <c r="AW324" s="178"/>
      <c r="AX324" s="178"/>
      <c r="AY324" s="178"/>
      <c r="AZ324" s="178"/>
      <c r="BA324" s="178"/>
      <c r="BB324" s="178"/>
      <c r="BC324" s="178"/>
      <c r="BD324" s="178"/>
      <c r="BE324" s="178"/>
      <c r="BF324" s="178"/>
      <c r="BG324" s="178"/>
      <c r="BH324" s="178"/>
      <c r="BI324" s="178"/>
      <c r="BJ324" s="178"/>
      <c r="BK324" s="178"/>
      <c r="BL324" s="178"/>
      <c r="BM324" s="178"/>
      <c r="BN324" s="178"/>
      <c r="BO324" s="178"/>
      <c r="BP324" s="178"/>
      <c r="BQ324" s="178"/>
      <c r="BR324" s="178"/>
      <c r="BS324" s="178"/>
      <c r="BT324" s="178"/>
      <c r="BU324" s="178"/>
      <c r="BV324" s="175"/>
      <c r="BW324" s="175"/>
      <c r="BX324" s="178"/>
      <c r="BY324" s="178"/>
      <c r="BZ324" s="177"/>
      <c r="CA324" s="175"/>
      <c r="CB324" s="150"/>
      <c r="CC324" s="151"/>
      <c r="CD324" s="151"/>
      <c r="CE324" s="152"/>
      <c r="CF324" s="153"/>
      <c r="CG324" s="154"/>
      <c r="CH324" s="172"/>
      <c r="CI324" s="182"/>
      <c r="CL324" s="136"/>
      <c r="CM324" s="136"/>
      <c r="CN324" s="136"/>
      <c r="CO324" s="136"/>
      <c r="CP324" s="136"/>
      <c r="CQ324" s="136"/>
      <c r="CR324" s="70"/>
      <c r="CS324" s="70"/>
      <c r="CT324" s="70"/>
      <c r="CU324" s="70"/>
      <c r="CV324" s="70"/>
      <c r="CW324" s="70"/>
      <c r="CX324" s="70"/>
      <c r="CY324" s="70"/>
      <c r="CZ324" s="70"/>
      <c r="DA324" s="70"/>
      <c r="DB324" s="70"/>
      <c r="DC324" s="70"/>
      <c r="DD324" s="70"/>
      <c r="DE324" s="70"/>
      <c r="DF324" s="70"/>
      <c r="DG324" s="70"/>
      <c r="DH324" s="70"/>
      <c r="DI324" s="70"/>
      <c r="DJ324" s="70"/>
      <c r="DK324" s="70"/>
      <c r="DL324" s="70"/>
      <c r="DM324" s="70"/>
      <c r="DN324" s="70"/>
      <c r="DO324" s="70"/>
      <c r="DP324" s="70"/>
      <c r="DQ324" s="70"/>
      <c r="DR324" s="70"/>
      <c r="DS324" s="70"/>
      <c r="DT324" s="70"/>
      <c r="DU324" s="70"/>
      <c r="DV324" s="70"/>
      <c r="DW324" s="70"/>
      <c r="DX324" s="70"/>
      <c r="DY324" s="70"/>
      <c r="DZ324" s="70"/>
      <c r="EA324" s="70"/>
      <c r="EB324" s="70"/>
      <c r="EC324" s="70"/>
      <c r="ED324" s="70"/>
      <c r="EE324" s="70"/>
      <c r="EF324" s="70"/>
      <c r="EG324" s="70"/>
      <c r="EH324" s="70"/>
      <c r="EI324" s="137"/>
      <c r="EK324" s="138"/>
      <c r="EL324" s="144">
        <f t="shared" si="127"/>
        <v>0</v>
      </c>
      <c r="EM324" s="140" t="str">
        <f t="shared" si="128"/>
        <v>ضعيف</v>
      </c>
      <c r="EN324" s="141"/>
      <c r="EO324" s="142"/>
      <c r="EP324" s="143"/>
      <c r="EQ324" s="143"/>
      <c r="ER324" s="143"/>
      <c r="ES324" s="143"/>
      <c r="ET324" s="143"/>
      <c r="EU324" s="143"/>
      <c r="EV324" s="143"/>
      <c r="EW324" s="143"/>
      <c r="EX324" s="143"/>
      <c r="EY324" s="143"/>
      <c r="EZ324" s="143"/>
      <c r="FA324" s="143"/>
      <c r="FB324" s="143"/>
      <c r="FC324" s="143"/>
      <c r="FD324" s="143"/>
      <c r="FE324" s="143"/>
      <c r="FF324" s="143"/>
      <c r="FG324" s="143"/>
      <c r="FH324" s="143"/>
      <c r="FI324" s="143"/>
      <c r="FJ324" s="143"/>
      <c r="FK324" s="143"/>
      <c r="FL324" s="143"/>
      <c r="FM324" s="143"/>
      <c r="FN324" s="143"/>
      <c r="FO324" s="143"/>
      <c r="FP324" s="143"/>
      <c r="FQ324" s="143"/>
      <c r="FR324" s="143"/>
      <c r="FS324" s="143"/>
      <c r="FT324" s="143"/>
      <c r="FU324" s="143"/>
      <c r="FV324" s="143"/>
      <c r="FW324" s="70"/>
      <c r="FX324" s="144"/>
      <c r="FY324" s="140" t="str">
        <f t="shared" si="129"/>
        <v>ضعيف</v>
      </c>
      <c r="FZ324" s="141"/>
    </row>
    <row r="325" spans="1:182" ht="54.95" hidden="1" customHeight="1" thickTop="1" thickBot="1">
      <c r="A325" s="174">
        <v>314</v>
      </c>
      <c r="B325" s="175"/>
      <c r="C325" s="176"/>
      <c r="D325" s="177"/>
      <c r="E325" s="175"/>
      <c r="F325" s="175"/>
      <c r="G325" s="175"/>
      <c r="H325" s="175"/>
      <c r="I325" s="175"/>
      <c r="J325" s="175"/>
      <c r="K325" s="175"/>
      <c r="L325" s="175"/>
      <c r="M325" s="175"/>
      <c r="N325" s="178"/>
      <c r="O325" s="178"/>
      <c r="P325" s="178"/>
      <c r="Q325" s="178"/>
      <c r="R325" s="178"/>
      <c r="S325" s="178"/>
      <c r="T325" s="178"/>
      <c r="U325" s="178"/>
      <c r="V325" s="178"/>
      <c r="W325" s="178"/>
      <c r="X325" s="178"/>
      <c r="Y325" s="178"/>
      <c r="Z325" s="178"/>
      <c r="AA325" s="178"/>
      <c r="AB325" s="178"/>
      <c r="AC325" s="178"/>
      <c r="AD325" s="178"/>
      <c r="AE325" s="178"/>
      <c r="AF325" s="178"/>
      <c r="AG325" s="178"/>
      <c r="AH325" s="178"/>
      <c r="AI325" s="178"/>
      <c r="AJ325" s="178"/>
      <c r="AK325" s="178"/>
      <c r="AL325" s="178"/>
      <c r="AM325" s="178"/>
      <c r="AN325" s="178"/>
      <c r="AO325" s="178"/>
      <c r="AP325" s="178"/>
      <c r="AQ325" s="178"/>
      <c r="AR325" s="178"/>
      <c r="AS325" s="178"/>
      <c r="AT325" s="178"/>
      <c r="AU325" s="178"/>
      <c r="AV325" s="178"/>
      <c r="AW325" s="178"/>
      <c r="AX325" s="178"/>
      <c r="AY325" s="178"/>
      <c r="AZ325" s="178"/>
      <c r="BA325" s="178"/>
      <c r="BB325" s="178"/>
      <c r="BC325" s="178"/>
      <c r="BD325" s="178"/>
      <c r="BE325" s="178"/>
      <c r="BF325" s="178"/>
      <c r="BG325" s="178"/>
      <c r="BH325" s="178"/>
      <c r="BI325" s="178"/>
      <c r="BJ325" s="178"/>
      <c r="BK325" s="178"/>
      <c r="BL325" s="178"/>
      <c r="BM325" s="178"/>
      <c r="BN325" s="178"/>
      <c r="BO325" s="178"/>
      <c r="BP325" s="178"/>
      <c r="BQ325" s="178"/>
      <c r="BR325" s="178"/>
      <c r="BS325" s="178"/>
      <c r="BT325" s="178"/>
      <c r="BU325" s="178"/>
      <c r="BV325" s="175"/>
      <c r="BW325" s="175"/>
      <c r="BX325" s="178"/>
      <c r="BY325" s="178"/>
      <c r="BZ325" s="177"/>
      <c r="CA325" s="175"/>
      <c r="CB325" s="150"/>
      <c r="CC325" s="151"/>
      <c r="CD325" s="151"/>
      <c r="CE325" s="152"/>
      <c r="CF325" s="153"/>
      <c r="CG325" s="154"/>
      <c r="CH325" s="172"/>
      <c r="CI325" s="182"/>
      <c r="CL325" s="136"/>
      <c r="CM325" s="136"/>
      <c r="CN325" s="136"/>
      <c r="CO325" s="136"/>
      <c r="CP325" s="136"/>
      <c r="CQ325" s="136"/>
      <c r="CR325" s="70"/>
      <c r="CS325" s="70"/>
      <c r="CT325" s="70"/>
      <c r="CU325" s="70"/>
      <c r="CV325" s="70"/>
      <c r="CW325" s="70"/>
      <c r="CX325" s="70"/>
      <c r="CY325" s="70"/>
      <c r="CZ325" s="70"/>
      <c r="DA325" s="70"/>
      <c r="DB325" s="70"/>
      <c r="DC325" s="70"/>
      <c r="DD325" s="70"/>
      <c r="DE325" s="70"/>
      <c r="DF325" s="70"/>
      <c r="DG325" s="70"/>
      <c r="DH325" s="70"/>
      <c r="DI325" s="70"/>
      <c r="DJ325" s="70"/>
      <c r="DK325" s="70"/>
      <c r="DL325" s="70"/>
      <c r="DM325" s="70"/>
      <c r="DN325" s="70"/>
      <c r="DO325" s="70"/>
      <c r="DP325" s="70"/>
      <c r="DQ325" s="70"/>
      <c r="DR325" s="70"/>
      <c r="DS325" s="70"/>
      <c r="DT325" s="70"/>
      <c r="DU325" s="70"/>
      <c r="DV325" s="70"/>
      <c r="DW325" s="70"/>
      <c r="DX325" s="70"/>
      <c r="DY325" s="70"/>
      <c r="DZ325" s="70"/>
      <c r="EA325" s="70"/>
      <c r="EB325" s="70"/>
      <c r="EC325" s="70"/>
      <c r="ED325" s="70"/>
      <c r="EE325" s="70"/>
      <c r="EF325" s="70"/>
      <c r="EG325" s="70"/>
      <c r="EH325" s="70"/>
      <c r="EI325" s="137"/>
      <c r="EK325" s="138"/>
      <c r="EL325" s="144">
        <f t="shared" si="127"/>
        <v>0</v>
      </c>
      <c r="EM325" s="140" t="str">
        <f t="shared" si="128"/>
        <v>ضعيف</v>
      </c>
      <c r="EN325" s="141"/>
      <c r="EO325" s="142"/>
      <c r="EP325" s="143"/>
      <c r="EQ325" s="143"/>
      <c r="ER325" s="143"/>
      <c r="ES325" s="143"/>
      <c r="ET325" s="143"/>
      <c r="EU325" s="143"/>
      <c r="EV325" s="143"/>
      <c r="EW325" s="143"/>
      <c r="EX325" s="143"/>
      <c r="EY325" s="143"/>
      <c r="EZ325" s="143"/>
      <c r="FA325" s="143"/>
      <c r="FB325" s="143"/>
      <c r="FC325" s="143"/>
      <c r="FD325" s="143"/>
      <c r="FE325" s="143"/>
      <c r="FF325" s="143"/>
      <c r="FG325" s="143"/>
      <c r="FH325" s="143"/>
      <c r="FI325" s="143"/>
      <c r="FJ325" s="143"/>
      <c r="FK325" s="143"/>
      <c r="FL325" s="143"/>
      <c r="FM325" s="143"/>
      <c r="FN325" s="143"/>
      <c r="FO325" s="143"/>
      <c r="FP325" s="143"/>
      <c r="FQ325" s="143"/>
      <c r="FR325" s="143"/>
      <c r="FS325" s="143"/>
      <c r="FT325" s="143"/>
      <c r="FU325" s="143"/>
      <c r="FV325" s="143"/>
      <c r="FW325" s="70"/>
      <c r="FX325" s="144"/>
      <c r="FY325" s="140" t="str">
        <f t="shared" si="129"/>
        <v>ضعيف</v>
      </c>
      <c r="FZ325" s="141"/>
    </row>
    <row r="326" spans="1:182" ht="54.95" hidden="1" customHeight="1" thickTop="1" thickBot="1">
      <c r="A326" s="174">
        <v>315</v>
      </c>
      <c r="B326" s="175"/>
      <c r="C326" s="176"/>
      <c r="D326" s="177"/>
      <c r="E326" s="175"/>
      <c r="F326" s="175"/>
      <c r="G326" s="175"/>
      <c r="H326" s="175"/>
      <c r="I326" s="175"/>
      <c r="J326" s="175"/>
      <c r="K326" s="175"/>
      <c r="L326" s="175"/>
      <c r="M326" s="175"/>
      <c r="N326" s="178"/>
      <c r="O326" s="178"/>
      <c r="P326" s="178"/>
      <c r="Q326" s="178"/>
      <c r="R326" s="178"/>
      <c r="S326" s="178"/>
      <c r="T326" s="178"/>
      <c r="U326" s="178"/>
      <c r="V326" s="178"/>
      <c r="W326" s="178"/>
      <c r="X326" s="178"/>
      <c r="Y326" s="178"/>
      <c r="Z326" s="178"/>
      <c r="AA326" s="178"/>
      <c r="AB326" s="178"/>
      <c r="AC326" s="178"/>
      <c r="AD326" s="178"/>
      <c r="AE326" s="178"/>
      <c r="AF326" s="178"/>
      <c r="AG326" s="178"/>
      <c r="AH326" s="178"/>
      <c r="AI326" s="178"/>
      <c r="AJ326" s="178"/>
      <c r="AK326" s="178"/>
      <c r="AL326" s="178"/>
      <c r="AM326" s="178"/>
      <c r="AN326" s="178"/>
      <c r="AO326" s="178"/>
      <c r="AP326" s="178"/>
      <c r="AQ326" s="178"/>
      <c r="AR326" s="178"/>
      <c r="AS326" s="178"/>
      <c r="AT326" s="178"/>
      <c r="AU326" s="178"/>
      <c r="AV326" s="178"/>
      <c r="AW326" s="178"/>
      <c r="AX326" s="178"/>
      <c r="AY326" s="178"/>
      <c r="AZ326" s="178"/>
      <c r="BA326" s="178"/>
      <c r="BB326" s="178"/>
      <c r="BC326" s="178"/>
      <c r="BD326" s="178"/>
      <c r="BE326" s="178"/>
      <c r="BF326" s="178"/>
      <c r="BG326" s="178"/>
      <c r="BH326" s="178"/>
      <c r="BI326" s="178"/>
      <c r="BJ326" s="178"/>
      <c r="BK326" s="178"/>
      <c r="BL326" s="178"/>
      <c r="BM326" s="178"/>
      <c r="BN326" s="178"/>
      <c r="BO326" s="178"/>
      <c r="BP326" s="178"/>
      <c r="BQ326" s="178"/>
      <c r="BR326" s="178"/>
      <c r="BS326" s="178"/>
      <c r="BT326" s="178"/>
      <c r="BU326" s="178"/>
      <c r="BV326" s="175"/>
      <c r="BW326" s="175"/>
      <c r="BX326" s="178"/>
      <c r="BY326" s="178"/>
      <c r="BZ326" s="177"/>
      <c r="CA326" s="175"/>
      <c r="CB326" s="150"/>
      <c r="CC326" s="151"/>
      <c r="CD326" s="151"/>
      <c r="CE326" s="152"/>
      <c r="CF326" s="153"/>
      <c r="CG326" s="154"/>
      <c r="CH326" s="172"/>
      <c r="CI326" s="182"/>
      <c r="CL326" s="136"/>
      <c r="CM326" s="136"/>
      <c r="CN326" s="136"/>
      <c r="CO326" s="136"/>
      <c r="CP326" s="136"/>
      <c r="CQ326" s="136"/>
      <c r="CR326" s="70"/>
      <c r="CS326" s="70"/>
      <c r="CT326" s="70"/>
      <c r="CU326" s="70"/>
      <c r="CV326" s="70"/>
      <c r="CW326" s="70"/>
      <c r="CX326" s="70"/>
      <c r="CY326" s="70"/>
      <c r="CZ326" s="70"/>
      <c r="DA326" s="70"/>
      <c r="DB326" s="70"/>
      <c r="DC326" s="70"/>
      <c r="DD326" s="70"/>
      <c r="DE326" s="70"/>
      <c r="DF326" s="70"/>
      <c r="DG326" s="70"/>
      <c r="DH326" s="70"/>
      <c r="DI326" s="70"/>
      <c r="DJ326" s="70"/>
      <c r="DK326" s="70"/>
      <c r="DL326" s="70"/>
      <c r="DM326" s="70"/>
      <c r="DN326" s="70"/>
      <c r="DO326" s="70"/>
      <c r="DP326" s="70"/>
      <c r="DQ326" s="70"/>
      <c r="DR326" s="70"/>
      <c r="DS326" s="70"/>
      <c r="DT326" s="70"/>
      <c r="DU326" s="70"/>
      <c r="DV326" s="70"/>
      <c r="DW326" s="70"/>
      <c r="DX326" s="70"/>
      <c r="DY326" s="70"/>
      <c r="DZ326" s="70"/>
      <c r="EA326" s="70"/>
      <c r="EB326" s="70"/>
      <c r="EC326" s="70"/>
      <c r="ED326" s="70"/>
      <c r="EE326" s="70"/>
      <c r="EF326" s="70"/>
      <c r="EG326" s="70"/>
      <c r="EH326" s="70"/>
      <c r="EI326" s="137"/>
      <c r="EK326" s="138"/>
      <c r="EL326" s="144">
        <f t="shared" si="127"/>
        <v>0</v>
      </c>
      <c r="EM326" s="140" t="str">
        <f t="shared" si="128"/>
        <v>ضعيف</v>
      </c>
      <c r="EN326" s="141"/>
      <c r="EO326" s="142"/>
      <c r="EP326" s="143"/>
      <c r="EQ326" s="143"/>
      <c r="ER326" s="143"/>
      <c r="ES326" s="143"/>
      <c r="ET326" s="143"/>
      <c r="EU326" s="143"/>
      <c r="EV326" s="143"/>
      <c r="EW326" s="143"/>
      <c r="EX326" s="143"/>
      <c r="EY326" s="143"/>
      <c r="EZ326" s="143"/>
      <c r="FA326" s="143"/>
      <c r="FB326" s="143"/>
      <c r="FC326" s="143"/>
      <c r="FD326" s="143"/>
      <c r="FE326" s="143"/>
      <c r="FF326" s="143"/>
      <c r="FG326" s="143"/>
      <c r="FH326" s="143"/>
      <c r="FI326" s="143"/>
      <c r="FJ326" s="143"/>
      <c r="FK326" s="143"/>
      <c r="FL326" s="143"/>
      <c r="FM326" s="143"/>
      <c r="FN326" s="143"/>
      <c r="FO326" s="143"/>
      <c r="FP326" s="143"/>
      <c r="FQ326" s="143"/>
      <c r="FR326" s="143"/>
      <c r="FS326" s="143"/>
      <c r="FT326" s="143"/>
      <c r="FU326" s="143"/>
      <c r="FV326" s="143"/>
      <c r="FW326" s="70"/>
      <c r="FX326" s="144"/>
      <c r="FY326" s="140" t="str">
        <f t="shared" si="129"/>
        <v>ضعيف</v>
      </c>
      <c r="FZ326" s="141"/>
    </row>
    <row r="327" spans="1:182" ht="54.95" hidden="1" customHeight="1" thickTop="1" thickBot="1">
      <c r="A327" s="174">
        <v>316</v>
      </c>
      <c r="B327" s="175"/>
      <c r="C327" s="176"/>
      <c r="D327" s="177"/>
      <c r="E327" s="175"/>
      <c r="F327" s="175"/>
      <c r="G327" s="175"/>
      <c r="H327" s="175"/>
      <c r="I327" s="175"/>
      <c r="J327" s="175"/>
      <c r="K327" s="175"/>
      <c r="L327" s="175"/>
      <c r="M327" s="175"/>
      <c r="N327" s="178"/>
      <c r="O327" s="178"/>
      <c r="P327" s="178"/>
      <c r="Q327" s="178"/>
      <c r="R327" s="178"/>
      <c r="S327" s="178"/>
      <c r="T327" s="178"/>
      <c r="U327" s="178"/>
      <c r="V327" s="178"/>
      <c r="W327" s="178"/>
      <c r="X327" s="178"/>
      <c r="Y327" s="178"/>
      <c r="Z327" s="178"/>
      <c r="AA327" s="178"/>
      <c r="AB327" s="178"/>
      <c r="AC327" s="178"/>
      <c r="AD327" s="178"/>
      <c r="AE327" s="178"/>
      <c r="AF327" s="178"/>
      <c r="AG327" s="178"/>
      <c r="AH327" s="178"/>
      <c r="AI327" s="178"/>
      <c r="AJ327" s="178"/>
      <c r="AK327" s="178"/>
      <c r="AL327" s="178"/>
      <c r="AM327" s="178"/>
      <c r="AN327" s="178"/>
      <c r="AO327" s="178"/>
      <c r="AP327" s="178"/>
      <c r="AQ327" s="178"/>
      <c r="AR327" s="178"/>
      <c r="AS327" s="178"/>
      <c r="AT327" s="178"/>
      <c r="AU327" s="178"/>
      <c r="AV327" s="178"/>
      <c r="AW327" s="178"/>
      <c r="AX327" s="178"/>
      <c r="AY327" s="178"/>
      <c r="AZ327" s="178"/>
      <c r="BA327" s="178"/>
      <c r="BB327" s="178"/>
      <c r="BC327" s="178"/>
      <c r="BD327" s="178"/>
      <c r="BE327" s="178"/>
      <c r="BF327" s="178"/>
      <c r="BG327" s="178"/>
      <c r="BH327" s="178"/>
      <c r="BI327" s="178"/>
      <c r="BJ327" s="178"/>
      <c r="BK327" s="178"/>
      <c r="BL327" s="178"/>
      <c r="BM327" s="178"/>
      <c r="BN327" s="178"/>
      <c r="BO327" s="178"/>
      <c r="BP327" s="178"/>
      <c r="BQ327" s="178"/>
      <c r="BR327" s="178"/>
      <c r="BS327" s="178"/>
      <c r="BT327" s="178"/>
      <c r="BU327" s="178"/>
      <c r="BV327" s="175"/>
      <c r="BW327" s="175"/>
      <c r="BX327" s="178"/>
      <c r="BY327" s="178"/>
      <c r="BZ327" s="177"/>
      <c r="CA327" s="175"/>
      <c r="CB327" s="150"/>
      <c r="CC327" s="151"/>
      <c r="CD327" s="151"/>
      <c r="CE327" s="152"/>
      <c r="CF327" s="153"/>
      <c r="CG327" s="154"/>
      <c r="CH327" s="172"/>
      <c r="CI327" s="182"/>
      <c r="CL327" s="136"/>
      <c r="CM327" s="136"/>
      <c r="CN327" s="136"/>
      <c r="CO327" s="136"/>
      <c r="CP327" s="136"/>
      <c r="CQ327" s="136"/>
      <c r="CR327" s="70"/>
      <c r="CS327" s="70"/>
      <c r="CT327" s="70"/>
      <c r="CU327" s="70"/>
      <c r="CV327" s="70"/>
      <c r="CW327" s="70"/>
      <c r="CX327" s="70"/>
      <c r="CY327" s="70"/>
      <c r="CZ327" s="70"/>
      <c r="DA327" s="70"/>
      <c r="DB327" s="70"/>
      <c r="DC327" s="70"/>
      <c r="DD327" s="70"/>
      <c r="DE327" s="70"/>
      <c r="DF327" s="70"/>
      <c r="DG327" s="70"/>
      <c r="DH327" s="70"/>
      <c r="DI327" s="70"/>
      <c r="DJ327" s="70"/>
      <c r="DK327" s="70"/>
      <c r="DL327" s="70"/>
      <c r="DM327" s="70"/>
      <c r="DN327" s="70"/>
      <c r="DO327" s="70"/>
      <c r="DP327" s="70"/>
      <c r="DQ327" s="70"/>
      <c r="DR327" s="70"/>
      <c r="DS327" s="70"/>
      <c r="DT327" s="70"/>
      <c r="DU327" s="70"/>
      <c r="DV327" s="70"/>
      <c r="DW327" s="70"/>
      <c r="DX327" s="70"/>
      <c r="DY327" s="70"/>
      <c r="DZ327" s="70"/>
      <c r="EA327" s="70"/>
      <c r="EB327" s="70"/>
      <c r="EC327" s="70"/>
      <c r="ED327" s="70"/>
      <c r="EE327" s="70"/>
      <c r="EF327" s="70"/>
      <c r="EG327" s="70"/>
      <c r="EH327" s="70"/>
      <c r="EI327" s="137"/>
      <c r="EK327" s="138"/>
      <c r="EL327" s="144">
        <f t="shared" si="127"/>
        <v>0</v>
      </c>
      <c r="EM327" s="140" t="str">
        <f t="shared" si="128"/>
        <v>ضعيف</v>
      </c>
      <c r="EN327" s="141"/>
      <c r="EO327" s="142"/>
      <c r="EP327" s="143"/>
      <c r="EQ327" s="143"/>
      <c r="ER327" s="143"/>
      <c r="ES327" s="143"/>
      <c r="ET327" s="143"/>
      <c r="EU327" s="143"/>
      <c r="EV327" s="143"/>
      <c r="EW327" s="143"/>
      <c r="EX327" s="143"/>
      <c r="EY327" s="143"/>
      <c r="EZ327" s="143"/>
      <c r="FA327" s="143"/>
      <c r="FB327" s="143"/>
      <c r="FC327" s="143"/>
      <c r="FD327" s="143"/>
      <c r="FE327" s="143"/>
      <c r="FF327" s="143"/>
      <c r="FG327" s="143"/>
      <c r="FH327" s="143"/>
      <c r="FI327" s="143"/>
      <c r="FJ327" s="143"/>
      <c r="FK327" s="143"/>
      <c r="FL327" s="143"/>
      <c r="FM327" s="143"/>
      <c r="FN327" s="143"/>
      <c r="FO327" s="143"/>
      <c r="FP327" s="143"/>
      <c r="FQ327" s="143"/>
      <c r="FR327" s="143"/>
      <c r="FS327" s="143"/>
      <c r="FT327" s="143"/>
      <c r="FU327" s="143"/>
      <c r="FV327" s="143"/>
      <c r="FW327" s="70"/>
      <c r="FX327" s="144"/>
      <c r="FY327" s="140" t="str">
        <f t="shared" si="129"/>
        <v>ضعيف</v>
      </c>
      <c r="FZ327" s="141"/>
    </row>
    <row r="328" spans="1:182" ht="54.95" hidden="1" customHeight="1" thickTop="1" thickBot="1">
      <c r="A328" s="174">
        <v>317</v>
      </c>
      <c r="B328" s="175"/>
      <c r="C328" s="176"/>
      <c r="D328" s="177"/>
      <c r="E328" s="175"/>
      <c r="F328" s="175"/>
      <c r="G328" s="175"/>
      <c r="H328" s="175"/>
      <c r="I328" s="175"/>
      <c r="J328" s="175"/>
      <c r="K328" s="175"/>
      <c r="L328" s="175"/>
      <c r="M328" s="175"/>
      <c r="N328" s="178"/>
      <c r="O328" s="178"/>
      <c r="P328" s="178"/>
      <c r="Q328" s="178"/>
      <c r="R328" s="178"/>
      <c r="S328" s="178"/>
      <c r="T328" s="178"/>
      <c r="U328" s="178"/>
      <c r="V328" s="178"/>
      <c r="W328" s="178"/>
      <c r="X328" s="178"/>
      <c r="Y328" s="178"/>
      <c r="Z328" s="178"/>
      <c r="AA328" s="178"/>
      <c r="AB328" s="178"/>
      <c r="AC328" s="178"/>
      <c r="AD328" s="178"/>
      <c r="AE328" s="178"/>
      <c r="AF328" s="178"/>
      <c r="AG328" s="178"/>
      <c r="AH328" s="178"/>
      <c r="AI328" s="178"/>
      <c r="AJ328" s="178"/>
      <c r="AK328" s="178"/>
      <c r="AL328" s="178"/>
      <c r="AM328" s="178"/>
      <c r="AN328" s="178"/>
      <c r="AO328" s="178"/>
      <c r="AP328" s="178"/>
      <c r="AQ328" s="178"/>
      <c r="AR328" s="178"/>
      <c r="AS328" s="178"/>
      <c r="AT328" s="178"/>
      <c r="AU328" s="178"/>
      <c r="AV328" s="178"/>
      <c r="AW328" s="178"/>
      <c r="AX328" s="178"/>
      <c r="AY328" s="178"/>
      <c r="AZ328" s="178"/>
      <c r="BA328" s="178"/>
      <c r="BB328" s="178"/>
      <c r="BC328" s="178"/>
      <c r="BD328" s="178"/>
      <c r="BE328" s="178"/>
      <c r="BF328" s="178"/>
      <c r="BG328" s="178"/>
      <c r="BH328" s="178"/>
      <c r="BI328" s="178"/>
      <c r="BJ328" s="178"/>
      <c r="BK328" s="178"/>
      <c r="BL328" s="178"/>
      <c r="BM328" s="178"/>
      <c r="BN328" s="178"/>
      <c r="BO328" s="178"/>
      <c r="BP328" s="178"/>
      <c r="BQ328" s="178"/>
      <c r="BR328" s="178"/>
      <c r="BS328" s="178"/>
      <c r="BT328" s="178"/>
      <c r="BU328" s="178"/>
      <c r="BV328" s="175"/>
      <c r="BW328" s="175"/>
      <c r="BX328" s="178"/>
      <c r="BY328" s="178"/>
      <c r="BZ328" s="177"/>
      <c r="CA328" s="175"/>
      <c r="CB328" s="150"/>
      <c r="CC328" s="151"/>
      <c r="CD328" s="151"/>
      <c r="CE328" s="152"/>
      <c r="CF328" s="153"/>
      <c r="CG328" s="154"/>
      <c r="CH328" s="172"/>
      <c r="CI328" s="182"/>
      <c r="CL328" s="136"/>
      <c r="CM328" s="136"/>
      <c r="CN328" s="136"/>
      <c r="CO328" s="136"/>
      <c r="CP328" s="136"/>
      <c r="CQ328" s="136"/>
      <c r="CR328" s="70"/>
      <c r="CS328" s="70"/>
      <c r="CT328" s="70"/>
      <c r="CU328" s="70"/>
      <c r="CV328" s="70"/>
      <c r="CW328" s="70"/>
      <c r="CX328" s="70"/>
      <c r="CY328" s="70"/>
      <c r="CZ328" s="70"/>
      <c r="DA328" s="70"/>
      <c r="DB328" s="70"/>
      <c r="DC328" s="70"/>
      <c r="DD328" s="70"/>
      <c r="DE328" s="70"/>
      <c r="DF328" s="70"/>
      <c r="DG328" s="70"/>
      <c r="DH328" s="70"/>
      <c r="DI328" s="70"/>
      <c r="DJ328" s="70"/>
      <c r="DK328" s="70"/>
      <c r="DL328" s="70"/>
      <c r="DM328" s="70"/>
      <c r="DN328" s="70"/>
      <c r="DO328" s="70"/>
      <c r="DP328" s="70"/>
      <c r="DQ328" s="70"/>
      <c r="DR328" s="70"/>
      <c r="DS328" s="70"/>
      <c r="DT328" s="70"/>
      <c r="DU328" s="70"/>
      <c r="DV328" s="70"/>
      <c r="DW328" s="70"/>
      <c r="DX328" s="70"/>
      <c r="DY328" s="70"/>
      <c r="DZ328" s="70"/>
      <c r="EA328" s="70"/>
      <c r="EB328" s="70"/>
      <c r="EC328" s="70"/>
      <c r="ED328" s="70"/>
      <c r="EE328" s="70"/>
      <c r="EF328" s="70"/>
      <c r="EG328" s="70"/>
      <c r="EH328" s="70"/>
      <c r="EI328" s="137"/>
      <c r="EK328" s="138"/>
      <c r="EL328" s="144">
        <f t="shared" si="127"/>
        <v>0</v>
      </c>
      <c r="EM328" s="140" t="str">
        <f t="shared" si="128"/>
        <v>ضعيف</v>
      </c>
      <c r="EN328" s="141"/>
      <c r="EO328" s="142"/>
      <c r="EP328" s="143"/>
      <c r="EQ328" s="143"/>
      <c r="ER328" s="143"/>
      <c r="ES328" s="143"/>
      <c r="ET328" s="143"/>
      <c r="EU328" s="143"/>
      <c r="EV328" s="143"/>
      <c r="EW328" s="143"/>
      <c r="EX328" s="143"/>
      <c r="EY328" s="143"/>
      <c r="EZ328" s="143"/>
      <c r="FA328" s="143"/>
      <c r="FB328" s="143"/>
      <c r="FC328" s="143"/>
      <c r="FD328" s="143"/>
      <c r="FE328" s="143"/>
      <c r="FF328" s="143"/>
      <c r="FG328" s="143"/>
      <c r="FH328" s="143"/>
      <c r="FI328" s="143"/>
      <c r="FJ328" s="143"/>
      <c r="FK328" s="143"/>
      <c r="FL328" s="143"/>
      <c r="FM328" s="143"/>
      <c r="FN328" s="143"/>
      <c r="FO328" s="143"/>
      <c r="FP328" s="143"/>
      <c r="FQ328" s="143"/>
      <c r="FR328" s="143"/>
      <c r="FS328" s="143"/>
      <c r="FT328" s="143"/>
      <c r="FU328" s="143"/>
      <c r="FV328" s="143"/>
      <c r="FW328" s="70"/>
      <c r="FX328" s="144"/>
      <c r="FY328" s="140" t="str">
        <f t="shared" si="129"/>
        <v>ضعيف</v>
      </c>
      <c r="FZ328" s="141"/>
    </row>
    <row r="329" spans="1:182" ht="54.95" hidden="1" customHeight="1" thickTop="1" thickBot="1">
      <c r="A329" s="174">
        <v>318</v>
      </c>
      <c r="B329" s="175"/>
      <c r="C329" s="176"/>
      <c r="D329" s="177"/>
      <c r="E329" s="175"/>
      <c r="F329" s="175"/>
      <c r="G329" s="175"/>
      <c r="H329" s="175"/>
      <c r="I329" s="175"/>
      <c r="J329" s="175"/>
      <c r="K329" s="175"/>
      <c r="L329" s="175"/>
      <c r="M329" s="175"/>
      <c r="N329" s="178"/>
      <c r="O329" s="178"/>
      <c r="P329" s="178"/>
      <c r="Q329" s="178"/>
      <c r="R329" s="178"/>
      <c r="S329" s="178"/>
      <c r="T329" s="178"/>
      <c r="U329" s="178"/>
      <c r="V329" s="178"/>
      <c r="W329" s="178"/>
      <c r="X329" s="178"/>
      <c r="Y329" s="178"/>
      <c r="Z329" s="178"/>
      <c r="AA329" s="178"/>
      <c r="AB329" s="178"/>
      <c r="AC329" s="178"/>
      <c r="AD329" s="178"/>
      <c r="AE329" s="178"/>
      <c r="AF329" s="178"/>
      <c r="AG329" s="178"/>
      <c r="AH329" s="178"/>
      <c r="AI329" s="178"/>
      <c r="AJ329" s="178"/>
      <c r="AK329" s="178"/>
      <c r="AL329" s="178"/>
      <c r="AM329" s="178"/>
      <c r="AN329" s="178"/>
      <c r="AO329" s="178"/>
      <c r="AP329" s="178"/>
      <c r="AQ329" s="178"/>
      <c r="AR329" s="178"/>
      <c r="AS329" s="178"/>
      <c r="AT329" s="178"/>
      <c r="AU329" s="178"/>
      <c r="AV329" s="178"/>
      <c r="AW329" s="178"/>
      <c r="AX329" s="178"/>
      <c r="AY329" s="178"/>
      <c r="AZ329" s="178"/>
      <c r="BA329" s="178"/>
      <c r="BB329" s="178"/>
      <c r="BC329" s="178"/>
      <c r="BD329" s="178"/>
      <c r="BE329" s="178"/>
      <c r="BF329" s="178"/>
      <c r="BG329" s="178"/>
      <c r="BH329" s="178"/>
      <c r="BI329" s="178"/>
      <c r="BJ329" s="178"/>
      <c r="BK329" s="178"/>
      <c r="BL329" s="178"/>
      <c r="BM329" s="178"/>
      <c r="BN329" s="178"/>
      <c r="BO329" s="178"/>
      <c r="BP329" s="178"/>
      <c r="BQ329" s="178"/>
      <c r="BR329" s="178"/>
      <c r="BS329" s="178"/>
      <c r="BT329" s="178"/>
      <c r="BU329" s="178"/>
      <c r="BV329" s="175"/>
      <c r="BW329" s="175"/>
      <c r="BX329" s="178"/>
      <c r="BY329" s="178"/>
      <c r="BZ329" s="177"/>
      <c r="CA329" s="175"/>
      <c r="CB329" s="150"/>
      <c r="CC329" s="151"/>
      <c r="CD329" s="151"/>
      <c r="CE329" s="152"/>
      <c r="CF329" s="153"/>
      <c r="CG329" s="154"/>
      <c r="CH329" s="172"/>
      <c r="CI329" s="182"/>
      <c r="CL329" s="136"/>
      <c r="CM329" s="136"/>
      <c r="CN329" s="136"/>
      <c r="CO329" s="136"/>
      <c r="CP329" s="136"/>
      <c r="CQ329" s="136"/>
      <c r="CR329" s="70"/>
      <c r="CS329" s="70"/>
      <c r="CT329" s="70"/>
      <c r="CU329" s="70"/>
      <c r="CV329" s="70"/>
      <c r="CW329" s="70"/>
      <c r="CX329" s="70"/>
      <c r="CY329" s="70"/>
      <c r="CZ329" s="70"/>
      <c r="DA329" s="70"/>
      <c r="DB329" s="70"/>
      <c r="DC329" s="70"/>
      <c r="DD329" s="70"/>
      <c r="DE329" s="70"/>
      <c r="DF329" s="70"/>
      <c r="DG329" s="70"/>
      <c r="DH329" s="70"/>
      <c r="DI329" s="70"/>
      <c r="DJ329" s="70"/>
      <c r="DK329" s="70"/>
      <c r="DL329" s="70"/>
      <c r="DM329" s="70"/>
      <c r="DN329" s="70"/>
      <c r="DO329" s="70"/>
      <c r="DP329" s="70"/>
      <c r="DQ329" s="70"/>
      <c r="DR329" s="70"/>
      <c r="DS329" s="70"/>
      <c r="DT329" s="70"/>
      <c r="DU329" s="70"/>
      <c r="DV329" s="70"/>
      <c r="DW329" s="70"/>
      <c r="DX329" s="70"/>
      <c r="DY329" s="70"/>
      <c r="DZ329" s="70"/>
      <c r="EA329" s="70"/>
      <c r="EB329" s="70"/>
      <c r="EC329" s="70"/>
      <c r="ED329" s="70"/>
      <c r="EE329" s="70"/>
      <c r="EF329" s="70"/>
      <c r="EG329" s="70"/>
      <c r="EH329" s="70"/>
      <c r="EI329" s="137"/>
      <c r="EK329" s="138"/>
      <c r="EL329" s="144">
        <f t="shared" si="127"/>
        <v>0</v>
      </c>
      <c r="EM329" s="140" t="str">
        <f t="shared" si="128"/>
        <v>ضعيف</v>
      </c>
      <c r="EN329" s="141"/>
      <c r="EO329" s="142"/>
      <c r="EP329" s="143"/>
      <c r="EQ329" s="143"/>
      <c r="ER329" s="143"/>
      <c r="ES329" s="143"/>
      <c r="ET329" s="143"/>
      <c r="EU329" s="143"/>
      <c r="EV329" s="143"/>
      <c r="EW329" s="143"/>
      <c r="EX329" s="143"/>
      <c r="EY329" s="143"/>
      <c r="EZ329" s="143"/>
      <c r="FA329" s="143"/>
      <c r="FB329" s="143"/>
      <c r="FC329" s="143"/>
      <c r="FD329" s="143"/>
      <c r="FE329" s="143"/>
      <c r="FF329" s="143"/>
      <c r="FG329" s="143"/>
      <c r="FH329" s="143"/>
      <c r="FI329" s="143"/>
      <c r="FJ329" s="143"/>
      <c r="FK329" s="143"/>
      <c r="FL329" s="143"/>
      <c r="FM329" s="143"/>
      <c r="FN329" s="143"/>
      <c r="FO329" s="143"/>
      <c r="FP329" s="143"/>
      <c r="FQ329" s="143"/>
      <c r="FR329" s="143"/>
      <c r="FS329" s="143"/>
      <c r="FT329" s="143"/>
      <c r="FU329" s="143"/>
      <c r="FV329" s="143"/>
      <c r="FW329" s="70"/>
      <c r="FX329" s="144"/>
      <c r="FY329" s="140" t="str">
        <f t="shared" si="129"/>
        <v>ضعيف</v>
      </c>
      <c r="FZ329" s="141"/>
    </row>
    <row r="330" spans="1:182" ht="54.95" hidden="1" customHeight="1" thickTop="1" thickBot="1">
      <c r="A330" s="174">
        <v>319</v>
      </c>
      <c r="B330" s="175"/>
      <c r="C330" s="176"/>
      <c r="D330" s="177"/>
      <c r="E330" s="175"/>
      <c r="F330" s="175"/>
      <c r="G330" s="175"/>
      <c r="H330" s="175"/>
      <c r="I330" s="175"/>
      <c r="J330" s="175"/>
      <c r="K330" s="175"/>
      <c r="L330" s="175"/>
      <c r="M330" s="175"/>
      <c r="N330" s="178"/>
      <c r="O330" s="178"/>
      <c r="P330" s="178"/>
      <c r="Q330" s="178"/>
      <c r="R330" s="178"/>
      <c r="S330" s="178"/>
      <c r="T330" s="178"/>
      <c r="U330" s="178"/>
      <c r="V330" s="178"/>
      <c r="W330" s="178"/>
      <c r="X330" s="178"/>
      <c r="Y330" s="178"/>
      <c r="Z330" s="178"/>
      <c r="AA330" s="178"/>
      <c r="AB330" s="178"/>
      <c r="AC330" s="178"/>
      <c r="AD330" s="178"/>
      <c r="AE330" s="178"/>
      <c r="AF330" s="178"/>
      <c r="AG330" s="178"/>
      <c r="AH330" s="178"/>
      <c r="AI330" s="178"/>
      <c r="AJ330" s="178"/>
      <c r="AK330" s="178"/>
      <c r="AL330" s="178"/>
      <c r="AM330" s="178"/>
      <c r="AN330" s="178"/>
      <c r="AO330" s="178"/>
      <c r="AP330" s="178"/>
      <c r="AQ330" s="178"/>
      <c r="AR330" s="178"/>
      <c r="AS330" s="178"/>
      <c r="AT330" s="178"/>
      <c r="AU330" s="178"/>
      <c r="AV330" s="178"/>
      <c r="AW330" s="178"/>
      <c r="AX330" s="178"/>
      <c r="AY330" s="178"/>
      <c r="AZ330" s="178"/>
      <c r="BA330" s="178"/>
      <c r="BB330" s="178"/>
      <c r="BC330" s="178"/>
      <c r="BD330" s="178"/>
      <c r="BE330" s="178"/>
      <c r="BF330" s="178"/>
      <c r="BG330" s="178"/>
      <c r="BH330" s="178"/>
      <c r="BI330" s="178"/>
      <c r="BJ330" s="178"/>
      <c r="BK330" s="178"/>
      <c r="BL330" s="178"/>
      <c r="BM330" s="178"/>
      <c r="BN330" s="178"/>
      <c r="BO330" s="178"/>
      <c r="BP330" s="178"/>
      <c r="BQ330" s="178"/>
      <c r="BR330" s="178"/>
      <c r="BS330" s="178"/>
      <c r="BT330" s="178"/>
      <c r="BU330" s="178"/>
      <c r="BV330" s="175"/>
      <c r="BW330" s="175"/>
      <c r="BX330" s="178"/>
      <c r="BY330" s="178"/>
      <c r="BZ330" s="177"/>
      <c r="CA330" s="175"/>
      <c r="CB330" s="150"/>
      <c r="CC330" s="151"/>
      <c r="CD330" s="151"/>
      <c r="CE330" s="152"/>
      <c r="CF330" s="153"/>
      <c r="CG330" s="154"/>
      <c r="CH330" s="172"/>
      <c r="CI330" s="182"/>
      <c r="CL330" s="136"/>
      <c r="CM330" s="136"/>
      <c r="CN330" s="136"/>
      <c r="CO330" s="136"/>
      <c r="CP330" s="136"/>
      <c r="CQ330" s="136"/>
      <c r="CR330" s="70"/>
      <c r="CS330" s="70"/>
      <c r="CT330" s="70"/>
      <c r="CU330" s="70"/>
      <c r="CV330" s="70"/>
      <c r="CW330" s="70"/>
      <c r="CX330" s="70"/>
      <c r="CY330" s="70"/>
      <c r="CZ330" s="70"/>
      <c r="DA330" s="70"/>
      <c r="DB330" s="70"/>
      <c r="DC330" s="70"/>
      <c r="DD330" s="70"/>
      <c r="DE330" s="70"/>
      <c r="DF330" s="70"/>
      <c r="DG330" s="70"/>
      <c r="DH330" s="70"/>
      <c r="DI330" s="70"/>
      <c r="DJ330" s="70"/>
      <c r="DK330" s="70"/>
      <c r="DL330" s="70"/>
      <c r="DM330" s="70"/>
      <c r="DN330" s="70"/>
      <c r="DO330" s="70"/>
      <c r="DP330" s="70"/>
      <c r="DQ330" s="70"/>
      <c r="DR330" s="70"/>
      <c r="DS330" s="70"/>
      <c r="DT330" s="70"/>
      <c r="DU330" s="70"/>
      <c r="DV330" s="70"/>
      <c r="DW330" s="70"/>
      <c r="DX330" s="70"/>
      <c r="DY330" s="70"/>
      <c r="DZ330" s="70"/>
      <c r="EA330" s="70"/>
      <c r="EB330" s="70"/>
      <c r="EC330" s="70"/>
      <c r="ED330" s="70"/>
      <c r="EE330" s="70"/>
      <c r="EF330" s="70"/>
      <c r="EG330" s="70"/>
      <c r="EH330" s="70"/>
      <c r="EI330" s="137"/>
      <c r="EK330" s="138"/>
      <c r="EL330" s="144">
        <f t="shared" si="127"/>
        <v>0</v>
      </c>
      <c r="EM330" s="140" t="str">
        <f t="shared" si="128"/>
        <v>ضعيف</v>
      </c>
      <c r="EN330" s="141"/>
      <c r="EO330" s="142"/>
      <c r="EP330" s="143"/>
      <c r="EQ330" s="143"/>
      <c r="ER330" s="143"/>
      <c r="ES330" s="143"/>
      <c r="ET330" s="143"/>
      <c r="EU330" s="143"/>
      <c r="EV330" s="143"/>
      <c r="EW330" s="143"/>
      <c r="EX330" s="143"/>
      <c r="EY330" s="143"/>
      <c r="EZ330" s="143"/>
      <c r="FA330" s="143"/>
      <c r="FB330" s="143"/>
      <c r="FC330" s="143"/>
      <c r="FD330" s="143"/>
      <c r="FE330" s="143"/>
      <c r="FF330" s="143"/>
      <c r="FG330" s="143"/>
      <c r="FH330" s="143"/>
      <c r="FI330" s="143"/>
      <c r="FJ330" s="143"/>
      <c r="FK330" s="143"/>
      <c r="FL330" s="143"/>
      <c r="FM330" s="143"/>
      <c r="FN330" s="143"/>
      <c r="FO330" s="143"/>
      <c r="FP330" s="143"/>
      <c r="FQ330" s="143"/>
      <c r="FR330" s="143"/>
      <c r="FS330" s="143"/>
      <c r="FT330" s="143"/>
      <c r="FU330" s="143"/>
      <c r="FV330" s="143"/>
      <c r="FW330" s="70"/>
      <c r="FX330" s="144"/>
      <c r="FY330" s="140" t="str">
        <f t="shared" si="129"/>
        <v>ضعيف</v>
      </c>
      <c r="FZ330" s="141"/>
    </row>
    <row r="331" spans="1:182" ht="54.95" hidden="1" customHeight="1" thickTop="1" thickBot="1">
      <c r="A331" s="174">
        <v>320</v>
      </c>
      <c r="B331" s="175"/>
      <c r="C331" s="176"/>
      <c r="D331" s="177"/>
      <c r="E331" s="175"/>
      <c r="F331" s="175"/>
      <c r="G331" s="175"/>
      <c r="H331" s="175"/>
      <c r="I331" s="175"/>
      <c r="J331" s="175"/>
      <c r="K331" s="175"/>
      <c r="L331" s="175"/>
      <c r="M331" s="175"/>
      <c r="N331" s="178"/>
      <c r="O331" s="178"/>
      <c r="P331" s="178"/>
      <c r="Q331" s="178"/>
      <c r="R331" s="178"/>
      <c r="S331" s="178"/>
      <c r="T331" s="178"/>
      <c r="U331" s="178"/>
      <c r="V331" s="178"/>
      <c r="W331" s="178"/>
      <c r="X331" s="178"/>
      <c r="Y331" s="178"/>
      <c r="Z331" s="178"/>
      <c r="AA331" s="178"/>
      <c r="AB331" s="178"/>
      <c r="AC331" s="178"/>
      <c r="AD331" s="178"/>
      <c r="AE331" s="178"/>
      <c r="AF331" s="178"/>
      <c r="AG331" s="178"/>
      <c r="AH331" s="178"/>
      <c r="AI331" s="178"/>
      <c r="AJ331" s="178"/>
      <c r="AK331" s="178"/>
      <c r="AL331" s="178"/>
      <c r="AM331" s="178"/>
      <c r="AN331" s="178"/>
      <c r="AO331" s="178"/>
      <c r="AP331" s="178"/>
      <c r="AQ331" s="178"/>
      <c r="AR331" s="178"/>
      <c r="AS331" s="178"/>
      <c r="AT331" s="178"/>
      <c r="AU331" s="178"/>
      <c r="AV331" s="178"/>
      <c r="AW331" s="178"/>
      <c r="AX331" s="178"/>
      <c r="AY331" s="178"/>
      <c r="AZ331" s="178"/>
      <c r="BA331" s="178"/>
      <c r="BB331" s="178"/>
      <c r="BC331" s="178"/>
      <c r="BD331" s="178"/>
      <c r="BE331" s="178"/>
      <c r="BF331" s="178"/>
      <c r="BG331" s="178"/>
      <c r="BH331" s="178"/>
      <c r="BI331" s="178"/>
      <c r="BJ331" s="178"/>
      <c r="BK331" s="178"/>
      <c r="BL331" s="178"/>
      <c r="BM331" s="178"/>
      <c r="BN331" s="178"/>
      <c r="BO331" s="178"/>
      <c r="BP331" s="178"/>
      <c r="BQ331" s="178"/>
      <c r="BR331" s="178"/>
      <c r="BS331" s="178"/>
      <c r="BT331" s="178"/>
      <c r="BU331" s="178"/>
      <c r="BV331" s="175"/>
      <c r="BW331" s="175"/>
      <c r="BX331" s="178"/>
      <c r="BY331" s="178"/>
      <c r="BZ331" s="177"/>
      <c r="CA331" s="175"/>
      <c r="CB331" s="150"/>
      <c r="CC331" s="151"/>
      <c r="CD331" s="151"/>
      <c r="CE331" s="152"/>
      <c r="CF331" s="153"/>
      <c r="CG331" s="154"/>
      <c r="CH331" s="172"/>
      <c r="CI331" s="182"/>
      <c r="CL331" s="136"/>
      <c r="CM331" s="136"/>
      <c r="CN331" s="136"/>
      <c r="CO331" s="136"/>
      <c r="CP331" s="136"/>
      <c r="CQ331" s="136"/>
      <c r="CR331" s="70"/>
      <c r="CS331" s="70"/>
      <c r="CT331" s="70"/>
      <c r="CU331" s="70"/>
      <c r="CV331" s="70"/>
      <c r="CW331" s="70"/>
      <c r="CX331" s="70"/>
      <c r="CY331" s="70"/>
      <c r="CZ331" s="70"/>
      <c r="DA331" s="70"/>
      <c r="DB331" s="70"/>
      <c r="DC331" s="70"/>
      <c r="DD331" s="70"/>
      <c r="DE331" s="70"/>
      <c r="DF331" s="70"/>
      <c r="DG331" s="70"/>
      <c r="DH331" s="70"/>
      <c r="DI331" s="70"/>
      <c r="DJ331" s="70"/>
      <c r="DK331" s="70"/>
      <c r="DL331" s="70"/>
      <c r="DM331" s="70"/>
      <c r="DN331" s="70"/>
      <c r="DO331" s="70"/>
      <c r="DP331" s="70"/>
      <c r="DQ331" s="70"/>
      <c r="DR331" s="70"/>
      <c r="DS331" s="70"/>
      <c r="DT331" s="70"/>
      <c r="DU331" s="70"/>
      <c r="DV331" s="70"/>
      <c r="DW331" s="70"/>
      <c r="DX331" s="70"/>
      <c r="DY331" s="70"/>
      <c r="DZ331" s="70"/>
      <c r="EA331" s="70"/>
      <c r="EB331" s="70"/>
      <c r="EC331" s="70"/>
      <c r="ED331" s="70"/>
      <c r="EE331" s="70"/>
      <c r="EF331" s="70"/>
      <c r="EG331" s="70"/>
      <c r="EH331" s="70"/>
      <c r="EI331" s="137"/>
      <c r="EK331" s="138"/>
      <c r="EL331" s="144">
        <f t="shared" si="127"/>
        <v>0</v>
      </c>
      <c r="EM331" s="140" t="str">
        <f t="shared" si="128"/>
        <v>ضعيف</v>
      </c>
      <c r="EN331" s="141"/>
      <c r="EO331" s="142"/>
      <c r="EP331" s="143"/>
      <c r="EQ331" s="143"/>
      <c r="ER331" s="143"/>
      <c r="ES331" s="143"/>
      <c r="ET331" s="143"/>
      <c r="EU331" s="143"/>
      <c r="EV331" s="143"/>
      <c r="EW331" s="143"/>
      <c r="EX331" s="143"/>
      <c r="EY331" s="143"/>
      <c r="EZ331" s="143"/>
      <c r="FA331" s="143"/>
      <c r="FB331" s="143"/>
      <c r="FC331" s="143"/>
      <c r="FD331" s="143"/>
      <c r="FE331" s="143"/>
      <c r="FF331" s="143"/>
      <c r="FG331" s="143"/>
      <c r="FH331" s="143"/>
      <c r="FI331" s="143"/>
      <c r="FJ331" s="143"/>
      <c r="FK331" s="143"/>
      <c r="FL331" s="143"/>
      <c r="FM331" s="143"/>
      <c r="FN331" s="143"/>
      <c r="FO331" s="143"/>
      <c r="FP331" s="143"/>
      <c r="FQ331" s="143"/>
      <c r="FR331" s="143"/>
      <c r="FS331" s="143"/>
      <c r="FT331" s="143"/>
      <c r="FU331" s="143"/>
      <c r="FV331" s="143"/>
      <c r="FW331" s="70"/>
      <c r="FX331" s="144"/>
      <c r="FY331" s="140" t="str">
        <f t="shared" si="129"/>
        <v>ضعيف</v>
      </c>
      <c r="FZ331" s="141"/>
    </row>
    <row r="332" spans="1:182" ht="54.95" hidden="1" customHeight="1" thickTop="1" thickBot="1">
      <c r="A332" s="174">
        <v>321</v>
      </c>
      <c r="B332" s="175"/>
      <c r="C332" s="176"/>
      <c r="D332" s="177"/>
      <c r="E332" s="175"/>
      <c r="F332" s="175"/>
      <c r="G332" s="175"/>
      <c r="H332" s="175"/>
      <c r="I332" s="175"/>
      <c r="J332" s="175"/>
      <c r="K332" s="175"/>
      <c r="L332" s="175"/>
      <c r="M332" s="175"/>
      <c r="N332" s="178"/>
      <c r="O332" s="178"/>
      <c r="P332" s="178"/>
      <c r="Q332" s="178"/>
      <c r="R332" s="178"/>
      <c r="S332" s="178"/>
      <c r="T332" s="178"/>
      <c r="U332" s="178"/>
      <c r="V332" s="178"/>
      <c r="W332" s="178"/>
      <c r="X332" s="178"/>
      <c r="Y332" s="178"/>
      <c r="Z332" s="178"/>
      <c r="AA332" s="178"/>
      <c r="AB332" s="178"/>
      <c r="AC332" s="178"/>
      <c r="AD332" s="178"/>
      <c r="AE332" s="178"/>
      <c r="AF332" s="178"/>
      <c r="AG332" s="178"/>
      <c r="AH332" s="178"/>
      <c r="AI332" s="178"/>
      <c r="AJ332" s="178"/>
      <c r="AK332" s="178"/>
      <c r="AL332" s="178"/>
      <c r="AM332" s="178"/>
      <c r="AN332" s="178"/>
      <c r="AO332" s="178"/>
      <c r="AP332" s="178"/>
      <c r="AQ332" s="178"/>
      <c r="AR332" s="178"/>
      <c r="AS332" s="178"/>
      <c r="AT332" s="178"/>
      <c r="AU332" s="178"/>
      <c r="AV332" s="178"/>
      <c r="AW332" s="178"/>
      <c r="AX332" s="178"/>
      <c r="AY332" s="178"/>
      <c r="AZ332" s="178"/>
      <c r="BA332" s="178"/>
      <c r="BB332" s="178"/>
      <c r="BC332" s="178"/>
      <c r="BD332" s="178"/>
      <c r="BE332" s="178"/>
      <c r="BF332" s="178"/>
      <c r="BG332" s="178"/>
      <c r="BH332" s="178"/>
      <c r="BI332" s="178"/>
      <c r="BJ332" s="178"/>
      <c r="BK332" s="178"/>
      <c r="BL332" s="178"/>
      <c r="BM332" s="178"/>
      <c r="BN332" s="178"/>
      <c r="BO332" s="178"/>
      <c r="BP332" s="178"/>
      <c r="BQ332" s="178"/>
      <c r="BR332" s="178"/>
      <c r="BS332" s="178"/>
      <c r="BT332" s="178"/>
      <c r="BU332" s="178"/>
      <c r="BV332" s="175"/>
      <c r="BW332" s="175"/>
      <c r="BX332" s="178"/>
      <c r="BY332" s="178"/>
      <c r="BZ332" s="177"/>
      <c r="CA332" s="175"/>
      <c r="CB332" s="150"/>
      <c r="CC332" s="151"/>
      <c r="CD332" s="151"/>
      <c r="CE332" s="152"/>
      <c r="CF332" s="153"/>
      <c r="CG332" s="154"/>
      <c r="CH332" s="172"/>
      <c r="CI332" s="182"/>
      <c r="CL332" s="136"/>
      <c r="CM332" s="136"/>
      <c r="CN332" s="136"/>
      <c r="CO332" s="136"/>
      <c r="CP332" s="136"/>
      <c r="CQ332" s="136"/>
      <c r="CR332" s="70"/>
      <c r="CS332" s="70"/>
      <c r="CT332" s="70"/>
      <c r="CU332" s="70"/>
      <c r="CV332" s="70"/>
      <c r="CW332" s="70"/>
      <c r="CX332" s="70"/>
      <c r="CY332" s="70"/>
      <c r="CZ332" s="70"/>
      <c r="DA332" s="70"/>
      <c r="DB332" s="70"/>
      <c r="DC332" s="70"/>
      <c r="DD332" s="70"/>
      <c r="DE332" s="70"/>
      <c r="DF332" s="70"/>
      <c r="DG332" s="70"/>
      <c r="DH332" s="70"/>
      <c r="DI332" s="70"/>
      <c r="DJ332" s="70"/>
      <c r="DK332" s="70"/>
      <c r="DL332" s="70"/>
      <c r="DM332" s="70"/>
      <c r="DN332" s="70"/>
      <c r="DO332" s="70"/>
      <c r="DP332" s="70"/>
      <c r="DQ332" s="70"/>
      <c r="DR332" s="70"/>
      <c r="DS332" s="70"/>
      <c r="DT332" s="70"/>
      <c r="DU332" s="70"/>
      <c r="DV332" s="70"/>
      <c r="DW332" s="70"/>
      <c r="DX332" s="70"/>
      <c r="DY332" s="70"/>
      <c r="DZ332" s="70"/>
      <c r="EA332" s="70"/>
      <c r="EB332" s="70"/>
      <c r="EC332" s="70"/>
      <c r="ED332" s="70"/>
      <c r="EE332" s="70"/>
      <c r="EF332" s="70"/>
      <c r="EG332" s="70"/>
      <c r="EH332" s="70"/>
      <c r="EI332" s="137"/>
      <c r="EK332" s="138"/>
      <c r="EL332" s="144">
        <f t="shared" si="127"/>
        <v>0</v>
      </c>
      <c r="EM332" s="140" t="str">
        <f t="shared" si="128"/>
        <v>ضعيف</v>
      </c>
      <c r="EN332" s="141"/>
      <c r="EO332" s="142"/>
      <c r="EP332" s="143"/>
      <c r="EQ332" s="143"/>
      <c r="ER332" s="143"/>
      <c r="ES332" s="143"/>
      <c r="ET332" s="143"/>
      <c r="EU332" s="143"/>
      <c r="EV332" s="143"/>
      <c r="EW332" s="143"/>
      <c r="EX332" s="143"/>
      <c r="EY332" s="143"/>
      <c r="EZ332" s="143"/>
      <c r="FA332" s="143"/>
      <c r="FB332" s="143"/>
      <c r="FC332" s="143"/>
      <c r="FD332" s="143"/>
      <c r="FE332" s="143"/>
      <c r="FF332" s="143"/>
      <c r="FG332" s="143"/>
      <c r="FH332" s="143"/>
      <c r="FI332" s="143"/>
      <c r="FJ332" s="143"/>
      <c r="FK332" s="143"/>
      <c r="FL332" s="143"/>
      <c r="FM332" s="143"/>
      <c r="FN332" s="143"/>
      <c r="FO332" s="143"/>
      <c r="FP332" s="143"/>
      <c r="FQ332" s="143"/>
      <c r="FR332" s="143"/>
      <c r="FS332" s="143"/>
      <c r="FT332" s="143"/>
      <c r="FU332" s="143"/>
      <c r="FV332" s="143"/>
      <c r="FW332" s="70"/>
      <c r="FX332" s="144"/>
      <c r="FY332" s="140" t="str">
        <f t="shared" si="129"/>
        <v>ضعيف</v>
      </c>
      <c r="FZ332" s="141"/>
    </row>
    <row r="333" spans="1:182" ht="54.95" hidden="1" customHeight="1" thickTop="1" thickBot="1">
      <c r="A333" s="174">
        <v>322</v>
      </c>
      <c r="B333" s="175"/>
      <c r="C333" s="176"/>
      <c r="D333" s="177"/>
      <c r="E333" s="175"/>
      <c r="F333" s="175"/>
      <c r="G333" s="175"/>
      <c r="H333" s="175"/>
      <c r="I333" s="175"/>
      <c r="J333" s="175"/>
      <c r="K333" s="175"/>
      <c r="L333" s="175"/>
      <c r="M333" s="175"/>
      <c r="N333" s="178"/>
      <c r="O333" s="178"/>
      <c r="P333" s="178"/>
      <c r="Q333" s="178"/>
      <c r="R333" s="178"/>
      <c r="S333" s="178"/>
      <c r="T333" s="178"/>
      <c r="U333" s="178"/>
      <c r="V333" s="178"/>
      <c r="W333" s="178"/>
      <c r="X333" s="178"/>
      <c r="Y333" s="178"/>
      <c r="Z333" s="178"/>
      <c r="AA333" s="178"/>
      <c r="AB333" s="178"/>
      <c r="AC333" s="178"/>
      <c r="AD333" s="178"/>
      <c r="AE333" s="178"/>
      <c r="AF333" s="178"/>
      <c r="AG333" s="178"/>
      <c r="AH333" s="178"/>
      <c r="AI333" s="178"/>
      <c r="AJ333" s="178"/>
      <c r="AK333" s="178"/>
      <c r="AL333" s="178"/>
      <c r="AM333" s="178"/>
      <c r="AN333" s="178"/>
      <c r="AO333" s="178"/>
      <c r="AP333" s="178"/>
      <c r="AQ333" s="178"/>
      <c r="AR333" s="178"/>
      <c r="AS333" s="178"/>
      <c r="AT333" s="178"/>
      <c r="AU333" s="178"/>
      <c r="AV333" s="178"/>
      <c r="AW333" s="178"/>
      <c r="AX333" s="178"/>
      <c r="AY333" s="178"/>
      <c r="AZ333" s="178"/>
      <c r="BA333" s="178"/>
      <c r="BB333" s="178"/>
      <c r="BC333" s="178"/>
      <c r="BD333" s="178"/>
      <c r="BE333" s="178"/>
      <c r="BF333" s="178"/>
      <c r="BG333" s="178"/>
      <c r="BH333" s="178"/>
      <c r="BI333" s="178"/>
      <c r="BJ333" s="178"/>
      <c r="BK333" s="178"/>
      <c r="BL333" s="178"/>
      <c r="BM333" s="178"/>
      <c r="BN333" s="178"/>
      <c r="BO333" s="178"/>
      <c r="BP333" s="178"/>
      <c r="BQ333" s="178"/>
      <c r="BR333" s="178"/>
      <c r="BS333" s="178"/>
      <c r="BT333" s="178"/>
      <c r="BU333" s="178"/>
      <c r="BV333" s="175"/>
      <c r="BW333" s="175"/>
      <c r="BX333" s="178"/>
      <c r="BY333" s="178"/>
      <c r="BZ333" s="177"/>
      <c r="CA333" s="175"/>
      <c r="CB333" s="150"/>
      <c r="CC333" s="151"/>
      <c r="CD333" s="151"/>
      <c r="CE333" s="152"/>
      <c r="CF333" s="153"/>
      <c r="CG333" s="154"/>
      <c r="CH333" s="172"/>
      <c r="CI333" s="182"/>
      <c r="CL333" s="136"/>
      <c r="CM333" s="136"/>
      <c r="CN333" s="136"/>
      <c r="CO333" s="136"/>
      <c r="CP333" s="136"/>
      <c r="CQ333" s="136"/>
      <c r="CR333" s="70"/>
      <c r="CS333" s="70"/>
      <c r="CT333" s="70"/>
      <c r="CU333" s="70"/>
      <c r="CV333" s="70"/>
      <c r="CW333" s="70"/>
      <c r="CX333" s="70"/>
      <c r="CY333" s="70"/>
      <c r="CZ333" s="70"/>
      <c r="DA333" s="70"/>
      <c r="DB333" s="70"/>
      <c r="DC333" s="70"/>
      <c r="DD333" s="70"/>
      <c r="DE333" s="70"/>
      <c r="DF333" s="70"/>
      <c r="DG333" s="70"/>
      <c r="DH333" s="70"/>
      <c r="DI333" s="70"/>
      <c r="DJ333" s="70"/>
      <c r="DK333" s="70"/>
      <c r="DL333" s="70"/>
      <c r="DM333" s="70"/>
      <c r="DN333" s="70"/>
      <c r="DO333" s="70"/>
      <c r="DP333" s="70"/>
      <c r="DQ333" s="70"/>
      <c r="DR333" s="70"/>
      <c r="DS333" s="70"/>
      <c r="DT333" s="70"/>
      <c r="DU333" s="70"/>
      <c r="DV333" s="70"/>
      <c r="DW333" s="70"/>
      <c r="DX333" s="70"/>
      <c r="DY333" s="70"/>
      <c r="DZ333" s="70"/>
      <c r="EA333" s="70"/>
      <c r="EB333" s="70"/>
      <c r="EC333" s="70"/>
      <c r="ED333" s="70"/>
      <c r="EE333" s="70"/>
      <c r="EF333" s="70"/>
      <c r="EG333" s="70"/>
      <c r="EH333" s="70"/>
      <c r="EI333" s="137"/>
      <c r="EK333" s="138"/>
      <c r="EL333" s="144">
        <f t="shared" si="127"/>
        <v>0</v>
      </c>
      <c r="EM333" s="140" t="str">
        <f t="shared" si="128"/>
        <v>ضعيف</v>
      </c>
      <c r="EN333" s="141"/>
      <c r="EO333" s="142"/>
      <c r="EP333" s="143"/>
      <c r="EQ333" s="143"/>
      <c r="ER333" s="143"/>
      <c r="ES333" s="143"/>
      <c r="ET333" s="143"/>
      <c r="EU333" s="143"/>
      <c r="EV333" s="143"/>
      <c r="EW333" s="143"/>
      <c r="EX333" s="143"/>
      <c r="EY333" s="143"/>
      <c r="EZ333" s="143"/>
      <c r="FA333" s="143"/>
      <c r="FB333" s="143"/>
      <c r="FC333" s="143"/>
      <c r="FD333" s="143"/>
      <c r="FE333" s="143"/>
      <c r="FF333" s="143"/>
      <c r="FG333" s="143"/>
      <c r="FH333" s="143"/>
      <c r="FI333" s="143"/>
      <c r="FJ333" s="143"/>
      <c r="FK333" s="143"/>
      <c r="FL333" s="143"/>
      <c r="FM333" s="143"/>
      <c r="FN333" s="143"/>
      <c r="FO333" s="143"/>
      <c r="FP333" s="143"/>
      <c r="FQ333" s="143"/>
      <c r="FR333" s="143"/>
      <c r="FS333" s="143"/>
      <c r="FT333" s="143"/>
      <c r="FU333" s="143"/>
      <c r="FV333" s="143"/>
      <c r="FW333" s="70"/>
      <c r="FX333" s="144"/>
      <c r="FY333" s="140" t="str">
        <f t="shared" si="129"/>
        <v>ضعيف</v>
      </c>
      <c r="FZ333" s="141"/>
    </row>
    <row r="334" spans="1:182" ht="54.95" hidden="1" customHeight="1" thickTop="1" thickBot="1">
      <c r="A334" s="174">
        <v>323</v>
      </c>
      <c r="B334" s="175"/>
      <c r="C334" s="176"/>
      <c r="D334" s="177"/>
      <c r="E334" s="175"/>
      <c r="F334" s="175"/>
      <c r="G334" s="175"/>
      <c r="H334" s="175"/>
      <c r="I334" s="175"/>
      <c r="J334" s="175"/>
      <c r="K334" s="175"/>
      <c r="L334" s="175"/>
      <c r="M334" s="175"/>
      <c r="N334" s="178"/>
      <c r="O334" s="178"/>
      <c r="P334" s="178"/>
      <c r="Q334" s="178"/>
      <c r="R334" s="178"/>
      <c r="S334" s="178"/>
      <c r="T334" s="178"/>
      <c r="U334" s="178"/>
      <c r="V334" s="178"/>
      <c r="W334" s="178"/>
      <c r="X334" s="178"/>
      <c r="Y334" s="178"/>
      <c r="Z334" s="178"/>
      <c r="AA334" s="178"/>
      <c r="AB334" s="178"/>
      <c r="AC334" s="178"/>
      <c r="AD334" s="178"/>
      <c r="AE334" s="178"/>
      <c r="AF334" s="178"/>
      <c r="AG334" s="178"/>
      <c r="AH334" s="178"/>
      <c r="AI334" s="178"/>
      <c r="AJ334" s="178"/>
      <c r="AK334" s="178"/>
      <c r="AL334" s="178"/>
      <c r="AM334" s="178"/>
      <c r="AN334" s="178"/>
      <c r="AO334" s="178"/>
      <c r="AP334" s="178"/>
      <c r="AQ334" s="178"/>
      <c r="AR334" s="178"/>
      <c r="AS334" s="178"/>
      <c r="AT334" s="178"/>
      <c r="AU334" s="178"/>
      <c r="AV334" s="178"/>
      <c r="AW334" s="178"/>
      <c r="AX334" s="178"/>
      <c r="AY334" s="178"/>
      <c r="AZ334" s="178"/>
      <c r="BA334" s="178"/>
      <c r="BB334" s="178"/>
      <c r="BC334" s="178"/>
      <c r="BD334" s="178"/>
      <c r="BE334" s="178"/>
      <c r="BF334" s="178"/>
      <c r="BG334" s="178"/>
      <c r="BH334" s="178"/>
      <c r="BI334" s="178"/>
      <c r="BJ334" s="178"/>
      <c r="BK334" s="178"/>
      <c r="BL334" s="178"/>
      <c r="BM334" s="178"/>
      <c r="BN334" s="178"/>
      <c r="BO334" s="178"/>
      <c r="BP334" s="178"/>
      <c r="BQ334" s="178"/>
      <c r="BR334" s="178"/>
      <c r="BS334" s="178"/>
      <c r="BT334" s="178"/>
      <c r="BU334" s="178"/>
      <c r="BV334" s="175"/>
      <c r="BW334" s="175"/>
      <c r="BX334" s="178"/>
      <c r="BY334" s="178"/>
      <c r="BZ334" s="177"/>
      <c r="CA334" s="175"/>
      <c r="CB334" s="150"/>
      <c r="CC334" s="151"/>
      <c r="CD334" s="151"/>
      <c r="CE334" s="152"/>
      <c r="CF334" s="153"/>
      <c r="CG334" s="154"/>
      <c r="CH334" s="172"/>
      <c r="CI334" s="182"/>
      <c r="CL334" s="136"/>
      <c r="CM334" s="136"/>
      <c r="CN334" s="136"/>
      <c r="CO334" s="136"/>
      <c r="CP334" s="136"/>
      <c r="CQ334" s="136"/>
      <c r="CR334" s="70"/>
      <c r="CS334" s="70"/>
      <c r="CT334" s="70"/>
      <c r="CU334" s="70"/>
      <c r="CV334" s="70"/>
      <c r="CW334" s="70"/>
      <c r="CX334" s="70"/>
      <c r="CY334" s="70"/>
      <c r="CZ334" s="70"/>
      <c r="DA334" s="70"/>
      <c r="DB334" s="70"/>
      <c r="DC334" s="70"/>
      <c r="DD334" s="70"/>
      <c r="DE334" s="70"/>
      <c r="DF334" s="70"/>
      <c r="DG334" s="70"/>
      <c r="DH334" s="70"/>
      <c r="DI334" s="70"/>
      <c r="DJ334" s="70"/>
      <c r="DK334" s="70"/>
      <c r="DL334" s="70"/>
      <c r="DM334" s="70"/>
      <c r="DN334" s="70"/>
      <c r="DO334" s="70"/>
      <c r="DP334" s="70"/>
      <c r="DQ334" s="70"/>
      <c r="DR334" s="70"/>
      <c r="DS334" s="70"/>
      <c r="DT334" s="70"/>
      <c r="DU334" s="70"/>
      <c r="DV334" s="70"/>
      <c r="DW334" s="70"/>
      <c r="DX334" s="70"/>
      <c r="DY334" s="70"/>
      <c r="DZ334" s="70"/>
      <c r="EA334" s="70"/>
      <c r="EB334" s="70"/>
      <c r="EC334" s="70"/>
      <c r="ED334" s="70"/>
      <c r="EE334" s="70"/>
      <c r="EF334" s="70"/>
      <c r="EG334" s="70"/>
      <c r="EH334" s="70"/>
      <c r="EI334" s="137"/>
      <c r="EK334" s="138"/>
      <c r="EL334" s="144">
        <f t="shared" si="127"/>
        <v>0</v>
      </c>
      <c r="EM334" s="140" t="str">
        <f t="shared" si="128"/>
        <v>ضعيف</v>
      </c>
      <c r="EN334" s="141"/>
      <c r="EO334" s="142"/>
      <c r="EP334" s="143"/>
      <c r="EQ334" s="143"/>
      <c r="ER334" s="143"/>
      <c r="ES334" s="143"/>
      <c r="ET334" s="143"/>
      <c r="EU334" s="143"/>
      <c r="EV334" s="143"/>
      <c r="EW334" s="143"/>
      <c r="EX334" s="143"/>
      <c r="EY334" s="143"/>
      <c r="EZ334" s="143"/>
      <c r="FA334" s="143"/>
      <c r="FB334" s="143"/>
      <c r="FC334" s="143"/>
      <c r="FD334" s="143"/>
      <c r="FE334" s="143"/>
      <c r="FF334" s="143"/>
      <c r="FG334" s="143"/>
      <c r="FH334" s="143"/>
      <c r="FI334" s="143"/>
      <c r="FJ334" s="143"/>
      <c r="FK334" s="143"/>
      <c r="FL334" s="143"/>
      <c r="FM334" s="143"/>
      <c r="FN334" s="143"/>
      <c r="FO334" s="143"/>
      <c r="FP334" s="143"/>
      <c r="FQ334" s="143"/>
      <c r="FR334" s="143"/>
      <c r="FS334" s="143"/>
      <c r="FT334" s="143"/>
      <c r="FU334" s="143"/>
      <c r="FV334" s="143"/>
      <c r="FW334" s="70"/>
      <c r="FX334" s="144"/>
      <c r="FY334" s="140" t="str">
        <f t="shared" si="129"/>
        <v>ضعيف</v>
      </c>
      <c r="FZ334" s="141"/>
    </row>
    <row r="335" spans="1:182" ht="54.95" hidden="1" customHeight="1" thickTop="1" thickBot="1">
      <c r="A335" s="174">
        <v>324</v>
      </c>
      <c r="B335" s="175"/>
      <c r="C335" s="176"/>
      <c r="D335" s="177"/>
      <c r="E335" s="175"/>
      <c r="F335" s="175"/>
      <c r="G335" s="175"/>
      <c r="H335" s="175"/>
      <c r="I335" s="175"/>
      <c r="J335" s="175"/>
      <c r="K335" s="175"/>
      <c r="L335" s="175"/>
      <c r="M335" s="175"/>
      <c r="N335" s="178"/>
      <c r="O335" s="178"/>
      <c r="P335" s="178"/>
      <c r="Q335" s="178"/>
      <c r="R335" s="178"/>
      <c r="S335" s="178"/>
      <c r="T335" s="178"/>
      <c r="U335" s="178"/>
      <c r="V335" s="178"/>
      <c r="W335" s="178"/>
      <c r="X335" s="178"/>
      <c r="Y335" s="178"/>
      <c r="Z335" s="178"/>
      <c r="AA335" s="178"/>
      <c r="AB335" s="178"/>
      <c r="AC335" s="178"/>
      <c r="AD335" s="178"/>
      <c r="AE335" s="178"/>
      <c r="AF335" s="178"/>
      <c r="AG335" s="178"/>
      <c r="AH335" s="178"/>
      <c r="AI335" s="178"/>
      <c r="AJ335" s="178"/>
      <c r="AK335" s="178"/>
      <c r="AL335" s="178"/>
      <c r="AM335" s="178"/>
      <c r="AN335" s="178"/>
      <c r="AO335" s="178"/>
      <c r="AP335" s="178"/>
      <c r="AQ335" s="178"/>
      <c r="AR335" s="178"/>
      <c r="AS335" s="178"/>
      <c r="AT335" s="178"/>
      <c r="AU335" s="178"/>
      <c r="AV335" s="178"/>
      <c r="AW335" s="178"/>
      <c r="AX335" s="178"/>
      <c r="AY335" s="178"/>
      <c r="AZ335" s="178"/>
      <c r="BA335" s="178"/>
      <c r="BB335" s="178"/>
      <c r="BC335" s="178"/>
      <c r="BD335" s="178"/>
      <c r="BE335" s="178"/>
      <c r="BF335" s="178"/>
      <c r="BG335" s="178"/>
      <c r="BH335" s="178"/>
      <c r="BI335" s="178"/>
      <c r="BJ335" s="178"/>
      <c r="BK335" s="178"/>
      <c r="BL335" s="178"/>
      <c r="BM335" s="178"/>
      <c r="BN335" s="178"/>
      <c r="BO335" s="178"/>
      <c r="BP335" s="178"/>
      <c r="BQ335" s="178"/>
      <c r="BR335" s="178"/>
      <c r="BS335" s="178"/>
      <c r="BT335" s="178"/>
      <c r="BU335" s="178"/>
      <c r="BV335" s="175"/>
      <c r="BW335" s="175"/>
      <c r="BX335" s="178"/>
      <c r="BY335" s="178"/>
      <c r="BZ335" s="177"/>
      <c r="CA335" s="175"/>
      <c r="CB335" s="150"/>
      <c r="CC335" s="151"/>
      <c r="CD335" s="151"/>
      <c r="CE335" s="152"/>
      <c r="CF335" s="153"/>
      <c r="CG335" s="154"/>
      <c r="CH335" s="172"/>
      <c r="CI335" s="182"/>
      <c r="CL335" s="136"/>
      <c r="CM335" s="136"/>
      <c r="CN335" s="136"/>
      <c r="CO335" s="136"/>
      <c r="CP335" s="136"/>
      <c r="CQ335" s="136"/>
      <c r="CR335" s="70"/>
      <c r="CS335" s="70"/>
      <c r="CT335" s="70"/>
      <c r="CU335" s="70"/>
      <c r="CV335" s="70"/>
      <c r="CW335" s="70"/>
      <c r="CX335" s="70"/>
      <c r="CY335" s="70"/>
      <c r="CZ335" s="70"/>
      <c r="DA335" s="70"/>
      <c r="DB335" s="70"/>
      <c r="DC335" s="70"/>
      <c r="DD335" s="70"/>
      <c r="DE335" s="70"/>
      <c r="DF335" s="70"/>
      <c r="DG335" s="70"/>
      <c r="DH335" s="70"/>
      <c r="DI335" s="70"/>
      <c r="DJ335" s="70"/>
      <c r="DK335" s="70"/>
      <c r="DL335" s="70"/>
      <c r="DM335" s="70"/>
      <c r="DN335" s="70"/>
      <c r="DO335" s="70"/>
      <c r="DP335" s="70"/>
      <c r="DQ335" s="70"/>
      <c r="DR335" s="70"/>
      <c r="DS335" s="70"/>
      <c r="DT335" s="70"/>
      <c r="DU335" s="70"/>
      <c r="DV335" s="70"/>
      <c r="DW335" s="70"/>
      <c r="DX335" s="70"/>
      <c r="DY335" s="70"/>
      <c r="DZ335" s="70"/>
      <c r="EA335" s="70"/>
      <c r="EB335" s="70"/>
      <c r="EC335" s="70"/>
      <c r="ED335" s="70"/>
      <c r="EE335" s="70"/>
      <c r="EF335" s="70"/>
      <c r="EG335" s="70"/>
      <c r="EH335" s="70"/>
      <c r="EI335" s="137"/>
      <c r="EK335" s="138"/>
      <c r="EL335" s="144">
        <f t="shared" si="127"/>
        <v>0</v>
      </c>
      <c r="EM335" s="140" t="str">
        <f t="shared" si="128"/>
        <v>ضعيف</v>
      </c>
      <c r="EN335" s="141"/>
      <c r="EO335" s="142"/>
      <c r="EP335" s="143"/>
      <c r="EQ335" s="143"/>
      <c r="ER335" s="143"/>
      <c r="ES335" s="143"/>
      <c r="ET335" s="143"/>
      <c r="EU335" s="143"/>
      <c r="EV335" s="143"/>
      <c r="EW335" s="143"/>
      <c r="EX335" s="143"/>
      <c r="EY335" s="143"/>
      <c r="EZ335" s="143"/>
      <c r="FA335" s="143"/>
      <c r="FB335" s="143"/>
      <c r="FC335" s="143"/>
      <c r="FD335" s="143"/>
      <c r="FE335" s="143"/>
      <c r="FF335" s="143"/>
      <c r="FG335" s="143"/>
      <c r="FH335" s="143"/>
      <c r="FI335" s="143"/>
      <c r="FJ335" s="143"/>
      <c r="FK335" s="143"/>
      <c r="FL335" s="143"/>
      <c r="FM335" s="143"/>
      <c r="FN335" s="143"/>
      <c r="FO335" s="143"/>
      <c r="FP335" s="143"/>
      <c r="FQ335" s="143"/>
      <c r="FR335" s="143"/>
      <c r="FS335" s="143"/>
      <c r="FT335" s="143"/>
      <c r="FU335" s="143"/>
      <c r="FV335" s="143"/>
      <c r="FW335" s="70"/>
      <c r="FX335" s="144"/>
      <c r="FY335" s="140" t="str">
        <f t="shared" si="129"/>
        <v>ضعيف</v>
      </c>
      <c r="FZ335" s="141"/>
    </row>
    <row r="336" spans="1:182" ht="54.95" hidden="1" customHeight="1" thickTop="1" thickBot="1">
      <c r="A336" s="174">
        <v>325</v>
      </c>
      <c r="B336" s="175"/>
      <c r="C336" s="176"/>
      <c r="D336" s="177"/>
      <c r="E336" s="175"/>
      <c r="F336" s="175"/>
      <c r="G336" s="175"/>
      <c r="H336" s="175"/>
      <c r="I336" s="175"/>
      <c r="J336" s="175"/>
      <c r="K336" s="175"/>
      <c r="L336" s="175"/>
      <c r="M336" s="175"/>
      <c r="N336" s="178"/>
      <c r="O336" s="178"/>
      <c r="P336" s="178"/>
      <c r="Q336" s="178"/>
      <c r="R336" s="178"/>
      <c r="S336" s="178"/>
      <c r="T336" s="178"/>
      <c r="U336" s="178"/>
      <c r="V336" s="178"/>
      <c r="W336" s="178"/>
      <c r="X336" s="178"/>
      <c r="Y336" s="178"/>
      <c r="Z336" s="178"/>
      <c r="AA336" s="178"/>
      <c r="AB336" s="178"/>
      <c r="AC336" s="178"/>
      <c r="AD336" s="178"/>
      <c r="AE336" s="178"/>
      <c r="AF336" s="178"/>
      <c r="AG336" s="178"/>
      <c r="AH336" s="178"/>
      <c r="AI336" s="178"/>
      <c r="AJ336" s="178"/>
      <c r="AK336" s="178"/>
      <c r="AL336" s="178"/>
      <c r="AM336" s="178"/>
      <c r="AN336" s="178"/>
      <c r="AO336" s="178"/>
      <c r="AP336" s="178"/>
      <c r="AQ336" s="178"/>
      <c r="AR336" s="178"/>
      <c r="AS336" s="178"/>
      <c r="AT336" s="178"/>
      <c r="AU336" s="178"/>
      <c r="AV336" s="178"/>
      <c r="AW336" s="178"/>
      <c r="AX336" s="178"/>
      <c r="AY336" s="178"/>
      <c r="AZ336" s="178"/>
      <c r="BA336" s="178"/>
      <c r="BB336" s="178"/>
      <c r="BC336" s="178"/>
      <c r="BD336" s="178"/>
      <c r="BE336" s="178"/>
      <c r="BF336" s="178"/>
      <c r="BG336" s="178"/>
      <c r="BH336" s="178"/>
      <c r="BI336" s="178"/>
      <c r="BJ336" s="178"/>
      <c r="BK336" s="178"/>
      <c r="BL336" s="178"/>
      <c r="BM336" s="178"/>
      <c r="BN336" s="178"/>
      <c r="BO336" s="178"/>
      <c r="BP336" s="178"/>
      <c r="BQ336" s="178"/>
      <c r="BR336" s="178"/>
      <c r="BS336" s="178"/>
      <c r="BT336" s="178"/>
      <c r="BU336" s="178"/>
      <c r="BV336" s="175"/>
      <c r="BW336" s="175"/>
      <c r="BX336" s="178"/>
      <c r="BY336" s="178"/>
      <c r="BZ336" s="177"/>
      <c r="CA336" s="175"/>
      <c r="CB336" s="150"/>
      <c r="CC336" s="151"/>
      <c r="CD336" s="151"/>
      <c r="CE336" s="152"/>
      <c r="CF336" s="153"/>
      <c r="CG336" s="154"/>
      <c r="CH336" s="172"/>
      <c r="CI336" s="182"/>
      <c r="CL336" s="136"/>
      <c r="CM336" s="136"/>
      <c r="CN336" s="136"/>
      <c r="CO336" s="136"/>
      <c r="CP336" s="136"/>
      <c r="CQ336" s="136"/>
      <c r="CR336" s="70"/>
      <c r="CS336" s="70"/>
      <c r="CT336" s="70"/>
      <c r="CU336" s="70"/>
      <c r="CV336" s="70"/>
      <c r="CW336" s="70"/>
      <c r="CX336" s="70"/>
      <c r="CY336" s="70"/>
      <c r="CZ336" s="70"/>
      <c r="DA336" s="70"/>
      <c r="DB336" s="70"/>
      <c r="DC336" s="70"/>
      <c r="DD336" s="70"/>
      <c r="DE336" s="70"/>
      <c r="DF336" s="70"/>
      <c r="DG336" s="70"/>
      <c r="DH336" s="70"/>
      <c r="DI336" s="70"/>
      <c r="DJ336" s="70"/>
      <c r="DK336" s="70"/>
      <c r="DL336" s="70"/>
      <c r="DM336" s="70"/>
      <c r="DN336" s="70"/>
      <c r="DO336" s="70"/>
      <c r="DP336" s="70"/>
      <c r="DQ336" s="70"/>
      <c r="DR336" s="70"/>
      <c r="DS336" s="70"/>
      <c r="DT336" s="70"/>
      <c r="DU336" s="70"/>
      <c r="DV336" s="70"/>
      <c r="DW336" s="70"/>
      <c r="DX336" s="70"/>
      <c r="DY336" s="70"/>
      <c r="DZ336" s="70"/>
      <c r="EA336" s="70"/>
      <c r="EB336" s="70"/>
      <c r="EC336" s="70"/>
      <c r="ED336" s="70"/>
      <c r="EE336" s="70"/>
      <c r="EF336" s="70"/>
      <c r="EG336" s="70"/>
      <c r="EH336" s="70"/>
      <c r="EI336" s="137"/>
      <c r="EK336" s="138"/>
      <c r="EL336" s="144">
        <f t="shared" si="127"/>
        <v>0</v>
      </c>
      <c r="EM336" s="140" t="str">
        <f t="shared" si="128"/>
        <v>ضعيف</v>
      </c>
      <c r="EN336" s="141"/>
      <c r="EO336" s="142"/>
      <c r="EP336" s="143"/>
      <c r="EQ336" s="143"/>
      <c r="ER336" s="143"/>
      <c r="ES336" s="143"/>
      <c r="ET336" s="143"/>
      <c r="EU336" s="143"/>
      <c r="EV336" s="143"/>
      <c r="EW336" s="143"/>
      <c r="EX336" s="143"/>
      <c r="EY336" s="143"/>
      <c r="EZ336" s="143"/>
      <c r="FA336" s="143"/>
      <c r="FB336" s="143"/>
      <c r="FC336" s="143"/>
      <c r="FD336" s="143"/>
      <c r="FE336" s="143"/>
      <c r="FF336" s="143"/>
      <c r="FG336" s="143"/>
      <c r="FH336" s="143"/>
      <c r="FI336" s="143"/>
      <c r="FJ336" s="143"/>
      <c r="FK336" s="143"/>
      <c r="FL336" s="143"/>
      <c r="FM336" s="143"/>
      <c r="FN336" s="143"/>
      <c r="FO336" s="143"/>
      <c r="FP336" s="143"/>
      <c r="FQ336" s="143"/>
      <c r="FR336" s="143"/>
      <c r="FS336" s="143"/>
      <c r="FT336" s="143"/>
      <c r="FU336" s="143"/>
      <c r="FV336" s="143"/>
      <c r="FW336" s="70"/>
      <c r="FX336" s="144"/>
      <c r="FY336" s="140" t="str">
        <f t="shared" si="129"/>
        <v>ضعيف</v>
      </c>
      <c r="FZ336" s="141"/>
    </row>
    <row r="337" spans="1:182" ht="54.95" hidden="1" customHeight="1" thickTop="1" thickBot="1">
      <c r="A337" s="174">
        <v>326</v>
      </c>
      <c r="B337" s="175"/>
      <c r="C337" s="176"/>
      <c r="D337" s="177"/>
      <c r="E337" s="175"/>
      <c r="F337" s="175"/>
      <c r="G337" s="175"/>
      <c r="H337" s="175"/>
      <c r="I337" s="175"/>
      <c r="J337" s="175"/>
      <c r="K337" s="175"/>
      <c r="L337" s="175"/>
      <c r="M337" s="175"/>
      <c r="N337" s="178"/>
      <c r="O337" s="178"/>
      <c r="P337" s="178"/>
      <c r="Q337" s="178"/>
      <c r="R337" s="178"/>
      <c r="S337" s="178"/>
      <c r="T337" s="178"/>
      <c r="U337" s="178"/>
      <c r="V337" s="178"/>
      <c r="W337" s="178"/>
      <c r="X337" s="178"/>
      <c r="Y337" s="178"/>
      <c r="Z337" s="178"/>
      <c r="AA337" s="178"/>
      <c r="AB337" s="178"/>
      <c r="AC337" s="178"/>
      <c r="AD337" s="178"/>
      <c r="AE337" s="178"/>
      <c r="AF337" s="178"/>
      <c r="AG337" s="178"/>
      <c r="AH337" s="178"/>
      <c r="AI337" s="178"/>
      <c r="AJ337" s="178"/>
      <c r="AK337" s="178"/>
      <c r="AL337" s="178"/>
      <c r="AM337" s="178"/>
      <c r="AN337" s="178"/>
      <c r="AO337" s="178"/>
      <c r="AP337" s="178"/>
      <c r="AQ337" s="178"/>
      <c r="AR337" s="178"/>
      <c r="AS337" s="178"/>
      <c r="AT337" s="178"/>
      <c r="AU337" s="178"/>
      <c r="AV337" s="178"/>
      <c r="AW337" s="178"/>
      <c r="AX337" s="178"/>
      <c r="AY337" s="178"/>
      <c r="AZ337" s="178"/>
      <c r="BA337" s="178"/>
      <c r="BB337" s="178"/>
      <c r="BC337" s="178"/>
      <c r="BD337" s="178"/>
      <c r="BE337" s="178"/>
      <c r="BF337" s="178"/>
      <c r="BG337" s="178"/>
      <c r="BH337" s="178"/>
      <c r="BI337" s="178"/>
      <c r="BJ337" s="178"/>
      <c r="BK337" s="178"/>
      <c r="BL337" s="178"/>
      <c r="BM337" s="178"/>
      <c r="BN337" s="178"/>
      <c r="BO337" s="178"/>
      <c r="BP337" s="178"/>
      <c r="BQ337" s="178"/>
      <c r="BR337" s="178"/>
      <c r="BS337" s="178"/>
      <c r="BT337" s="178"/>
      <c r="BU337" s="178"/>
      <c r="BV337" s="175"/>
      <c r="BW337" s="175"/>
      <c r="BX337" s="178"/>
      <c r="BY337" s="178"/>
      <c r="BZ337" s="177"/>
      <c r="CA337" s="175"/>
      <c r="CB337" s="150"/>
      <c r="CC337" s="151"/>
      <c r="CD337" s="151"/>
      <c r="CE337" s="152"/>
      <c r="CF337" s="153"/>
      <c r="CG337" s="154"/>
      <c r="CH337" s="172"/>
      <c r="CI337" s="182"/>
      <c r="CL337" s="136"/>
      <c r="CM337" s="136"/>
      <c r="CN337" s="136"/>
      <c r="CO337" s="136"/>
      <c r="CP337" s="136"/>
      <c r="CQ337" s="136"/>
      <c r="CR337" s="70"/>
      <c r="CS337" s="70"/>
      <c r="CT337" s="70"/>
      <c r="CU337" s="70"/>
      <c r="CV337" s="70"/>
      <c r="CW337" s="70"/>
      <c r="CX337" s="70"/>
      <c r="CY337" s="70"/>
      <c r="CZ337" s="70"/>
      <c r="DA337" s="70"/>
      <c r="DB337" s="70"/>
      <c r="DC337" s="70"/>
      <c r="DD337" s="70"/>
      <c r="DE337" s="70"/>
      <c r="DF337" s="70"/>
      <c r="DG337" s="70"/>
      <c r="DH337" s="70"/>
      <c r="DI337" s="70"/>
      <c r="DJ337" s="70"/>
      <c r="DK337" s="70"/>
      <c r="DL337" s="70"/>
      <c r="DM337" s="70"/>
      <c r="DN337" s="70"/>
      <c r="DO337" s="70"/>
      <c r="DP337" s="70"/>
      <c r="DQ337" s="70"/>
      <c r="DR337" s="70"/>
      <c r="DS337" s="70"/>
      <c r="DT337" s="70"/>
      <c r="DU337" s="70"/>
      <c r="DV337" s="70"/>
      <c r="DW337" s="70"/>
      <c r="DX337" s="70"/>
      <c r="DY337" s="70"/>
      <c r="DZ337" s="70"/>
      <c r="EA337" s="70"/>
      <c r="EB337" s="70"/>
      <c r="EC337" s="70"/>
      <c r="ED337" s="70"/>
      <c r="EE337" s="70"/>
      <c r="EF337" s="70"/>
      <c r="EG337" s="70"/>
      <c r="EH337" s="70"/>
      <c r="EI337" s="137"/>
      <c r="EK337" s="138"/>
      <c r="EL337" s="144">
        <f t="shared" si="127"/>
        <v>0</v>
      </c>
      <c r="EM337" s="140" t="str">
        <f t="shared" si="128"/>
        <v>ضعيف</v>
      </c>
      <c r="EN337" s="141"/>
      <c r="EO337" s="142"/>
      <c r="EP337" s="143"/>
      <c r="EQ337" s="143"/>
      <c r="ER337" s="143"/>
      <c r="ES337" s="143"/>
      <c r="ET337" s="143"/>
      <c r="EU337" s="143"/>
      <c r="EV337" s="143"/>
      <c r="EW337" s="143"/>
      <c r="EX337" s="143"/>
      <c r="EY337" s="143"/>
      <c r="EZ337" s="143"/>
      <c r="FA337" s="143"/>
      <c r="FB337" s="143"/>
      <c r="FC337" s="143"/>
      <c r="FD337" s="143"/>
      <c r="FE337" s="143"/>
      <c r="FF337" s="143"/>
      <c r="FG337" s="143"/>
      <c r="FH337" s="143"/>
      <c r="FI337" s="143"/>
      <c r="FJ337" s="143"/>
      <c r="FK337" s="143"/>
      <c r="FL337" s="143"/>
      <c r="FM337" s="143"/>
      <c r="FN337" s="143"/>
      <c r="FO337" s="143"/>
      <c r="FP337" s="143"/>
      <c r="FQ337" s="143"/>
      <c r="FR337" s="143"/>
      <c r="FS337" s="143"/>
      <c r="FT337" s="143"/>
      <c r="FU337" s="143"/>
      <c r="FV337" s="143"/>
      <c r="FW337" s="70"/>
      <c r="FX337" s="144"/>
      <c r="FY337" s="140" t="str">
        <f t="shared" si="129"/>
        <v>ضعيف</v>
      </c>
      <c r="FZ337" s="141"/>
    </row>
    <row r="338" spans="1:182" ht="54.95" hidden="1" customHeight="1" thickTop="1" thickBot="1">
      <c r="A338" s="174">
        <v>327</v>
      </c>
      <c r="B338" s="175"/>
      <c r="C338" s="176"/>
      <c r="D338" s="177"/>
      <c r="E338" s="175"/>
      <c r="F338" s="175"/>
      <c r="G338" s="175"/>
      <c r="H338" s="175"/>
      <c r="I338" s="175"/>
      <c r="J338" s="175"/>
      <c r="K338" s="175"/>
      <c r="L338" s="175"/>
      <c r="M338" s="175"/>
      <c r="N338" s="178"/>
      <c r="O338" s="178"/>
      <c r="P338" s="178"/>
      <c r="Q338" s="178"/>
      <c r="R338" s="178"/>
      <c r="S338" s="178"/>
      <c r="T338" s="178"/>
      <c r="U338" s="178"/>
      <c r="V338" s="178"/>
      <c r="W338" s="178"/>
      <c r="X338" s="178"/>
      <c r="Y338" s="178"/>
      <c r="Z338" s="178"/>
      <c r="AA338" s="178"/>
      <c r="AB338" s="178"/>
      <c r="AC338" s="178"/>
      <c r="AD338" s="178"/>
      <c r="AE338" s="178"/>
      <c r="AF338" s="178"/>
      <c r="AG338" s="178"/>
      <c r="AH338" s="178"/>
      <c r="AI338" s="178"/>
      <c r="AJ338" s="178"/>
      <c r="AK338" s="178"/>
      <c r="AL338" s="178"/>
      <c r="AM338" s="178"/>
      <c r="AN338" s="178"/>
      <c r="AO338" s="178"/>
      <c r="AP338" s="178"/>
      <c r="AQ338" s="178"/>
      <c r="AR338" s="178"/>
      <c r="AS338" s="178"/>
      <c r="AT338" s="178"/>
      <c r="AU338" s="178"/>
      <c r="AV338" s="178"/>
      <c r="AW338" s="178"/>
      <c r="AX338" s="178"/>
      <c r="AY338" s="178"/>
      <c r="AZ338" s="178"/>
      <c r="BA338" s="178"/>
      <c r="BB338" s="178"/>
      <c r="BC338" s="178"/>
      <c r="BD338" s="178"/>
      <c r="BE338" s="178"/>
      <c r="BF338" s="178"/>
      <c r="BG338" s="178"/>
      <c r="BH338" s="178"/>
      <c r="BI338" s="178"/>
      <c r="BJ338" s="178"/>
      <c r="BK338" s="178"/>
      <c r="BL338" s="178"/>
      <c r="BM338" s="178"/>
      <c r="BN338" s="178"/>
      <c r="BO338" s="178"/>
      <c r="BP338" s="178"/>
      <c r="BQ338" s="178"/>
      <c r="BR338" s="178"/>
      <c r="BS338" s="178"/>
      <c r="BT338" s="178"/>
      <c r="BU338" s="178"/>
      <c r="BV338" s="175"/>
      <c r="BW338" s="175"/>
      <c r="BX338" s="178"/>
      <c r="BY338" s="178"/>
      <c r="BZ338" s="177"/>
      <c r="CA338" s="175"/>
      <c r="CB338" s="150"/>
      <c r="CC338" s="151"/>
      <c r="CD338" s="151"/>
      <c r="CE338" s="152"/>
      <c r="CF338" s="153"/>
      <c r="CG338" s="154"/>
      <c r="CH338" s="172"/>
      <c r="CI338" s="182"/>
      <c r="CL338" s="136"/>
      <c r="CM338" s="136"/>
      <c r="CN338" s="136"/>
      <c r="CO338" s="136"/>
      <c r="CP338" s="136"/>
      <c r="CQ338" s="136"/>
      <c r="CR338" s="70"/>
      <c r="CS338" s="70"/>
      <c r="CT338" s="70"/>
      <c r="CU338" s="70"/>
      <c r="CV338" s="70"/>
      <c r="CW338" s="70"/>
      <c r="CX338" s="70"/>
      <c r="CY338" s="70"/>
      <c r="CZ338" s="70"/>
      <c r="DA338" s="70"/>
      <c r="DB338" s="70"/>
      <c r="DC338" s="70"/>
      <c r="DD338" s="70"/>
      <c r="DE338" s="70"/>
      <c r="DF338" s="70"/>
      <c r="DG338" s="70"/>
      <c r="DH338" s="70"/>
      <c r="DI338" s="70"/>
      <c r="DJ338" s="70"/>
      <c r="DK338" s="70"/>
      <c r="DL338" s="70"/>
      <c r="DM338" s="70"/>
      <c r="DN338" s="70"/>
      <c r="DO338" s="70"/>
      <c r="DP338" s="70"/>
      <c r="DQ338" s="70"/>
      <c r="DR338" s="70"/>
      <c r="DS338" s="70"/>
      <c r="DT338" s="70"/>
      <c r="DU338" s="70"/>
      <c r="DV338" s="70"/>
      <c r="DW338" s="70"/>
      <c r="DX338" s="70"/>
      <c r="DY338" s="70"/>
      <c r="DZ338" s="70"/>
      <c r="EA338" s="70"/>
      <c r="EB338" s="70"/>
      <c r="EC338" s="70"/>
      <c r="ED338" s="70"/>
      <c r="EE338" s="70"/>
      <c r="EF338" s="70"/>
      <c r="EG338" s="70"/>
      <c r="EH338" s="70"/>
      <c r="EI338" s="137"/>
      <c r="EK338" s="138"/>
      <c r="EL338" s="144">
        <f t="shared" si="127"/>
        <v>0</v>
      </c>
      <c r="EM338" s="140" t="str">
        <f t="shared" si="128"/>
        <v>ضعيف</v>
      </c>
      <c r="EN338" s="141"/>
      <c r="EO338" s="142"/>
      <c r="EP338" s="143"/>
      <c r="EQ338" s="143"/>
      <c r="ER338" s="143"/>
      <c r="ES338" s="143"/>
      <c r="ET338" s="143"/>
      <c r="EU338" s="143"/>
      <c r="EV338" s="143"/>
      <c r="EW338" s="143"/>
      <c r="EX338" s="143"/>
      <c r="EY338" s="143"/>
      <c r="EZ338" s="143"/>
      <c r="FA338" s="143"/>
      <c r="FB338" s="143"/>
      <c r="FC338" s="143"/>
      <c r="FD338" s="143"/>
      <c r="FE338" s="143"/>
      <c r="FF338" s="143"/>
      <c r="FG338" s="143"/>
      <c r="FH338" s="143"/>
      <c r="FI338" s="143"/>
      <c r="FJ338" s="143"/>
      <c r="FK338" s="143"/>
      <c r="FL338" s="143"/>
      <c r="FM338" s="143"/>
      <c r="FN338" s="143"/>
      <c r="FO338" s="143"/>
      <c r="FP338" s="143"/>
      <c r="FQ338" s="143"/>
      <c r="FR338" s="143"/>
      <c r="FS338" s="143"/>
      <c r="FT338" s="143"/>
      <c r="FU338" s="143"/>
      <c r="FV338" s="143"/>
      <c r="FW338" s="70"/>
      <c r="FX338" s="144"/>
      <c r="FY338" s="140" t="str">
        <f t="shared" si="129"/>
        <v>ضعيف</v>
      </c>
      <c r="FZ338" s="141"/>
    </row>
    <row r="339" spans="1:182" ht="54.95" hidden="1" customHeight="1" thickTop="1" thickBot="1">
      <c r="A339" s="174">
        <v>328</v>
      </c>
      <c r="B339" s="175"/>
      <c r="C339" s="176"/>
      <c r="D339" s="177"/>
      <c r="E339" s="175"/>
      <c r="F339" s="175"/>
      <c r="G339" s="175"/>
      <c r="H339" s="175"/>
      <c r="I339" s="175"/>
      <c r="J339" s="175"/>
      <c r="K339" s="175"/>
      <c r="L339" s="175"/>
      <c r="M339" s="175"/>
      <c r="N339" s="178"/>
      <c r="O339" s="178"/>
      <c r="P339" s="178"/>
      <c r="Q339" s="178"/>
      <c r="R339" s="178"/>
      <c r="S339" s="178"/>
      <c r="T339" s="178"/>
      <c r="U339" s="178"/>
      <c r="V339" s="178"/>
      <c r="W339" s="178"/>
      <c r="X339" s="178"/>
      <c r="Y339" s="178"/>
      <c r="Z339" s="178"/>
      <c r="AA339" s="178"/>
      <c r="AB339" s="178"/>
      <c r="AC339" s="178"/>
      <c r="AD339" s="178"/>
      <c r="AE339" s="178"/>
      <c r="AF339" s="178"/>
      <c r="AG339" s="178"/>
      <c r="AH339" s="178"/>
      <c r="AI339" s="178"/>
      <c r="AJ339" s="178"/>
      <c r="AK339" s="178"/>
      <c r="AL339" s="178"/>
      <c r="AM339" s="178"/>
      <c r="AN339" s="178"/>
      <c r="AO339" s="178"/>
      <c r="AP339" s="178"/>
      <c r="AQ339" s="178"/>
      <c r="AR339" s="178"/>
      <c r="AS339" s="178"/>
      <c r="AT339" s="178"/>
      <c r="AU339" s="178"/>
      <c r="AV339" s="178"/>
      <c r="AW339" s="178"/>
      <c r="AX339" s="178"/>
      <c r="AY339" s="178"/>
      <c r="AZ339" s="178"/>
      <c r="BA339" s="178"/>
      <c r="BB339" s="178"/>
      <c r="BC339" s="178"/>
      <c r="BD339" s="178"/>
      <c r="BE339" s="178"/>
      <c r="BF339" s="178"/>
      <c r="BG339" s="178"/>
      <c r="BH339" s="178"/>
      <c r="BI339" s="178"/>
      <c r="BJ339" s="178"/>
      <c r="BK339" s="178"/>
      <c r="BL339" s="178"/>
      <c r="BM339" s="178"/>
      <c r="BN339" s="178"/>
      <c r="BO339" s="178"/>
      <c r="BP339" s="178"/>
      <c r="BQ339" s="178"/>
      <c r="BR339" s="178"/>
      <c r="BS339" s="178"/>
      <c r="BT339" s="178"/>
      <c r="BU339" s="178"/>
      <c r="BV339" s="175"/>
      <c r="BW339" s="175"/>
      <c r="BX339" s="178"/>
      <c r="BY339" s="178"/>
      <c r="BZ339" s="177"/>
      <c r="CA339" s="175"/>
      <c r="CB339" s="150"/>
      <c r="CC339" s="151"/>
      <c r="CD339" s="151"/>
      <c r="CE339" s="152"/>
      <c r="CF339" s="153"/>
      <c r="CG339" s="154"/>
      <c r="CH339" s="172"/>
      <c r="CI339" s="182"/>
      <c r="CL339" s="136"/>
      <c r="CM339" s="136"/>
      <c r="CN339" s="136"/>
      <c r="CO339" s="136"/>
      <c r="CP339" s="136"/>
      <c r="CQ339" s="136"/>
      <c r="CR339" s="70"/>
      <c r="CS339" s="70"/>
      <c r="CT339" s="70"/>
      <c r="CU339" s="70"/>
      <c r="CV339" s="70"/>
      <c r="CW339" s="70"/>
      <c r="CX339" s="70"/>
      <c r="CY339" s="70"/>
      <c r="CZ339" s="70"/>
      <c r="DA339" s="70"/>
      <c r="DB339" s="70"/>
      <c r="DC339" s="70"/>
      <c r="DD339" s="70"/>
      <c r="DE339" s="70"/>
      <c r="DF339" s="70"/>
      <c r="DG339" s="70"/>
      <c r="DH339" s="70"/>
      <c r="DI339" s="70"/>
      <c r="DJ339" s="70"/>
      <c r="DK339" s="70"/>
      <c r="DL339" s="70"/>
      <c r="DM339" s="70"/>
      <c r="DN339" s="70"/>
      <c r="DO339" s="70"/>
      <c r="DP339" s="70"/>
      <c r="DQ339" s="70"/>
      <c r="DR339" s="70"/>
      <c r="DS339" s="70"/>
      <c r="DT339" s="70"/>
      <c r="DU339" s="70"/>
      <c r="DV339" s="70"/>
      <c r="DW339" s="70"/>
      <c r="DX339" s="70"/>
      <c r="DY339" s="70"/>
      <c r="DZ339" s="70"/>
      <c r="EA339" s="70"/>
      <c r="EB339" s="70"/>
      <c r="EC339" s="70"/>
      <c r="ED339" s="70"/>
      <c r="EE339" s="70"/>
      <c r="EF339" s="70"/>
      <c r="EG339" s="70"/>
      <c r="EH339" s="70"/>
      <c r="EI339" s="137"/>
      <c r="EK339" s="138"/>
      <c r="EL339" s="144">
        <f t="shared" si="127"/>
        <v>0</v>
      </c>
      <c r="EM339" s="140" t="str">
        <f t="shared" si="128"/>
        <v>ضعيف</v>
      </c>
      <c r="EN339" s="141"/>
      <c r="EO339" s="142"/>
      <c r="EP339" s="143"/>
      <c r="EQ339" s="143"/>
      <c r="ER339" s="143"/>
      <c r="ES339" s="143"/>
      <c r="ET339" s="143"/>
      <c r="EU339" s="143"/>
      <c r="EV339" s="143"/>
      <c r="EW339" s="143"/>
      <c r="EX339" s="143"/>
      <c r="EY339" s="143"/>
      <c r="EZ339" s="143"/>
      <c r="FA339" s="143"/>
      <c r="FB339" s="143"/>
      <c r="FC339" s="143"/>
      <c r="FD339" s="143"/>
      <c r="FE339" s="143"/>
      <c r="FF339" s="143"/>
      <c r="FG339" s="143"/>
      <c r="FH339" s="143"/>
      <c r="FI339" s="143"/>
      <c r="FJ339" s="143"/>
      <c r="FK339" s="143"/>
      <c r="FL339" s="143"/>
      <c r="FM339" s="143"/>
      <c r="FN339" s="143"/>
      <c r="FO339" s="143"/>
      <c r="FP339" s="143"/>
      <c r="FQ339" s="143"/>
      <c r="FR339" s="143"/>
      <c r="FS339" s="143"/>
      <c r="FT339" s="143"/>
      <c r="FU339" s="143"/>
      <c r="FV339" s="143"/>
      <c r="FW339" s="70"/>
      <c r="FX339" s="144"/>
      <c r="FY339" s="140" t="str">
        <f t="shared" si="129"/>
        <v>ضعيف</v>
      </c>
      <c r="FZ339" s="141"/>
    </row>
    <row r="340" spans="1:182" ht="54.95" hidden="1" customHeight="1" thickTop="1" thickBot="1">
      <c r="A340" s="174">
        <v>329</v>
      </c>
      <c r="B340" s="175"/>
      <c r="C340" s="176"/>
      <c r="D340" s="177"/>
      <c r="E340" s="175"/>
      <c r="F340" s="175"/>
      <c r="G340" s="175"/>
      <c r="H340" s="175"/>
      <c r="I340" s="175"/>
      <c r="J340" s="175"/>
      <c r="K340" s="175"/>
      <c r="L340" s="175"/>
      <c r="M340" s="175"/>
      <c r="N340" s="178"/>
      <c r="O340" s="178"/>
      <c r="P340" s="178"/>
      <c r="Q340" s="178"/>
      <c r="R340" s="178"/>
      <c r="S340" s="178"/>
      <c r="T340" s="178"/>
      <c r="U340" s="178"/>
      <c r="V340" s="178"/>
      <c r="W340" s="178"/>
      <c r="X340" s="178"/>
      <c r="Y340" s="178"/>
      <c r="Z340" s="178"/>
      <c r="AA340" s="178"/>
      <c r="AB340" s="178"/>
      <c r="AC340" s="178"/>
      <c r="AD340" s="178"/>
      <c r="AE340" s="178"/>
      <c r="AF340" s="178"/>
      <c r="AG340" s="178"/>
      <c r="AH340" s="178"/>
      <c r="AI340" s="178"/>
      <c r="AJ340" s="178"/>
      <c r="AK340" s="178"/>
      <c r="AL340" s="178"/>
      <c r="AM340" s="178"/>
      <c r="AN340" s="178"/>
      <c r="AO340" s="178"/>
      <c r="AP340" s="178"/>
      <c r="AQ340" s="178"/>
      <c r="AR340" s="178"/>
      <c r="AS340" s="178"/>
      <c r="AT340" s="178"/>
      <c r="AU340" s="178"/>
      <c r="AV340" s="178"/>
      <c r="AW340" s="178"/>
      <c r="AX340" s="178"/>
      <c r="AY340" s="178"/>
      <c r="AZ340" s="178"/>
      <c r="BA340" s="178"/>
      <c r="BB340" s="178"/>
      <c r="BC340" s="178"/>
      <c r="BD340" s="178"/>
      <c r="BE340" s="178"/>
      <c r="BF340" s="178"/>
      <c r="BG340" s="178"/>
      <c r="BH340" s="178"/>
      <c r="BI340" s="178"/>
      <c r="BJ340" s="178"/>
      <c r="BK340" s="178"/>
      <c r="BL340" s="178"/>
      <c r="BM340" s="178"/>
      <c r="BN340" s="178"/>
      <c r="BO340" s="178"/>
      <c r="BP340" s="178"/>
      <c r="BQ340" s="178"/>
      <c r="BR340" s="178"/>
      <c r="BS340" s="178"/>
      <c r="BT340" s="178"/>
      <c r="BU340" s="178"/>
      <c r="BV340" s="175"/>
      <c r="BW340" s="175"/>
      <c r="BX340" s="178"/>
      <c r="BY340" s="178"/>
      <c r="BZ340" s="177"/>
      <c r="CA340" s="175"/>
      <c r="CB340" s="150"/>
      <c r="CC340" s="151"/>
      <c r="CD340" s="151"/>
      <c r="CE340" s="152"/>
      <c r="CF340" s="153"/>
      <c r="CG340" s="154"/>
      <c r="CH340" s="172"/>
      <c r="CI340" s="182"/>
      <c r="CL340" s="136"/>
      <c r="CM340" s="136"/>
      <c r="CN340" s="136"/>
      <c r="CO340" s="136"/>
      <c r="CP340" s="136"/>
      <c r="CQ340" s="136"/>
      <c r="CR340" s="70"/>
      <c r="CS340" s="70"/>
      <c r="CT340" s="70"/>
      <c r="CU340" s="70"/>
      <c r="CV340" s="70"/>
      <c r="CW340" s="70"/>
      <c r="CX340" s="70"/>
      <c r="CY340" s="70"/>
      <c r="CZ340" s="70"/>
      <c r="DA340" s="70"/>
      <c r="DB340" s="70"/>
      <c r="DC340" s="70"/>
      <c r="DD340" s="70"/>
      <c r="DE340" s="70"/>
      <c r="DF340" s="70"/>
      <c r="DG340" s="70"/>
      <c r="DH340" s="70"/>
      <c r="DI340" s="70"/>
      <c r="DJ340" s="70"/>
      <c r="DK340" s="70"/>
      <c r="DL340" s="70"/>
      <c r="DM340" s="70"/>
      <c r="DN340" s="70"/>
      <c r="DO340" s="70"/>
      <c r="DP340" s="70"/>
      <c r="DQ340" s="70"/>
      <c r="DR340" s="70"/>
      <c r="DS340" s="70"/>
      <c r="DT340" s="70"/>
      <c r="DU340" s="70"/>
      <c r="DV340" s="70"/>
      <c r="DW340" s="70"/>
      <c r="DX340" s="70"/>
      <c r="DY340" s="70"/>
      <c r="DZ340" s="70"/>
      <c r="EA340" s="70"/>
      <c r="EB340" s="70"/>
      <c r="EC340" s="70"/>
      <c r="ED340" s="70"/>
      <c r="EE340" s="70"/>
      <c r="EF340" s="70"/>
      <c r="EG340" s="70"/>
      <c r="EH340" s="70"/>
      <c r="EI340" s="137"/>
      <c r="EK340" s="138"/>
      <c r="EL340" s="144">
        <f t="shared" si="127"/>
        <v>0</v>
      </c>
      <c r="EM340" s="140" t="str">
        <f t="shared" si="128"/>
        <v>ضعيف</v>
      </c>
      <c r="EN340" s="141"/>
      <c r="EO340" s="142"/>
      <c r="EP340" s="143"/>
      <c r="EQ340" s="143"/>
      <c r="ER340" s="143"/>
      <c r="ES340" s="143"/>
      <c r="ET340" s="143"/>
      <c r="EU340" s="143"/>
      <c r="EV340" s="143"/>
      <c r="EW340" s="143"/>
      <c r="EX340" s="143"/>
      <c r="EY340" s="143"/>
      <c r="EZ340" s="143"/>
      <c r="FA340" s="143"/>
      <c r="FB340" s="143"/>
      <c r="FC340" s="143"/>
      <c r="FD340" s="143"/>
      <c r="FE340" s="143"/>
      <c r="FF340" s="143"/>
      <c r="FG340" s="143"/>
      <c r="FH340" s="143"/>
      <c r="FI340" s="143"/>
      <c r="FJ340" s="143"/>
      <c r="FK340" s="143"/>
      <c r="FL340" s="143"/>
      <c r="FM340" s="143"/>
      <c r="FN340" s="143"/>
      <c r="FO340" s="143"/>
      <c r="FP340" s="143"/>
      <c r="FQ340" s="143"/>
      <c r="FR340" s="143"/>
      <c r="FS340" s="143"/>
      <c r="FT340" s="143"/>
      <c r="FU340" s="143"/>
      <c r="FV340" s="143"/>
      <c r="FW340" s="70"/>
      <c r="FX340" s="144"/>
      <c r="FY340" s="140" t="str">
        <f t="shared" si="129"/>
        <v>ضعيف</v>
      </c>
      <c r="FZ340" s="141"/>
    </row>
    <row r="341" spans="1:182" ht="54.95" hidden="1" customHeight="1" thickTop="1" thickBot="1">
      <c r="A341" s="174">
        <v>330</v>
      </c>
      <c r="B341" s="175"/>
      <c r="C341" s="176"/>
      <c r="D341" s="177"/>
      <c r="E341" s="175"/>
      <c r="F341" s="175"/>
      <c r="G341" s="175"/>
      <c r="H341" s="175"/>
      <c r="I341" s="175"/>
      <c r="J341" s="175"/>
      <c r="K341" s="175"/>
      <c r="L341" s="175"/>
      <c r="M341" s="175"/>
      <c r="N341" s="178"/>
      <c r="O341" s="178"/>
      <c r="P341" s="178"/>
      <c r="Q341" s="178"/>
      <c r="R341" s="178"/>
      <c r="S341" s="178"/>
      <c r="T341" s="178"/>
      <c r="U341" s="178"/>
      <c r="V341" s="178"/>
      <c r="W341" s="178"/>
      <c r="X341" s="178"/>
      <c r="Y341" s="178"/>
      <c r="Z341" s="178"/>
      <c r="AA341" s="178"/>
      <c r="AB341" s="178"/>
      <c r="AC341" s="178"/>
      <c r="AD341" s="178"/>
      <c r="AE341" s="178"/>
      <c r="AF341" s="178"/>
      <c r="AG341" s="178"/>
      <c r="AH341" s="178"/>
      <c r="AI341" s="178"/>
      <c r="AJ341" s="178"/>
      <c r="AK341" s="178"/>
      <c r="AL341" s="178"/>
      <c r="AM341" s="178"/>
      <c r="AN341" s="178"/>
      <c r="AO341" s="178"/>
      <c r="AP341" s="178"/>
      <c r="AQ341" s="178"/>
      <c r="AR341" s="178"/>
      <c r="AS341" s="178"/>
      <c r="AT341" s="178"/>
      <c r="AU341" s="178"/>
      <c r="AV341" s="178"/>
      <c r="AW341" s="178"/>
      <c r="AX341" s="178"/>
      <c r="AY341" s="178"/>
      <c r="AZ341" s="178"/>
      <c r="BA341" s="178"/>
      <c r="BB341" s="178"/>
      <c r="BC341" s="178"/>
      <c r="BD341" s="178"/>
      <c r="BE341" s="178"/>
      <c r="BF341" s="178"/>
      <c r="BG341" s="178"/>
      <c r="BH341" s="178"/>
      <c r="BI341" s="178"/>
      <c r="BJ341" s="178"/>
      <c r="BK341" s="178"/>
      <c r="BL341" s="178"/>
      <c r="BM341" s="178"/>
      <c r="BN341" s="178"/>
      <c r="BO341" s="178"/>
      <c r="BP341" s="178"/>
      <c r="BQ341" s="178"/>
      <c r="BR341" s="178"/>
      <c r="BS341" s="178"/>
      <c r="BT341" s="178"/>
      <c r="BU341" s="178"/>
      <c r="BV341" s="175"/>
      <c r="BW341" s="175"/>
      <c r="BX341" s="178"/>
      <c r="BY341" s="178"/>
      <c r="BZ341" s="177"/>
      <c r="CA341" s="175"/>
      <c r="CB341" s="150"/>
      <c r="CC341" s="151"/>
      <c r="CD341" s="151"/>
      <c r="CE341" s="152"/>
      <c r="CF341" s="153"/>
      <c r="CG341" s="154"/>
      <c r="CH341" s="172"/>
      <c r="CI341" s="182"/>
      <c r="CL341" s="136"/>
      <c r="CM341" s="136"/>
      <c r="CN341" s="136"/>
      <c r="CO341" s="136"/>
      <c r="CP341" s="136"/>
      <c r="CQ341" s="136"/>
      <c r="CR341" s="70"/>
      <c r="CS341" s="70"/>
      <c r="CT341" s="70"/>
      <c r="CU341" s="70"/>
      <c r="CV341" s="70"/>
      <c r="CW341" s="70"/>
      <c r="CX341" s="70"/>
      <c r="CY341" s="70"/>
      <c r="CZ341" s="70"/>
      <c r="DA341" s="70"/>
      <c r="DB341" s="70"/>
      <c r="DC341" s="70"/>
      <c r="DD341" s="70"/>
      <c r="DE341" s="70"/>
      <c r="DF341" s="70"/>
      <c r="DG341" s="70"/>
      <c r="DH341" s="70"/>
      <c r="DI341" s="70"/>
      <c r="DJ341" s="70"/>
      <c r="DK341" s="70"/>
      <c r="DL341" s="70"/>
      <c r="DM341" s="70"/>
      <c r="DN341" s="70"/>
      <c r="DO341" s="70"/>
      <c r="DP341" s="70"/>
      <c r="DQ341" s="70"/>
      <c r="DR341" s="70"/>
      <c r="DS341" s="70"/>
      <c r="DT341" s="70"/>
      <c r="DU341" s="70"/>
      <c r="DV341" s="70"/>
      <c r="DW341" s="70"/>
      <c r="DX341" s="70"/>
      <c r="DY341" s="70"/>
      <c r="DZ341" s="70"/>
      <c r="EA341" s="70"/>
      <c r="EB341" s="70"/>
      <c r="EC341" s="70"/>
      <c r="ED341" s="70"/>
      <c r="EE341" s="70"/>
      <c r="EF341" s="70"/>
      <c r="EG341" s="70"/>
      <c r="EH341" s="70"/>
      <c r="EI341" s="137"/>
      <c r="EK341" s="138"/>
      <c r="EL341" s="144">
        <f t="shared" si="127"/>
        <v>0</v>
      </c>
      <c r="EM341" s="140" t="str">
        <f t="shared" si="128"/>
        <v>ضعيف</v>
      </c>
      <c r="EN341" s="141"/>
      <c r="EO341" s="142"/>
      <c r="EP341" s="143"/>
      <c r="EQ341" s="143"/>
      <c r="ER341" s="143"/>
      <c r="ES341" s="143"/>
      <c r="ET341" s="143"/>
      <c r="EU341" s="143"/>
      <c r="EV341" s="143"/>
      <c r="EW341" s="143"/>
      <c r="EX341" s="143"/>
      <c r="EY341" s="143"/>
      <c r="EZ341" s="143"/>
      <c r="FA341" s="143"/>
      <c r="FB341" s="143"/>
      <c r="FC341" s="143"/>
      <c r="FD341" s="143"/>
      <c r="FE341" s="143"/>
      <c r="FF341" s="143"/>
      <c r="FG341" s="143"/>
      <c r="FH341" s="143"/>
      <c r="FI341" s="143"/>
      <c r="FJ341" s="143"/>
      <c r="FK341" s="143"/>
      <c r="FL341" s="143"/>
      <c r="FM341" s="143"/>
      <c r="FN341" s="143"/>
      <c r="FO341" s="143"/>
      <c r="FP341" s="143"/>
      <c r="FQ341" s="143"/>
      <c r="FR341" s="143"/>
      <c r="FS341" s="143"/>
      <c r="FT341" s="143"/>
      <c r="FU341" s="143"/>
      <c r="FV341" s="143"/>
      <c r="FW341" s="70"/>
      <c r="FX341" s="144"/>
      <c r="FY341" s="140" t="str">
        <f t="shared" si="129"/>
        <v>ضعيف</v>
      </c>
      <c r="FZ341" s="141"/>
    </row>
    <row r="342" spans="1:182" ht="54.95" hidden="1" customHeight="1" thickTop="1" thickBot="1">
      <c r="A342" s="174">
        <v>331</v>
      </c>
      <c r="B342" s="175"/>
      <c r="C342" s="176"/>
      <c r="D342" s="177"/>
      <c r="E342" s="175"/>
      <c r="F342" s="175"/>
      <c r="G342" s="175"/>
      <c r="H342" s="175"/>
      <c r="I342" s="175"/>
      <c r="J342" s="175"/>
      <c r="K342" s="175"/>
      <c r="L342" s="175"/>
      <c r="M342" s="175"/>
      <c r="N342" s="178"/>
      <c r="O342" s="178"/>
      <c r="P342" s="178"/>
      <c r="Q342" s="178"/>
      <c r="R342" s="178"/>
      <c r="S342" s="178"/>
      <c r="T342" s="178"/>
      <c r="U342" s="178"/>
      <c r="V342" s="178"/>
      <c r="W342" s="178"/>
      <c r="X342" s="178"/>
      <c r="Y342" s="178"/>
      <c r="Z342" s="178"/>
      <c r="AA342" s="178"/>
      <c r="AB342" s="178"/>
      <c r="AC342" s="178"/>
      <c r="AD342" s="178"/>
      <c r="AE342" s="178"/>
      <c r="AF342" s="178"/>
      <c r="AG342" s="178"/>
      <c r="AH342" s="178"/>
      <c r="AI342" s="178"/>
      <c r="AJ342" s="178"/>
      <c r="AK342" s="178"/>
      <c r="AL342" s="178"/>
      <c r="AM342" s="178"/>
      <c r="AN342" s="178"/>
      <c r="AO342" s="178"/>
      <c r="AP342" s="178"/>
      <c r="AQ342" s="178"/>
      <c r="AR342" s="178"/>
      <c r="AS342" s="178"/>
      <c r="AT342" s="178"/>
      <c r="AU342" s="178"/>
      <c r="AV342" s="178"/>
      <c r="AW342" s="178"/>
      <c r="AX342" s="178"/>
      <c r="AY342" s="178"/>
      <c r="AZ342" s="178"/>
      <c r="BA342" s="178"/>
      <c r="BB342" s="178"/>
      <c r="BC342" s="178"/>
      <c r="BD342" s="178"/>
      <c r="BE342" s="178"/>
      <c r="BF342" s="178"/>
      <c r="BG342" s="178"/>
      <c r="BH342" s="178"/>
      <c r="BI342" s="178"/>
      <c r="BJ342" s="178"/>
      <c r="BK342" s="178"/>
      <c r="BL342" s="178"/>
      <c r="BM342" s="178"/>
      <c r="BN342" s="178"/>
      <c r="BO342" s="178"/>
      <c r="BP342" s="178"/>
      <c r="BQ342" s="178"/>
      <c r="BR342" s="178"/>
      <c r="BS342" s="178"/>
      <c r="BT342" s="178"/>
      <c r="BU342" s="178"/>
      <c r="BV342" s="175"/>
      <c r="BW342" s="175"/>
      <c r="BX342" s="178"/>
      <c r="BY342" s="178"/>
      <c r="BZ342" s="177"/>
      <c r="CA342" s="175"/>
      <c r="CB342" s="150"/>
      <c r="CC342" s="151"/>
      <c r="CD342" s="151"/>
      <c r="CE342" s="152"/>
      <c r="CF342" s="153"/>
      <c r="CG342" s="154"/>
      <c r="CH342" s="172"/>
      <c r="CI342" s="182"/>
      <c r="CL342" s="136"/>
      <c r="CM342" s="136"/>
      <c r="CN342" s="136"/>
      <c r="CO342" s="136"/>
      <c r="CP342" s="136"/>
      <c r="CQ342" s="136"/>
      <c r="CR342" s="70"/>
      <c r="CS342" s="70"/>
      <c r="CT342" s="70"/>
      <c r="CU342" s="70"/>
      <c r="CV342" s="70"/>
      <c r="CW342" s="70"/>
      <c r="CX342" s="70"/>
      <c r="CY342" s="70"/>
      <c r="CZ342" s="70"/>
      <c r="DA342" s="70"/>
      <c r="DB342" s="70"/>
      <c r="DC342" s="70"/>
      <c r="DD342" s="70"/>
      <c r="DE342" s="70"/>
      <c r="DF342" s="70"/>
      <c r="DG342" s="70"/>
      <c r="DH342" s="70"/>
      <c r="DI342" s="70"/>
      <c r="DJ342" s="70"/>
      <c r="DK342" s="70"/>
      <c r="DL342" s="70"/>
      <c r="DM342" s="70"/>
      <c r="DN342" s="70"/>
      <c r="DO342" s="70"/>
      <c r="DP342" s="70"/>
      <c r="DQ342" s="70"/>
      <c r="DR342" s="70"/>
      <c r="DS342" s="70"/>
      <c r="DT342" s="70"/>
      <c r="DU342" s="70"/>
      <c r="DV342" s="70"/>
      <c r="DW342" s="70"/>
      <c r="DX342" s="70"/>
      <c r="DY342" s="70"/>
      <c r="DZ342" s="70"/>
      <c r="EA342" s="70"/>
      <c r="EB342" s="70"/>
      <c r="EC342" s="70"/>
      <c r="ED342" s="70"/>
      <c r="EE342" s="70"/>
      <c r="EF342" s="70"/>
      <c r="EG342" s="70"/>
      <c r="EH342" s="70"/>
      <c r="EI342" s="137"/>
      <c r="EK342" s="138"/>
      <c r="EL342" s="144">
        <f t="shared" si="127"/>
        <v>0</v>
      </c>
      <c r="EM342" s="140" t="str">
        <f t="shared" si="128"/>
        <v>ضعيف</v>
      </c>
      <c r="EN342" s="141"/>
      <c r="EO342" s="142"/>
      <c r="EP342" s="143"/>
      <c r="EQ342" s="143"/>
      <c r="ER342" s="143"/>
      <c r="ES342" s="143"/>
      <c r="ET342" s="143"/>
      <c r="EU342" s="143"/>
      <c r="EV342" s="143"/>
      <c r="EW342" s="143"/>
      <c r="EX342" s="143"/>
      <c r="EY342" s="143"/>
      <c r="EZ342" s="143"/>
      <c r="FA342" s="143"/>
      <c r="FB342" s="143"/>
      <c r="FC342" s="143"/>
      <c r="FD342" s="143"/>
      <c r="FE342" s="143"/>
      <c r="FF342" s="143"/>
      <c r="FG342" s="143"/>
      <c r="FH342" s="143"/>
      <c r="FI342" s="143"/>
      <c r="FJ342" s="143"/>
      <c r="FK342" s="143"/>
      <c r="FL342" s="143"/>
      <c r="FM342" s="143"/>
      <c r="FN342" s="143"/>
      <c r="FO342" s="143"/>
      <c r="FP342" s="143"/>
      <c r="FQ342" s="143"/>
      <c r="FR342" s="143"/>
      <c r="FS342" s="143"/>
      <c r="FT342" s="143"/>
      <c r="FU342" s="143"/>
      <c r="FV342" s="143"/>
      <c r="FW342" s="70"/>
      <c r="FX342" s="144"/>
      <c r="FY342" s="140" t="str">
        <f t="shared" si="129"/>
        <v>ضعيف</v>
      </c>
      <c r="FZ342" s="141"/>
    </row>
    <row r="343" spans="1:182" ht="54.95" hidden="1" customHeight="1" thickTop="1" thickBot="1">
      <c r="A343" s="174">
        <v>332</v>
      </c>
      <c r="B343" s="175"/>
      <c r="C343" s="176"/>
      <c r="D343" s="177"/>
      <c r="E343" s="175"/>
      <c r="F343" s="175"/>
      <c r="G343" s="175"/>
      <c r="H343" s="175"/>
      <c r="I343" s="175"/>
      <c r="J343" s="175"/>
      <c r="K343" s="175"/>
      <c r="L343" s="175"/>
      <c r="M343" s="175"/>
      <c r="N343" s="178"/>
      <c r="O343" s="178"/>
      <c r="P343" s="178"/>
      <c r="Q343" s="178"/>
      <c r="R343" s="178"/>
      <c r="S343" s="178"/>
      <c r="T343" s="178"/>
      <c r="U343" s="178"/>
      <c r="V343" s="178"/>
      <c r="W343" s="178"/>
      <c r="X343" s="178"/>
      <c r="Y343" s="178"/>
      <c r="Z343" s="178"/>
      <c r="AA343" s="178"/>
      <c r="AB343" s="178"/>
      <c r="AC343" s="178"/>
      <c r="AD343" s="178"/>
      <c r="AE343" s="178"/>
      <c r="AF343" s="178"/>
      <c r="AG343" s="178"/>
      <c r="AH343" s="178"/>
      <c r="AI343" s="178"/>
      <c r="AJ343" s="178"/>
      <c r="AK343" s="178"/>
      <c r="AL343" s="178"/>
      <c r="AM343" s="178"/>
      <c r="AN343" s="178"/>
      <c r="AO343" s="178"/>
      <c r="AP343" s="178"/>
      <c r="AQ343" s="178"/>
      <c r="AR343" s="178"/>
      <c r="AS343" s="178"/>
      <c r="AT343" s="178"/>
      <c r="AU343" s="178"/>
      <c r="AV343" s="178"/>
      <c r="AW343" s="178"/>
      <c r="AX343" s="178"/>
      <c r="AY343" s="178"/>
      <c r="AZ343" s="178"/>
      <c r="BA343" s="178"/>
      <c r="BB343" s="178"/>
      <c r="BC343" s="178"/>
      <c r="BD343" s="178"/>
      <c r="BE343" s="178"/>
      <c r="BF343" s="178"/>
      <c r="BG343" s="178"/>
      <c r="BH343" s="178"/>
      <c r="BI343" s="178"/>
      <c r="BJ343" s="178"/>
      <c r="BK343" s="178"/>
      <c r="BL343" s="178"/>
      <c r="BM343" s="178"/>
      <c r="BN343" s="178"/>
      <c r="BO343" s="178"/>
      <c r="BP343" s="178"/>
      <c r="BQ343" s="178"/>
      <c r="BR343" s="178"/>
      <c r="BS343" s="178"/>
      <c r="BT343" s="178"/>
      <c r="BU343" s="178"/>
      <c r="BV343" s="175"/>
      <c r="BW343" s="175"/>
      <c r="BX343" s="178"/>
      <c r="BY343" s="178"/>
      <c r="BZ343" s="177"/>
      <c r="CA343" s="175"/>
      <c r="CB343" s="150"/>
      <c r="CC343" s="151"/>
      <c r="CD343" s="151"/>
      <c r="CE343" s="152"/>
      <c r="CF343" s="153"/>
      <c r="CG343" s="154"/>
      <c r="CH343" s="172"/>
      <c r="CI343" s="182"/>
      <c r="CL343" s="136"/>
      <c r="CM343" s="136"/>
      <c r="CN343" s="136"/>
      <c r="CO343" s="136"/>
      <c r="CP343" s="136"/>
      <c r="CQ343" s="136"/>
      <c r="CR343" s="70"/>
      <c r="CS343" s="70"/>
      <c r="CT343" s="70"/>
      <c r="CU343" s="70"/>
      <c r="CV343" s="70"/>
      <c r="CW343" s="70"/>
      <c r="CX343" s="70"/>
      <c r="CY343" s="70"/>
      <c r="CZ343" s="70"/>
      <c r="DA343" s="70"/>
      <c r="DB343" s="70"/>
      <c r="DC343" s="70"/>
      <c r="DD343" s="70"/>
      <c r="DE343" s="70"/>
      <c r="DF343" s="70"/>
      <c r="DG343" s="70"/>
      <c r="DH343" s="70"/>
      <c r="DI343" s="70"/>
      <c r="DJ343" s="70"/>
      <c r="DK343" s="70"/>
      <c r="DL343" s="70"/>
      <c r="DM343" s="70"/>
      <c r="DN343" s="70"/>
      <c r="DO343" s="70"/>
      <c r="DP343" s="70"/>
      <c r="DQ343" s="70"/>
      <c r="DR343" s="70"/>
      <c r="DS343" s="70"/>
      <c r="DT343" s="70"/>
      <c r="DU343" s="70"/>
      <c r="DV343" s="70"/>
      <c r="DW343" s="70"/>
      <c r="DX343" s="70"/>
      <c r="DY343" s="70"/>
      <c r="DZ343" s="70"/>
      <c r="EA343" s="70"/>
      <c r="EB343" s="70"/>
      <c r="EC343" s="70"/>
      <c r="ED343" s="70"/>
      <c r="EE343" s="70"/>
      <c r="EF343" s="70"/>
      <c r="EG343" s="70"/>
      <c r="EH343" s="70"/>
      <c r="EI343" s="137"/>
      <c r="EK343" s="138"/>
      <c r="EL343" s="144">
        <f t="shared" si="127"/>
        <v>0</v>
      </c>
      <c r="EM343" s="140" t="str">
        <f t="shared" si="128"/>
        <v>ضعيف</v>
      </c>
      <c r="EN343" s="141"/>
      <c r="EO343" s="142"/>
      <c r="EP343" s="143"/>
      <c r="EQ343" s="143"/>
      <c r="ER343" s="143"/>
      <c r="ES343" s="143"/>
      <c r="ET343" s="143"/>
      <c r="EU343" s="143"/>
      <c r="EV343" s="143"/>
      <c r="EW343" s="143"/>
      <c r="EX343" s="143"/>
      <c r="EY343" s="143"/>
      <c r="EZ343" s="143"/>
      <c r="FA343" s="143"/>
      <c r="FB343" s="143"/>
      <c r="FC343" s="143"/>
      <c r="FD343" s="143"/>
      <c r="FE343" s="143"/>
      <c r="FF343" s="143"/>
      <c r="FG343" s="143"/>
      <c r="FH343" s="143"/>
      <c r="FI343" s="143"/>
      <c r="FJ343" s="143"/>
      <c r="FK343" s="143"/>
      <c r="FL343" s="143"/>
      <c r="FM343" s="143"/>
      <c r="FN343" s="143"/>
      <c r="FO343" s="143"/>
      <c r="FP343" s="143"/>
      <c r="FQ343" s="143"/>
      <c r="FR343" s="143"/>
      <c r="FS343" s="143"/>
      <c r="FT343" s="143"/>
      <c r="FU343" s="143"/>
      <c r="FV343" s="143"/>
      <c r="FW343" s="70"/>
      <c r="FX343" s="144"/>
      <c r="FY343" s="140" t="str">
        <f t="shared" si="129"/>
        <v>ضعيف</v>
      </c>
      <c r="FZ343" s="141"/>
    </row>
    <row r="344" spans="1:182" ht="54.95" hidden="1" customHeight="1" thickTop="1" thickBot="1">
      <c r="A344" s="174">
        <v>333</v>
      </c>
      <c r="B344" s="175"/>
      <c r="C344" s="176"/>
      <c r="D344" s="177"/>
      <c r="E344" s="175"/>
      <c r="F344" s="175"/>
      <c r="G344" s="175"/>
      <c r="H344" s="175"/>
      <c r="I344" s="175"/>
      <c r="J344" s="175"/>
      <c r="K344" s="175"/>
      <c r="L344" s="175"/>
      <c r="M344" s="175"/>
      <c r="N344" s="178"/>
      <c r="O344" s="178"/>
      <c r="P344" s="178"/>
      <c r="Q344" s="178"/>
      <c r="R344" s="178"/>
      <c r="S344" s="178"/>
      <c r="T344" s="178"/>
      <c r="U344" s="178"/>
      <c r="V344" s="178"/>
      <c r="W344" s="178"/>
      <c r="X344" s="178"/>
      <c r="Y344" s="178"/>
      <c r="Z344" s="178"/>
      <c r="AA344" s="178"/>
      <c r="AB344" s="178"/>
      <c r="AC344" s="178"/>
      <c r="AD344" s="178"/>
      <c r="AE344" s="178"/>
      <c r="AF344" s="178"/>
      <c r="AG344" s="178"/>
      <c r="AH344" s="178"/>
      <c r="AI344" s="178"/>
      <c r="AJ344" s="178"/>
      <c r="AK344" s="178"/>
      <c r="AL344" s="178"/>
      <c r="AM344" s="178"/>
      <c r="AN344" s="178"/>
      <c r="AO344" s="178"/>
      <c r="AP344" s="178"/>
      <c r="AQ344" s="178"/>
      <c r="AR344" s="178"/>
      <c r="AS344" s="178"/>
      <c r="AT344" s="178"/>
      <c r="AU344" s="178"/>
      <c r="AV344" s="178"/>
      <c r="AW344" s="178"/>
      <c r="AX344" s="178"/>
      <c r="AY344" s="178"/>
      <c r="AZ344" s="178"/>
      <c r="BA344" s="178"/>
      <c r="BB344" s="178"/>
      <c r="BC344" s="178"/>
      <c r="BD344" s="178"/>
      <c r="BE344" s="178"/>
      <c r="BF344" s="178"/>
      <c r="BG344" s="178"/>
      <c r="BH344" s="178"/>
      <c r="BI344" s="178"/>
      <c r="BJ344" s="178"/>
      <c r="BK344" s="178"/>
      <c r="BL344" s="178"/>
      <c r="BM344" s="178"/>
      <c r="BN344" s="178"/>
      <c r="BO344" s="178"/>
      <c r="BP344" s="178"/>
      <c r="BQ344" s="178"/>
      <c r="BR344" s="178"/>
      <c r="BS344" s="178"/>
      <c r="BT344" s="178"/>
      <c r="BU344" s="178"/>
      <c r="BV344" s="175"/>
      <c r="BW344" s="175"/>
      <c r="BX344" s="178"/>
      <c r="BY344" s="178"/>
      <c r="BZ344" s="177"/>
      <c r="CA344" s="175"/>
      <c r="CB344" s="150"/>
      <c r="CC344" s="151"/>
      <c r="CD344" s="151"/>
      <c r="CE344" s="152"/>
      <c r="CF344" s="153"/>
      <c r="CG344" s="154"/>
      <c r="CH344" s="172"/>
      <c r="CI344" s="182"/>
      <c r="CL344" s="136"/>
      <c r="CM344" s="136"/>
      <c r="CN344" s="136"/>
      <c r="CO344" s="136"/>
      <c r="CP344" s="136"/>
      <c r="CQ344" s="136"/>
      <c r="CR344" s="70"/>
      <c r="CS344" s="70"/>
      <c r="CT344" s="70"/>
      <c r="CU344" s="70"/>
      <c r="CV344" s="70"/>
      <c r="CW344" s="70"/>
      <c r="CX344" s="70"/>
      <c r="CY344" s="70"/>
      <c r="CZ344" s="70"/>
      <c r="DA344" s="70"/>
      <c r="DB344" s="70"/>
      <c r="DC344" s="70"/>
      <c r="DD344" s="70"/>
      <c r="DE344" s="70"/>
      <c r="DF344" s="70"/>
      <c r="DG344" s="70"/>
      <c r="DH344" s="70"/>
      <c r="DI344" s="70"/>
      <c r="DJ344" s="70"/>
      <c r="DK344" s="70"/>
      <c r="DL344" s="70"/>
      <c r="DM344" s="70"/>
      <c r="DN344" s="70"/>
      <c r="DO344" s="70"/>
      <c r="DP344" s="70"/>
      <c r="DQ344" s="70"/>
      <c r="DR344" s="70"/>
      <c r="DS344" s="70"/>
      <c r="DT344" s="70"/>
      <c r="DU344" s="70"/>
      <c r="DV344" s="70"/>
      <c r="DW344" s="70"/>
      <c r="DX344" s="70"/>
      <c r="DY344" s="70"/>
      <c r="DZ344" s="70"/>
      <c r="EA344" s="70"/>
      <c r="EB344" s="70"/>
      <c r="EC344" s="70"/>
      <c r="ED344" s="70"/>
      <c r="EE344" s="70"/>
      <c r="EF344" s="70"/>
      <c r="EG344" s="70"/>
      <c r="EH344" s="70"/>
      <c r="EI344" s="137"/>
      <c r="EK344" s="138"/>
      <c r="EL344" s="144">
        <f t="shared" si="127"/>
        <v>0</v>
      </c>
      <c r="EM344" s="140" t="str">
        <f t="shared" si="128"/>
        <v>ضعيف</v>
      </c>
      <c r="EN344" s="141"/>
      <c r="EO344" s="142"/>
      <c r="EP344" s="143"/>
      <c r="EQ344" s="143"/>
      <c r="ER344" s="143"/>
      <c r="ES344" s="143"/>
      <c r="ET344" s="143"/>
      <c r="EU344" s="143"/>
      <c r="EV344" s="143"/>
      <c r="EW344" s="143"/>
      <c r="EX344" s="143"/>
      <c r="EY344" s="143"/>
      <c r="EZ344" s="143"/>
      <c r="FA344" s="143"/>
      <c r="FB344" s="143"/>
      <c r="FC344" s="143"/>
      <c r="FD344" s="143"/>
      <c r="FE344" s="143"/>
      <c r="FF344" s="143"/>
      <c r="FG344" s="143"/>
      <c r="FH344" s="143"/>
      <c r="FI344" s="143"/>
      <c r="FJ344" s="143"/>
      <c r="FK344" s="143"/>
      <c r="FL344" s="143"/>
      <c r="FM344" s="143"/>
      <c r="FN344" s="143"/>
      <c r="FO344" s="143"/>
      <c r="FP344" s="143"/>
      <c r="FQ344" s="143"/>
      <c r="FR344" s="143"/>
      <c r="FS344" s="143"/>
      <c r="FT344" s="143"/>
      <c r="FU344" s="143"/>
      <c r="FV344" s="143"/>
      <c r="FW344" s="70"/>
      <c r="FX344" s="144"/>
      <c r="FY344" s="140" t="str">
        <f t="shared" si="129"/>
        <v>ضعيف</v>
      </c>
      <c r="FZ344" s="141"/>
    </row>
    <row r="345" spans="1:182" ht="54.95" hidden="1" customHeight="1" thickTop="1" thickBot="1">
      <c r="A345" s="174">
        <v>334</v>
      </c>
      <c r="B345" s="175"/>
      <c r="C345" s="176"/>
      <c r="D345" s="177"/>
      <c r="E345" s="175"/>
      <c r="F345" s="175"/>
      <c r="G345" s="175"/>
      <c r="H345" s="175"/>
      <c r="I345" s="175"/>
      <c r="J345" s="175"/>
      <c r="K345" s="175"/>
      <c r="L345" s="175"/>
      <c r="M345" s="175"/>
      <c r="N345" s="178"/>
      <c r="O345" s="178"/>
      <c r="P345" s="178"/>
      <c r="Q345" s="178"/>
      <c r="R345" s="178"/>
      <c r="S345" s="178"/>
      <c r="T345" s="178"/>
      <c r="U345" s="178"/>
      <c r="V345" s="178"/>
      <c r="W345" s="178"/>
      <c r="X345" s="178"/>
      <c r="Y345" s="178"/>
      <c r="Z345" s="178"/>
      <c r="AA345" s="178"/>
      <c r="AB345" s="178"/>
      <c r="AC345" s="178"/>
      <c r="AD345" s="178"/>
      <c r="AE345" s="178"/>
      <c r="AF345" s="178"/>
      <c r="AG345" s="178"/>
      <c r="AH345" s="178"/>
      <c r="AI345" s="178"/>
      <c r="AJ345" s="178"/>
      <c r="AK345" s="178"/>
      <c r="AL345" s="178"/>
      <c r="AM345" s="178"/>
      <c r="AN345" s="178"/>
      <c r="AO345" s="178"/>
      <c r="AP345" s="178"/>
      <c r="AQ345" s="178"/>
      <c r="AR345" s="178"/>
      <c r="AS345" s="178"/>
      <c r="AT345" s="178"/>
      <c r="AU345" s="178"/>
      <c r="AV345" s="178"/>
      <c r="AW345" s="178"/>
      <c r="AX345" s="178"/>
      <c r="AY345" s="178"/>
      <c r="AZ345" s="178"/>
      <c r="BA345" s="178"/>
      <c r="BB345" s="178"/>
      <c r="BC345" s="178"/>
      <c r="BD345" s="178"/>
      <c r="BE345" s="178"/>
      <c r="BF345" s="178"/>
      <c r="BG345" s="178"/>
      <c r="BH345" s="178"/>
      <c r="BI345" s="178"/>
      <c r="BJ345" s="178"/>
      <c r="BK345" s="178"/>
      <c r="BL345" s="178"/>
      <c r="BM345" s="178"/>
      <c r="BN345" s="178"/>
      <c r="BO345" s="178"/>
      <c r="BP345" s="178"/>
      <c r="BQ345" s="178"/>
      <c r="BR345" s="178"/>
      <c r="BS345" s="178"/>
      <c r="BT345" s="178"/>
      <c r="BU345" s="178"/>
      <c r="BV345" s="175"/>
      <c r="BW345" s="175"/>
      <c r="BX345" s="178"/>
      <c r="BY345" s="178"/>
      <c r="BZ345" s="177"/>
      <c r="CA345" s="175"/>
      <c r="CB345" s="150"/>
      <c r="CC345" s="151"/>
      <c r="CD345" s="151"/>
      <c r="CE345" s="152"/>
      <c r="CF345" s="153"/>
      <c r="CG345" s="154"/>
      <c r="CH345" s="172"/>
      <c r="CI345" s="182"/>
      <c r="CL345" s="136"/>
      <c r="CM345" s="136"/>
      <c r="CN345" s="136"/>
      <c r="CO345" s="136"/>
      <c r="CP345" s="136"/>
      <c r="CQ345" s="136"/>
      <c r="CR345" s="70"/>
      <c r="CS345" s="70"/>
      <c r="CT345" s="70"/>
      <c r="CU345" s="70"/>
      <c r="CV345" s="70"/>
      <c r="CW345" s="70"/>
      <c r="CX345" s="70"/>
      <c r="CY345" s="70"/>
      <c r="CZ345" s="70"/>
      <c r="DA345" s="70"/>
      <c r="DB345" s="70"/>
      <c r="DC345" s="70"/>
      <c r="DD345" s="70"/>
      <c r="DE345" s="70"/>
      <c r="DF345" s="70"/>
      <c r="DG345" s="70"/>
      <c r="DH345" s="70"/>
      <c r="DI345" s="70"/>
      <c r="DJ345" s="70"/>
      <c r="DK345" s="70"/>
      <c r="DL345" s="70"/>
      <c r="DM345" s="70"/>
      <c r="DN345" s="70"/>
      <c r="DO345" s="70"/>
      <c r="DP345" s="70"/>
      <c r="DQ345" s="70"/>
      <c r="DR345" s="70"/>
      <c r="DS345" s="70"/>
      <c r="DT345" s="70"/>
      <c r="DU345" s="70"/>
      <c r="DV345" s="70"/>
      <c r="DW345" s="70"/>
      <c r="DX345" s="70"/>
      <c r="DY345" s="70"/>
      <c r="DZ345" s="70"/>
      <c r="EA345" s="70"/>
      <c r="EB345" s="70"/>
      <c r="EC345" s="70"/>
      <c r="ED345" s="70"/>
      <c r="EE345" s="70"/>
      <c r="EF345" s="70"/>
      <c r="EG345" s="70"/>
      <c r="EH345" s="70"/>
      <c r="EI345" s="137"/>
      <c r="EK345" s="138"/>
      <c r="EL345" s="144">
        <f t="shared" si="127"/>
        <v>0</v>
      </c>
      <c r="EM345" s="140" t="str">
        <f t="shared" si="128"/>
        <v>ضعيف</v>
      </c>
      <c r="EN345" s="141"/>
      <c r="EO345" s="142"/>
      <c r="EP345" s="143"/>
      <c r="EQ345" s="143"/>
      <c r="ER345" s="143"/>
      <c r="ES345" s="143"/>
      <c r="ET345" s="143"/>
      <c r="EU345" s="143"/>
      <c r="EV345" s="143"/>
      <c r="EW345" s="143"/>
      <c r="EX345" s="143"/>
      <c r="EY345" s="143"/>
      <c r="EZ345" s="143"/>
      <c r="FA345" s="143"/>
      <c r="FB345" s="143"/>
      <c r="FC345" s="143"/>
      <c r="FD345" s="143"/>
      <c r="FE345" s="143"/>
      <c r="FF345" s="143"/>
      <c r="FG345" s="143"/>
      <c r="FH345" s="143"/>
      <c r="FI345" s="143"/>
      <c r="FJ345" s="143"/>
      <c r="FK345" s="143"/>
      <c r="FL345" s="143"/>
      <c r="FM345" s="143"/>
      <c r="FN345" s="143"/>
      <c r="FO345" s="143"/>
      <c r="FP345" s="143"/>
      <c r="FQ345" s="143"/>
      <c r="FR345" s="143"/>
      <c r="FS345" s="143"/>
      <c r="FT345" s="143"/>
      <c r="FU345" s="143"/>
      <c r="FV345" s="143"/>
      <c r="FW345" s="70"/>
      <c r="FX345" s="144"/>
      <c r="FY345" s="140" t="str">
        <f t="shared" si="129"/>
        <v>ضعيف</v>
      </c>
      <c r="FZ345" s="141"/>
    </row>
    <row r="346" spans="1:182" ht="54.95" hidden="1" customHeight="1" thickTop="1" thickBot="1">
      <c r="A346" s="174">
        <v>335</v>
      </c>
      <c r="B346" s="175"/>
      <c r="C346" s="176"/>
      <c r="D346" s="177"/>
      <c r="E346" s="175"/>
      <c r="F346" s="175"/>
      <c r="G346" s="175"/>
      <c r="H346" s="175"/>
      <c r="I346" s="175"/>
      <c r="J346" s="175"/>
      <c r="K346" s="175"/>
      <c r="L346" s="175"/>
      <c r="M346" s="175"/>
      <c r="N346" s="178"/>
      <c r="O346" s="178"/>
      <c r="P346" s="178"/>
      <c r="Q346" s="178"/>
      <c r="R346" s="178"/>
      <c r="S346" s="178"/>
      <c r="T346" s="178"/>
      <c r="U346" s="178"/>
      <c r="V346" s="178"/>
      <c r="W346" s="178"/>
      <c r="X346" s="178"/>
      <c r="Y346" s="178"/>
      <c r="Z346" s="178"/>
      <c r="AA346" s="178"/>
      <c r="AB346" s="178"/>
      <c r="AC346" s="178"/>
      <c r="AD346" s="178"/>
      <c r="AE346" s="178"/>
      <c r="AF346" s="178"/>
      <c r="AG346" s="178"/>
      <c r="AH346" s="178"/>
      <c r="AI346" s="178"/>
      <c r="AJ346" s="178"/>
      <c r="AK346" s="178"/>
      <c r="AL346" s="178"/>
      <c r="AM346" s="178"/>
      <c r="AN346" s="178"/>
      <c r="AO346" s="178"/>
      <c r="AP346" s="178"/>
      <c r="AQ346" s="178"/>
      <c r="AR346" s="178"/>
      <c r="AS346" s="178"/>
      <c r="AT346" s="178"/>
      <c r="AU346" s="178"/>
      <c r="AV346" s="178"/>
      <c r="AW346" s="178"/>
      <c r="AX346" s="178"/>
      <c r="AY346" s="178"/>
      <c r="AZ346" s="178"/>
      <c r="BA346" s="178"/>
      <c r="BB346" s="178"/>
      <c r="BC346" s="178"/>
      <c r="BD346" s="178"/>
      <c r="BE346" s="178"/>
      <c r="BF346" s="178"/>
      <c r="BG346" s="178"/>
      <c r="BH346" s="178"/>
      <c r="BI346" s="178"/>
      <c r="BJ346" s="178"/>
      <c r="BK346" s="178"/>
      <c r="BL346" s="178"/>
      <c r="BM346" s="178"/>
      <c r="BN346" s="178"/>
      <c r="BO346" s="178"/>
      <c r="BP346" s="178"/>
      <c r="BQ346" s="178"/>
      <c r="BR346" s="178"/>
      <c r="BS346" s="178"/>
      <c r="BT346" s="178"/>
      <c r="BU346" s="178"/>
      <c r="BV346" s="175"/>
      <c r="BW346" s="175"/>
      <c r="BX346" s="178"/>
      <c r="BY346" s="178"/>
      <c r="BZ346" s="177"/>
      <c r="CA346" s="175"/>
      <c r="CB346" s="150"/>
      <c r="CC346" s="151"/>
      <c r="CD346" s="151"/>
      <c r="CE346" s="152"/>
      <c r="CF346" s="153"/>
      <c r="CG346" s="154"/>
      <c r="CH346" s="172"/>
      <c r="CI346" s="182"/>
      <c r="CL346" s="136"/>
      <c r="CM346" s="136"/>
      <c r="CN346" s="136"/>
      <c r="CO346" s="136"/>
      <c r="CP346" s="136"/>
      <c r="CQ346" s="136"/>
      <c r="CR346" s="70"/>
      <c r="CS346" s="70"/>
      <c r="CT346" s="70"/>
      <c r="CU346" s="70"/>
      <c r="CV346" s="70"/>
      <c r="CW346" s="70"/>
      <c r="CX346" s="70"/>
      <c r="CY346" s="70"/>
      <c r="CZ346" s="70"/>
      <c r="DA346" s="70"/>
      <c r="DB346" s="70"/>
      <c r="DC346" s="70"/>
      <c r="DD346" s="70"/>
      <c r="DE346" s="70"/>
      <c r="DF346" s="70"/>
      <c r="DG346" s="70"/>
      <c r="DH346" s="70"/>
      <c r="DI346" s="70"/>
      <c r="DJ346" s="70"/>
      <c r="DK346" s="70"/>
      <c r="DL346" s="70"/>
      <c r="DM346" s="70"/>
      <c r="DN346" s="70"/>
      <c r="DO346" s="70"/>
      <c r="DP346" s="70"/>
      <c r="DQ346" s="70"/>
      <c r="DR346" s="70"/>
      <c r="DS346" s="70"/>
      <c r="DT346" s="70"/>
      <c r="DU346" s="70"/>
      <c r="DV346" s="70"/>
      <c r="DW346" s="70"/>
      <c r="DX346" s="70"/>
      <c r="DY346" s="70"/>
      <c r="DZ346" s="70"/>
      <c r="EA346" s="70"/>
      <c r="EB346" s="70"/>
      <c r="EC346" s="70"/>
      <c r="ED346" s="70"/>
      <c r="EE346" s="70"/>
      <c r="EF346" s="70"/>
      <c r="EG346" s="70"/>
      <c r="EH346" s="70"/>
      <c r="EI346" s="137"/>
      <c r="EK346" s="138"/>
      <c r="EL346" s="144">
        <f t="shared" si="127"/>
        <v>0</v>
      </c>
      <c r="EM346" s="140" t="str">
        <f t="shared" si="128"/>
        <v>ضعيف</v>
      </c>
      <c r="EN346" s="141"/>
      <c r="EO346" s="142"/>
      <c r="EP346" s="143"/>
      <c r="EQ346" s="143"/>
      <c r="ER346" s="143"/>
      <c r="ES346" s="143"/>
      <c r="ET346" s="143"/>
      <c r="EU346" s="143"/>
      <c r="EV346" s="143"/>
      <c r="EW346" s="143"/>
      <c r="EX346" s="143"/>
      <c r="EY346" s="143"/>
      <c r="EZ346" s="143"/>
      <c r="FA346" s="143"/>
      <c r="FB346" s="143"/>
      <c r="FC346" s="143"/>
      <c r="FD346" s="143"/>
      <c r="FE346" s="143"/>
      <c r="FF346" s="143"/>
      <c r="FG346" s="143"/>
      <c r="FH346" s="143"/>
      <c r="FI346" s="143"/>
      <c r="FJ346" s="143"/>
      <c r="FK346" s="143"/>
      <c r="FL346" s="143"/>
      <c r="FM346" s="143"/>
      <c r="FN346" s="143"/>
      <c r="FO346" s="143"/>
      <c r="FP346" s="143"/>
      <c r="FQ346" s="143"/>
      <c r="FR346" s="143"/>
      <c r="FS346" s="143"/>
      <c r="FT346" s="143"/>
      <c r="FU346" s="143"/>
      <c r="FV346" s="143"/>
      <c r="FW346" s="70"/>
      <c r="FX346" s="144"/>
      <c r="FY346" s="140" t="str">
        <f t="shared" si="129"/>
        <v>ضعيف</v>
      </c>
      <c r="FZ346" s="141"/>
    </row>
    <row r="347" spans="1:182" ht="54.95" hidden="1" customHeight="1" thickTop="1" thickBot="1">
      <c r="A347" s="174">
        <v>336</v>
      </c>
      <c r="B347" s="175"/>
      <c r="C347" s="176"/>
      <c r="D347" s="177"/>
      <c r="E347" s="175"/>
      <c r="F347" s="175"/>
      <c r="G347" s="175"/>
      <c r="H347" s="175"/>
      <c r="I347" s="175"/>
      <c r="J347" s="175"/>
      <c r="K347" s="175"/>
      <c r="L347" s="175"/>
      <c r="M347" s="175"/>
      <c r="N347" s="178"/>
      <c r="O347" s="178"/>
      <c r="P347" s="178"/>
      <c r="Q347" s="178"/>
      <c r="R347" s="178"/>
      <c r="S347" s="178"/>
      <c r="T347" s="178"/>
      <c r="U347" s="178"/>
      <c r="V347" s="178"/>
      <c r="W347" s="178"/>
      <c r="X347" s="178"/>
      <c r="Y347" s="178"/>
      <c r="Z347" s="178"/>
      <c r="AA347" s="178"/>
      <c r="AB347" s="178"/>
      <c r="AC347" s="178"/>
      <c r="AD347" s="178"/>
      <c r="AE347" s="178"/>
      <c r="AF347" s="178"/>
      <c r="AG347" s="178"/>
      <c r="AH347" s="178"/>
      <c r="AI347" s="178"/>
      <c r="AJ347" s="178"/>
      <c r="AK347" s="178"/>
      <c r="AL347" s="178"/>
      <c r="AM347" s="178"/>
      <c r="AN347" s="178"/>
      <c r="AO347" s="178"/>
      <c r="AP347" s="178"/>
      <c r="AQ347" s="178"/>
      <c r="AR347" s="178"/>
      <c r="AS347" s="178"/>
      <c r="AT347" s="178"/>
      <c r="AU347" s="178"/>
      <c r="AV347" s="178"/>
      <c r="AW347" s="178"/>
      <c r="AX347" s="178"/>
      <c r="AY347" s="178"/>
      <c r="AZ347" s="178"/>
      <c r="BA347" s="178"/>
      <c r="BB347" s="178"/>
      <c r="BC347" s="178"/>
      <c r="BD347" s="178"/>
      <c r="BE347" s="178"/>
      <c r="BF347" s="178"/>
      <c r="BG347" s="178"/>
      <c r="BH347" s="178"/>
      <c r="BI347" s="178"/>
      <c r="BJ347" s="178"/>
      <c r="BK347" s="178"/>
      <c r="BL347" s="178"/>
      <c r="BM347" s="178"/>
      <c r="BN347" s="178"/>
      <c r="BO347" s="178"/>
      <c r="BP347" s="178"/>
      <c r="BQ347" s="178"/>
      <c r="BR347" s="178"/>
      <c r="BS347" s="178"/>
      <c r="BT347" s="178"/>
      <c r="BU347" s="178"/>
      <c r="BV347" s="175"/>
      <c r="BW347" s="175"/>
      <c r="BX347" s="178"/>
      <c r="BY347" s="178"/>
      <c r="BZ347" s="177"/>
      <c r="CA347" s="175"/>
      <c r="CB347" s="150"/>
      <c r="CC347" s="151"/>
      <c r="CD347" s="151"/>
      <c r="CE347" s="152"/>
      <c r="CF347" s="153"/>
      <c r="CG347" s="154"/>
      <c r="CH347" s="172"/>
      <c r="CI347" s="182"/>
      <c r="CL347" s="136"/>
      <c r="CM347" s="136"/>
      <c r="CN347" s="136"/>
      <c r="CO347" s="136"/>
      <c r="CP347" s="136"/>
      <c r="CQ347" s="136"/>
      <c r="CR347" s="70"/>
      <c r="CS347" s="70"/>
      <c r="CT347" s="70"/>
      <c r="CU347" s="70"/>
      <c r="CV347" s="70"/>
      <c r="CW347" s="70"/>
      <c r="CX347" s="70"/>
      <c r="CY347" s="70"/>
      <c r="CZ347" s="70"/>
      <c r="DA347" s="70"/>
      <c r="DB347" s="70"/>
      <c r="DC347" s="70"/>
      <c r="DD347" s="70"/>
      <c r="DE347" s="70"/>
      <c r="DF347" s="70"/>
      <c r="DG347" s="70"/>
      <c r="DH347" s="70"/>
      <c r="DI347" s="70"/>
      <c r="DJ347" s="70"/>
      <c r="DK347" s="70"/>
      <c r="DL347" s="70"/>
      <c r="DM347" s="70"/>
      <c r="DN347" s="70"/>
      <c r="DO347" s="70"/>
      <c r="DP347" s="70"/>
      <c r="DQ347" s="70"/>
      <c r="DR347" s="70"/>
      <c r="DS347" s="70"/>
      <c r="DT347" s="70"/>
      <c r="DU347" s="70"/>
      <c r="DV347" s="70"/>
      <c r="DW347" s="70"/>
      <c r="DX347" s="70"/>
      <c r="DY347" s="70"/>
      <c r="DZ347" s="70"/>
      <c r="EA347" s="70"/>
      <c r="EB347" s="70"/>
      <c r="EC347" s="70"/>
      <c r="ED347" s="70"/>
      <c r="EE347" s="70"/>
      <c r="EF347" s="70"/>
      <c r="EG347" s="70"/>
      <c r="EH347" s="70"/>
      <c r="EI347" s="137"/>
      <c r="EK347" s="138"/>
      <c r="EL347" s="144">
        <f t="shared" si="127"/>
        <v>0</v>
      </c>
      <c r="EM347" s="140" t="str">
        <f t="shared" si="128"/>
        <v>ضعيف</v>
      </c>
      <c r="EN347" s="141"/>
      <c r="EO347" s="142"/>
      <c r="EP347" s="143"/>
      <c r="EQ347" s="143"/>
      <c r="ER347" s="143"/>
      <c r="ES347" s="143"/>
      <c r="ET347" s="143"/>
      <c r="EU347" s="143"/>
      <c r="EV347" s="143"/>
      <c r="EW347" s="143"/>
      <c r="EX347" s="143"/>
      <c r="EY347" s="143"/>
      <c r="EZ347" s="143"/>
      <c r="FA347" s="143"/>
      <c r="FB347" s="143"/>
      <c r="FC347" s="143"/>
      <c r="FD347" s="143"/>
      <c r="FE347" s="143"/>
      <c r="FF347" s="143"/>
      <c r="FG347" s="143"/>
      <c r="FH347" s="143"/>
      <c r="FI347" s="143"/>
      <c r="FJ347" s="143"/>
      <c r="FK347" s="143"/>
      <c r="FL347" s="143"/>
      <c r="FM347" s="143"/>
      <c r="FN347" s="143"/>
      <c r="FO347" s="143"/>
      <c r="FP347" s="143"/>
      <c r="FQ347" s="143"/>
      <c r="FR347" s="143"/>
      <c r="FS347" s="143"/>
      <c r="FT347" s="143"/>
      <c r="FU347" s="143"/>
      <c r="FV347" s="143"/>
      <c r="FW347" s="70"/>
      <c r="FX347" s="144"/>
      <c r="FY347" s="140" t="str">
        <f t="shared" si="129"/>
        <v>ضعيف</v>
      </c>
      <c r="FZ347" s="141"/>
    </row>
    <row r="348" spans="1:182" ht="54.95" hidden="1" customHeight="1" thickTop="1" thickBot="1">
      <c r="A348" s="174">
        <v>337</v>
      </c>
      <c r="B348" s="175"/>
      <c r="C348" s="176"/>
      <c r="D348" s="177"/>
      <c r="E348" s="175"/>
      <c r="F348" s="175"/>
      <c r="G348" s="175"/>
      <c r="H348" s="175"/>
      <c r="I348" s="175"/>
      <c r="J348" s="175"/>
      <c r="K348" s="175"/>
      <c r="L348" s="175"/>
      <c r="M348" s="175"/>
      <c r="N348" s="178"/>
      <c r="O348" s="178"/>
      <c r="P348" s="178"/>
      <c r="Q348" s="178"/>
      <c r="R348" s="178"/>
      <c r="S348" s="178"/>
      <c r="T348" s="178"/>
      <c r="U348" s="178"/>
      <c r="V348" s="178"/>
      <c r="W348" s="178"/>
      <c r="X348" s="178"/>
      <c r="Y348" s="178"/>
      <c r="Z348" s="178"/>
      <c r="AA348" s="178"/>
      <c r="AB348" s="178"/>
      <c r="AC348" s="178"/>
      <c r="AD348" s="178"/>
      <c r="AE348" s="178"/>
      <c r="AF348" s="178"/>
      <c r="AG348" s="178"/>
      <c r="AH348" s="178"/>
      <c r="AI348" s="178"/>
      <c r="AJ348" s="178"/>
      <c r="AK348" s="178"/>
      <c r="AL348" s="178"/>
      <c r="AM348" s="178"/>
      <c r="AN348" s="178"/>
      <c r="AO348" s="178"/>
      <c r="AP348" s="178"/>
      <c r="AQ348" s="178"/>
      <c r="AR348" s="178"/>
      <c r="AS348" s="178"/>
      <c r="AT348" s="178"/>
      <c r="AU348" s="178"/>
      <c r="AV348" s="178"/>
      <c r="AW348" s="178"/>
      <c r="AX348" s="178"/>
      <c r="AY348" s="178"/>
      <c r="AZ348" s="178"/>
      <c r="BA348" s="178"/>
      <c r="BB348" s="178"/>
      <c r="BC348" s="178"/>
      <c r="BD348" s="178"/>
      <c r="BE348" s="178"/>
      <c r="BF348" s="178"/>
      <c r="BG348" s="178"/>
      <c r="BH348" s="178"/>
      <c r="BI348" s="178"/>
      <c r="BJ348" s="178"/>
      <c r="BK348" s="178"/>
      <c r="BL348" s="178"/>
      <c r="BM348" s="178"/>
      <c r="BN348" s="178"/>
      <c r="BO348" s="178"/>
      <c r="BP348" s="178"/>
      <c r="BQ348" s="178"/>
      <c r="BR348" s="178"/>
      <c r="BS348" s="178"/>
      <c r="BT348" s="178"/>
      <c r="BU348" s="178"/>
      <c r="BV348" s="175"/>
      <c r="BW348" s="175"/>
      <c r="BX348" s="178"/>
      <c r="BY348" s="178"/>
      <c r="BZ348" s="177"/>
      <c r="CA348" s="175"/>
      <c r="CB348" s="150"/>
      <c r="CC348" s="151"/>
      <c r="CD348" s="151"/>
      <c r="CE348" s="152"/>
      <c r="CF348" s="153"/>
      <c r="CG348" s="154"/>
      <c r="CH348" s="172"/>
      <c r="CI348" s="182"/>
      <c r="CL348" s="136"/>
      <c r="CM348" s="136"/>
      <c r="CN348" s="136"/>
      <c r="CO348" s="136"/>
      <c r="CP348" s="136"/>
      <c r="CQ348" s="136"/>
      <c r="CR348" s="70"/>
      <c r="CS348" s="70"/>
      <c r="CT348" s="70"/>
      <c r="CU348" s="70"/>
      <c r="CV348" s="70"/>
      <c r="CW348" s="70"/>
      <c r="CX348" s="70"/>
      <c r="CY348" s="70"/>
      <c r="CZ348" s="70"/>
      <c r="DA348" s="70"/>
      <c r="DB348" s="70"/>
      <c r="DC348" s="70"/>
      <c r="DD348" s="70"/>
      <c r="DE348" s="70"/>
      <c r="DF348" s="70"/>
      <c r="DG348" s="70"/>
      <c r="DH348" s="70"/>
      <c r="DI348" s="70"/>
      <c r="DJ348" s="70"/>
      <c r="DK348" s="70"/>
      <c r="DL348" s="70"/>
      <c r="DM348" s="70"/>
      <c r="DN348" s="70"/>
      <c r="DO348" s="70"/>
      <c r="DP348" s="70"/>
      <c r="DQ348" s="70"/>
      <c r="DR348" s="70"/>
      <c r="DS348" s="70"/>
      <c r="DT348" s="70"/>
      <c r="DU348" s="70"/>
      <c r="DV348" s="70"/>
      <c r="DW348" s="70"/>
      <c r="DX348" s="70"/>
      <c r="DY348" s="70"/>
      <c r="DZ348" s="70"/>
      <c r="EA348" s="70"/>
      <c r="EB348" s="70"/>
      <c r="EC348" s="70"/>
      <c r="ED348" s="70"/>
      <c r="EE348" s="70"/>
      <c r="EF348" s="70"/>
      <c r="EG348" s="70"/>
      <c r="EH348" s="70"/>
      <c r="EI348" s="137"/>
      <c r="EK348" s="138"/>
      <c r="EL348" s="144">
        <f t="shared" si="127"/>
        <v>0</v>
      </c>
      <c r="EM348" s="140" t="str">
        <f t="shared" si="128"/>
        <v>ضعيف</v>
      </c>
      <c r="EN348" s="141"/>
      <c r="EO348" s="142"/>
      <c r="EP348" s="143"/>
      <c r="EQ348" s="143"/>
      <c r="ER348" s="143"/>
      <c r="ES348" s="143"/>
      <c r="ET348" s="143"/>
      <c r="EU348" s="143"/>
      <c r="EV348" s="143"/>
      <c r="EW348" s="143"/>
      <c r="EX348" s="143"/>
      <c r="EY348" s="143"/>
      <c r="EZ348" s="143"/>
      <c r="FA348" s="143"/>
      <c r="FB348" s="143"/>
      <c r="FC348" s="143"/>
      <c r="FD348" s="143"/>
      <c r="FE348" s="143"/>
      <c r="FF348" s="143"/>
      <c r="FG348" s="143"/>
      <c r="FH348" s="143"/>
      <c r="FI348" s="143"/>
      <c r="FJ348" s="143"/>
      <c r="FK348" s="143"/>
      <c r="FL348" s="143"/>
      <c r="FM348" s="143"/>
      <c r="FN348" s="143"/>
      <c r="FO348" s="143"/>
      <c r="FP348" s="143"/>
      <c r="FQ348" s="143"/>
      <c r="FR348" s="143"/>
      <c r="FS348" s="143"/>
      <c r="FT348" s="143"/>
      <c r="FU348" s="143"/>
      <c r="FV348" s="143"/>
      <c r="FW348" s="70"/>
      <c r="FX348" s="144"/>
      <c r="FY348" s="140" t="str">
        <f t="shared" si="129"/>
        <v>ضعيف</v>
      </c>
      <c r="FZ348" s="141"/>
    </row>
    <row r="349" spans="1:182" ht="54.95" hidden="1" customHeight="1" thickTop="1" thickBot="1">
      <c r="A349" s="174">
        <v>338</v>
      </c>
      <c r="B349" s="175"/>
      <c r="C349" s="176"/>
      <c r="D349" s="177"/>
      <c r="E349" s="175"/>
      <c r="F349" s="175"/>
      <c r="G349" s="175"/>
      <c r="H349" s="175"/>
      <c r="I349" s="175"/>
      <c r="J349" s="175"/>
      <c r="K349" s="175"/>
      <c r="L349" s="175"/>
      <c r="M349" s="175"/>
      <c r="N349" s="178"/>
      <c r="O349" s="178"/>
      <c r="P349" s="178"/>
      <c r="Q349" s="178"/>
      <c r="R349" s="178"/>
      <c r="S349" s="178"/>
      <c r="T349" s="178"/>
      <c r="U349" s="178"/>
      <c r="V349" s="178"/>
      <c r="W349" s="178"/>
      <c r="X349" s="178"/>
      <c r="Y349" s="178"/>
      <c r="Z349" s="178"/>
      <c r="AA349" s="178"/>
      <c r="AB349" s="178"/>
      <c r="AC349" s="178"/>
      <c r="AD349" s="178"/>
      <c r="AE349" s="178"/>
      <c r="AF349" s="178"/>
      <c r="AG349" s="178"/>
      <c r="AH349" s="178"/>
      <c r="AI349" s="178"/>
      <c r="AJ349" s="178"/>
      <c r="AK349" s="178"/>
      <c r="AL349" s="178"/>
      <c r="AM349" s="178"/>
      <c r="AN349" s="178"/>
      <c r="AO349" s="178"/>
      <c r="AP349" s="178"/>
      <c r="AQ349" s="178"/>
      <c r="AR349" s="178"/>
      <c r="AS349" s="178"/>
      <c r="AT349" s="178"/>
      <c r="AU349" s="178"/>
      <c r="AV349" s="178"/>
      <c r="AW349" s="178"/>
      <c r="AX349" s="178"/>
      <c r="AY349" s="178"/>
      <c r="AZ349" s="178"/>
      <c r="BA349" s="178"/>
      <c r="BB349" s="178"/>
      <c r="BC349" s="178"/>
      <c r="BD349" s="178"/>
      <c r="BE349" s="178"/>
      <c r="BF349" s="178"/>
      <c r="BG349" s="178"/>
      <c r="BH349" s="178"/>
      <c r="BI349" s="178"/>
      <c r="BJ349" s="178"/>
      <c r="BK349" s="178"/>
      <c r="BL349" s="178"/>
      <c r="BM349" s="178"/>
      <c r="BN349" s="178"/>
      <c r="BO349" s="178"/>
      <c r="BP349" s="178"/>
      <c r="BQ349" s="178"/>
      <c r="BR349" s="178"/>
      <c r="BS349" s="178"/>
      <c r="BT349" s="178"/>
      <c r="BU349" s="178"/>
      <c r="BV349" s="175"/>
      <c r="BW349" s="175"/>
      <c r="BX349" s="178"/>
      <c r="BY349" s="178"/>
      <c r="BZ349" s="177"/>
      <c r="CA349" s="175"/>
      <c r="CB349" s="150"/>
      <c r="CC349" s="151"/>
      <c r="CD349" s="151"/>
      <c r="CE349" s="152"/>
      <c r="CF349" s="153"/>
      <c r="CG349" s="154"/>
      <c r="CH349" s="172"/>
      <c r="CI349" s="182"/>
      <c r="CL349" s="136"/>
      <c r="CM349" s="136"/>
      <c r="CN349" s="136"/>
      <c r="CO349" s="136"/>
      <c r="CP349" s="136"/>
      <c r="CQ349" s="136"/>
      <c r="CR349" s="70"/>
      <c r="CS349" s="70"/>
      <c r="CT349" s="70"/>
      <c r="CU349" s="70"/>
      <c r="CV349" s="70"/>
      <c r="CW349" s="70"/>
      <c r="CX349" s="70"/>
      <c r="CY349" s="70"/>
      <c r="CZ349" s="70"/>
      <c r="DA349" s="70"/>
      <c r="DB349" s="70"/>
      <c r="DC349" s="70"/>
      <c r="DD349" s="70"/>
      <c r="DE349" s="70"/>
      <c r="DF349" s="70"/>
      <c r="DG349" s="70"/>
      <c r="DH349" s="70"/>
      <c r="DI349" s="70"/>
      <c r="DJ349" s="70"/>
      <c r="DK349" s="70"/>
      <c r="DL349" s="70"/>
      <c r="DM349" s="70"/>
      <c r="DN349" s="70"/>
      <c r="DO349" s="70"/>
      <c r="DP349" s="70"/>
      <c r="DQ349" s="70"/>
      <c r="DR349" s="70"/>
      <c r="DS349" s="70"/>
      <c r="DT349" s="70"/>
      <c r="DU349" s="70"/>
      <c r="DV349" s="70"/>
      <c r="DW349" s="70"/>
      <c r="DX349" s="70"/>
      <c r="DY349" s="70"/>
      <c r="DZ349" s="70"/>
      <c r="EA349" s="70"/>
      <c r="EB349" s="70"/>
      <c r="EC349" s="70"/>
      <c r="ED349" s="70"/>
      <c r="EE349" s="70"/>
      <c r="EF349" s="70"/>
      <c r="EG349" s="70"/>
      <c r="EH349" s="70"/>
      <c r="EI349" s="137"/>
      <c r="EK349" s="138"/>
      <c r="EL349" s="144">
        <f t="shared" si="127"/>
        <v>0</v>
      </c>
      <c r="EM349" s="140" t="str">
        <f t="shared" si="128"/>
        <v>ضعيف</v>
      </c>
      <c r="EN349" s="141"/>
      <c r="EO349" s="142"/>
      <c r="EP349" s="143"/>
      <c r="EQ349" s="143"/>
      <c r="ER349" s="143"/>
      <c r="ES349" s="143"/>
      <c r="ET349" s="143"/>
      <c r="EU349" s="143"/>
      <c r="EV349" s="143"/>
      <c r="EW349" s="143"/>
      <c r="EX349" s="143"/>
      <c r="EY349" s="143"/>
      <c r="EZ349" s="143"/>
      <c r="FA349" s="143"/>
      <c r="FB349" s="143"/>
      <c r="FC349" s="143"/>
      <c r="FD349" s="143"/>
      <c r="FE349" s="143"/>
      <c r="FF349" s="143"/>
      <c r="FG349" s="143"/>
      <c r="FH349" s="143"/>
      <c r="FI349" s="143"/>
      <c r="FJ349" s="143"/>
      <c r="FK349" s="143"/>
      <c r="FL349" s="143"/>
      <c r="FM349" s="143"/>
      <c r="FN349" s="143"/>
      <c r="FO349" s="143"/>
      <c r="FP349" s="143"/>
      <c r="FQ349" s="143"/>
      <c r="FR349" s="143"/>
      <c r="FS349" s="143"/>
      <c r="FT349" s="143"/>
      <c r="FU349" s="143"/>
      <c r="FV349" s="143"/>
      <c r="FW349" s="70"/>
      <c r="FX349" s="144"/>
      <c r="FY349" s="140" t="str">
        <f t="shared" si="129"/>
        <v>ضعيف</v>
      </c>
      <c r="FZ349" s="141"/>
    </row>
    <row r="350" spans="1:182" ht="54.95" hidden="1" customHeight="1" thickTop="1" thickBot="1">
      <c r="A350" s="174">
        <v>339</v>
      </c>
      <c r="B350" s="175"/>
      <c r="C350" s="176"/>
      <c r="D350" s="177"/>
      <c r="E350" s="175"/>
      <c r="F350" s="175"/>
      <c r="G350" s="175"/>
      <c r="H350" s="175"/>
      <c r="I350" s="175"/>
      <c r="J350" s="175"/>
      <c r="K350" s="175"/>
      <c r="L350" s="175"/>
      <c r="M350" s="175"/>
      <c r="N350" s="178"/>
      <c r="O350" s="178"/>
      <c r="P350" s="178"/>
      <c r="Q350" s="178"/>
      <c r="R350" s="178"/>
      <c r="S350" s="178"/>
      <c r="T350" s="178"/>
      <c r="U350" s="178"/>
      <c r="V350" s="178"/>
      <c r="W350" s="178"/>
      <c r="X350" s="178"/>
      <c r="Y350" s="178"/>
      <c r="Z350" s="178"/>
      <c r="AA350" s="178"/>
      <c r="AB350" s="178"/>
      <c r="AC350" s="178"/>
      <c r="AD350" s="178"/>
      <c r="AE350" s="178"/>
      <c r="AF350" s="178"/>
      <c r="AG350" s="178"/>
      <c r="AH350" s="178"/>
      <c r="AI350" s="178"/>
      <c r="AJ350" s="178"/>
      <c r="AK350" s="178"/>
      <c r="AL350" s="178"/>
      <c r="AM350" s="178"/>
      <c r="AN350" s="178"/>
      <c r="AO350" s="178"/>
      <c r="AP350" s="178"/>
      <c r="AQ350" s="178"/>
      <c r="AR350" s="178"/>
      <c r="AS350" s="178"/>
      <c r="AT350" s="178"/>
      <c r="AU350" s="178"/>
      <c r="AV350" s="178"/>
      <c r="AW350" s="178"/>
      <c r="AX350" s="178"/>
      <c r="AY350" s="178"/>
      <c r="AZ350" s="178"/>
      <c r="BA350" s="178"/>
      <c r="BB350" s="178"/>
      <c r="BC350" s="178"/>
      <c r="BD350" s="178"/>
      <c r="BE350" s="178"/>
      <c r="BF350" s="178"/>
      <c r="BG350" s="178"/>
      <c r="BH350" s="178"/>
      <c r="BI350" s="178"/>
      <c r="BJ350" s="178"/>
      <c r="BK350" s="178"/>
      <c r="BL350" s="178"/>
      <c r="BM350" s="178"/>
      <c r="BN350" s="178"/>
      <c r="BO350" s="178"/>
      <c r="BP350" s="178"/>
      <c r="BQ350" s="178"/>
      <c r="BR350" s="178"/>
      <c r="BS350" s="178"/>
      <c r="BT350" s="178"/>
      <c r="BU350" s="178"/>
      <c r="BV350" s="175"/>
      <c r="BW350" s="175"/>
      <c r="BX350" s="178"/>
      <c r="BY350" s="178"/>
      <c r="BZ350" s="177"/>
      <c r="CA350" s="175"/>
      <c r="CB350" s="150"/>
      <c r="CC350" s="151"/>
      <c r="CD350" s="151"/>
      <c r="CE350" s="152"/>
      <c r="CF350" s="153"/>
      <c r="CG350" s="154"/>
      <c r="CH350" s="172"/>
      <c r="CI350" s="182"/>
      <c r="CL350" s="136"/>
      <c r="CM350" s="136"/>
      <c r="CN350" s="136"/>
      <c r="CO350" s="136"/>
      <c r="CP350" s="136"/>
      <c r="CQ350" s="136"/>
      <c r="CR350" s="70"/>
      <c r="CS350" s="70"/>
      <c r="CT350" s="70"/>
      <c r="CU350" s="70"/>
      <c r="CV350" s="70"/>
      <c r="CW350" s="70"/>
      <c r="CX350" s="70"/>
      <c r="CY350" s="70"/>
      <c r="CZ350" s="70"/>
      <c r="DA350" s="70"/>
      <c r="DB350" s="70"/>
      <c r="DC350" s="70"/>
      <c r="DD350" s="70"/>
      <c r="DE350" s="70"/>
      <c r="DF350" s="70"/>
      <c r="DG350" s="70"/>
      <c r="DH350" s="70"/>
      <c r="DI350" s="70"/>
      <c r="DJ350" s="70"/>
      <c r="DK350" s="70"/>
      <c r="DL350" s="70"/>
      <c r="DM350" s="70"/>
      <c r="DN350" s="70"/>
      <c r="DO350" s="70"/>
      <c r="DP350" s="70"/>
      <c r="DQ350" s="70"/>
      <c r="DR350" s="70"/>
      <c r="DS350" s="70"/>
      <c r="DT350" s="70"/>
      <c r="DU350" s="70"/>
      <c r="DV350" s="70"/>
      <c r="DW350" s="70"/>
      <c r="DX350" s="70"/>
      <c r="DY350" s="70"/>
      <c r="DZ350" s="70"/>
      <c r="EA350" s="70"/>
      <c r="EB350" s="70"/>
      <c r="EC350" s="70"/>
      <c r="ED350" s="70"/>
      <c r="EE350" s="70"/>
      <c r="EF350" s="70"/>
      <c r="EG350" s="70"/>
      <c r="EH350" s="70"/>
      <c r="EI350" s="137"/>
      <c r="EK350" s="138"/>
      <c r="EL350" s="144">
        <f t="shared" si="127"/>
        <v>0</v>
      </c>
      <c r="EM350" s="140" t="str">
        <f t="shared" si="128"/>
        <v>ضعيف</v>
      </c>
      <c r="EN350" s="141"/>
      <c r="EO350" s="142"/>
      <c r="EP350" s="143"/>
      <c r="EQ350" s="143"/>
      <c r="ER350" s="143"/>
      <c r="ES350" s="143"/>
      <c r="ET350" s="143"/>
      <c r="EU350" s="143"/>
      <c r="EV350" s="143"/>
      <c r="EW350" s="143"/>
      <c r="EX350" s="143"/>
      <c r="EY350" s="143"/>
      <c r="EZ350" s="143"/>
      <c r="FA350" s="143"/>
      <c r="FB350" s="143"/>
      <c r="FC350" s="143"/>
      <c r="FD350" s="143"/>
      <c r="FE350" s="143"/>
      <c r="FF350" s="143"/>
      <c r="FG350" s="143"/>
      <c r="FH350" s="143"/>
      <c r="FI350" s="143"/>
      <c r="FJ350" s="143"/>
      <c r="FK350" s="143"/>
      <c r="FL350" s="143"/>
      <c r="FM350" s="143"/>
      <c r="FN350" s="143"/>
      <c r="FO350" s="143"/>
      <c r="FP350" s="143"/>
      <c r="FQ350" s="143"/>
      <c r="FR350" s="143"/>
      <c r="FS350" s="143"/>
      <c r="FT350" s="143"/>
      <c r="FU350" s="143"/>
      <c r="FV350" s="143"/>
      <c r="FW350" s="70"/>
      <c r="FX350" s="144"/>
      <c r="FY350" s="140" t="str">
        <f t="shared" si="129"/>
        <v>ضعيف</v>
      </c>
      <c r="FZ350" s="141"/>
    </row>
    <row r="351" spans="1:182" ht="54.95" hidden="1" customHeight="1" thickTop="1" thickBot="1">
      <c r="A351" s="174">
        <v>340</v>
      </c>
      <c r="B351" s="175"/>
      <c r="C351" s="176"/>
      <c r="D351" s="177"/>
      <c r="E351" s="175"/>
      <c r="F351" s="175"/>
      <c r="G351" s="175"/>
      <c r="H351" s="175"/>
      <c r="I351" s="175"/>
      <c r="J351" s="175"/>
      <c r="K351" s="175"/>
      <c r="L351" s="175"/>
      <c r="M351" s="175"/>
      <c r="N351" s="178"/>
      <c r="O351" s="178"/>
      <c r="P351" s="178"/>
      <c r="Q351" s="178"/>
      <c r="R351" s="178"/>
      <c r="S351" s="178"/>
      <c r="T351" s="178"/>
      <c r="U351" s="178"/>
      <c r="V351" s="178"/>
      <c r="W351" s="178"/>
      <c r="X351" s="178"/>
      <c r="Y351" s="178"/>
      <c r="Z351" s="178"/>
      <c r="AA351" s="178"/>
      <c r="AB351" s="178"/>
      <c r="AC351" s="178"/>
      <c r="AD351" s="178"/>
      <c r="AE351" s="178"/>
      <c r="AF351" s="178"/>
      <c r="AG351" s="178"/>
      <c r="AH351" s="178"/>
      <c r="AI351" s="178"/>
      <c r="AJ351" s="178"/>
      <c r="AK351" s="178"/>
      <c r="AL351" s="178"/>
      <c r="AM351" s="178"/>
      <c r="AN351" s="178"/>
      <c r="AO351" s="178"/>
      <c r="AP351" s="178"/>
      <c r="AQ351" s="178"/>
      <c r="AR351" s="178"/>
      <c r="AS351" s="178"/>
      <c r="AT351" s="178"/>
      <c r="AU351" s="178"/>
      <c r="AV351" s="178"/>
      <c r="AW351" s="178"/>
      <c r="AX351" s="178"/>
      <c r="AY351" s="178"/>
      <c r="AZ351" s="178"/>
      <c r="BA351" s="178"/>
      <c r="BB351" s="178"/>
      <c r="BC351" s="178"/>
      <c r="BD351" s="178"/>
      <c r="BE351" s="178"/>
      <c r="BF351" s="178"/>
      <c r="BG351" s="178"/>
      <c r="BH351" s="178"/>
      <c r="BI351" s="178"/>
      <c r="BJ351" s="178"/>
      <c r="BK351" s="178"/>
      <c r="BL351" s="178"/>
      <c r="BM351" s="178"/>
      <c r="BN351" s="178"/>
      <c r="BO351" s="178"/>
      <c r="BP351" s="178"/>
      <c r="BQ351" s="178"/>
      <c r="BR351" s="178"/>
      <c r="BS351" s="178"/>
      <c r="BT351" s="178"/>
      <c r="BU351" s="178"/>
      <c r="BV351" s="175"/>
      <c r="BW351" s="175"/>
      <c r="BX351" s="178"/>
      <c r="BY351" s="178"/>
      <c r="BZ351" s="177"/>
      <c r="CA351" s="175"/>
      <c r="CB351" s="150"/>
      <c r="CC351" s="151"/>
      <c r="CD351" s="151"/>
      <c r="CE351" s="152"/>
      <c r="CF351" s="153"/>
      <c r="CG351" s="154"/>
      <c r="CH351" s="172"/>
      <c r="CI351" s="182"/>
      <c r="CL351" s="136"/>
      <c r="CM351" s="136"/>
      <c r="CN351" s="136"/>
      <c r="CO351" s="136"/>
      <c r="CP351" s="136"/>
      <c r="CQ351" s="136"/>
      <c r="CR351" s="70"/>
      <c r="CS351" s="70"/>
      <c r="CT351" s="70"/>
      <c r="CU351" s="70"/>
      <c r="CV351" s="70"/>
      <c r="CW351" s="70"/>
      <c r="CX351" s="70"/>
      <c r="CY351" s="70"/>
      <c r="CZ351" s="70"/>
      <c r="DA351" s="70"/>
      <c r="DB351" s="70"/>
      <c r="DC351" s="70"/>
      <c r="DD351" s="70"/>
      <c r="DE351" s="70"/>
      <c r="DF351" s="70"/>
      <c r="DG351" s="70"/>
      <c r="DH351" s="70"/>
      <c r="DI351" s="70"/>
      <c r="DJ351" s="70"/>
      <c r="DK351" s="70"/>
      <c r="DL351" s="70"/>
      <c r="DM351" s="70"/>
      <c r="DN351" s="70"/>
      <c r="DO351" s="70"/>
      <c r="DP351" s="70"/>
      <c r="DQ351" s="70"/>
      <c r="DR351" s="70"/>
      <c r="DS351" s="70"/>
      <c r="DT351" s="70"/>
      <c r="DU351" s="70"/>
      <c r="DV351" s="70"/>
      <c r="DW351" s="70"/>
      <c r="DX351" s="70"/>
      <c r="DY351" s="70"/>
      <c r="DZ351" s="70"/>
      <c r="EA351" s="70"/>
      <c r="EB351" s="70"/>
      <c r="EC351" s="70"/>
      <c r="ED351" s="70"/>
      <c r="EE351" s="70"/>
      <c r="EF351" s="70"/>
      <c r="EG351" s="70"/>
      <c r="EH351" s="70"/>
      <c r="EI351" s="137"/>
      <c r="EK351" s="138"/>
      <c r="EL351" s="144">
        <f t="shared" si="127"/>
        <v>0</v>
      </c>
      <c r="EM351" s="140" t="str">
        <f t="shared" si="128"/>
        <v>ضعيف</v>
      </c>
      <c r="EN351" s="141"/>
      <c r="EO351" s="142"/>
      <c r="EP351" s="143"/>
      <c r="EQ351" s="143"/>
      <c r="ER351" s="143"/>
      <c r="ES351" s="143"/>
      <c r="ET351" s="143"/>
      <c r="EU351" s="143"/>
      <c r="EV351" s="143"/>
      <c r="EW351" s="143"/>
      <c r="EX351" s="143"/>
      <c r="EY351" s="143"/>
      <c r="EZ351" s="143"/>
      <c r="FA351" s="143"/>
      <c r="FB351" s="143"/>
      <c r="FC351" s="143"/>
      <c r="FD351" s="143"/>
      <c r="FE351" s="143"/>
      <c r="FF351" s="143"/>
      <c r="FG351" s="143"/>
      <c r="FH351" s="143"/>
      <c r="FI351" s="143"/>
      <c r="FJ351" s="143"/>
      <c r="FK351" s="143"/>
      <c r="FL351" s="143"/>
      <c r="FM351" s="143"/>
      <c r="FN351" s="143"/>
      <c r="FO351" s="143"/>
      <c r="FP351" s="143"/>
      <c r="FQ351" s="143"/>
      <c r="FR351" s="143"/>
      <c r="FS351" s="143"/>
      <c r="FT351" s="143"/>
      <c r="FU351" s="143"/>
      <c r="FV351" s="143"/>
      <c r="FW351" s="70"/>
      <c r="FX351" s="144"/>
      <c r="FY351" s="140" t="str">
        <f t="shared" si="129"/>
        <v>ضعيف</v>
      </c>
      <c r="FZ351" s="141"/>
    </row>
    <row r="352" spans="1:182" ht="54.95" hidden="1" customHeight="1" thickTop="1" thickBot="1">
      <c r="A352" s="174">
        <v>341</v>
      </c>
      <c r="B352" s="175"/>
      <c r="C352" s="176"/>
      <c r="D352" s="177"/>
      <c r="E352" s="175"/>
      <c r="F352" s="175"/>
      <c r="G352" s="175"/>
      <c r="H352" s="175"/>
      <c r="I352" s="175"/>
      <c r="J352" s="175"/>
      <c r="K352" s="175"/>
      <c r="L352" s="175"/>
      <c r="M352" s="175"/>
      <c r="N352" s="178"/>
      <c r="O352" s="178"/>
      <c r="P352" s="178"/>
      <c r="Q352" s="178"/>
      <c r="R352" s="178"/>
      <c r="S352" s="178"/>
      <c r="T352" s="178"/>
      <c r="U352" s="178"/>
      <c r="V352" s="178"/>
      <c r="W352" s="178"/>
      <c r="X352" s="178"/>
      <c r="Y352" s="178"/>
      <c r="Z352" s="178"/>
      <c r="AA352" s="178"/>
      <c r="AB352" s="178"/>
      <c r="AC352" s="178"/>
      <c r="AD352" s="178"/>
      <c r="AE352" s="178"/>
      <c r="AF352" s="178"/>
      <c r="AG352" s="178"/>
      <c r="AH352" s="178"/>
      <c r="AI352" s="178"/>
      <c r="AJ352" s="178"/>
      <c r="AK352" s="178"/>
      <c r="AL352" s="178"/>
      <c r="AM352" s="178"/>
      <c r="AN352" s="178"/>
      <c r="AO352" s="178"/>
      <c r="AP352" s="178"/>
      <c r="AQ352" s="178"/>
      <c r="AR352" s="178"/>
      <c r="AS352" s="178"/>
      <c r="AT352" s="178"/>
      <c r="AU352" s="178"/>
      <c r="AV352" s="178"/>
      <c r="AW352" s="178"/>
      <c r="AX352" s="178"/>
      <c r="AY352" s="178"/>
      <c r="AZ352" s="178"/>
      <c r="BA352" s="178"/>
      <c r="BB352" s="178"/>
      <c r="BC352" s="178"/>
      <c r="BD352" s="178"/>
      <c r="BE352" s="178"/>
      <c r="BF352" s="178"/>
      <c r="BG352" s="178"/>
      <c r="BH352" s="178"/>
      <c r="BI352" s="178"/>
      <c r="BJ352" s="178"/>
      <c r="BK352" s="178"/>
      <c r="BL352" s="178"/>
      <c r="BM352" s="178"/>
      <c r="BN352" s="178"/>
      <c r="BO352" s="178"/>
      <c r="BP352" s="178"/>
      <c r="BQ352" s="178"/>
      <c r="BR352" s="178"/>
      <c r="BS352" s="178"/>
      <c r="BT352" s="178"/>
      <c r="BU352" s="178"/>
      <c r="BV352" s="175"/>
      <c r="BW352" s="175"/>
      <c r="BX352" s="178"/>
      <c r="BY352" s="178"/>
      <c r="BZ352" s="177"/>
      <c r="CA352" s="175"/>
      <c r="CB352" s="150"/>
      <c r="CC352" s="151"/>
      <c r="CD352" s="151"/>
      <c r="CE352" s="152"/>
      <c r="CF352" s="153"/>
      <c r="CG352" s="154"/>
      <c r="CH352" s="172"/>
      <c r="CI352" s="182"/>
      <c r="CL352" s="136"/>
      <c r="CM352" s="136"/>
      <c r="CN352" s="136"/>
      <c r="CO352" s="136"/>
      <c r="CP352" s="136"/>
      <c r="CQ352" s="136"/>
      <c r="CR352" s="70"/>
      <c r="CS352" s="70"/>
      <c r="CT352" s="70"/>
      <c r="CU352" s="70"/>
      <c r="CV352" s="70"/>
      <c r="CW352" s="70"/>
      <c r="CX352" s="70"/>
      <c r="CY352" s="70"/>
      <c r="CZ352" s="70"/>
      <c r="DA352" s="70"/>
      <c r="DB352" s="70"/>
      <c r="DC352" s="70"/>
      <c r="DD352" s="70"/>
      <c r="DE352" s="70"/>
      <c r="DF352" s="70"/>
      <c r="DG352" s="70"/>
      <c r="DH352" s="70"/>
      <c r="DI352" s="70"/>
      <c r="DJ352" s="70"/>
      <c r="DK352" s="70"/>
      <c r="DL352" s="70"/>
      <c r="DM352" s="70"/>
      <c r="DN352" s="70"/>
      <c r="DO352" s="70"/>
      <c r="DP352" s="70"/>
      <c r="DQ352" s="70"/>
      <c r="DR352" s="70"/>
      <c r="DS352" s="70"/>
      <c r="DT352" s="70"/>
      <c r="DU352" s="70"/>
      <c r="DV352" s="70"/>
      <c r="DW352" s="70"/>
      <c r="DX352" s="70"/>
      <c r="DY352" s="70"/>
      <c r="DZ352" s="70"/>
      <c r="EA352" s="70"/>
      <c r="EB352" s="70"/>
      <c r="EC352" s="70"/>
      <c r="ED352" s="70"/>
      <c r="EE352" s="70"/>
      <c r="EF352" s="70"/>
      <c r="EG352" s="70"/>
      <c r="EH352" s="70"/>
      <c r="EI352" s="137"/>
      <c r="EK352" s="138"/>
      <c r="EL352" s="144">
        <f t="shared" si="127"/>
        <v>0</v>
      </c>
      <c r="EM352" s="140" t="str">
        <f t="shared" si="128"/>
        <v>ضعيف</v>
      </c>
      <c r="EN352" s="141"/>
      <c r="EO352" s="142"/>
      <c r="EP352" s="143"/>
      <c r="EQ352" s="143"/>
      <c r="ER352" s="143"/>
      <c r="ES352" s="143"/>
      <c r="ET352" s="143"/>
      <c r="EU352" s="143"/>
      <c r="EV352" s="143"/>
      <c r="EW352" s="143"/>
      <c r="EX352" s="143"/>
      <c r="EY352" s="143"/>
      <c r="EZ352" s="143"/>
      <c r="FA352" s="143"/>
      <c r="FB352" s="143"/>
      <c r="FC352" s="143"/>
      <c r="FD352" s="143"/>
      <c r="FE352" s="143"/>
      <c r="FF352" s="143"/>
      <c r="FG352" s="143"/>
      <c r="FH352" s="143"/>
      <c r="FI352" s="143"/>
      <c r="FJ352" s="143"/>
      <c r="FK352" s="143"/>
      <c r="FL352" s="143"/>
      <c r="FM352" s="143"/>
      <c r="FN352" s="143"/>
      <c r="FO352" s="143"/>
      <c r="FP352" s="143"/>
      <c r="FQ352" s="143"/>
      <c r="FR352" s="143"/>
      <c r="FS352" s="143"/>
      <c r="FT352" s="143"/>
      <c r="FU352" s="143"/>
      <c r="FV352" s="143"/>
      <c r="FW352" s="70"/>
      <c r="FX352" s="144"/>
      <c r="FY352" s="140" t="str">
        <f t="shared" si="129"/>
        <v>ضعيف</v>
      </c>
      <c r="FZ352" s="141"/>
    </row>
    <row r="353" spans="1:182" ht="54.95" hidden="1" customHeight="1" thickTop="1" thickBot="1">
      <c r="A353" s="174">
        <v>342</v>
      </c>
      <c r="B353" s="175"/>
      <c r="C353" s="176"/>
      <c r="D353" s="177"/>
      <c r="E353" s="175"/>
      <c r="F353" s="175"/>
      <c r="G353" s="175"/>
      <c r="H353" s="175"/>
      <c r="I353" s="175"/>
      <c r="J353" s="175"/>
      <c r="K353" s="175"/>
      <c r="L353" s="175"/>
      <c r="M353" s="175"/>
      <c r="N353" s="178"/>
      <c r="O353" s="178"/>
      <c r="P353" s="178"/>
      <c r="Q353" s="178"/>
      <c r="R353" s="178"/>
      <c r="S353" s="178"/>
      <c r="T353" s="178"/>
      <c r="U353" s="178"/>
      <c r="V353" s="178"/>
      <c r="W353" s="178"/>
      <c r="X353" s="178"/>
      <c r="Y353" s="178"/>
      <c r="Z353" s="178"/>
      <c r="AA353" s="178"/>
      <c r="AB353" s="178"/>
      <c r="AC353" s="178"/>
      <c r="AD353" s="178"/>
      <c r="AE353" s="178"/>
      <c r="AF353" s="178"/>
      <c r="AG353" s="178"/>
      <c r="AH353" s="178"/>
      <c r="AI353" s="178"/>
      <c r="AJ353" s="178"/>
      <c r="AK353" s="178"/>
      <c r="AL353" s="178"/>
      <c r="AM353" s="178"/>
      <c r="AN353" s="178"/>
      <c r="AO353" s="178"/>
      <c r="AP353" s="178"/>
      <c r="AQ353" s="178"/>
      <c r="AR353" s="178"/>
      <c r="AS353" s="178"/>
      <c r="AT353" s="178"/>
      <c r="AU353" s="178"/>
      <c r="AV353" s="178"/>
      <c r="AW353" s="178"/>
      <c r="AX353" s="178"/>
      <c r="AY353" s="178"/>
      <c r="AZ353" s="178"/>
      <c r="BA353" s="178"/>
      <c r="BB353" s="178"/>
      <c r="BC353" s="178"/>
      <c r="BD353" s="178"/>
      <c r="BE353" s="178"/>
      <c r="BF353" s="178"/>
      <c r="BG353" s="178"/>
      <c r="BH353" s="178"/>
      <c r="BI353" s="178"/>
      <c r="BJ353" s="178"/>
      <c r="BK353" s="178"/>
      <c r="BL353" s="178"/>
      <c r="BM353" s="178"/>
      <c r="BN353" s="178"/>
      <c r="BO353" s="178"/>
      <c r="BP353" s="178"/>
      <c r="BQ353" s="178"/>
      <c r="BR353" s="178"/>
      <c r="BS353" s="178"/>
      <c r="BT353" s="178"/>
      <c r="BU353" s="178"/>
      <c r="BV353" s="175"/>
      <c r="BW353" s="175"/>
      <c r="BX353" s="178"/>
      <c r="BY353" s="178"/>
      <c r="BZ353" s="177"/>
      <c r="CA353" s="175"/>
      <c r="CB353" s="150"/>
      <c r="CC353" s="151"/>
      <c r="CD353" s="151"/>
      <c r="CE353" s="152"/>
      <c r="CF353" s="153"/>
      <c r="CG353" s="154"/>
      <c r="CH353" s="172"/>
      <c r="CI353" s="182"/>
      <c r="CL353" s="136"/>
      <c r="CM353" s="136"/>
      <c r="CN353" s="136"/>
      <c r="CO353" s="136"/>
      <c r="CP353" s="136"/>
      <c r="CQ353" s="136"/>
      <c r="CR353" s="70"/>
      <c r="CS353" s="70"/>
      <c r="CT353" s="70"/>
      <c r="CU353" s="70"/>
      <c r="CV353" s="70"/>
      <c r="CW353" s="70"/>
      <c r="CX353" s="70"/>
      <c r="CY353" s="70"/>
      <c r="CZ353" s="70"/>
      <c r="DA353" s="70"/>
      <c r="DB353" s="70"/>
      <c r="DC353" s="70"/>
      <c r="DD353" s="70"/>
      <c r="DE353" s="70"/>
      <c r="DF353" s="70"/>
      <c r="DG353" s="70"/>
      <c r="DH353" s="70"/>
      <c r="DI353" s="70"/>
      <c r="DJ353" s="70"/>
      <c r="DK353" s="70"/>
      <c r="DL353" s="70"/>
      <c r="DM353" s="70"/>
      <c r="DN353" s="70"/>
      <c r="DO353" s="70"/>
      <c r="DP353" s="70"/>
      <c r="DQ353" s="70"/>
      <c r="DR353" s="70"/>
      <c r="DS353" s="70"/>
      <c r="DT353" s="70"/>
      <c r="DU353" s="70"/>
      <c r="DV353" s="70"/>
      <c r="DW353" s="70"/>
      <c r="DX353" s="70"/>
      <c r="DY353" s="70"/>
      <c r="DZ353" s="70"/>
      <c r="EA353" s="70"/>
      <c r="EB353" s="70"/>
      <c r="EC353" s="70"/>
      <c r="ED353" s="70"/>
      <c r="EE353" s="70"/>
      <c r="EF353" s="70"/>
      <c r="EG353" s="70"/>
      <c r="EH353" s="70"/>
      <c r="EI353" s="137"/>
      <c r="EK353" s="138"/>
      <c r="EL353" s="144">
        <f t="shared" si="127"/>
        <v>0</v>
      </c>
      <c r="EM353" s="140" t="str">
        <f t="shared" si="128"/>
        <v>ضعيف</v>
      </c>
      <c r="EN353" s="141"/>
      <c r="EO353" s="142"/>
      <c r="EP353" s="143"/>
      <c r="EQ353" s="143"/>
      <c r="ER353" s="143"/>
      <c r="ES353" s="143"/>
      <c r="ET353" s="143"/>
      <c r="EU353" s="143"/>
      <c r="EV353" s="143"/>
      <c r="EW353" s="143"/>
      <c r="EX353" s="143"/>
      <c r="EY353" s="143"/>
      <c r="EZ353" s="143"/>
      <c r="FA353" s="143"/>
      <c r="FB353" s="143"/>
      <c r="FC353" s="143"/>
      <c r="FD353" s="143"/>
      <c r="FE353" s="143"/>
      <c r="FF353" s="143"/>
      <c r="FG353" s="143"/>
      <c r="FH353" s="143"/>
      <c r="FI353" s="143"/>
      <c r="FJ353" s="143"/>
      <c r="FK353" s="143"/>
      <c r="FL353" s="143"/>
      <c r="FM353" s="143"/>
      <c r="FN353" s="143"/>
      <c r="FO353" s="143"/>
      <c r="FP353" s="143"/>
      <c r="FQ353" s="143"/>
      <c r="FR353" s="143"/>
      <c r="FS353" s="143"/>
      <c r="FT353" s="143"/>
      <c r="FU353" s="143"/>
      <c r="FV353" s="143"/>
      <c r="FW353" s="70"/>
      <c r="FX353" s="144"/>
      <c r="FY353" s="140" t="str">
        <f t="shared" si="129"/>
        <v>ضعيف</v>
      </c>
      <c r="FZ353" s="141"/>
    </row>
    <row r="354" spans="1:182" ht="54.95" hidden="1" customHeight="1" thickTop="1" thickBot="1">
      <c r="A354" s="174">
        <v>343</v>
      </c>
      <c r="B354" s="175"/>
      <c r="C354" s="176"/>
      <c r="D354" s="177"/>
      <c r="E354" s="175"/>
      <c r="F354" s="175"/>
      <c r="G354" s="175"/>
      <c r="H354" s="175"/>
      <c r="I354" s="175"/>
      <c r="J354" s="175"/>
      <c r="K354" s="175"/>
      <c r="L354" s="175"/>
      <c r="M354" s="175"/>
      <c r="N354" s="178"/>
      <c r="O354" s="178"/>
      <c r="P354" s="178"/>
      <c r="Q354" s="178"/>
      <c r="R354" s="178"/>
      <c r="S354" s="178"/>
      <c r="T354" s="178"/>
      <c r="U354" s="178"/>
      <c r="V354" s="178"/>
      <c r="W354" s="178"/>
      <c r="X354" s="178"/>
      <c r="Y354" s="178"/>
      <c r="Z354" s="178"/>
      <c r="AA354" s="178"/>
      <c r="AB354" s="178"/>
      <c r="AC354" s="178"/>
      <c r="AD354" s="178"/>
      <c r="AE354" s="178"/>
      <c r="AF354" s="178"/>
      <c r="AG354" s="178"/>
      <c r="AH354" s="178"/>
      <c r="AI354" s="178"/>
      <c r="AJ354" s="178"/>
      <c r="AK354" s="178"/>
      <c r="AL354" s="178"/>
      <c r="AM354" s="178"/>
      <c r="AN354" s="178"/>
      <c r="AO354" s="178"/>
      <c r="AP354" s="178"/>
      <c r="AQ354" s="178"/>
      <c r="AR354" s="178"/>
      <c r="AS354" s="178"/>
      <c r="AT354" s="178"/>
      <c r="AU354" s="178"/>
      <c r="AV354" s="178"/>
      <c r="AW354" s="178"/>
      <c r="AX354" s="178"/>
      <c r="AY354" s="178"/>
      <c r="AZ354" s="178"/>
      <c r="BA354" s="178"/>
      <c r="BB354" s="178"/>
      <c r="BC354" s="178"/>
      <c r="BD354" s="178"/>
      <c r="BE354" s="178"/>
      <c r="BF354" s="178"/>
      <c r="BG354" s="178"/>
      <c r="BH354" s="178"/>
      <c r="BI354" s="178"/>
      <c r="BJ354" s="178"/>
      <c r="BK354" s="178"/>
      <c r="BL354" s="178"/>
      <c r="BM354" s="178"/>
      <c r="BN354" s="178"/>
      <c r="BO354" s="178"/>
      <c r="BP354" s="178"/>
      <c r="BQ354" s="178"/>
      <c r="BR354" s="178"/>
      <c r="BS354" s="178"/>
      <c r="BT354" s="178"/>
      <c r="BU354" s="178"/>
      <c r="BV354" s="175"/>
      <c r="BW354" s="175"/>
      <c r="BX354" s="178"/>
      <c r="BY354" s="178"/>
      <c r="BZ354" s="177"/>
      <c r="CA354" s="175"/>
      <c r="CB354" s="150"/>
      <c r="CC354" s="151"/>
      <c r="CD354" s="151"/>
      <c r="CE354" s="152"/>
      <c r="CF354" s="153"/>
      <c r="CG354" s="154"/>
      <c r="CH354" s="172"/>
      <c r="CI354" s="182"/>
      <c r="CL354" s="136"/>
      <c r="CM354" s="136"/>
      <c r="CN354" s="136"/>
      <c r="CO354" s="136"/>
      <c r="CP354" s="136"/>
      <c r="CQ354" s="136"/>
      <c r="CR354" s="70"/>
      <c r="CS354" s="70"/>
      <c r="CT354" s="70"/>
      <c r="CU354" s="70"/>
      <c r="CV354" s="70"/>
      <c r="CW354" s="70"/>
      <c r="CX354" s="70"/>
      <c r="CY354" s="70"/>
      <c r="CZ354" s="70"/>
      <c r="DA354" s="70"/>
      <c r="DB354" s="70"/>
      <c r="DC354" s="70"/>
      <c r="DD354" s="70"/>
      <c r="DE354" s="70"/>
      <c r="DF354" s="70"/>
      <c r="DG354" s="70"/>
      <c r="DH354" s="70"/>
      <c r="DI354" s="70"/>
      <c r="DJ354" s="70"/>
      <c r="DK354" s="70"/>
      <c r="DL354" s="70"/>
      <c r="DM354" s="70"/>
      <c r="DN354" s="70"/>
      <c r="DO354" s="70"/>
      <c r="DP354" s="70"/>
      <c r="DQ354" s="70"/>
      <c r="DR354" s="70"/>
      <c r="DS354" s="70"/>
      <c r="DT354" s="70"/>
      <c r="DU354" s="70"/>
      <c r="DV354" s="70"/>
      <c r="DW354" s="70"/>
      <c r="DX354" s="70"/>
      <c r="DY354" s="70"/>
      <c r="DZ354" s="70"/>
      <c r="EA354" s="70"/>
      <c r="EB354" s="70"/>
      <c r="EC354" s="70"/>
      <c r="ED354" s="70"/>
      <c r="EE354" s="70"/>
      <c r="EF354" s="70"/>
      <c r="EG354" s="70"/>
      <c r="EH354" s="70"/>
      <c r="EI354" s="137"/>
      <c r="EK354" s="138"/>
      <c r="EL354" s="144">
        <f t="shared" si="127"/>
        <v>0</v>
      </c>
      <c r="EM354" s="140" t="str">
        <f t="shared" si="128"/>
        <v>ضعيف</v>
      </c>
      <c r="EN354" s="141"/>
      <c r="EO354" s="142"/>
      <c r="EP354" s="143"/>
      <c r="EQ354" s="143"/>
      <c r="ER354" s="143"/>
      <c r="ES354" s="143"/>
      <c r="ET354" s="143"/>
      <c r="EU354" s="143"/>
      <c r="EV354" s="143"/>
      <c r="EW354" s="143"/>
      <c r="EX354" s="143"/>
      <c r="EY354" s="143"/>
      <c r="EZ354" s="143"/>
      <c r="FA354" s="143"/>
      <c r="FB354" s="143"/>
      <c r="FC354" s="143"/>
      <c r="FD354" s="143"/>
      <c r="FE354" s="143"/>
      <c r="FF354" s="143"/>
      <c r="FG354" s="143"/>
      <c r="FH354" s="143"/>
      <c r="FI354" s="143"/>
      <c r="FJ354" s="143"/>
      <c r="FK354" s="143"/>
      <c r="FL354" s="143"/>
      <c r="FM354" s="143"/>
      <c r="FN354" s="143"/>
      <c r="FO354" s="143"/>
      <c r="FP354" s="143"/>
      <c r="FQ354" s="143"/>
      <c r="FR354" s="143"/>
      <c r="FS354" s="143"/>
      <c r="FT354" s="143"/>
      <c r="FU354" s="143"/>
      <c r="FV354" s="143"/>
      <c r="FW354" s="70"/>
      <c r="FX354" s="144"/>
      <c r="FY354" s="140" t="str">
        <f t="shared" si="129"/>
        <v>ضعيف</v>
      </c>
      <c r="FZ354" s="141"/>
    </row>
    <row r="355" spans="1:182" ht="54.95" hidden="1" customHeight="1" thickTop="1" thickBot="1">
      <c r="A355" s="174">
        <v>344</v>
      </c>
      <c r="B355" s="175"/>
      <c r="C355" s="176"/>
      <c r="D355" s="177"/>
      <c r="E355" s="175"/>
      <c r="F355" s="175"/>
      <c r="G355" s="175"/>
      <c r="H355" s="175"/>
      <c r="I355" s="175"/>
      <c r="J355" s="175"/>
      <c r="K355" s="175"/>
      <c r="L355" s="175"/>
      <c r="M355" s="175"/>
      <c r="N355" s="178"/>
      <c r="O355" s="178"/>
      <c r="P355" s="178"/>
      <c r="Q355" s="178"/>
      <c r="R355" s="178"/>
      <c r="S355" s="178"/>
      <c r="T355" s="178"/>
      <c r="U355" s="178"/>
      <c r="V355" s="178"/>
      <c r="W355" s="178"/>
      <c r="X355" s="178"/>
      <c r="Y355" s="178"/>
      <c r="Z355" s="178"/>
      <c r="AA355" s="178"/>
      <c r="AB355" s="178"/>
      <c r="AC355" s="178"/>
      <c r="AD355" s="178"/>
      <c r="AE355" s="178"/>
      <c r="AF355" s="178"/>
      <c r="AG355" s="178"/>
      <c r="AH355" s="178"/>
      <c r="AI355" s="178"/>
      <c r="AJ355" s="178"/>
      <c r="AK355" s="178"/>
      <c r="AL355" s="178"/>
      <c r="AM355" s="178"/>
      <c r="AN355" s="178"/>
      <c r="AO355" s="178"/>
      <c r="AP355" s="178"/>
      <c r="AQ355" s="178"/>
      <c r="AR355" s="178"/>
      <c r="AS355" s="178"/>
      <c r="AT355" s="178"/>
      <c r="AU355" s="178"/>
      <c r="AV355" s="178"/>
      <c r="AW355" s="178"/>
      <c r="AX355" s="178"/>
      <c r="AY355" s="178"/>
      <c r="AZ355" s="178"/>
      <c r="BA355" s="178"/>
      <c r="BB355" s="178"/>
      <c r="BC355" s="178"/>
      <c r="BD355" s="178"/>
      <c r="BE355" s="178"/>
      <c r="BF355" s="178"/>
      <c r="BG355" s="178"/>
      <c r="BH355" s="178"/>
      <c r="BI355" s="178"/>
      <c r="BJ355" s="178"/>
      <c r="BK355" s="178"/>
      <c r="BL355" s="178"/>
      <c r="BM355" s="178"/>
      <c r="BN355" s="178"/>
      <c r="BO355" s="178"/>
      <c r="BP355" s="178"/>
      <c r="BQ355" s="178"/>
      <c r="BR355" s="178"/>
      <c r="BS355" s="178"/>
      <c r="BT355" s="178"/>
      <c r="BU355" s="178"/>
      <c r="BV355" s="175"/>
      <c r="BW355" s="175"/>
      <c r="BX355" s="178"/>
      <c r="BY355" s="178"/>
      <c r="BZ355" s="177"/>
      <c r="CA355" s="175"/>
      <c r="CB355" s="150"/>
      <c r="CC355" s="151"/>
      <c r="CD355" s="151"/>
      <c r="CE355" s="152"/>
      <c r="CF355" s="153"/>
      <c r="CG355" s="154"/>
      <c r="CH355" s="172"/>
      <c r="CI355" s="182"/>
      <c r="CL355" s="136"/>
      <c r="CM355" s="136"/>
      <c r="CN355" s="136"/>
      <c r="CO355" s="136"/>
      <c r="CP355" s="136"/>
      <c r="CQ355" s="136"/>
      <c r="CR355" s="70"/>
      <c r="CS355" s="70"/>
      <c r="CT355" s="70"/>
      <c r="CU355" s="70"/>
      <c r="CV355" s="70"/>
      <c r="CW355" s="70"/>
      <c r="CX355" s="70"/>
      <c r="CY355" s="70"/>
      <c r="CZ355" s="70"/>
      <c r="DA355" s="70"/>
      <c r="DB355" s="70"/>
      <c r="DC355" s="70"/>
      <c r="DD355" s="70"/>
      <c r="DE355" s="70"/>
      <c r="DF355" s="70"/>
      <c r="DG355" s="70"/>
      <c r="DH355" s="70"/>
      <c r="DI355" s="70"/>
      <c r="DJ355" s="70"/>
      <c r="DK355" s="70"/>
      <c r="DL355" s="70"/>
      <c r="DM355" s="70"/>
      <c r="DN355" s="70"/>
      <c r="DO355" s="70"/>
      <c r="DP355" s="70"/>
      <c r="DQ355" s="70"/>
      <c r="DR355" s="70"/>
      <c r="DS355" s="70"/>
      <c r="DT355" s="70"/>
      <c r="DU355" s="70"/>
      <c r="DV355" s="70"/>
      <c r="DW355" s="70"/>
      <c r="DX355" s="70"/>
      <c r="DY355" s="70"/>
      <c r="DZ355" s="70"/>
      <c r="EA355" s="70"/>
      <c r="EB355" s="70"/>
      <c r="EC355" s="70"/>
      <c r="ED355" s="70"/>
      <c r="EE355" s="70"/>
      <c r="EF355" s="70"/>
      <c r="EG355" s="70"/>
      <c r="EH355" s="70"/>
      <c r="EI355" s="137"/>
      <c r="EK355" s="138"/>
      <c r="EL355" s="144">
        <f t="shared" si="127"/>
        <v>0</v>
      </c>
      <c r="EM355" s="140" t="str">
        <f t="shared" si="128"/>
        <v>ضعيف</v>
      </c>
      <c r="EN355" s="141"/>
      <c r="EO355" s="142"/>
      <c r="EP355" s="143"/>
      <c r="EQ355" s="143"/>
      <c r="ER355" s="143"/>
      <c r="ES355" s="143"/>
      <c r="ET355" s="143"/>
      <c r="EU355" s="143"/>
      <c r="EV355" s="143"/>
      <c r="EW355" s="143"/>
      <c r="EX355" s="143"/>
      <c r="EY355" s="143"/>
      <c r="EZ355" s="143"/>
      <c r="FA355" s="143"/>
      <c r="FB355" s="143"/>
      <c r="FC355" s="143"/>
      <c r="FD355" s="143"/>
      <c r="FE355" s="143"/>
      <c r="FF355" s="143"/>
      <c r="FG355" s="143"/>
      <c r="FH355" s="143"/>
      <c r="FI355" s="143"/>
      <c r="FJ355" s="143"/>
      <c r="FK355" s="143"/>
      <c r="FL355" s="143"/>
      <c r="FM355" s="143"/>
      <c r="FN355" s="143"/>
      <c r="FO355" s="143"/>
      <c r="FP355" s="143"/>
      <c r="FQ355" s="143"/>
      <c r="FR355" s="143"/>
      <c r="FS355" s="143"/>
      <c r="FT355" s="143"/>
      <c r="FU355" s="143"/>
      <c r="FV355" s="143"/>
      <c r="FW355" s="70"/>
      <c r="FX355" s="144"/>
      <c r="FY355" s="140" t="str">
        <f t="shared" si="129"/>
        <v>ضعيف</v>
      </c>
      <c r="FZ355" s="141"/>
    </row>
    <row r="356" spans="1:182" ht="54.95" hidden="1" customHeight="1" thickTop="1" thickBot="1">
      <c r="A356" s="174">
        <v>345</v>
      </c>
      <c r="B356" s="175"/>
      <c r="C356" s="176"/>
      <c r="D356" s="177"/>
      <c r="E356" s="175"/>
      <c r="F356" s="175"/>
      <c r="G356" s="175"/>
      <c r="H356" s="175"/>
      <c r="I356" s="175"/>
      <c r="J356" s="175"/>
      <c r="K356" s="175"/>
      <c r="L356" s="175"/>
      <c r="M356" s="175"/>
      <c r="N356" s="178"/>
      <c r="O356" s="178"/>
      <c r="P356" s="178"/>
      <c r="Q356" s="178"/>
      <c r="R356" s="178"/>
      <c r="S356" s="178"/>
      <c r="T356" s="178"/>
      <c r="U356" s="178"/>
      <c r="V356" s="178"/>
      <c r="W356" s="178"/>
      <c r="X356" s="178"/>
      <c r="Y356" s="178"/>
      <c r="Z356" s="178"/>
      <c r="AA356" s="178"/>
      <c r="AB356" s="178"/>
      <c r="AC356" s="178"/>
      <c r="AD356" s="178"/>
      <c r="AE356" s="178"/>
      <c r="AF356" s="178"/>
      <c r="AG356" s="178"/>
      <c r="AH356" s="178"/>
      <c r="AI356" s="178"/>
      <c r="AJ356" s="178"/>
      <c r="AK356" s="178"/>
      <c r="AL356" s="178"/>
      <c r="AM356" s="178"/>
      <c r="AN356" s="178"/>
      <c r="AO356" s="178"/>
      <c r="AP356" s="178"/>
      <c r="AQ356" s="178"/>
      <c r="AR356" s="178"/>
      <c r="AS356" s="178"/>
      <c r="AT356" s="178"/>
      <c r="AU356" s="178"/>
      <c r="AV356" s="178"/>
      <c r="AW356" s="178"/>
      <c r="AX356" s="178"/>
      <c r="AY356" s="178"/>
      <c r="AZ356" s="178"/>
      <c r="BA356" s="178"/>
      <c r="BB356" s="178"/>
      <c r="BC356" s="178"/>
      <c r="BD356" s="178"/>
      <c r="BE356" s="178"/>
      <c r="BF356" s="178"/>
      <c r="BG356" s="178"/>
      <c r="BH356" s="178"/>
      <c r="BI356" s="178"/>
      <c r="BJ356" s="178"/>
      <c r="BK356" s="178"/>
      <c r="BL356" s="178"/>
      <c r="BM356" s="178"/>
      <c r="BN356" s="178"/>
      <c r="BO356" s="178"/>
      <c r="BP356" s="178"/>
      <c r="BQ356" s="178"/>
      <c r="BR356" s="178"/>
      <c r="BS356" s="178"/>
      <c r="BT356" s="178"/>
      <c r="BU356" s="178"/>
      <c r="BV356" s="175"/>
      <c r="BW356" s="175"/>
      <c r="BX356" s="178"/>
      <c r="BY356" s="178"/>
      <c r="BZ356" s="177"/>
      <c r="CA356" s="175"/>
      <c r="CB356" s="150"/>
      <c r="CC356" s="151"/>
      <c r="CD356" s="151"/>
      <c r="CE356" s="152"/>
      <c r="CF356" s="153"/>
      <c r="CG356" s="154"/>
      <c r="CH356" s="172"/>
      <c r="CI356" s="182"/>
      <c r="CL356" s="136"/>
      <c r="CM356" s="136"/>
      <c r="CN356" s="136"/>
      <c r="CO356" s="136"/>
      <c r="CP356" s="136"/>
      <c r="CQ356" s="136"/>
      <c r="CR356" s="70"/>
      <c r="CS356" s="70"/>
      <c r="CT356" s="70"/>
      <c r="CU356" s="70"/>
      <c r="CV356" s="70"/>
      <c r="CW356" s="70"/>
      <c r="CX356" s="70"/>
      <c r="CY356" s="70"/>
      <c r="CZ356" s="70"/>
      <c r="DA356" s="70"/>
      <c r="DB356" s="70"/>
      <c r="DC356" s="70"/>
      <c r="DD356" s="70"/>
      <c r="DE356" s="70"/>
      <c r="DF356" s="70"/>
      <c r="DG356" s="70"/>
      <c r="DH356" s="70"/>
      <c r="DI356" s="70"/>
      <c r="DJ356" s="70"/>
      <c r="DK356" s="70"/>
      <c r="DL356" s="70"/>
      <c r="DM356" s="70"/>
      <c r="DN356" s="70"/>
      <c r="DO356" s="70"/>
      <c r="DP356" s="70"/>
      <c r="DQ356" s="70"/>
      <c r="DR356" s="70"/>
      <c r="DS356" s="70"/>
      <c r="DT356" s="70"/>
      <c r="DU356" s="70"/>
      <c r="DV356" s="70"/>
      <c r="DW356" s="70"/>
      <c r="DX356" s="70"/>
      <c r="DY356" s="70"/>
      <c r="DZ356" s="70"/>
      <c r="EA356" s="70"/>
      <c r="EB356" s="70"/>
      <c r="EC356" s="70"/>
      <c r="ED356" s="70"/>
      <c r="EE356" s="70"/>
      <c r="EF356" s="70"/>
      <c r="EG356" s="70"/>
      <c r="EH356" s="70"/>
      <c r="EI356" s="137"/>
      <c r="EK356" s="138"/>
      <c r="EL356" s="144">
        <f t="shared" si="127"/>
        <v>0</v>
      </c>
      <c r="EM356" s="140" t="str">
        <f t="shared" si="128"/>
        <v>ضعيف</v>
      </c>
      <c r="EN356" s="141"/>
      <c r="EO356" s="142"/>
      <c r="EP356" s="143"/>
      <c r="EQ356" s="143"/>
      <c r="ER356" s="143"/>
      <c r="ES356" s="143"/>
      <c r="ET356" s="143"/>
      <c r="EU356" s="143"/>
      <c r="EV356" s="143"/>
      <c r="EW356" s="143"/>
      <c r="EX356" s="143"/>
      <c r="EY356" s="143"/>
      <c r="EZ356" s="143"/>
      <c r="FA356" s="143"/>
      <c r="FB356" s="143"/>
      <c r="FC356" s="143"/>
      <c r="FD356" s="143"/>
      <c r="FE356" s="143"/>
      <c r="FF356" s="143"/>
      <c r="FG356" s="143"/>
      <c r="FH356" s="143"/>
      <c r="FI356" s="143"/>
      <c r="FJ356" s="143"/>
      <c r="FK356" s="143"/>
      <c r="FL356" s="143"/>
      <c r="FM356" s="143"/>
      <c r="FN356" s="143"/>
      <c r="FO356" s="143"/>
      <c r="FP356" s="143"/>
      <c r="FQ356" s="143"/>
      <c r="FR356" s="143"/>
      <c r="FS356" s="143"/>
      <c r="FT356" s="143"/>
      <c r="FU356" s="143"/>
      <c r="FV356" s="143"/>
      <c r="FW356" s="70"/>
      <c r="FX356" s="144"/>
      <c r="FY356" s="140" t="str">
        <f t="shared" si="129"/>
        <v>ضعيف</v>
      </c>
      <c r="FZ356" s="141"/>
    </row>
    <row r="357" spans="1:182" ht="54.95" hidden="1" customHeight="1" thickTop="1" thickBot="1">
      <c r="A357" s="174">
        <v>346</v>
      </c>
      <c r="B357" s="175"/>
      <c r="C357" s="176"/>
      <c r="D357" s="177"/>
      <c r="E357" s="175"/>
      <c r="F357" s="175"/>
      <c r="G357" s="175"/>
      <c r="H357" s="175"/>
      <c r="I357" s="175"/>
      <c r="J357" s="175"/>
      <c r="K357" s="175"/>
      <c r="L357" s="175"/>
      <c r="M357" s="175"/>
      <c r="N357" s="178"/>
      <c r="O357" s="178"/>
      <c r="P357" s="178"/>
      <c r="Q357" s="178"/>
      <c r="R357" s="178"/>
      <c r="S357" s="178"/>
      <c r="T357" s="178"/>
      <c r="U357" s="178"/>
      <c r="V357" s="178"/>
      <c r="W357" s="178"/>
      <c r="X357" s="178"/>
      <c r="Y357" s="178"/>
      <c r="Z357" s="178"/>
      <c r="AA357" s="178"/>
      <c r="AB357" s="178"/>
      <c r="AC357" s="178"/>
      <c r="AD357" s="178"/>
      <c r="AE357" s="178"/>
      <c r="AF357" s="178"/>
      <c r="AG357" s="178"/>
      <c r="AH357" s="178"/>
      <c r="AI357" s="178"/>
      <c r="AJ357" s="178"/>
      <c r="AK357" s="178"/>
      <c r="AL357" s="178"/>
      <c r="AM357" s="178"/>
      <c r="AN357" s="178"/>
      <c r="AO357" s="178"/>
      <c r="AP357" s="178"/>
      <c r="AQ357" s="178"/>
      <c r="AR357" s="178"/>
      <c r="AS357" s="178"/>
      <c r="AT357" s="178"/>
      <c r="AU357" s="178"/>
      <c r="AV357" s="178"/>
      <c r="AW357" s="178"/>
      <c r="AX357" s="178"/>
      <c r="AY357" s="178"/>
      <c r="AZ357" s="178"/>
      <c r="BA357" s="178"/>
      <c r="BB357" s="178"/>
      <c r="BC357" s="178"/>
      <c r="BD357" s="178"/>
      <c r="BE357" s="178"/>
      <c r="BF357" s="178"/>
      <c r="BG357" s="178"/>
      <c r="BH357" s="178"/>
      <c r="BI357" s="178"/>
      <c r="BJ357" s="178"/>
      <c r="BK357" s="178"/>
      <c r="BL357" s="178"/>
      <c r="BM357" s="178"/>
      <c r="BN357" s="178"/>
      <c r="BO357" s="178"/>
      <c r="BP357" s="178"/>
      <c r="BQ357" s="178"/>
      <c r="BR357" s="178"/>
      <c r="BS357" s="178"/>
      <c r="BT357" s="178"/>
      <c r="BU357" s="178"/>
      <c r="BV357" s="175"/>
      <c r="BW357" s="175"/>
      <c r="BX357" s="178"/>
      <c r="BY357" s="178"/>
      <c r="BZ357" s="177"/>
      <c r="CA357" s="175"/>
      <c r="CB357" s="150"/>
      <c r="CC357" s="151"/>
      <c r="CD357" s="151"/>
      <c r="CE357" s="152"/>
      <c r="CF357" s="153"/>
      <c r="CG357" s="154"/>
      <c r="CH357" s="172"/>
      <c r="CI357" s="182"/>
      <c r="CL357" s="136"/>
      <c r="CM357" s="136"/>
      <c r="CN357" s="136"/>
      <c r="CO357" s="136"/>
      <c r="CP357" s="136"/>
      <c r="CQ357" s="136"/>
      <c r="CR357" s="70"/>
      <c r="CS357" s="70"/>
      <c r="CT357" s="70"/>
      <c r="CU357" s="70"/>
      <c r="CV357" s="70"/>
      <c r="CW357" s="70"/>
      <c r="CX357" s="70"/>
      <c r="CY357" s="70"/>
      <c r="CZ357" s="70"/>
      <c r="DA357" s="70"/>
      <c r="DB357" s="70"/>
      <c r="DC357" s="70"/>
      <c r="DD357" s="70"/>
      <c r="DE357" s="70"/>
      <c r="DF357" s="70"/>
      <c r="DG357" s="70"/>
      <c r="DH357" s="70"/>
      <c r="DI357" s="70"/>
      <c r="DJ357" s="70"/>
      <c r="DK357" s="70"/>
      <c r="DL357" s="70"/>
      <c r="DM357" s="70"/>
      <c r="DN357" s="70"/>
      <c r="DO357" s="70"/>
      <c r="DP357" s="70"/>
      <c r="DQ357" s="70"/>
      <c r="DR357" s="70"/>
      <c r="DS357" s="70"/>
      <c r="DT357" s="70"/>
      <c r="DU357" s="70"/>
      <c r="DV357" s="70"/>
      <c r="DW357" s="70"/>
      <c r="DX357" s="70"/>
      <c r="DY357" s="70"/>
      <c r="DZ357" s="70"/>
      <c r="EA357" s="70"/>
      <c r="EB357" s="70"/>
      <c r="EC357" s="70"/>
      <c r="ED357" s="70"/>
      <c r="EE357" s="70"/>
      <c r="EF357" s="70"/>
      <c r="EG357" s="70"/>
      <c r="EH357" s="70"/>
      <c r="EI357" s="137"/>
      <c r="EK357" s="138"/>
      <c r="EL357" s="144">
        <f t="shared" si="127"/>
        <v>0</v>
      </c>
      <c r="EM357" s="140" t="str">
        <f t="shared" si="128"/>
        <v>ضعيف</v>
      </c>
      <c r="EN357" s="141"/>
      <c r="EO357" s="142"/>
      <c r="EP357" s="143"/>
      <c r="EQ357" s="143"/>
      <c r="ER357" s="143"/>
      <c r="ES357" s="143"/>
      <c r="ET357" s="143"/>
      <c r="EU357" s="143"/>
      <c r="EV357" s="143"/>
      <c r="EW357" s="143"/>
      <c r="EX357" s="143"/>
      <c r="EY357" s="143"/>
      <c r="EZ357" s="143"/>
      <c r="FA357" s="143"/>
      <c r="FB357" s="143"/>
      <c r="FC357" s="143"/>
      <c r="FD357" s="143"/>
      <c r="FE357" s="143"/>
      <c r="FF357" s="143"/>
      <c r="FG357" s="143"/>
      <c r="FH357" s="143"/>
      <c r="FI357" s="143"/>
      <c r="FJ357" s="143"/>
      <c r="FK357" s="143"/>
      <c r="FL357" s="143"/>
      <c r="FM357" s="143"/>
      <c r="FN357" s="143"/>
      <c r="FO357" s="143"/>
      <c r="FP357" s="143"/>
      <c r="FQ357" s="143"/>
      <c r="FR357" s="143"/>
      <c r="FS357" s="143"/>
      <c r="FT357" s="143"/>
      <c r="FU357" s="143"/>
      <c r="FV357" s="143"/>
      <c r="FW357" s="70"/>
      <c r="FX357" s="144"/>
      <c r="FY357" s="140" t="str">
        <f t="shared" si="129"/>
        <v>ضعيف</v>
      </c>
      <c r="FZ357" s="141"/>
    </row>
    <row r="358" spans="1:182" ht="54.95" hidden="1" customHeight="1" thickTop="1" thickBot="1">
      <c r="A358" s="174">
        <v>347</v>
      </c>
      <c r="B358" s="175"/>
      <c r="C358" s="176"/>
      <c r="D358" s="177"/>
      <c r="E358" s="175"/>
      <c r="F358" s="175"/>
      <c r="G358" s="175"/>
      <c r="H358" s="175"/>
      <c r="I358" s="175"/>
      <c r="J358" s="175"/>
      <c r="K358" s="175"/>
      <c r="L358" s="175"/>
      <c r="M358" s="175"/>
      <c r="N358" s="178"/>
      <c r="O358" s="178"/>
      <c r="P358" s="178"/>
      <c r="Q358" s="178"/>
      <c r="R358" s="178"/>
      <c r="S358" s="178"/>
      <c r="T358" s="178"/>
      <c r="U358" s="178"/>
      <c r="V358" s="178"/>
      <c r="W358" s="178"/>
      <c r="X358" s="178"/>
      <c r="Y358" s="178"/>
      <c r="Z358" s="178"/>
      <c r="AA358" s="178"/>
      <c r="AB358" s="178"/>
      <c r="AC358" s="178"/>
      <c r="AD358" s="178"/>
      <c r="AE358" s="178"/>
      <c r="AF358" s="178"/>
      <c r="AG358" s="178"/>
      <c r="AH358" s="178"/>
      <c r="AI358" s="178"/>
      <c r="AJ358" s="178"/>
      <c r="AK358" s="178"/>
      <c r="AL358" s="178"/>
      <c r="AM358" s="178"/>
      <c r="AN358" s="178"/>
      <c r="AO358" s="178"/>
      <c r="AP358" s="178"/>
      <c r="AQ358" s="178"/>
      <c r="AR358" s="178"/>
      <c r="AS358" s="178"/>
      <c r="AT358" s="178"/>
      <c r="AU358" s="178"/>
      <c r="AV358" s="178"/>
      <c r="AW358" s="178"/>
      <c r="AX358" s="178"/>
      <c r="AY358" s="178"/>
      <c r="AZ358" s="178"/>
      <c r="BA358" s="178"/>
      <c r="BB358" s="178"/>
      <c r="BC358" s="178"/>
      <c r="BD358" s="178"/>
      <c r="BE358" s="178"/>
      <c r="BF358" s="178"/>
      <c r="BG358" s="178"/>
      <c r="BH358" s="178"/>
      <c r="BI358" s="178"/>
      <c r="BJ358" s="178"/>
      <c r="BK358" s="178"/>
      <c r="BL358" s="178"/>
      <c r="BM358" s="178"/>
      <c r="BN358" s="178"/>
      <c r="BO358" s="178"/>
      <c r="BP358" s="178"/>
      <c r="BQ358" s="178"/>
      <c r="BR358" s="178"/>
      <c r="BS358" s="178"/>
      <c r="BT358" s="178"/>
      <c r="BU358" s="178"/>
      <c r="BV358" s="175"/>
      <c r="BW358" s="175"/>
      <c r="BX358" s="178"/>
      <c r="BY358" s="178"/>
      <c r="BZ358" s="177"/>
      <c r="CA358" s="175"/>
      <c r="CB358" s="150"/>
      <c r="CC358" s="151"/>
      <c r="CD358" s="151"/>
      <c r="CE358" s="152"/>
      <c r="CF358" s="153"/>
      <c r="CG358" s="154"/>
      <c r="CH358" s="172"/>
      <c r="CI358" s="182"/>
      <c r="CL358" s="136"/>
      <c r="CM358" s="136"/>
      <c r="CN358" s="136"/>
      <c r="CO358" s="136"/>
      <c r="CP358" s="136"/>
      <c r="CQ358" s="136"/>
      <c r="CR358" s="70"/>
      <c r="CS358" s="70"/>
      <c r="CT358" s="70"/>
      <c r="CU358" s="70"/>
      <c r="CV358" s="70"/>
      <c r="CW358" s="70"/>
      <c r="CX358" s="70"/>
      <c r="CY358" s="70"/>
      <c r="CZ358" s="70"/>
      <c r="DA358" s="70"/>
      <c r="DB358" s="70"/>
      <c r="DC358" s="70"/>
      <c r="DD358" s="70"/>
      <c r="DE358" s="70"/>
      <c r="DF358" s="70"/>
      <c r="DG358" s="70"/>
      <c r="DH358" s="70"/>
      <c r="DI358" s="70"/>
      <c r="DJ358" s="70"/>
      <c r="DK358" s="70"/>
      <c r="DL358" s="70"/>
      <c r="DM358" s="70"/>
      <c r="DN358" s="70"/>
      <c r="DO358" s="70"/>
      <c r="DP358" s="70"/>
      <c r="DQ358" s="70"/>
      <c r="DR358" s="70"/>
      <c r="DS358" s="70"/>
      <c r="DT358" s="70"/>
      <c r="DU358" s="70"/>
      <c r="DV358" s="70"/>
      <c r="DW358" s="70"/>
      <c r="DX358" s="70"/>
      <c r="DY358" s="70"/>
      <c r="DZ358" s="70"/>
      <c r="EA358" s="70"/>
      <c r="EB358" s="70"/>
      <c r="EC358" s="70"/>
      <c r="ED358" s="70"/>
      <c r="EE358" s="70"/>
      <c r="EF358" s="70"/>
      <c r="EG358" s="70"/>
      <c r="EH358" s="70"/>
      <c r="EI358" s="137"/>
      <c r="EK358" s="138"/>
      <c r="EL358" s="144">
        <f t="shared" si="127"/>
        <v>0</v>
      </c>
      <c r="EM358" s="140" t="str">
        <f t="shared" si="128"/>
        <v>ضعيف</v>
      </c>
      <c r="EN358" s="141"/>
      <c r="EO358" s="142"/>
      <c r="EP358" s="143"/>
      <c r="EQ358" s="143"/>
      <c r="ER358" s="143"/>
      <c r="ES358" s="143"/>
      <c r="ET358" s="143"/>
      <c r="EU358" s="143"/>
      <c r="EV358" s="143"/>
      <c r="EW358" s="143"/>
      <c r="EX358" s="143"/>
      <c r="EY358" s="143"/>
      <c r="EZ358" s="143"/>
      <c r="FA358" s="143"/>
      <c r="FB358" s="143"/>
      <c r="FC358" s="143"/>
      <c r="FD358" s="143"/>
      <c r="FE358" s="143"/>
      <c r="FF358" s="143"/>
      <c r="FG358" s="143"/>
      <c r="FH358" s="143"/>
      <c r="FI358" s="143"/>
      <c r="FJ358" s="143"/>
      <c r="FK358" s="143"/>
      <c r="FL358" s="143"/>
      <c r="FM358" s="143"/>
      <c r="FN358" s="143"/>
      <c r="FO358" s="143"/>
      <c r="FP358" s="143"/>
      <c r="FQ358" s="143"/>
      <c r="FR358" s="143"/>
      <c r="FS358" s="143"/>
      <c r="FT358" s="143"/>
      <c r="FU358" s="143"/>
      <c r="FV358" s="143"/>
      <c r="FW358" s="70"/>
      <c r="FX358" s="144"/>
      <c r="FY358" s="140" t="str">
        <f t="shared" si="129"/>
        <v>ضعيف</v>
      </c>
      <c r="FZ358" s="141"/>
    </row>
    <row r="359" spans="1:182" ht="54.95" hidden="1" customHeight="1" thickTop="1" thickBot="1">
      <c r="A359" s="174">
        <v>348</v>
      </c>
      <c r="B359" s="175"/>
      <c r="C359" s="176"/>
      <c r="D359" s="177"/>
      <c r="E359" s="175"/>
      <c r="F359" s="175"/>
      <c r="G359" s="175"/>
      <c r="H359" s="175"/>
      <c r="I359" s="175"/>
      <c r="J359" s="175"/>
      <c r="K359" s="175"/>
      <c r="L359" s="175"/>
      <c r="M359" s="175"/>
      <c r="N359" s="178"/>
      <c r="O359" s="178"/>
      <c r="P359" s="178"/>
      <c r="Q359" s="178"/>
      <c r="R359" s="178"/>
      <c r="S359" s="178"/>
      <c r="T359" s="178"/>
      <c r="U359" s="178"/>
      <c r="V359" s="178"/>
      <c r="W359" s="178"/>
      <c r="X359" s="178"/>
      <c r="Y359" s="178"/>
      <c r="Z359" s="178"/>
      <c r="AA359" s="178"/>
      <c r="AB359" s="178"/>
      <c r="AC359" s="178"/>
      <c r="AD359" s="178"/>
      <c r="AE359" s="178"/>
      <c r="AF359" s="178"/>
      <c r="AG359" s="178"/>
      <c r="AH359" s="178"/>
      <c r="AI359" s="178"/>
      <c r="AJ359" s="178"/>
      <c r="AK359" s="178"/>
      <c r="AL359" s="178"/>
      <c r="AM359" s="178"/>
      <c r="AN359" s="178"/>
      <c r="AO359" s="178"/>
      <c r="AP359" s="178"/>
      <c r="AQ359" s="178"/>
      <c r="AR359" s="178"/>
      <c r="AS359" s="178"/>
      <c r="AT359" s="178"/>
      <c r="AU359" s="178"/>
      <c r="AV359" s="178"/>
      <c r="AW359" s="178"/>
      <c r="AX359" s="178"/>
      <c r="AY359" s="178"/>
      <c r="AZ359" s="178"/>
      <c r="BA359" s="178"/>
      <c r="BB359" s="178"/>
      <c r="BC359" s="178"/>
      <c r="BD359" s="178"/>
      <c r="BE359" s="178"/>
      <c r="BF359" s="178"/>
      <c r="BG359" s="178"/>
      <c r="BH359" s="178"/>
      <c r="BI359" s="178"/>
      <c r="BJ359" s="178"/>
      <c r="BK359" s="178"/>
      <c r="BL359" s="178"/>
      <c r="BM359" s="178"/>
      <c r="BN359" s="178"/>
      <c r="BO359" s="178"/>
      <c r="BP359" s="178"/>
      <c r="BQ359" s="178"/>
      <c r="BR359" s="178"/>
      <c r="BS359" s="178"/>
      <c r="BT359" s="178"/>
      <c r="BU359" s="178"/>
      <c r="BV359" s="175"/>
      <c r="BW359" s="175"/>
      <c r="BX359" s="178"/>
      <c r="BY359" s="178"/>
      <c r="BZ359" s="177"/>
      <c r="CA359" s="175"/>
      <c r="CB359" s="150"/>
      <c r="CC359" s="151"/>
      <c r="CD359" s="151"/>
      <c r="CE359" s="152"/>
      <c r="CF359" s="153"/>
      <c r="CG359" s="154"/>
      <c r="CH359" s="172"/>
      <c r="CI359" s="182"/>
      <c r="CL359" s="136"/>
      <c r="CM359" s="136"/>
      <c r="CN359" s="136"/>
      <c r="CO359" s="136"/>
      <c r="CP359" s="136"/>
      <c r="CQ359" s="136"/>
      <c r="CR359" s="70"/>
      <c r="CS359" s="70"/>
      <c r="CT359" s="70"/>
      <c r="CU359" s="70"/>
      <c r="CV359" s="70"/>
      <c r="CW359" s="70"/>
      <c r="CX359" s="70"/>
      <c r="CY359" s="70"/>
      <c r="CZ359" s="70"/>
      <c r="DA359" s="70"/>
      <c r="DB359" s="70"/>
      <c r="DC359" s="70"/>
      <c r="DD359" s="70"/>
      <c r="DE359" s="70"/>
      <c r="DF359" s="70"/>
      <c r="DG359" s="70"/>
      <c r="DH359" s="70"/>
      <c r="DI359" s="70"/>
      <c r="DJ359" s="70"/>
      <c r="DK359" s="70"/>
      <c r="DL359" s="70"/>
      <c r="DM359" s="70"/>
      <c r="DN359" s="70"/>
      <c r="DO359" s="70"/>
      <c r="DP359" s="70"/>
      <c r="DQ359" s="70"/>
      <c r="DR359" s="70"/>
      <c r="DS359" s="70"/>
      <c r="DT359" s="70"/>
      <c r="DU359" s="70"/>
      <c r="DV359" s="70"/>
      <c r="DW359" s="70"/>
      <c r="DX359" s="70"/>
      <c r="DY359" s="70"/>
      <c r="DZ359" s="70"/>
      <c r="EA359" s="70"/>
      <c r="EB359" s="70"/>
      <c r="EC359" s="70"/>
      <c r="ED359" s="70"/>
      <c r="EE359" s="70"/>
      <c r="EF359" s="70"/>
      <c r="EG359" s="70"/>
      <c r="EH359" s="70"/>
      <c r="EI359" s="137"/>
      <c r="EK359" s="138"/>
      <c r="EL359" s="144">
        <f t="shared" si="127"/>
        <v>0</v>
      </c>
      <c r="EM359" s="140" t="str">
        <f t="shared" si="128"/>
        <v>ضعيف</v>
      </c>
      <c r="EN359" s="141"/>
      <c r="EO359" s="142"/>
      <c r="EP359" s="143"/>
      <c r="EQ359" s="143"/>
      <c r="ER359" s="143"/>
      <c r="ES359" s="143"/>
      <c r="ET359" s="143"/>
      <c r="EU359" s="143"/>
      <c r="EV359" s="143"/>
      <c r="EW359" s="143"/>
      <c r="EX359" s="143"/>
      <c r="EY359" s="143"/>
      <c r="EZ359" s="143"/>
      <c r="FA359" s="143"/>
      <c r="FB359" s="143"/>
      <c r="FC359" s="143"/>
      <c r="FD359" s="143"/>
      <c r="FE359" s="143"/>
      <c r="FF359" s="143"/>
      <c r="FG359" s="143"/>
      <c r="FH359" s="143"/>
      <c r="FI359" s="143"/>
      <c r="FJ359" s="143"/>
      <c r="FK359" s="143"/>
      <c r="FL359" s="143"/>
      <c r="FM359" s="143"/>
      <c r="FN359" s="143"/>
      <c r="FO359" s="143"/>
      <c r="FP359" s="143"/>
      <c r="FQ359" s="143"/>
      <c r="FR359" s="143"/>
      <c r="FS359" s="143"/>
      <c r="FT359" s="143"/>
      <c r="FU359" s="143"/>
      <c r="FV359" s="143"/>
      <c r="FW359" s="70"/>
      <c r="FX359" s="144"/>
      <c r="FY359" s="140" t="str">
        <f t="shared" si="129"/>
        <v>ضعيف</v>
      </c>
      <c r="FZ359" s="141"/>
    </row>
    <row r="360" spans="1:182" ht="54.95" hidden="1" customHeight="1" thickTop="1" thickBot="1">
      <c r="A360" s="174">
        <v>349</v>
      </c>
      <c r="B360" s="175"/>
      <c r="C360" s="176"/>
      <c r="D360" s="177"/>
      <c r="E360" s="175"/>
      <c r="F360" s="175"/>
      <c r="G360" s="175"/>
      <c r="H360" s="175"/>
      <c r="I360" s="175"/>
      <c r="J360" s="175"/>
      <c r="K360" s="175"/>
      <c r="L360" s="175"/>
      <c r="M360" s="175"/>
      <c r="N360" s="178"/>
      <c r="O360" s="178"/>
      <c r="P360" s="178"/>
      <c r="Q360" s="178"/>
      <c r="R360" s="178"/>
      <c r="S360" s="178"/>
      <c r="T360" s="178"/>
      <c r="U360" s="178"/>
      <c r="V360" s="178"/>
      <c r="W360" s="178"/>
      <c r="X360" s="178"/>
      <c r="Y360" s="178"/>
      <c r="Z360" s="178"/>
      <c r="AA360" s="178"/>
      <c r="AB360" s="178"/>
      <c r="AC360" s="178"/>
      <c r="AD360" s="178"/>
      <c r="AE360" s="178"/>
      <c r="AF360" s="178"/>
      <c r="AG360" s="178"/>
      <c r="AH360" s="178"/>
      <c r="AI360" s="178"/>
      <c r="AJ360" s="178"/>
      <c r="AK360" s="178"/>
      <c r="AL360" s="178"/>
      <c r="AM360" s="178"/>
      <c r="AN360" s="178"/>
      <c r="AO360" s="178"/>
      <c r="AP360" s="178"/>
      <c r="AQ360" s="178"/>
      <c r="AR360" s="178"/>
      <c r="AS360" s="178"/>
      <c r="AT360" s="178"/>
      <c r="AU360" s="178"/>
      <c r="AV360" s="178"/>
      <c r="AW360" s="178"/>
      <c r="AX360" s="178"/>
      <c r="AY360" s="178"/>
      <c r="AZ360" s="178"/>
      <c r="BA360" s="178"/>
      <c r="BB360" s="178"/>
      <c r="BC360" s="178"/>
      <c r="BD360" s="178"/>
      <c r="BE360" s="178"/>
      <c r="BF360" s="178"/>
      <c r="BG360" s="178"/>
      <c r="BH360" s="178"/>
      <c r="BI360" s="178"/>
      <c r="BJ360" s="178"/>
      <c r="BK360" s="178"/>
      <c r="BL360" s="178"/>
      <c r="BM360" s="178"/>
      <c r="BN360" s="178"/>
      <c r="BO360" s="178"/>
      <c r="BP360" s="178"/>
      <c r="BQ360" s="178"/>
      <c r="BR360" s="178"/>
      <c r="BS360" s="178"/>
      <c r="BT360" s="178"/>
      <c r="BU360" s="178"/>
      <c r="BV360" s="175"/>
      <c r="BW360" s="175"/>
      <c r="BX360" s="178"/>
      <c r="BY360" s="178"/>
      <c r="BZ360" s="177"/>
      <c r="CA360" s="175"/>
      <c r="CB360" s="150"/>
      <c r="CC360" s="151"/>
      <c r="CD360" s="151"/>
      <c r="CE360" s="152"/>
      <c r="CF360" s="153"/>
      <c r="CG360" s="154"/>
      <c r="CH360" s="172"/>
      <c r="CI360" s="182"/>
      <c r="CL360" s="136"/>
      <c r="CM360" s="136"/>
      <c r="CN360" s="136"/>
      <c r="CO360" s="136"/>
      <c r="CP360" s="136"/>
      <c r="CQ360" s="136"/>
      <c r="CR360" s="70"/>
      <c r="CS360" s="70"/>
      <c r="CT360" s="70"/>
      <c r="CU360" s="70"/>
      <c r="CV360" s="70"/>
      <c r="CW360" s="70"/>
      <c r="CX360" s="70"/>
      <c r="CY360" s="70"/>
      <c r="CZ360" s="70"/>
      <c r="DA360" s="70"/>
      <c r="DB360" s="70"/>
      <c r="DC360" s="70"/>
      <c r="DD360" s="70"/>
      <c r="DE360" s="70"/>
      <c r="DF360" s="70"/>
      <c r="DG360" s="70"/>
      <c r="DH360" s="70"/>
      <c r="DI360" s="70"/>
      <c r="DJ360" s="70"/>
      <c r="DK360" s="70"/>
      <c r="DL360" s="70"/>
      <c r="DM360" s="70"/>
      <c r="DN360" s="70"/>
      <c r="DO360" s="70"/>
      <c r="DP360" s="70"/>
      <c r="DQ360" s="70"/>
      <c r="DR360" s="70"/>
      <c r="DS360" s="70"/>
      <c r="DT360" s="70"/>
      <c r="DU360" s="70"/>
      <c r="DV360" s="70"/>
      <c r="DW360" s="70"/>
      <c r="DX360" s="70"/>
      <c r="DY360" s="70"/>
      <c r="DZ360" s="70"/>
      <c r="EA360" s="70"/>
      <c r="EB360" s="70"/>
      <c r="EC360" s="70"/>
      <c r="ED360" s="70"/>
      <c r="EE360" s="70"/>
      <c r="EF360" s="70"/>
      <c r="EG360" s="70"/>
      <c r="EH360" s="70"/>
      <c r="EI360" s="137"/>
      <c r="EK360" s="138"/>
      <c r="EL360" s="144">
        <f t="shared" si="127"/>
        <v>0</v>
      </c>
      <c r="EM360" s="140" t="str">
        <f t="shared" si="128"/>
        <v>ضعيف</v>
      </c>
      <c r="EN360" s="141"/>
      <c r="EO360" s="142"/>
      <c r="EP360" s="143"/>
      <c r="EQ360" s="143"/>
      <c r="ER360" s="143"/>
      <c r="ES360" s="143"/>
      <c r="ET360" s="143"/>
      <c r="EU360" s="143"/>
      <c r="EV360" s="143"/>
      <c r="EW360" s="143"/>
      <c r="EX360" s="143"/>
      <c r="EY360" s="143"/>
      <c r="EZ360" s="143"/>
      <c r="FA360" s="143"/>
      <c r="FB360" s="143"/>
      <c r="FC360" s="143"/>
      <c r="FD360" s="143"/>
      <c r="FE360" s="143"/>
      <c r="FF360" s="143"/>
      <c r="FG360" s="143"/>
      <c r="FH360" s="143"/>
      <c r="FI360" s="143"/>
      <c r="FJ360" s="143"/>
      <c r="FK360" s="143"/>
      <c r="FL360" s="143"/>
      <c r="FM360" s="143"/>
      <c r="FN360" s="143"/>
      <c r="FO360" s="143"/>
      <c r="FP360" s="143"/>
      <c r="FQ360" s="143"/>
      <c r="FR360" s="143"/>
      <c r="FS360" s="143"/>
      <c r="FT360" s="143"/>
      <c r="FU360" s="143"/>
      <c r="FV360" s="143"/>
      <c r="FW360" s="70"/>
      <c r="FX360" s="144"/>
      <c r="FY360" s="140" t="str">
        <f t="shared" si="129"/>
        <v>ضعيف</v>
      </c>
      <c r="FZ360" s="141"/>
    </row>
    <row r="361" spans="1:182" ht="54.95" hidden="1" customHeight="1" thickTop="1" thickBot="1">
      <c r="A361" s="174">
        <v>350</v>
      </c>
      <c r="B361" s="175"/>
      <c r="C361" s="176"/>
      <c r="D361" s="177"/>
      <c r="E361" s="175"/>
      <c r="F361" s="175"/>
      <c r="G361" s="175"/>
      <c r="H361" s="175"/>
      <c r="I361" s="175"/>
      <c r="J361" s="175"/>
      <c r="K361" s="175"/>
      <c r="L361" s="175"/>
      <c r="M361" s="175"/>
      <c r="N361" s="178"/>
      <c r="O361" s="178"/>
      <c r="P361" s="178"/>
      <c r="Q361" s="178"/>
      <c r="R361" s="178"/>
      <c r="S361" s="178"/>
      <c r="T361" s="178"/>
      <c r="U361" s="178"/>
      <c r="V361" s="178"/>
      <c r="W361" s="178"/>
      <c r="X361" s="178"/>
      <c r="Y361" s="178"/>
      <c r="Z361" s="178"/>
      <c r="AA361" s="178"/>
      <c r="AB361" s="178"/>
      <c r="AC361" s="178"/>
      <c r="AD361" s="178"/>
      <c r="AE361" s="178"/>
      <c r="AF361" s="178"/>
      <c r="AG361" s="178"/>
      <c r="AH361" s="178"/>
      <c r="AI361" s="178"/>
      <c r="AJ361" s="178"/>
      <c r="AK361" s="178"/>
      <c r="AL361" s="178"/>
      <c r="AM361" s="178"/>
      <c r="AN361" s="178"/>
      <c r="AO361" s="178"/>
      <c r="AP361" s="178"/>
      <c r="AQ361" s="178"/>
      <c r="AR361" s="178"/>
      <c r="AS361" s="178"/>
      <c r="AT361" s="178"/>
      <c r="AU361" s="178"/>
      <c r="AV361" s="178"/>
      <c r="AW361" s="178"/>
      <c r="AX361" s="178"/>
      <c r="AY361" s="178"/>
      <c r="AZ361" s="178"/>
      <c r="BA361" s="178"/>
      <c r="BB361" s="178"/>
      <c r="BC361" s="178"/>
      <c r="BD361" s="178"/>
      <c r="BE361" s="178"/>
      <c r="BF361" s="178"/>
      <c r="BG361" s="178"/>
      <c r="BH361" s="178"/>
      <c r="BI361" s="178"/>
      <c r="BJ361" s="178"/>
      <c r="BK361" s="178"/>
      <c r="BL361" s="178"/>
      <c r="BM361" s="178"/>
      <c r="BN361" s="178"/>
      <c r="BO361" s="178"/>
      <c r="BP361" s="178"/>
      <c r="BQ361" s="178"/>
      <c r="BR361" s="178"/>
      <c r="BS361" s="178"/>
      <c r="BT361" s="178"/>
      <c r="BU361" s="178"/>
      <c r="BV361" s="175"/>
      <c r="BW361" s="175"/>
      <c r="BX361" s="178"/>
      <c r="BY361" s="178"/>
      <c r="BZ361" s="177"/>
      <c r="CA361" s="175"/>
      <c r="CB361" s="150"/>
      <c r="CC361" s="151"/>
      <c r="CD361" s="151"/>
      <c r="CE361" s="152"/>
      <c r="CF361" s="153"/>
      <c r="CG361" s="154"/>
      <c r="CH361" s="172"/>
      <c r="CI361" s="182"/>
      <c r="CL361" s="136"/>
      <c r="CM361" s="136"/>
      <c r="CN361" s="136"/>
      <c r="CO361" s="136"/>
      <c r="CP361" s="136"/>
      <c r="CQ361" s="136"/>
      <c r="CR361" s="70"/>
      <c r="CS361" s="70"/>
      <c r="CT361" s="70"/>
      <c r="CU361" s="70"/>
      <c r="CV361" s="70"/>
      <c r="CW361" s="70"/>
      <c r="CX361" s="70"/>
      <c r="CY361" s="70"/>
      <c r="CZ361" s="70"/>
      <c r="DA361" s="70"/>
      <c r="DB361" s="70"/>
      <c r="DC361" s="70"/>
      <c r="DD361" s="70"/>
      <c r="DE361" s="70"/>
      <c r="DF361" s="70"/>
      <c r="DG361" s="70"/>
      <c r="DH361" s="70"/>
      <c r="DI361" s="70"/>
      <c r="DJ361" s="70"/>
      <c r="DK361" s="70"/>
      <c r="DL361" s="70"/>
      <c r="DM361" s="70"/>
      <c r="DN361" s="70"/>
      <c r="DO361" s="70"/>
      <c r="DP361" s="70"/>
      <c r="DQ361" s="70"/>
      <c r="DR361" s="70"/>
      <c r="DS361" s="70"/>
      <c r="DT361" s="70"/>
      <c r="DU361" s="70"/>
      <c r="DV361" s="70"/>
      <c r="DW361" s="70"/>
      <c r="DX361" s="70"/>
      <c r="DY361" s="70"/>
      <c r="DZ361" s="70"/>
      <c r="EA361" s="70"/>
      <c r="EB361" s="70"/>
      <c r="EC361" s="70"/>
      <c r="ED361" s="70"/>
      <c r="EE361" s="70"/>
      <c r="EF361" s="70"/>
      <c r="EG361" s="70"/>
      <c r="EH361" s="70"/>
      <c r="EI361" s="137"/>
      <c r="EK361" s="138"/>
      <c r="EL361" s="144">
        <f t="shared" si="127"/>
        <v>0</v>
      </c>
      <c r="EM361" s="140" t="str">
        <f t="shared" si="128"/>
        <v>ضعيف</v>
      </c>
      <c r="EN361" s="141"/>
      <c r="EO361" s="142"/>
      <c r="EP361" s="143"/>
      <c r="EQ361" s="143"/>
      <c r="ER361" s="143"/>
      <c r="ES361" s="143"/>
      <c r="ET361" s="143"/>
      <c r="EU361" s="143"/>
      <c r="EV361" s="143"/>
      <c r="EW361" s="143"/>
      <c r="EX361" s="143"/>
      <c r="EY361" s="143"/>
      <c r="EZ361" s="143"/>
      <c r="FA361" s="143"/>
      <c r="FB361" s="143"/>
      <c r="FC361" s="143"/>
      <c r="FD361" s="143"/>
      <c r="FE361" s="143"/>
      <c r="FF361" s="143"/>
      <c r="FG361" s="143"/>
      <c r="FH361" s="143"/>
      <c r="FI361" s="143"/>
      <c r="FJ361" s="143"/>
      <c r="FK361" s="143"/>
      <c r="FL361" s="143"/>
      <c r="FM361" s="143"/>
      <c r="FN361" s="143"/>
      <c r="FO361" s="143"/>
      <c r="FP361" s="143"/>
      <c r="FQ361" s="143"/>
      <c r="FR361" s="143"/>
      <c r="FS361" s="143"/>
      <c r="FT361" s="143"/>
      <c r="FU361" s="143"/>
      <c r="FV361" s="143"/>
      <c r="FW361" s="70"/>
      <c r="FX361" s="144"/>
      <c r="FY361" s="140" t="str">
        <f t="shared" si="129"/>
        <v>ضعيف</v>
      </c>
      <c r="FZ361" s="141"/>
    </row>
    <row r="362" spans="1:182" ht="54.95" hidden="1" customHeight="1" thickTop="1" thickBot="1">
      <c r="A362" s="174">
        <v>351</v>
      </c>
      <c r="B362" s="175"/>
      <c r="C362" s="176"/>
      <c r="D362" s="177"/>
      <c r="E362" s="175"/>
      <c r="F362" s="175"/>
      <c r="G362" s="175"/>
      <c r="H362" s="175"/>
      <c r="I362" s="175"/>
      <c r="J362" s="175"/>
      <c r="K362" s="175"/>
      <c r="L362" s="175"/>
      <c r="M362" s="175"/>
      <c r="N362" s="178"/>
      <c r="O362" s="178"/>
      <c r="P362" s="178"/>
      <c r="Q362" s="178"/>
      <c r="R362" s="178"/>
      <c r="S362" s="178"/>
      <c r="T362" s="178"/>
      <c r="U362" s="178"/>
      <c r="V362" s="178"/>
      <c r="W362" s="178"/>
      <c r="X362" s="178"/>
      <c r="Y362" s="178"/>
      <c r="Z362" s="178"/>
      <c r="AA362" s="178"/>
      <c r="AB362" s="178"/>
      <c r="AC362" s="178"/>
      <c r="AD362" s="178"/>
      <c r="AE362" s="178"/>
      <c r="AF362" s="178"/>
      <c r="AG362" s="178"/>
      <c r="AH362" s="178"/>
      <c r="AI362" s="178"/>
      <c r="AJ362" s="178"/>
      <c r="AK362" s="178"/>
      <c r="AL362" s="178"/>
      <c r="AM362" s="178"/>
      <c r="AN362" s="178"/>
      <c r="AO362" s="178"/>
      <c r="AP362" s="178"/>
      <c r="AQ362" s="178"/>
      <c r="AR362" s="178"/>
      <c r="AS362" s="178"/>
      <c r="AT362" s="178"/>
      <c r="AU362" s="178"/>
      <c r="AV362" s="178"/>
      <c r="AW362" s="178"/>
      <c r="AX362" s="178"/>
      <c r="AY362" s="178"/>
      <c r="AZ362" s="178"/>
      <c r="BA362" s="178"/>
      <c r="BB362" s="178"/>
      <c r="BC362" s="178"/>
      <c r="BD362" s="178"/>
      <c r="BE362" s="178"/>
      <c r="BF362" s="178"/>
      <c r="BG362" s="178"/>
      <c r="BH362" s="178"/>
      <c r="BI362" s="178"/>
      <c r="BJ362" s="178"/>
      <c r="BK362" s="178"/>
      <c r="BL362" s="178"/>
      <c r="BM362" s="178"/>
      <c r="BN362" s="178"/>
      <c r="BO362" s="178"/>
      <c r="BP362" s="178"/>
      <c r="BQ362" s="178"/>
      <c r="BR362" s="178"/>
      <c r="BS362" s="178"/>
      <c r="BT362" s="178"/>
      <c r="BU362" s="178"/>
      <c r="BV362" s="175"/>
      <c r="BW362" s="175"/>
      <c r="BX362" s="178"/>
      <c r="BY362" s="178"/>
      <c r="BZ362" s="177"/>
      <c r="CA362" s="175"/>
      <c r="CB362" s="150"/>
      <c r="CC362" s="151"/>
      <c r="CD362" s="151"/>
      <c r="CE362" s="152"/>
      <c r="CF362" s="153"/>
      <c r="CG362" s="154"/>
      <c r="CH362" s="172"/>
      <c r="CI362" s="182"/>
      <c r="CL362" s="136"/>
      <c r="CM362" s="136"/>
      <c r="CN362" s="136"/>
      <c r="CO362" s="136"/>
      <c r="CP362" s="136"/>
      <c r="CQ362" s="136"/>
      <c r="CR362" s="70"/>
      <c r="CS362" s="70"/>
      <c r="CT362" s="70"/>
      <c r="CU362" s="70"/>
      <c r="CV362" s="70"/>
      <c r="CW362" s="70"/>
      <c r="CX362" s="70"/>
      <c r="CY362" s="70"/>
      <c r="CZ362" s="70"/>
      <c r="DA362" s="70"/>
      <c r="DB362" s="70"/>
      <c r="DC362" s="70"/>
      <c r="DD362" s="70"/>
      <c r="DE362" s="70"/>
      <c r="DF362" s="70"/>
      <c r="DG362" s="70"/>
      <c r="DH362" s="70"/>
      <c r="DI362" s="70"/>
      <c r="DJ362" s="70"/>
      <c r="DK362" s="70"/>
      <c r="DL362" s="70"/>
      <c r="DM362" s="70"/>
      <c r="DN362" s="70"/>
      <c r="DO362" s="70"/>
      <c r="DP362" s="70"/>
      <c r="DQ362" s="70"/>
      <c r="DR362" s="70"/>
      <c r="DS362" s="70"/>
      <c r="DT362" s="70"/>
      <c r="DU362" s="70"/>
      <c r="DV362" s="70"/>
      <c r="DW362" s="70"/>
      <c r="DX362" s="70"/>
      <c r="DY362" s="70"/>
      <c r="DZ362" s="70"/>
      <c r="EA362" s="70"/>
      <c r="EB362" s="70"/>
      <c r="EC362" s="70"/>
      <c r="ED362" s="70"/>
      <c r="EE362" s="70"/>
      <c r="EF362" s="70"/>
      <c r="EG362" s="70"/>
      <c r="EH362" s="70"/>
      <c r="EI362" s="137"/>
      <c r="EK362" s="138"/>
      <c r="EL362" s="144">
        <f t="shared" si="127"/>
        <v>0</v>
      </c>
      <c r="EM362" s="140" t="str">
        <f t="shared" si="128"/>
        <v>ضعيف</v>
      </c>
      <c r="EN362" s="141"/>
      <c r="EO362" s="142"/>
      <c r="EP362" s="143"/>
      <c r="EQ362" s="143"/>
      <c r="ER362" s="143"/>
      <c r="ES362" s="143"/>
      <c r="ET362" s="143"/>
      <c r="EU362" s="143"/>
      <c r="EV362" s="143"/>
      <c r="EW362" s="143"/>
      <c r="EX362" s="143"/>
      <c r="EY362" s="143"/>
      <c r="EZ362" s="143"/>
      <c r="FA362" s="143"/>
      <c r="FB362" s="143"/>
      <c r="FC362" s="143"/>
      <c r="FD362" s="143"/>
      <c r="FE362" s="143"/>
      <c r="FF362" s="143"/>
      <c r="FG362" s="143"/>
      <c r="FH362" s="143"/>
      <c r="FI362" s="143"/>
      <c r="FJ362" s="143"/>
      <c r="FK362" s="143"/>
      <c r="FL362" s="143"/>
      <c r="FM362" s="143"/>
      <c r="FN362" s="143"/>
      <c r="FO362" s="143"/>
      <c r="FP362" s="143"/>
      <c r="FQ362" s="143"/>
      <c r="FR362" s="143"/>
      <c r="FS362" s="143"/>
      <c r="FT362" s="143"/>
      <c r="FU362" s="143"/>
      <c r="FV362" s="143"/>
      <c r="FW362" s="70"/>
      <c r="FX362" s="144"/>
      <c r="FY362" s="140" t="str">
        <f t="shared" si="129"/>
        <v>ضعيف</v>
      </c>
      <c r="FZ362" s="141"/>
    </row>
    <row r="363" spans="1:182" ht="54.95" hidden="1" customHeight="1" thickTop="1" thickBot="1">
      <c r="A363" s="174">
        <v>352</v>
      </c>
      <c r="B363" s="175"/>
      <c r="C363" s="176"/>
      <c r="D363" s="177"/>
      <c r="E363" s="175"/>
      <c r="F363" s="175"/>
      <c r="G363" s="175"/>
      <c r="H363" s="175"/>
      <c r="I363" s="175"/>
      <c r="J363" s="175"/>
      <c r="K363" s="175"/>
      <c r="L363" s="175"/>
      <c r="M363" s="175"/>
      <c r="N363" s="178"/>
      <c r="O363" s="178"/>
      <c r="P363" s="178"/>
      <c r="Q363" s="178"/>
      <c r="R363" s="178"/>
      <c r="S363" s="178"/>
      <c r="T363" s="178"/>
      <c r="U363" s="178"/>
      <c r="V363" s="178"/>
      <c r="W363" s="178"/>
      <c r="X363" s="178"/>
      <c r="Y363" s="178"/>
      <c r="Z363" s="178"/>
      <c r="AA363" s="178"/>
      <c r="AB363" s="178"/>
      <c r="AC363" s="178"/>
      <c r="AD363" s="178"/>
      <c r="AE363" s="178"/>
      <c r="AF363" s="178"/>
      <c r="AG363" s="178"/>
      <c r="AH363" s="178"/>
      <c r="AI363" s="178"/>
      <c r="AJ363" s="178"/>
      <c r="AK363" s="178"/>
      <c r="AL363" s="178"/>
      <c r="AM363" s="178"/>
      <c r="AN363" s="178"/>
      <c r="AO363" s="178"/>
      <c r="AP363" s="178"/>
      <c r="AQ363" s="178"/>
      <c r="AR363" s="178"/>
      <c r="AS363" s="178"/>
      <c r="AT363" s="178"/>
      <c r="AU363" s="178"/>
      <c r="AV363" s="178"/>
      <c r="AW363" s="178"/>
      <c r="AX363" s="178"/>
      <c r="AY363" s="178"/>
      <c r="AZ363" s="178"/>
      <c r="BA363" s="178"/>
      <c r="BB363" s="178"/>
      <c r="BC363" s="178"/>
      <c r="BD363" s="178"/>
      <c r="BE363" s="178"/>
      <c r="BF363" s="178"/>
      <c r="BG363" s="178"/>
      <c r="BH363" s="178"/>
      <c r="BI363" s="178"/>
      <c r="BJ363" s="178"/>
      <c r="BK363" s="178"/>
      <c r="BL363" s="178"/>
      <c r="BM363" s="178"/>
      <c r="BN363" s="178"/>
      <c r="BO363" s="178"/>
      <c r="BP363" s="178"/>
      <c r="BQ363" s="178"/>
      <c r="BR363" s="178"/>
      <c r="BS363" s="178"/>
      <c r="BT363" s="178"/>
      <c r="BU363" s="178"/>
      <c r="BV363" s="175"/>
      <c r="BW363" s="175"/>
      <c r="BX363" s="178"/>
      <c r="BY363" s="178"/>
      <c r="BZ363" s="177"/>
      <c r="CA363" s="175"/>
      <c r="CB363" s="150"/>
      <c r="CC363" s="151"/>
      <c r="CD363" s="151"/>
      <c r="CE363" s="152"/>
      <c r="CF363" s="153"/>
      <c r="CG363" s="154"/>
      <c r="CH363" s="172"/>
      <c r="CI363" s="182"/>
      <c r="CL363" s="136"/>
      <c r="CM363" s="136"/>
      <c r="CN363" s="136"/>
      <c r="CO363" s="136"/>
      <c r="CP363" s="136"/>
      <c r="CQ363" s="136"/>
      <c r="CR363" s="70"/>
      <c r="CS363" s="70"/>
      <c r="CT363" s="70"/>
      <c r="CU363" s="70"/>
      <c r="CV363" s="70"/>
      <c r="CW363" s="70"/>
      <c r="CX363" s="70"/>
      <c r="CY363" s="70"/>
      <c r="CZ363" s="70"/>
      <c r="DA363" s="70"/>
      <c r="DB363" s="70"/>
      <c r="DC363" s="70"/>
      <c r="DD363" s="70"/>
      <c r="DE363" s="70"/>
      <c r="DF363" s="70"/>
      <c r="DG363" s="70"/>
      <c r="DH363" s="70"/>
      <c r="DI363" s="70"/>
      <c r="DJ363" s="70"/>
      <c r="DK363" s="70"/>
      <c r="DL363" s="70"/>
      <c r="DM363" s="70"/>
      <c r="DN363" s="70"/>
      <c r="DO363" s="70"/>
      <c r="DP363" s="70"/>
      <c r="DQ363" s="70"/>
      <c r="DR363" s="70"/>
      <c r="DS363" s="70"/>
      <c r="DT363" s="70"/>
      <c r="DU363" s="70"/>
      <c r="DV363" s="70"/>
      <c r="DW363" s="70"/>
      <c r="DX363" s="70"/>
      <c r="DY363" s="70"/>
      <c r="DZ363" s="70"/>
      <c r="EA363" s="70"/>
      <c r="EB363" s="70"/>
      <c r="EC363" s="70"/>
      <c r="ED363" s="70"/>
      <c r="EE363" s="70"/>
      <c r="EF363" s="70"/>
      <c r="EG363" s="70"/>
      <c r="EH363" s="70"/>
      <c r="EI363" s="137"/>
      <c r="EK363" s="138"/>
      <c r="EL363" s="144">
        <f t="shared" si="127"/>
        <v>0</v>
      </c>
      <c r="EM363" s="140" t="str">
        <f t="shared" si="128"/>
        <v>ضعيف</v>
      </c>
      <c r="EN363" s="141"/>
      <c r="EO363" s="142"/>
      <c r="EP363" s="143"/>
      <c r="EQ363" s="143"/>
      <c r="ER363" s="143"/>
      <c r="ES363" s="143"/>
      <c r="ET363" s="143"/>
      <c r="EU363" s="143"/>
      <c r="EV363" s="143"/>
      <c r="EW363" s="143"/>
      <c r="EX363" s="143"/>
      <c r="EY363" s="143"/>
      <c r="EZ363" s="143"/>
      <c r="FA363" s="143"/>
      <c r="FB363" s="143"/>
      <c r="FC363" s="143"/>
      <c r="FD363" s="143"/>
      <c r="FE363" s="143"/>
      <c r="FF363" s="143"/>
      <c r="FG363" s="143"/>
      <c r="FH363" s="143"/>
      <c r="FI363" s="143"/>
      <c r="FJ363" s="143"/>
      <c r="FK363" s="143"/>
      <c r="FL363" s="143"/>
      <c r="FM363" s="143"/>
      <c r="FN363" s="143"/>
      <c r="FO363" s="143"/>
      <c r="FP363" s="143"/>
      <c r="FQ363" s="143"/>
      <c r="FR363" s="143"/>
      <c r="FS363" s="143"/>
      <c r="FT363" s="143"/>
      <c r="FU363" s="143"/>
      <c r="FV363" s="143"/>
      <c r="FW363" s="70"/>
      <c r="FX363" s="144"/>
      <c r="FY363" s="140" t="str">
        <f t="shared" si="129"/>
        <v>ضعيف</v>
      </c>
      <c r="FZ363" s="141"/>
    </row>
    <row r="364" spans="1:182" ht="54.95" hidden="1" customHeight="1" thickTop="1" thickBot="1">
      <c r="A364" s="174">
        <v>353</v>
      </c>
      <c r="B364" s="175"/>
      <c r="C364" s="176"/>
      <c r="D364" s="177"/>
      <c r="E364" s="175"/>
      <c r="F364" s="175"/>
      <c r="G364" s="175"/>
      <c r="H364" s="175"/>
      <c r="I364" s="175"/>
      <c r="J364" s="175"/>
      <c r="K364" s="175"/>
      <c r="L364" s="175"/>
      <c r="M364" s="175"/>
      <c r="N364" s="178"/>
      <c r="O364" s="178"/>
      <c r="P364" s="178"/>
      <c r="Q364" s="178"/>
      <c r="R364" s="178"/>
      <c r="S364" s="178"/>
      <c r="T364" s="178"/>
      <c r="U364" s="178"/>
      <c r="V364" s="178"/>
      <c r="W364" s="178"/>
      <c r="X364" s="178"/>
      <c r="Y364" s="178"/>
      <c r="Z364" s="178"/>
      <c r="AA364" s="178"/>
      <c r="AB364" s="178"/>
      <c r="AC364" s="178"/>
      <c r="AD364" s="178"/>
      <c r="AE364" s="178"/>
      <c r="AF364" s="178"/>
      <c r="AG364" s="178"/>
      <c r="AH364" s="178"/>
      <c r="AI364" s="178"/>
      <c r="AJ364" s="178"/>
      <c r="AK364" s="178"/>
      <c r="AL364" s="178"/>
      <c r="AM364" s="178"/>
      <c r="AN364" s="178"/>
      <c r="AO364" s="178"/>
      <c r="AP364" s="178"/>
      <c r="AQ364" s="178"/>
      <c r="AR364" s="178"/>
      <c r="AS364" s="178"/>
      <c r="AT364" s="178"/>
      <c r="AU364" s="178"/>
      <c r="AV364" s="178"/>
      <c r="AW364" s="178"/>
      <c r="AX364" s="178"/>
      <c r="AY364" s="178"/>
      <c r="AZ364" s="178"/>
      <c r="BA364" s="178"/>
      <c r="BB364" s="178"/>
      <c r="BC364" s="178"/>
      <c r="BD364" s="178"/>
      <c r="BE364" s="178"/>
      <c r="BF364" s="178"/>
      <c r="BG364" s="178"/>
      <c r="BH364" s="178"/>
      <c r="BI364" s="178"/>
      <c r="BJ364" s="178"/>
      <c r="BK364" s="178"/>
      <c r="BL364" s="178"/>
      <c r="BM364" s="178"/>
      <c r="BN364" s="178"/>
      <c r="BO364" s="178"/>
      <c r="BP364" s="178"/>
      <c r="BQ364" s="178"/>
      <c r="BR364" s="178"/>
      <c r="BS364" s="178"/>
      <c r="BT364" s="178"/>
      <c r="BU364" s="178"/>
      <c r="BV364" s="175"/>
      <c r="BW364" s="175"/>
      <c r="BX364" s="178"/>
      <c r="BY364" s="178"/>
      <c r="BZ364" s="177"/>
      <c r="CA364" s="175"/>
      <c r="CB364" s="150"/>
      <c r="CC364" s="151"/>
      <c r="CD364" s="151"/>
      <c r="CE364" s="152"/>
      <c r="CF364" s="153"/>
      <c r="CG364" s="154"/>
      <c r="CH364" s="172"/>
      <c r="CI364" s="182"/>
      <c r="CL364" s="136"/>
      <c r="CM364" s="136"/>
      <c r="CN364" s="136"/>
      <c r="CO364" s="136"/>
      <c r="CP364" s="136"/>
      <c r="CQ364" s="136"/>
      <c r="CR364" s="70"/>
      <c r="CS364" s="70"/>
      <c r="CT364" s="70"/>
      <c r="CU364" s="70"/>
      <c r="CV364" s="70"/>
      <c r="CW364" s="70"/>
      <c r="CX364" s="70"/>
      <c r="CY364" s="70"/>
      <c r="CZ364" s="70"/>
      <c r="DA364" s="70"/>
      <c r="DB364" s="70"/>
      <c r="DC364" s="70"/>
      <c r="DD364" s="70"/>
      <c r="DE364" s="70"/>
      <c r="DF364" s="70"/>
      <c r="DG364" s="70"/>
      <c r="DH364" s="70"/>
      <c r="DI364" s="70"/>
      <c r="DJ364" s="70"/>
      <c r="DK364" s="70"/>
      <c r="DL364" s="70"/>
      <c r="DM364" s="70"/>
      <c r="DN364" s="70"/>
      <c r="DO364" s="70"/>
      <c r="DP364" s="70"/>
      <c r="DQ364" s="70"/>
      <c r="DR364" s="70"/>
      <c r="DS364" s="70"/>
      <c r="DT364" s="70"/>
      <c r="DU364" s="70"/>
      <c r="DV364" s="70"/>
      <c r="DW364" s="70"/>
      <c r="DX364" s="70"/>
      <c r="DY364" s="70"/>
      <c r="DZ364" s="70"/>
      <c r="EA364" s="70"/>
      <c r="EB364" s="70"/>
      <c r="EC364" s="70"/>
      <c r="ED364" s="70"/>
      <c r="EE364" s="70"/>
      <c r="EF364" s="70"/>
      <c r="EG364" s="70"/>
      <c r="EH364" s="70"/>
      <c r="EI364" s="137"/>
      <c r="EK364" s="138"/>
      <c r="EL364" s="144">
        <f t="shared" si="127"/>
        <v>0</v>
      </c>
      <c r="EM364" s="140" t="str">
        <f t="shared" si="128"/>
        <v>ضعيف</v>
      </c>
      <c r="EN364" s="141"/>
      <c r="EO364" s="142"/>
      <c r="EP364" s="143"/>
      <c r="EQ364" s="143"/>
      <c r="ER364" s="143"/>
      <c r="ES364" s="143"/>
      <c r="ET364" s="143"/>
      <c r="EU364" s="143"/>
      <c r="EV364" s="143"/>
      <c r="EW364" s="143"/>
      <c r="EX364" s="143"/>
      <c r="EY364" s="143"/>
      <c r="EZ364" s="143"/>
      <c r="FA364" s="143"/>
      <c r="FB364" s="143"/>
      <c r="FC364" s="143"/>
      <c r="FD364" s="143"/>
      <c r="FE364" s="143"/>
      <c r="FF364" s="143"/>
      <c r="FG364" s="143"/>
      <c r="FH364" s="143"/>
      <c r="FI364" s="143"/>
      <c r="FJ364" s="143"/>
      <c r="FK364" s="143"/>
      <c r="FL364" s="143"/>
      <c r="FM364" s="143"/>
      <c r="FN364" s="143"/>
      <c r="FO364" s="143"/>
      <c r="FP364" s="143"/>
      <c r="FQ364" s="143"/>
      <c r="FR364" s="143"/>
      <c r="FS364" s="143"/>
      <c r="FT364" s="143"/>
      <c r="FU364" s="143"/>
      <c r="FV364" s="143"/>
      <c r="FW364" s="70"/>
      <c r="FX364" s="144"/>
      <c r="FY364" s="140" t="str">
        <f t="shared" si="129"/>
        <v>ضعيف</v>
      </c>
      <c r="FZ364" s="141"/>
    </row>
    <row r="365" spans="1:182" ht="54.95" hidden="1" customHeight="1" thickTop="1" thickBot="1">
      <c r="A365" s="174">
        <v>354</v>
      </c>
      <c r="B365" s="175"/>
      <c r="C365" s="176"/>
      <c r="D365" s="177"/>
      <c r="E365" s="175"/>
      <c r="F365" s="175"/>
      <c r="G365" s="175"/>
      <c r="H365" s="175"/>
      <c r="I365" s="175"/>
      <c r="J365" s="175"/>
      <c r="K365" s="175"/>
      <c r="L365" s="175"/>
      <c r="M365" s="175"/>
      <c r="N365" s="178"/>
      <c r="O365" s="178"/>
      <c r="P365" s="178"/>
      <c r="Q365" s="178"/>
      <c r="R365" s="178"/>
      <c r="S365" s="178"/>
      <c r="T365" s="178"/>
      <c r="U365" s="178"/>
      <c r="V365" s="178"/>
      <c r="W365" s="178"/>
      <c r="X365" s="178"/>
      <c r="Y365" s="178"/>
      <c r="Z365" s="178"/>
      <c r="AA365" s="178"/>
      <c r="AB365" s="178"/>
      <c r="AC365" s="178"/>
      <c r="AD365" s="178"/>
      <c r="AE365" s="178"/>
      <c r="AF365" s="178"/>
      <c r="AG365" s="178"/>
      <c r="AH365" s="178"/>
      <c r="AI365" s="178"/>
      <c r="AJ365" s="178"/>
      <c r="AK365" s="178"/>
      <c r="AL365" s="178"/>
      <c r="AM365" s="178"/>
      <c r="AN365" s="178"/>
      <c r="AO365" s="178"/>
      <c r="AP365" s="178"/>
      <c r="AQ365" s="178"/>
      <c r="AR365" s="178"/>
      <c r="AS365" s="178"/>
      <c r="AT365" s="178"/>
      <c r="AU365" s="178"/>
      <c r="AV365" s="178"/>
      <c r="AW365" s="178"/>
      <c r="AX365" s="178"/>
      <c r="AY365" s="178"/>
      <c r="AZ365" s="178"/>
      <c r="BA365" s="178"/>
      <c r="BB365" s="178"/>
      <c r="BC365" s="178"/>
      <c r="BD365" s="178"/>
      <c r="BE365" s="178"/>
      <c r="BF365" s="178"/>
      <c r="BG365" s="178"/>
      <c r="BH365" s="178"/>
      <c r="BI365" s="178"/>
      <c r="BJ365" s="178"/>
      <c r="BK365" s="178"/>
      <c r="BL365" s="178"/>
      <c r="BM365" s="178"/>
      <c r="BN365" s="178"/>
      <c r="BO365" s="178"/>
      <c r="BP365" s="178"/>
      <c r="BQ365" s="178"/>
      <c r="BR365" s="178"/>
      <c r="BS365" s="178"/>
      <c r="BT365" s="178"/>
      <c r="BU365" s="178"/>
      <c r="BV365" s="175"/>
      <c r="BW365" s="175"/>
      <c r="BX365" s="178"/>
      <c r="BY365" s="178"/>
      <c r="BZ365" s="177"/>
      <c r="CA365" s="175"/>
      <c r="CB365" s="150"/>
      <c r="CC365" s="151"/>
      <c r="CD365" s="151"/>
      <c r="CE365" s="152"/>
      <c r="CF365" s="153"/>
      <c r="CG365" s="154"/>
      <c r="CH365" s="172"/>
      <c r="CI365" s="182"/>
      <c r="CL365" s="136"/>
      <c r="CM365" s="136"/>
      <c r="CN365" s="136"/>
      <c r="CO365" s="136"/>
      <c r="CP365" s="136"/>
      <c r="CQ365" s="136"/>
      <c r="CR365" s="70"/>
      <c r="CS365" s="70"/>
      <c r="CT365" s="70"/>
      <c r="CU365" s="70"/>
      <c r="CV365" s="70"/>
      <c r="CW365" s="70"/>
      <c r="CX365" s="70"/>
      <c r="CY365" s="70"/>
      <c r="CZ365" s="70"/>
      <c r="DA365" s="70"/>
      <c r="DB365" s="70"/>
      <c r="DC365" s="70"/>
      <c r="DD365" s="70"/>
      <c r="DE365" s="70"/>
      <c r="DF365" s="70"/>
      <c r="DG365" s="70"/>
      <c r="DH365" s="70"/>
      <c r="DI365" s="70"/>
      <c r="DJ365" s="70"/>
      <c r="DK365" s="70"/>
      <c r="DL365" s="70"/>
      <c r="DM365" s="70"/>
      <c r="DN365" s="70"/>
      <c r="DO365" s="70"/>
      <c r="DP365" s="70"/>
      <c r="DQ365" s="70"/>
      <c r="DR365" s="70"/>
      <c r="DS365" s="70"/>
      <c r="DT365" s="70"/>
      <c r="DU365" s="70"/>
      <c r="DV365" s="70"/>
      <c r="DW365" s="70"/>
      <c r="DX365" s="70"/>
      <c r="DY365" s="70"/>
      <c r="DZ365" s="70"/>
      <c r="EA365" s="70"/>
      <c r="EB365" s="70"/>
      <c r="EC365" s="70"/>
      <c r="ED365" s="70"/>
      <c r="EE365" s="70"/>
      <c r="EF365" s="70"/>
      <c r="EG365" s="70"/>
      <c r="EH365" s="70"/>
      <c r="EI365" s="137"/>
      <c r="EK365" s="138"/>
      <c r="EL365" s="144">
        <f t="shared" si="127"/>
        <v>0</v>
      </c>
      <c r="EM365" s="140" t="str">
        <f t="shared" si="128"/>
        <v>ضعيف</v>
      </c>
      <c r="EN365" s="141"/>
      <c r="EO365" s="142"/>
      <c r="EP365" s="143"/>
      <c r="EQ365" s="143"/>
      <c r="ER365" s="143"/>
      <c r="ES365" s="143"/>
      <c r="ET365" s="143"/>
      <c r="EU365" s="143"/>
      <c r="EV365" s="143"/>
      <c r="EW365" s="143"/>
      <c r="EX365" s="143"/>
      <c r="EY365" s="143"/>
      <c r="EZ365" s="143"/>
      <c r="FA365" s="143"/>
      <c r="FB365" s="143"/>
      <c r="FC365" s="143"/>
      <c r="FD365" s="143"/>
      <c r="FE365" s="143"/>
      <c r="FF365" s="143"/>
      <c r="FG365" s="143"/>
      <c r="FH365" s="143"/>
      <c r="FI365" s="143"/>
      <c r="FJ365" s="143"/>
      <c r="FK365" s="143"/>
      <c r="FL365" s="143"/>
      <c r="FM365" s="143"/>
      <c r="FN365" s="143"/>
      <c r="FO365" s="143"/>
      <c r="FP365" s="143"/>
      <c r="FQ365" s="143"/>
      <c r="FR365" s="143"/>
      <c r="FS365" s="143"/>
      <c r="FT365" s="143"/>
      <c r="FU365" s="143"/>
      <c r="FV365" s="143"/>
      <c r="FW365" s="70"/>
      <c r="FX365" s="144"/>
      <c r="FY365" s="140" t="str">
        <f t="shared" si="129"/>
        <v>ضعيف</v>
      </c>
      <c r="FZ365" s="141"/>
    </row>
    <row r="366" spans="1:182" ht="54.95" hidden="1" customHeight="1" thickTop="1" thickBot="1">
      <c r="A366" s="174">
        <v>355</v>
      </c>
      <c r="B366" s="175"/>
      <c r="C366" s="176"/>
      <c r="D366" s="177"/>
      <c r="E366" s="175"/>
      <c r="F366" s="175"/>
      <c r="G366" s="175"/>
      <c r="H366" s="175"/>
      <c r="I366" s="175"/>
      <c r="J366" s="175"/>
      <c r="K366" s="175"/>
      <c r="L366" s="175"/>
      <c r="M366" s="175"/>
      <c r="N366" s="178"/>
      <c r="O366" s="178"/>
      <c r="P366" s="178"/>
      <c r="Q366" s="178"/>
      <c r="R366" s="178"/>
      <c r="S366" s="178"/>
      <c r="T366" s="178"/>
      <c r="U366" s="178"/>
      <c r="V366" s="178"/>
      <c r="W366" s="178"/>
      <c r="X366" s="178"/>
      <c r="Y366" s="178"/>
      <c r="Z366" s="178"/>
      <c r="AA366" s="178"/>
      <c r="AB366" s="178"/>
      <c r="AC366" s="178"/>
      <c r="AD366" s="178"/>
      <c r="AE366" s="178"/>
      <c r="AF366" s="178"/>
      <c r="AG366" s="178"/>
      <c r="AH366" s="178"/>
      <c r="AI366" s="178"/>
      <c r="AJ366" s="178"/>
      <c r="AK366" s="178"/>
      <c r="AL366" s="178"/>
      <c r="AM366" s="178"/>
      <c r="AN366" s="178"/>
      <c r="AO366" s="178"/>
      <c r="AP366" s="178"/>
      <c r="AQ366" s="178"/>
      <c r="AR366" s="178"/>
      <c r="AS366" s="178"/>
      <c r="AT366" s="178"/>
      <c r="AU366" s="178"/>
      <c r="AV366" s="178"/>
      <c r="AW366" s="178"/>
      <c r="AX366" s="178"/>
      <c r="AY366" s="178"/>
      <c r="AZ366" s="178"/>
      <c r="BA366" s="178"/>
      <c r="BB366" s="178"/>
      <c r="BC366" s="178"/>
      <c r="BD366" s="178"/>
      <c r="BE366" s="178"/>
      <c r="BF366" s="178"/>
      <c r="BG366" s="178"/>
      <c r="BH366" s="178"/>
      <c r="BI366" s="178"/>
      <c r="BJ366" s="178"/>
      <c r="BK366" s="178"/>
      <c r="BL366" s="178"/>
      <c r="BM366" s="178"/>
      <c r="BN366" s="178"/>
      <c r="BO366" s="178"/>
      <c r="BP366" s="178"/>
      <c r="BQ366" s="178"/>
      <c r="BR366" s="178"/>
      <c r="BS366" s="178"/>
      <c r="BT366" s="178"/>
      <c r="BU366" s="178"/>
      <c r="BV366" s="175"/>
      <c r="BW366" s="175"/>
      <c r="BX366" s="178"/>
      <c r="BY366" s="178"/>
      <c r="BZ366" s="177"/>
      <c r="CA366" s="175"/>
      <c r="CB366" s="150"/>
      <c r="CC366" s="151"/>
      <c r="CD366" s="151"/>
      <c r="CE366" s="152"/>
      <c r="CF366" s="153"/>
      <c r="CG366" s="154"/>
      <c r="CH366" s="172"/>
      <c r="CI366" s="182"/>
      <c r="CL366" s="136"/>
      <c r="CM366" s="136"/>
      <c r="CN366" s="136"/>
      <c r="CO366" s="136"/>
      <c r="CP366" s="136"/>
      <c r="CQ366" s="136"/>
      <c r="CR366" s="70"/>
      <c r="CS366" s="70"/>
      <c r="CT366" s="70"/>
      <c r="CU366" s="70"/>
      <c r="CV366" s="70"/>
      <c r="CW366" s="70"/>
      <c r="CX366" s="70"/>
      <c r="CY366" s="70"/>
      <c r="CZ366" s="70"/>
      <c r="DA366" s="70"/>
      <c r="DB366" s="70"/>
      <c r="DC366" s="70"/>
      <c r="DD366" s="70"/>
      <c r="DE366" s="70"/>
      <c r="DF366" s="70"/>
      <c r="DG366" s="70"/>
      <c r="DH366" s="70"/>
      <c r="DI366" s="70"/>
      <c r="DJ366" s="70"/>
      <c r="DK366" s="70"/>
      <c r="DL366" s="70"/>
      <c r="DM366" s="70"/>
      <c r="DN366" s="70"/>
      <c r="DO366" s="70"/>
      <c r="DP366" s="70"/>
      <c r="DQ366" s="70"/>
      <c r="DR366" s="70"/>
      <c r="DS366" s="70"/>
      <c r="DT366" s="70"/>
      <c r="DU366" s="70"/>
      <c r="DV366" s="70"/>
      <c r="DW366" s="70"/>
      <c r="DX366" s="70"/>
      <c r="DY366" s="70"/>
      <c r="DZ366" s="70"/>
      <c r="EA366" s="70"/>
      <c r="EB366" s="70"/>
      <c r="EC366" s="70"/>
      <c r="ED366" s="70"/>
      <c r="EE366" s="70"/>
      <c r="EF366" s="70"/>
      <c r="EG366" s="70"/>
      <c r="EH366" s="70"/>
      <c r="EI366" s="137"/>
      <c r="EK366" s="138"/>
      <c r="EL366" s="144">
        <f t="shared" si="127"/>
        <v>0</v>
      </c>
      <c r="EM366" s="140" t="str">
        <f t="shared" si="128"/>
        <v>ضعيف</v>
      </c>
      <c r="EN366" s="141"/>
      <c r="EO366" s="142"/>
      <c r="EP366" s="143"/>
      <c r="EQ366" s="143"/>
      <c r="ER366" s="143"/>
      <c r="ES366" s="143"/>
      <c r="ET366" s="143"/>
      <c r="EU366" s="143"/>
      <c r="EV366" s="143"/>
      <c r="EW366" s="143"/>
      <c r="EX366" s="143"/>
      <c r="EY366" s="143"/>
      <c r="EZ366" s="143"/>
      <c r="FA366" s="143"/>
      <c r="FB366" s="143"/>
      <c r="FC366" s="143"/>
      <c r="FD366" s="143"/>
      <c r="FE366" s="143"/>
      <c r="FF366" s="143"/>
      <c r="FG366" s="143"/>
      <c r="FH366" s="143"/>
      <c r="FI366" s="143"/>
      <c r="FJ366" s="143"/>
      <c r="FK366" s="143"/>
      <c r="FL366" s="143"/>
      <c r="FM366" s="143"/>
      <c r="FN366" s="143"/>
      <c r="FO366" s="143"/>
      <c r="FP366" s="143"/>
      <c r="FQ366" s="143"/>
      <c r="FR366" s="143"/>
      <c r="FS366" s="143"/>
      <c r="FT366" s="143"/>
      <c r="FU366" s="143"/>
      <c r="FV366" s="143"/>
      <c r="FW366" s="70"/>
      <c r="FX366" s="144"/>
      <c r="FY366" s="140" t="str">
        <f t="shared" si="129"/>
        <v>ضعيف</v>
      </c>
      <c r="FZ366" s="141"/>
    </row>
    <row r="367" spans="1:182" ht="54.95" hidden="1" customHeight="1" thickTop="1" thickBot="1">
      <c r="A367" s="174">
        <v>356</v>
      </c>
      <c r="B367" s="175"/>
      <c r="C367" s="176"/>
      <c r="D367" s="177"/>
      <c r="E367" s="175"/>
      <c r="F367" s="175"/>
      <c r="G367" s="175"/>
      <c r="H367" s="175"/>
      <c r="I367" s="175"/>
      <c r="J367" s="175"/>
      <c r="K367" s="175"/>
      <c r="L367" s="175"/>
      <c r="M367" s="175"/>
      <c r="N367" s="178"/>
      <c r="O367" s="178"/>
      <c r="P367" s="178"/>
      <c r="Q367" s="178"/>
      <c r="R367" s="178"/>
      <c r="S367" s="178"/>
      <c r="T367" s="178"/>
      <c r="U367" s="178"/>
      <c r="V367" s="178"/>
      <c r="W367" s="178"/>
      <c r="X367" s="178"/>
      <c r="Y367" s="178"/>
      <c r="Z367" s="178"/>
      <c r="AA367" s="178"/>
      <c r="AB367" s="178"/>
      <c r="AC367" s="178"/>
      <c r="AD367" s="178"/>
      <c r="AE367" s="178"/>
      <c r="AF367" s="178"/>
      <c r="AG367" s="178"/>
      <c r="AH367" s="178"/>
      <c r="AI367" s="178"/>
      <c r="AJ367" s="178"/>
      <c r="AK367" s="178"/>
      <c r="AL367" s="178"/>
      <c r="AM367" s="178"/>
      <c r="AN367" s="178"/>
      <c r="AO367" s="178"/>
      <c r="AP367" s="178"/>
      <c r="AQ367" s="178"/>
      <c r="AR367" s="178"/>
      <c r="AS367" s="178"/>
      <c r="AT367" s="178"/>
      <c r="AU367" s="178"/>
      <c r="AV367" s="178"/>
      <c r="AW367" s="178"/>
      <c r="AX367" s="178"/>
      <c r="AY367" s="178"/>
      <c r="AZ367" s="178"/>
      <c r="BA367" s="178"/>
      <c r="BB367" s="178"/>
      <c r="BC367" s="178"/>
      <c r="BD367" s="178"/>
      <c r="BE367" s="178"/>
      <c r="BF367" s="178"/>
      <c r="BG367" s="178"/>
      <c r="BH367" s="178"/>
      <c r="BI367" s="178"/>
      <c r="BJ367" s="178"/>
      <c r="BK367" s="178"/>
      <c r="BL367" s="178"/>
      <c r="BM367" s="178"/>
      <c r="BN367" s="178"/>
      <c r="BO367" s="178"/>
      <c r="BP367" s="178"/>
      <c r="BQ367" s="178"/>
      <c r="BR367" s="178"/>
      <c r="BS367" s="178"/>
      <c r="BT367" s="178"/>
      <c r="BU367" s="178"/>
      <c r="BV367" s="175"/>
      <c r="BW367" s="175"/>
      <c r="BX367" s="178"/>
      <c r="BY367" s="178"/>
      <c r="BZ367" s="177"/>
      <c r="CA367" s="175"/>
      <c r="CB367" s="150"/>
      <c r="CC367" s="151"/>
      <c r="CD367" s="151"/>
      <c r="CE367" s="152"/>
      <c r="CF367" s="153"/>
      <c r="CG367" s="154"/>
      <c r="CH367" s="172"/>
      <c r="CI367" s="182"/>
      <c r="CL367" s="136"/>
      <c r="CM367" s="136"/>
      <c r="CN367" s="136"/>
      <c r="CO367" s="136"/>
      <c r="CP367" s="136"/>
      <c r="CQ367" s="136"/>
      <c r="CR367" s="70"/>
      <c r="CS367" s="70"/>
      <c r="CT367" s="70"/>
      <c r="CU367" s="70"/>
      <c r="CV367" s="70"/>
      <c r="CW367" s="70"/>
      <c r="CX367" s="70"/>
      <c r="CY367" s="70"/>
      <c r="CZ367" s="70"/>
      <c r="DA367" s="70"/>
      <c r="DB367" s="70"/>
      <c r="DC367" s="70"/>
      <c r="DD367" s="70"/>
      <c r="DE367" s="70"/>
      <c r="DF367" s="70"/>
      <c r="DG367" s="70"/>
      <c r="DH367" s="70"/>
      <c r="DI367" s="70"/>
      <c r="DJ367" s="70"/>
      <c r="DK367" s="70"/>
      <c r="DL367" s="70"/>
      <c r="DM367" s="70"/>
      <c r="DN367" s="70"/>
      <c r="DO367" s="70"/>
      <c r="DP367" s="70"/>
      <c r="DQ367" s="70"/>
      <c r="DR367" s="70"/>
      <c r="DS367" s="70"/>
      <c r="DT367" s="70"/>
      <c r="DU367" s="70"/>
      <c r="DV367" s="70"/>
      <c r="DW367" s="70"/>
      <c r="DX367" s="70"/>
      <c r="DY367" s="70"/>
      <c r="DZ367" s="70"/>
      <c r="EA367" s="70"/>
      <c r="EB367" s="70"/>
      <c r="EC367" s="70"/>
      <c r="ED367" s="70"/>
      <c r="EE367" s="70"/>
      <c r="EF367" s="70"/>
      <c r="EG367" s="70"/>
      <c r="EH367" s="70"/>
      <c r="EI367" s="137"/>
      <c r="EK367" s="138"/>
      <c r="EL367" s="144">
        <f t="shared" si="127"/>
        <v>0</v>
      </c>
      <c r="EM367" s="140" t="str">
        <f t="shared" si="128"/>
        <v>ضعيف</v>
      </c>
      <c r="EN367" s="141"/>
      <c r="EO367" s="142"/>
      <c r="EP367" s="143"/>
      <c r="EQ367" s="143"/>
      <c r="ER367" s="143"/>
      <c r="ES367" s="143"/>
      <c r="ET367" s="143"/>
      <c r="EU367" s="143"/>
      <c r="EV367" s="143"/>
      <c r="EW367" s="143"/>
      <c r="EX367" s="143"/>
      <c r="EY367" s="143"/>
      <c r="EZ367" s="143"/>
      <c r="FA367" s="143"/>
      <c r="FB367" s="143"/>
      <c r="FC367" s="143"/>
      <c r="FD367" s="143"/>
      <c r="FE367" s="143"/>
      <c r="FF367" s="143"/>
      <c r="FG367" s="143"/>
      <c r="FH367" s="143"/>
      <c r="FI367" s="143"/>
      <c r="FJ367" s="143"/>
      <c r="FK367" s="143"/>
      <c r="FL367" s="143"/>
      <c r="FM367" s="143"/>
      <c r="FN367" s="143"/>
      <c r="FO367" s="143"/>
      <c r="FP367" s="143"/>
      <c r="FQ367" s="143"/>
      <c r="FR367" s="143"/>
      <c r="FS367" s="143"/>
      <c r="FT367" s="143"/>
      <c r="FU367" s="143"/>
      <c r="FV367" s="143"/>
      <c r="FW367" s="70"/>
      <c r="FX367" s="144"/>
      <c r="FY367" s="140" t="str">
        <f t="shared" si="129"/>
        <v>ضعيف</v>
      </c>
      <c r="FZ367" s="141"/>
    </row>
    <row r="368" spans="1:182" ht="24" hidden="1" thickBot="1">
      <c r="BZ368" s="42"/>
      <c r="CA368" s="42"/>
      <c r="CD368" s="45"/>
      <c r="CE368" s="149"/>
      <c r="CN368" s="70"/>
      <c r="CO368" s="70"/>
      <c r="CP368" s="70"/>
      <c r="CQ368" s="70"/>
      <c r="CR368" s="70"/>
      <c r="CS368" s="70"/>
      <c r="CT368" s="70"/>
      <c r="CU368" s="70"/>
      <c r="CV368" s="70"/>
      <c r="CW368" s="70"/>
      <c r="CX368" s="70"/>
      <c r="CY368" s="70"/>
      <c r="CZ368" s="70"/>
      <c r="DA368" s="70"/>
      <c r="DB368" s="70"/>
      <c r="DC368" s="70"/>
      <c r="DD368" s="70"/>
      <c r="DE368" s="70"/>
      <c r="DF368" s="70"/>
      <c r="DG368" s="70"/>
      <c r="DH368" s="70"/>
      <c r="DI368" s="70"/>
      <c r="DJ368" s="70"/>
      <c r="DK368" s="70"/>
      <c r="DL368" s="70"/>
      <c r="DM368" s="70"/>
      <c r="DN368" s="70"/>
      <c r="DO368" s="70"/>
      <c r="DP368" s="70"/>
      <c r="DQ368" s="70"/>
      <c r="DR368" s="70"/>
      <c r="DS368" s="70"/>
      <c r="DT368" s="70"/>
      <c r="DU368" s="70"/>
      <c r="DV368" s="70"/>
      <c r="DW368" s="70"/>
      <c r="DX368" s="70"/>
      <c r="DY368" s="70"/>
      <c r="DZ368" s="70"/>
      <c r="EA368" s="70"/>
      <c r="EB368" s="70"/>
      <c r="EC368" s="70"/>
      <c r="ED368" s="70"/>
    </row>
    <row r="369" spans="78:134" ht="24" hidden="1" thickBot="1">
      <c r="BZ369" s="42"/>
      <c r="CA369" s="42"/>
      <c r="CD369" s="45"/>
      <c r="CE369" s="149"/>
      <c r="CN369" s="70"/>
      <c r="CO369" s="70"/>
      <c r="CP369" s="70"/>
      <c r="CQ369" s="70"/>
      <c r="CR369" s="70"/>
      <c r="CS369" s="70"/>
      <c r="CT369" s="70"/>
      <c r="CU369" s="70"/>
      <c r="CV369" s="70"/>
      <c r="CW369" s="70"/>
      <c r="CX369" s="70"/>
      <c r="CY369" s="70"/>
      <c r="CZ369" s="70"/>
      <c r="DA369" s="70"/>
      <c r="DB369" s="70"/>
      <c r="DC369" s="70"/>
      <c r="DD369" s="70"/>
      <c r="DE369" s="70"/>
      <c r="DF369" s="70"/>
      <c r="DG369" s="70"/>
      <c r="DH369" s="70"/>
      <c r="DI369" s="70"/>
      <c r="DJ369" s="70"/>
      <c r="DK369" s="70"/>
      <c r="DL369" s="70"/>
      <c r="DM369" s="70"/>
      <c r="DN369" s="70"/>
      <c r="DO369" s="70"/>
      <c r="DP369" s="70"/>
      <c r="DQ369" s="70"/>
      <c r="DR369" s="70"/>
      <c r="DS369" s="70"/>
      <c r="DT369" s="70"/>
      <c r="DU369" s="70"/>
      <c r="DV369" s="70"/>
      <c r="DW369" s="70"/>
      <c r="DX369" s="70"/>
      <c r="DY369" s="70"/>
      <c r="DZ369" s="70"/>
      <c r="EA369" s="70"/>
      <c r="EB369" s="70"/>
      <c r="EC369" s="70"/>
      <c r="ED369" s="70"/>
    </row>
    <row r="370" spans="78:134" ht="24" hidden="1" thickBot="1">
      <c r="BZ370" s="42"/>
      <c r="CA370" s="42"/>
      <c r="CD370" s="45"/>
      <c r="CE370" s="149"/>
      <c r="CN370" s="70"/>
      <c r="CO370" s="70"/>
      <c r="CP370" s="70"/>
      <c r="CQ370" s="70"/>
      <c r="CR370" s="70"/>
      <c r="CS370" s="70"/>
      <c r="CT370" s="70"/>
      <c r="CU370" s="70"/>
      <c r="CV370" s="70"/>
      <c r="CW370" s="70"/>
      <c r="CX370" s="70"/>
      <c r="CY370" s="70"/>
      <c r="CZ370" s="70"/>
      <c r="DA370" s="70"/>
      <c r="DB370" s="70"/>
      <c r="DC370" s="70"/>
      <c r="DD370" s="70"/>
      <c r="DE370" s="70"/>
      <c r="DF370" s="70"/>
      <c r="DG370" s="70"/>
      <c r="DH370" s="70"/>
      <c r="DI370" s="70"/>
      <c r="DJ370" s="70"/>
      <c r="DK370" s="70"/>
      <c r="DL370" s="70"/>
      <c r="DM370" s="70"/>
      <c r="DN370" s="70"/>
      <c r="DO370" s="70"/>
      <c r="DP370" s="70"/>
      <c r="DQ370" s="70"/>
      <c r="DR370" s="70"/>
      <c r="DS370" s="70"/>
      <c r="DT370" s="70"/>
      <c r="DU370" s="70"/>
      <c r="DV370" s="70"/>
      <c r="DW370" s="70"/>
      <c r="DX370" s="70"/>
      <c r="DY370" s="70"/>
      <c r="DZ370" s="70"/>
      <c r="EA370" s="70"/>
      <c r="EB370" s="70"/>
      <c r="EC370" s="70"/>
      <c r="ED370" s="70"/>
    </row>
    <row r="371" spans="78:134" ht="24" hidden="1" thickBot="1">
      <c r="BZ371" s="42"/>
      <c r="CA371" s="42"/>
      <c r="CD371" s="45"/>
      <c r="CE371" s="149"/>
      <c r="CN371" s="70"/>
      <c r="CO371" s="70"/>
      <c r="CP371" s="70"/>
      <c r="CQ371" s="70"/>
      <c r="CR371" s="70"/>
      <c r="CS371" s="70"/>
      <c r="CT371" s="70"/>
      <c r="CU371" s="70"/>
      <c r="CV371" s="70"/>
      <c r="CW371" s="70"/>
      <c r="CX371" s="70"/>
      <c r="CY371" s="70"/>
      <c r="CZ371" s="70"/>
      <c r="DA371" s="70"/>
      <c r="DB371" s="70"/>
      <c r="DC371" s="70"/>
      <c r="DD371" s="70"/>
      <c r="DE371" s="70"/>
      <c r="DF371" s="70"/>
      <c r="DG371" s="70"/>
      <c r="DH371" s="70"/>
      <c r="DI371" s="70"/>
      <c r="DJ371" s="70"/>
      <c r="DK371" s="70"/>
      <c r="DL371" s="70"/>
      <c r="DM371" s="70"/>
      <c r="DN371" s="70"/>
      <c r="DO371" s="70"/>
      <c r="DP371" s="70"/>
      <c r="DQ371" s="70"/>
      <c r="DR371" s="70"/>
      <c r="DS371" s="70"/>
      <c r="DT371" s="70"/>
      <c r="DU371" s="70"/>
      <c r="DV371" s="70"/>
      <c r="DW371" s="70"/>
      <c r="DX371" s="70"/>
      <c r="DY371" s="70"/>
      <c r="DZ371" s="70"/>
      <c r="EA371" s="70"/>
      <c r="EB371" s="70"/>
      <c r="EC371" s="70"/>
      <c r="ED371" s="70"/>
    </row>
    <row r="372" spans="78:134" ht="24" hidden="1" thickBot="1">
      <c r="BZ372" s="42"/>
      <c r="CA372" s="42"/>
      <c r="CD372" s="45"/>
      <c r="CE372" s="149"/>
      <c r="CN372" s="70"/>
      <c r="CO372" s="70"/>
      <c r="CP372" s="70"/>
      <c r="CQ372" s="70"/>
      <c r="CR372" s="70"/>
      <c r="CS372" s="70"/>
      <c r="CT372" s="70"/>
      <c r="CU372" s="70"/>
      <c r="CV372" s="70"/>
      <c r="CW372" s="70"/>
      <c r="CX372" s="70"/>
      <c r="CY372" s="70"/>
      <c r="CZ372" s="70"/>
      <c r="DA372" s="70"/>
      <c r="DB372" s="70"/>
      <c r="DC372" s="70"/>
      <c r="DD372" s="70"/>
      <c r="DE372" s="70"/>
      <c r="DF372" s="70"/>
      <c r="DG372" s="70"/>
      <c r="DH372" s="70"/>
      <c r="DI372" s="70"/>
      <c r="DJ372" s="70"/>
      <c r="DK372" s="70"/>
      <c r="DL372" s="70"/>
      <c r="DM372" s="70"/>
      <c r="DN372" s="70"/>
      <c r="DO372" s="70"/>
      <c r="DP372" s="70"/>
      <c r="DQ372" s="70"/>
      <c r="DR372" s="70"/>
      <c r="DS372" s="70"/>
      <c r="DT372" s="70"/>
      <c r="DU372" s="70"/>
      <c r="DV372" s="70"/>
      <c r="DW372" s="70"/>
      <c r="DX372" s="70"/>
      <c r="DY372" s="70"/>
      <c r="DZ372" s="70"/>
      <c r="EA372" s="70"/>
      <c r="EB372" s="70"/>
      <c r="EC372" s="70"/>
      <c r="ED372" s="70"/>
    </row>
    <row r="373" spans="78:134" ht="24" hidden="1" thickBot="1">
      <c r="BZ373" s="42"/>
      <c r="CA373" s="42"/>
      <c r="CD373" s="45"/>
      <c r="CE373" s="149"/>
      <c r="CN373" s="70"/>
      <c r="CO373" s="70"/>
      <c r="CP373" s="70"/>
      <c r="CQ373" s="70"/>
      <c r="CR373" s="70"/>
      <c r="CS373" s="70"/>
      <c r="CT373" s="70"/>
      <c r="CU373" s="70"/>
      <c r="CV373" s="70"/>
      <c r="CW373" s="70"/>
      <c r="CX373" s="70"/>
      <c r="CY373" s="70"/>
      <c r="CZ373" s="70"/>
      <c r="DA373" s="70"/>
      <c r="DB373" s="70"/>
      <c r="DC373" s="70"/>
      <c r="DD373" s="70"/>
      <c r="DE373" s="70"/>
      <c r="DF373" s="70"/>
      <c r="DG373" s="70"/>
      <c r="DH373" s="70"/>
      <c r="DI373" s="70"/>
      <c r="DJ373" s="70"/>
      <c r="DK373" s="70"/>
      <c r="DL373" s="70"/>
      <c r="DM373" s="70"/>
      <c r="DN373" s="70"/>
      <c r="DO373" s="70"/>
      <c r="DP373" s="70"/>
      <c r="DQ373" s="70"/>
      <c r="DR373" s="70"/>
      <c r="DS373" s="70"/>
      <c r="DT373" s="70"/>
      <c r="DU373" s="70"/>
      <c r="DV373" s="70"/>
      <c r="DW373" s="70"/>
      <c r="DX373" s="70"/>
      <c r="DY373" s="70"/>
      <c r="DZ373" s="70"/>
      <c r="EA373" s="70"/>
      <c r="EB373" s="70"/>
      <c r="EC373" s="70"/>
      <c r="ED373" s="70"/>
    </row>
    <row r="374" spans="78:134" ht="24" hidden="1" thickBot="1">
      <c r="BZ374" s="42"/>
      <c r="CA374" s="42"/>
      <c r="CD374" s="45"/>
      <c r="CE374" s="149"/>
      <c r="CN374" s="70"/>
      <c r="CO374" s="70"/>
      <c r="CP374" s="70"/>
      <c r="CQ374" s="70"/>
      <c r="CR374" s="70"/>
      <c r="CS374" s="70"/>
      <c r="CT374" s="70"/>
      <c r="CU374" s="70"/>
      <c r="CV374" s="70"/>
      <c r="CW374" s="70"/>
      <c r="CX374" s="70"/>
      <c r="CY374" s="70"/>
      <c r="CZ374" s="70"/>
      <c r="DA374" s="70"/>
      <c r="DB374" s="70"/>
      <c r="DC374" s="70"/>
      <c r="DD374" s="70"/>
      <c r="DE374" s="70"/>
      <c r="DF374" s="70"/>
      <c r="DG374" s="70"/>
      <c r="DH374" s="70"/>
      <c r="DI374" s="70"/>
      <c r="DJ374" s="70"/>
      <c r="DK374" s="70"/>
      <c r="DL374" s="70"/>
      <c r="DM374" s="70"/>
      <c r="DN374" s="70"/>
      <c r="DO374" s="70"/>
      <c r="DP374" s="70"/>
      <c r="DQ374" s="70"/>
      <c r="DR374" s="70"/>
      <c r="DS374" s="70"/>
      <c r="DT374" s="70"/>
      <c r="DU374" s="70"/>
      <c r="DV374" s="70"/>
      <c r="DW374" s="70"/>
      <c r="DX374" s="70"/>
      <c r="DY374" s="70"/>
      <c r="DZ374" s="70"/>
      <c r="EA374" s="70"/>
      <c r="EB374" s="70"/>
      <c r="EC374" s="70"/>
      <c r="ED374" s="70"/>
    </row>
    <row r="375" spans="78:134" ht="24" hidden="1" thickBot="1">
      <c r="BZ375" s="42"/>
      <c r="CA375" s="42"/>
      <c r="CD375" s="45"/>
      <c r="CE375" s="149"/>
      <c r="CN375" s="70"/>
      <c r="CO375" s="70"/>
      <c r="CP375" s="70"/>
      <c r="CQ375" s="70"/>
      <c r="CR375" s="70"/>
      <c r="CS375" s="70"/>
      <c r="CT375" s="70"/>
      <c r="CU375" s="70"/>
      <c r="CV375" s="70"/>
      <c r="CW375" s="70"/>
      <c r="CX375" s="70"/>
      <c r="CY375" s="70"/>
      <c r="CZ375" s="70"/>
      <c r="DA375" s="70"/>
      <c r="DB375" s="70"/>
      <c r="DC375" s="70"/>
      <c r="DD375" s="70"/>
      <c r="DE375" s="70"/>
      <c r="DF375" s="70"/>
      <c r="DG375" s="70"/>
      <c r="DH375" s="70"/>
      <c r="DI375" s="70"/>
      <c r="DJ375" s="70"/>
      <c r="DK375" s="70"/>
      <c r="DL375" s="70"/>
      <c r="DM375" s="70"/>
      <c r="DN375" s="70"/>
      <c r="DO375" s="70"/>
      <c r="DP375" s="70"/>
      <c r="DQ375" s="70"/>
      <c r="DR375" s="70"/>
      <c r="DS375" s="70"/>
      <c r="DT375" s="70"/>
      <c r="DU375" s="70"/>
      <c r="DV375" s="70"/>
      <c r="DW375" s="70"/>
      <c r="DX375" s="70"/>
      <c r="DY375" s="70"/>
      <c r="DZ375" s="70"/>
      <c r="EA375" s="70"/>
      <c r="EB375" s="70"/>
      <c r="EC375" s="70"/>
      <c r="ED375" s="70"/>
    </row>
    <row r="376" spans="78:134" ht="24" hidden="1" thickBot="1">
      <c r="BZ376" s="42"/>
      <c r="CA376" s="42"/>
      <c r="CD376" s="45"/>
      <c r="CE376" s="149"/>
      <c r="CN376" s="70"/>
      <c r="CO376" s="70"/>
      <c r="CP376" s="70"/>
      <c r="CQ376" s="70"/>
      <c r="CR376" s="70"/>
      <c r="CS376" s="70"/>
      <c r="CT376" s="70"/>
      <c r="CU376" s="70"/>
      <c r="CV376" s="70"/>
      <c r="CW376" s="70"/>
      <c r="CX376" s="70"/>
      <c r="CY376" s="70"/>
      <c r="CZ376" s="70"/>
      <c r="DA376" s="70"/>
      <c r="DB376" s="70"/>
      <c r="DC376" s="70"/>
      <c r="DD376" s="70"/>
      <c r="DE376" s="70"/>
      <c r="DF376" s="70"/>
      <c r="DG376" s="70"/>
      <c r="DH376" s="70"/>
      <c r="DI376" s="70"/>
      <c r="DJ376" s="70"/>
      <c r="DK376" s="70"/>
      <c r="DL376" s="70"/>
      <c r="DM376" s="70"/>
      <c r="DN376" s="70"/>
      <c r="DO376" s="70"/>
      <c r="DP376" s="70"/>
      <c r="DQ376" s="70"/>
      <c r="DR376" s="70"/>
      <c r="DS376" s="70"/>
      <c r="DT376" s="70"/>
      <c r="DU376" s="70"/>
      <c r="DV376" s="70"/>
      <c r="DW376" s="70"/>
      <c r="DX376" s="70"/>
      <c r="DY376" s="70"/>
      <c r="DZ376" s="70"/>
      <c r="EA376" s="70"/>
      <c r="EB376" s="70"/>
      <c r="EC376" s="70"/>
      <c r="ED376" s="70"/>
    </row>
    <row r="377" spans="78:134" ht="24" hidden="1" thickBot="1">
      <c r="BZ377" s="42"/>
      <c r="CA377" s="42"/>
      <c r="CD377" s="45"/>
      <c r="CE377" s="149"/>
      <c r="CN377" s="70"/>
      <c r="CO377" s="70"/>
      <c r="CP377" s="70"/>
      <c r="CQ377" s="70"/>
      <c r="CR377" s="70"/>
      <c r="CS377" s="70"/>
      <c r="CT377" s="70"/>
      <c r="CU377" s="70"/>
      <c r="CV377" s="70"/>
      <c r="CW377" s="70"/>
      <c r="CX377" s="70"/>
      <c r="CY377" s="70"/>
      <c r="CZ377" s="70"/>
      <c r="DA377" s="70"/>
      <c r="DB377" s="70"/>
      <c r="DC377" s="70"/>
      <c r="DD377" s="70"/>
      <c r="DE377" s="70"/>
      <c r="DF377" s="70"/>
      <c r="DG377" s="70"/>
      <c r="DH377" s="70"/>
      <c r="DI377" s="70"/>
      <c r="DJ377" s="70"/>
      <c r="DK377" s="70"/>
      <c r="DL377" s="70"/>
      <c r="DM377" s="70"/>
      <c r="DN377" s="70"/>
      <c r="DO377" s="70"/>
      <c r="DP377" s="70"/>
      <c r="DQ377" s="70"/>
      <c r="DR377" s="70"/>
      <c r="DS377" s="70"/>
      <c r="DT377" s="70"/>
      <c r="DU377" s="70"/>
      <c r="DV377" s="70"/>
      <c r="DW377" s="70"/>
      <c r="DX377" s="70"/>
      <c r="DY377" s="70"/>
      <c r="DZ377" s="70"/>
      <c r="EA377" s="70"/>
      <c r="EB377" s="70"/>
      <c r="EC377" s="70"/>
      <c r="ED377" s="70"/>
    </row>
    <row r="378" spans="78:134" ht="24" hidden="1" thickBot="1">
      <c r="BZ378" s="42"/>
      <c r="CA378" s="42"/>
      <c r="CD378" s="45"/>
      <c r="CE378" s="149"/>
      <c r="CN378" s="70"/>
      <c r="CO378" s="70"/>
      <c r="CP378" s="70"/>
      <c r="CQ378" s="70"/>
      <c r="CR378" s="70"/>
      <c r="CS378" s="70"/>
      <c r="CT378" s="70"/>
      <c r="CU378" s="70"/>
      <c r="CV378" s="70"/>
      <c r="CW378" s="70"/>
      <c r="CX378" s="70"/>
      <c r="CY378" s="70"/>
      <c r="CZ378" s="70"/>
      <c r="DA378" s="70"/>
      <c r="DB378" s="70"/>
      <c r="DC378" s="70"/>
      <c r="DD378" s="70"/>
      <c r="DE378" s="70"/>
      <c r="DF378" s="70"/>
      <c r="DG378" s="70"/>
      <c r="DH378" s="70"/>
      <c r="DI378" s="70"/>
      <c r="DJ378" s="70"/>
      <c r="DK378" s="70"/>
      <c r="DL378" s="70"/>
      <c r="DM378" s="70"/>
      <c r="DN378" s="70"/>
      <c r="DO378" s="70"/>
      <c r="DP378" s="70"/>
      <c r="DQ378" s="70"/>
      <c r="DR378" s="70"/>
      <c r="DS378" s="70"/>
      <c r="DT378" s="70"/>
      <c r="DU378" s="70"/>
      <c r="DV378" s="70"/>
      <c r="DW378" s="70"/>
      <c r="DX378" s="70"/>
      <c r="DY378" s="70"/>
      <c r="DZ378" s="70"/>
      <c r="EA378" s="70"/>
      <c r="EB378" s="70"/>
      <c r="EC378" s="70"/>
      <c r="ED378" s="70"/>
    </row>
    <row r="379" spans="78:134" ht="24" hidden="1" thickBot="1">
      <c r="BZ379" s="42"/>
      <c r="CA379" s="42"/>
      <c r="CD379" s="45"/>
      <c r="CE379" s="149"/>
      <c r="CN379" s="70"/>
      <c r="CO379" s="70"/>
      <c r="CP379" s="70"/>
      <c r="CQ379" s="70"/>
      <c r="CR379" s="70"/>
      <c r="CS379" s="70"/>
      <c r="CT379" s="70"/>
      <c r="CU379" s="70"/>
      <c r="CV379" s="70"/>
      <c r="CW379" s="70"/>
      <c r="CX379" s="70"/>
      <c r="CY379" s="70"/>
      <c r="CZ379" s="70"/>
      <c r="DA379" s="70"/>
      <c r="DB379" s="70"/>
      <c r="DC379" s="70"/>
      <c r="DD379" s="70"/>
      <c r="DE379" s="70"/>
      <c r="DF379" s="70"/>
      <c r="DG379" s="70"/>
      <c r="DH379" s="70"/>
      <c r="DI379" s="70"/>
      <c r="DJ379" s="70"/>
      <c r="DK379" s="70"/>
      <c r="DL379" s="70"/>
      <c r="DM379" s="70"/>
      <c r="DN379" s="70"/>
      <c r="DO379" s="70"/>
      <c r="DP379" s="70"/>
      <c r="DQ379" s="70"/>
      <c r="DR379" s="70"/>
      <c r="DS379" s="70"/>
      <c r="DT379" s="70"/>
      <c r="DU379" s="70"/>
      <c r="DV379" s="70"/>
      <c r="DW379" s="70"/>
      <c r="DX379" s="70"/>
      <c r="DY379" s="70"/>
      <c r="DZ379" s="70"/>
      <c r="EA379" s="70"/>
      <c r="EB379" s="70"/>
      <c r="EC379" s="70"/>
      <c r="ED379" s="70"/>
    </row>
    <row r="380" spans="78:134" ht="24" hidden="1" thickBot="1">
      <c r="BZ380" s="42"/>
      <c r="CA380" s="42"/>
      <c r="CD380" s="45"/>
      <c r="CE380" s="149"/>
      <c r="CN380" s="70"/>
      <c r="CO380" s="70"/>
      <c r="CP380" s="70"/>
      <c r="CQ380" s="70"/>
      <c r="CR380" s="70"/>
      <c r="CS380" s="70"/>
      <c r="CT380" s="70"/>
      <c r="CU380" s="70"/>
      <c r="CV380" s="70"/>
      <c r="CW380" s="70"/>
      <c r="CX380" s="70"/>
      <c r="CY380" s="70"/>
      <c r="CZ380" s="70"/>
      <c r="DA380" s="70"/>
      <c r="DB380" s="70"/>
      <c r="DC380" s="70"/>
      <c r="DD380" s="70"/>
      <c r="DE380" s="70"/>
      <c r="DF380" s="70"/>
      <c r="DG380" s="70"/>
      <c r="DH380" s="70"/>
      <c r="DI380" s="70"/>
      <c r="DJ380" s="70"/>
      <c r="DK380" s="70"/>
      <c r="DL380" s="70"/>
      <c r="DM380" s="70"/>
      <c r="DN380" s="70"/>
      <c r="DO380" s="70"/>
      <c r="DP380" s="70"/>
      <c r="DQ380" s="70"/>
      <c r="DR380" s="70"/>
      <c r="DS380" s="70"/>
      <c r="DT380" s="70"/>
      <c r="DU380" s="70"/>
      <c r="DV380" s="70"/>
      <c r="DW380" s="70"/>
      <c r="DX380" s="70"/>
      <c r="DY380" s="70"/>
      <c r="DZ380" s="70"/>
      <c r="EA380" s="70"/>
      <c r="EB380" s="70"/>
      <c r="EC380" s="70"/>
      <c r="ED380" s="70"/>
    </row>
    <row r="381" spans="78:134" ht="24" hidden="1" thickBot="1">
      <c r="BZ381" s="42"/>
      <c r="CA381" s="42"/>
      <c r="CD381" s="45"/>
      <c r="CE381" s="149"/>
      <c r="CN381" s="70"/>
      <c r="CO381" s="70"/>
      <c r="CP381" s="70"/>
      <c r="CQ381" s="70"/>
      <c r="CR381" s="70"/>
      <c r="CS381" s="70"/>
      <c r="CT381" s="70"/>
      <c r="CU381" s="70"/>
      <c r="CV381" s="70"/>
      <c r="CW381" s="70"/>
      <c r="CX381" s="70"/>
      <c r="CY381" s="70"/>
      <c r="CZ381" s="70"/>
      <c r="DA381" s="70"/>
      <c r="DB381" s="70"/>
      <c r="DC381" s="70"/>
      <c r="DD381" s="70"/>
      <c r="DE381" s="70"/>
      <c r="DF381" s="70"/>
      <c r="DG381" s="70"/>
      <c r="DH381" s="70"/>
      <c r="DI381" s="70"/>
      <c r="DJ381" s="70"/>
      <c r="DK381" s="70"/>
      <c r="DL381" s="70"/>
      <c r="DM381" s="70"/>
      <c r="DN381" s="70"/>
      <c r="DO381" s="70"/>
      <c r="DP381" s="70"/>
      <c r="DQ381" s="70"/>
      <c r="DR381" s="70"/>
      <c r="DS381" s="70"/>
      <c r="DT381" s="70"/>
      <c r="DU381" s="70"/>
      <c r="DV381" s="70"/>
      <c r="DW381" s="70"/>
      <c r="DX381" s="70"/>
      <c r="DY381" s="70"/>
      <c r="DZ381" s="70"/>
      <c r="EA381" s="70"/>
      <c r="EB381" s="70"/>
      <c r="EC381" s="70"/>
      <c r="ED381" s="70"/>
    </row>
    <row r="382" spans="78:134" ht="24" hidden="1" thickBot="1">
      <c r="BZ382" s="42"/>
      <c r="CA382" s="42"/>
      <c r="CD382" s="45"/>
      <c r="CE382" s="149"/>
      <c r="CN382" s="70"/>
      <c r="CO382" s="70"/>
      <c r="CP382" s="70"/>
      <c r="CQ382" s="70"/>
      <c r="CR382" s="70"/>
      <c r="CS382" s="70"/>
      <c r="CT382" s="70"/>
      <c r="CU382" s="70"/>
      <c r="CV382" s="70"/>
      <c r="CW382" s="70"/>
      <c r="CX382" s="70"/>
      <c r="CY382" s="70"/>
      <c r="CZ382" s="70"/>
      <c r="DA382" s="70"/>
      <c r="DB382" s="70"/>
      <c r="DC382" s="70"/>
      <c r="DD382" s="70"/>
      <c r="DE382" s="70"/>
      <c r="DF382" s="70"/>
      <c r="DG382" s="70"/>
      <c r="DH382" s="70"/>
      <c r="DI382" s="70"/>
      <c r="DJ382" s="70"/>
      <c r="DK382" s="70"/>
      <c r="DL382" s="70"/>
      <c r="DM382" s="70"/>
      <c r="DN382" s="70"/>
      <c r="DO382" s="70"/>
      <c r="DP382" s="70"/>
      <c r="DQ382" s="70"/>
      <c r="DR382" s="70"/>
      <c r="DS382" s="70"/>
      <c r="DT382" s="70"/>
      <c r="DU382" s="70"/>
      <c r="DV382" s="70"/>
      <c r="DW382" s="70"/>
      <c r="DX382" s="70"/>
      <c r="DY382" s="70"/>
      <c r="DZ382" s="70"/>
      <c r="EA382" s="70"/>
      <c r="EB382" s="70"/>
      <c r="EC382" s="70"/>
      <c r="ED382" s="70"/>
    </row>
    <row r="383" spans="78:134" ht="24" hidden="1" thickBot="1">
      <c r="BZ383" s="42"/>
      <c r="CA383" s="42"/>
      <c r="CD383" s="45"/>
      <c r="CE383" s="149"/>
      <c r="CN383" s="70"/>
      <c r="CO383" s="70"/>
      <c r="CP383" s="70"/>
      <c r="CQ383" s="70"/>
      <c r="CR383" s="70"/>
      <c r="CS383" s="70"/>
      <c r="CT383" s="70"/>
      <c r="CU383" s="70"/>
      <c r="CV383" s="70"/>
      <c r="CW383" s="70"/>
      <c r="CX383" s="70"/>
      <c r="CY383" s="70"/>
      <c r="CZ383" s="70"/>
      <c r="DA383" s="70"/>
      <c r="DB383" s="70"/>
      <c r="DC383" s="70"/>
      <c r="DD383" s="70"/>
      <c r="DE383" s="70"/>
      <c r="DF383" s="70"/>
      <c r="DG383" s="70"/>
      <c r="DH383" s="70"/>
      <c r="DI383" s="70"/>
      <c r="DJ383" s="70"/>
      <c r="DK383" s="70"/>
      <c r="DL383" s="70"/>
      <c r="DM383" s="70"/>
      <c r="DN383" s="70"/>
      <c r="DO383" s="70"/>
      <c r="DP383" s="70"/>
      <c r="DQ383" s="70"/>
      <c r="DR383" s="70"/>
      <c r="DS383" s="70"/>
      <c r="DT383" s="70"/>
      <c r="DU383" s="70"/>
      <c r="DV383" s="70"/>
      <c r="DW383" s="70"/>
      <c r="DX383" s="70"/>
      <c r="DY383" s="70"/>
      <c r="DZ383" s="70"/>
      <c r="EA383" s="70"/>
      <c r="EB383" s="70"/>
      <c r="EC383" s="70"/>
      <c r="ED383" s="70"/>
    </row>
    <row r="384" spans="78:134" ht="24" hidden="1" thickBot="1">
      <c r="BZ384" s="42"/>
      <c r="CA384" s="42"/>
      <c r="CD384" s="45"/>
      <c r="CE384" s="149"/>
      <c r="CN384" s="70"/>
      <c r="CO384" s="70"/>
      <c r="CP384" s="70"/>
      <c r="CQ384" s="70"/>
      <c r="CR384" s="70"/>
      <c r="CS384" s="70"/>
      <c r="CT384" s="70"/>
      <c r="CU384" s="70"/>
      <c r="CV384" s="70"/>
      <c r="CW384" s="70"/>
      <c r="CX384" s="70"/>
      <c r="CY384" s="70"/>
      <c r="CZ384" s="70"/>
      <c r="DA384" s="70"/>
      <c r="DB384" s="70"/>
      <c r="DC384" s="70"/>
      <c r="DD384" s="70"/>
      <c r="DE384" s="70"/>
      <c r="DF384" s="70"/>
      <c r="DG384" s="70"/>
      <c r="DH384" s="70"/>
      <c r="DI384" s="70"/>
      <c r="DJ384" s="70"/>
      <c r="DK384" s="70"/>
      <c r="DL384" s="70"/>
      <c r="DM384" s="70"/>
      <c r="DN384" s="70"/>
      <c r="DO384" s="70"/>
      <c r="DP384" s="70"/>
      <c r="DQ384" s="70"/>
      <c r="DR384" s="70"/>
      <c r="DS384" s="70"/>
      <c r="DT384" s="70"/>
      <c r="DU384" s="70"/>
      <c r="DV384" s="70"/>
      <c r="DW384" s="70"/>
      <c r="DX384" s="70"/>
      <c r="DY384" s="70"/>
      <c r="DZ384" s="70"/>
      <c r="EA384" s="70"/>
      <c r="EB384" s="70"/>
      <c r="EC384" s="70"/>
      <c r="ED384" s="70"/>
    </row>
    <row r="385" spans="78:134" ht="24" hidden="1" thickBot="1">
      <c r="BZ385" s="42"/>
      <c r="CA385" s="42"/>
      <c r="CD385" s="45"/>
      <c r="CE385" s="149"/>
      <c r="CN385" s="70"/>
      <c r="CO385" s="70"/>
      <c r="CP385" s="70"/>
      <c r="CQ385" s="70"/>
      <c r="CR385" s="70"/>
      <c r="CS385" s="70"/>
      <c r="CT385" s="70"/>
      <c r="CU385" s="70"/>
      <c r="CV385" s="70"/>
      <c r="CW385" s="70"/>
      <c r="CX385" s="70"/>
      <c r="CY385" s="70"/>
      <c r="CZ385" s="70"/>
      <c r="DA385" s="70"/>
      <c r="DB385" s="70"/>
      <c r="DC385" s="70"/>
      <c r="DD385" s="70"/>
      <c r="DE385" s="70"/>
      <c r="DF385" s="70"/>
      <c r="DG385" s="70"/>
      <c r="DH385" s="70"/>
      <c r="DI385" s="70"/>
      <c r="DJ385" s="70"/>
      <c r="DK385" s="70"/>
      <c r="DL385" s="70"/>
      <c r="DM385" s="70"/>
      <c r="DN385" s="70"/>
      <c r="DO385" s="70"/>
      <c r="DP385" s="70"/>
      <c r="DQ385" s="70"/>
      <c r="DR385" s="70"/>
      <c r="DS385" s="70"/>
      <c r="DT385" s="70"/>
      <c r="DU385" s="70"/>
      <c r="DV385" s="70"/>
      <c r="DW385" s="70"/>
      <c r="DX385" s="70"/>
      <c r="DY385" s="70"/>
      <c r="DZ385" s="70"/>
      <c r="EA385" s="70"/>
      <c r="EB385" s="70"/>
      <c r="EC385" s="70"/>
      <c r="ED385" s="70"/>
    </row>
    <row r="386" spans="78:134" ht="24" hidden="1" thickBot="1">
      <c r="BZ386" s="42"/>
      <c r="CA386" s="42"/>
      <c r="CD386" s="45"/>
      <c r="CE386" s="149"/>
      <c r="CN386" s="70"/>
      <c r="CO386" s="70"/>
      <c r="CP386" s="70"/>
      <c r="CQ386" s="70"/>
      <c r="CR386" s="70"/>
      <c r="CS386" s="70"/>
      <c r="CT386" s="70"/>
      <c r="CU386" s="70"/>
      <c r="CV386" s="70"/>
      <c r="CW386" s="70"/>
      <c r="CX386" s="70"/>
      <c r="CY386" s="70"/>
      <c r="CZ386" s="70"/>
      <c r="DA386" s="70"/>
      <c r="DB386" s="70"/>
      <c r="DC386" s="70"/>
      <c r="DD386" s="70"/>
      <c r="DE386" s="70"/>
      <c r="DF386" s="70"/>
      <c r="DG386" s="70"/>
      <c r="DH386" s="70"/>
      <c r="DI386" s="70"/>
      <c r="DJ386" s="70"/>
      <c r="DK386" s="70"/>
      <c r="DL386" s="70"/>
      <c r="DM386" s="70"/>
      <c r="DN386" s="70"/>
      <c r="DO386" s="70"/>
      <c r="DP386" s="70"/>
      <c r="DQ386" s="70"/>
      <c r="DR386" s="70"/>
      <c r="DS386" s="70"/>
      <c r="DT386" s="70"/>
      <c r="DU386" s="70"/>
      <c r="DV386" s="70"/>
      <c r="DW386" s="70"/>
      <c r="DX386" s="70"/>
      <c r="DY386" s="70"/>
      <c r="DZ386" s="70"/>
      <c r="EA386" s="70"/>
      <c r="EB386" s="70"/>
      <c r="EC386" s="70"/>
      <c r="ED386" s="70"/>
    </row>
    <row r="387" spans="78:134" ht="24" hidden="1" thickBot="1">
      <c r="BZ387" s="42"/>
      <c r="CA387" s="42"/>
      <c r="CD387" s="45"/>
      <c r="CE387" s="149"/>
      <c r="CN387" s="70"/>
      <c r="CO387" s="70"/>
      <c r="CP387" s="70"/>
      <c r="CQ387" s="70"/>
      <c r="CR387" s="70"/>
      <c r="CS387" s="70"/>
      <c r="CT387" s="70"/>
      <c r="CU387" s="70"/>
      <c r="CV387" s="70"/>
      <c r="CW387" s="70"/>
      <c r="CX387" s="70"/>
      <c r="CY387" s="70"/>
      <c r="CZ387" s="70"/>
      <c r="DA387" s="70"/>
      <c r="DB387" s="70"/>
      <c r="DC387" s="70"/>
      <c r="DD387" s="70"/>
      <c r="DE387" s="70"/>
      <c r="DF387" s="70"/>
      <c r="DG387" s="70"/>
      <c r="DH387" s="70"/>
      <c r="DI387" s="70"/>
      <c r="DJ387" s="70"/>
      <c r="DK387" s="70"/>
      <c r="DL387" s="70"/>
      <c r="DM387" s="70"/>
      <c r="DN387" s="70"/>
      <c r="DO387" s="70"/>
      <c r="DP387" s="70"/>
      <c r="DQ387" s="70"/>
      <c r="DR387" s="70"/>
      <c r="DS387" s="70"/>
      <c r="DT387" s="70"/>
      <c r="DU387" s="70"/>
      <c r="DV387" s="70"/>
      <c r="DW387" s="70"/>
      <c r="DX387" s="70"/>
      <c r="DY387" s="70"/>
      <c r="DZ387" s="70"/>
      <c r="EA387" s="70"/>
      <c r="EB387" s="70"/>
      <c r="EC387" s="70"/>
      <c r="ED387" s="70"/>
    </row>
    <row r="388" spans="78:134" ht="24" hidden="1" thickBot="1">
      <c r="BZ388" s="42"/>
      <c r="CA388" s="42"/>
      <c r="CD388" s="45"/>
      <c r="CE388" s="149"/>
      <c r="CN388" s="70"/>
      <c r="CO388" s="70"/>
      <c r="CP388" s="70"/>
      <c r="CQ388" s="70"/>
      <c r="CR388" s="70"/>
      <c r="CS388" s="70"/>
      <c r="CT388" s="70"/>
      <c r="CU388" s="70"/>
      <c r="CV388" s="70"/>
      <c r="CW388" s="70"/>
      <c r="CX388" s="70"/>
      <c r="CY388" s="70"/>
      <c r="CZ388" s="70"/>
      <c r="DA388" s="70"/>
      <c r="DB388" s="70"/>
      <c r="DC388" s="70"/>
      <c r="DD388" s="70"/>
      <c r="DE388" s="70"/>
      <c r="DF388" s="70"/>
      <c r="DG388" s="70"/>
      <c r="DH388" s="70"/>
      <c r="DI388" s="70"/>
      <c r="DJ388" s="70"/>
      <c r="DK388" s="70"/>
      <c r="DL388" s="70"/>
      <c r="DM388" s="70"/>
      <c r="DN388" s="70"/>
      <c r="DO388" s="70"/>
      <c r="DP388" s="70"/>
      <c r="DQ388" s="70"/>
      <c r="DR388" s="70"/>
      <c r="DS388" s="70"/>
      <c r="DT388" s="70"/>
      <c r="DU388" s="70"/>
      <c r="DV388" s="70"/>
      <c r="DW388" s="70"/>
      <c r="DX388" s="70"/>
      <c r="DY388" s="70"/>
      <c r="DZ388" s="70"/>
      <c r="EA388" s="70"/>
      <c r="EB388" s="70"/>
      <c r="EC388" s="70"/>
      <c r="ED388" s="70"/>
    </row>
    <row r="389" spans="78:134" ht="24" hidden="1" thickBot="1">
      <c r="BZ389" s="42"/>
      <c r="CA389" s="42"/>
      <c r="CD389" s="45"/>
      <c r="CE389" s="149"/>
      <c r="CN389" s="70"/>
      <c r="CO389" s="70"/>
      <c r="CP389" s="70"/>
      <c r="CQ389" s="70"/>
      <c r="CR389" s="70"/>
      <c r="CS389" s="70"/>
      <c r="CT389" s="70"/>
      <c r="CU389" s="70"/>
      <c r="CV389" s="70"/>
      <c r="CW389" s="70"/>
      <c r="CX389" s="70"/>
      <c r="CY389" s="70"/>
      <c r="CZ389" s="70"/>
      <c r="DA389" s="70"/>
      <c r="DB389" s="70"/>
      <c r="DC389" s="70"/>
      <c r="DD389" s="70"/>
      <c r="DE389" s="70"/>
      <c r="DF389" s="70"/>
      <c r="DG389" s="70"/>
      <c r="DH389" s="70"/>
      <c r="DI389" s="70"/>
      <c r="DJ389" s="70"/>
      <c r="DK389" s="70"/>
      <c r="DL389" s="70"/>
      <c r="DM389" s="70"/>
      <c r="DN389" s="70"/>
      <c r="DO389" s="70"/>
      <c r="DP389" s="70"/>
      <c r="DQ389" s="70"/>
      <c r="DR389" s="70"/>
      <c r="DS389" s="70"/>
      <c r="DT389" s="70"/>
      <c r="DU389" s="70"/>
      <c r="DV389" s="70"/>
      <c r="DW389" s="70"/>
      <c r="DX389" s="70"/>
      <c r="DY389" s="70"/>
      <c r="DZ389" s="70"/>
      <c r="EA389" s="70"/>
      <c r="EB389" s="70"/>
      <c r="EC389" s="70"/>
      <c r="ED389" s="70"/>
    </row>
    <row r="390" spans="78:134" ht="24" hidden="1" thickBot="1">
      <c r="BZ390" s="42"/>
      <c r="CA390" s="42"/>
      <c r="CD390" s="45"/>
      <c r="CE390" s="149"/>
      <c r="CN390" s="70"/>
      <c r="CO390" s="70"/>
      <c r="CP390" s="70"/>
      <c r="CQ390" s="70"/>
      <c r="CR390" s="70"/>
      <c r="CS390" s="70"/>
      <c r="CT390" s="70"/>
      <c r="CU390" s="70"/>
      <c r="CV390" s="70"/>
      <c r="CW390" s="70"/>
      <c r="CX390" s="70"/>
      <c r="CY390" s="70"/>
      <c r="CZ390" s="70"/>
      <c r="DA390" s="70"/>
      <c r="DB390" s="70"/>
      <c r="DC390" s="70"/>
      <c r="DD390" s="70"/>
      <c r="DE390" s="70"/>
      <c r="DF390" s="70"/>
      <c r="DG390" s="70"/>
      <c r="DH390" s="70"/>
      <c r="DI390" s="70"/>
      <c r="DJ390" s="70"/>
      <c r="DK390" s="70"/>
      <c r="DL390" s="70"/>
      <c r="DM390" s="70"/>
      <c r="DN390" s="70"/>
      <c r="DO390" s="70"/>
      <c r="DP390" s="70"/>
      <c r="DQ390" s="70"/>
      <c r="DR390" s="70"/>
      <c r="DS390" s="70"/>
      <c r="DT390" s="70"/>
      <c r="DU390" s="70"/>
      <c r="DV390" s="70"/>
      <c r="DW390" s="70"/>
      <c r="DX390" s="70"/>
      <c r="DY390" s="70"/>
      <c r="DZ390" s="70"/>
      <c r="EA390" s="70"/>
      <c r="EB390" s="70"/>
      <c r="EC390" s="70"/>
      <c r="ED390" s="70"/>
    </row>
    <row r="391" spans="78:134" ht="24" hidden="1" thickBot="1">
      <c r="BZ391" s="42"/>
      <c r="CA391" s="42"/>
      <c r="CD391" s="45"/>
      <c r="CE391" s="149"/>
      <c r="CN391" s="70"/>
      <c r="CO391" s="70"/>
      <c r="CP391" s="70"/>
      <c r="CQ391" s="70"/>
      <c r="CR391" s="70"/>
      <c r="CS391" s="70"/>
      <c r="CT391" s="70"/>
      <c r="CU391" s="70"/>
      <c r="CV391" s="70"/>
      <c r="CW391" s="70"/>
      <c r="CX391" s="70"/>
      <c r="CY391" s="70"/>
      <c r="CZ391" s="70"/>
      <c r="DA391" s="70"/>
      <c r="DB391" s="70"/>
      <c r="DC391" s="70"/>
      <c r="DD391" s="70"/>
      <c r="DE391" s="70"/>
      <c r="DF391" s="70"/>
      <c r="DG391" s="70"/>
      <c r="DH391" s="70"/>
      <c r="DI391" s="70"/>
      <c r="DJ391" s="70"/>
      <c r="DK391" s="70"/>
      <c r="DL391" s="70"/>
      <c r="DM391" s="70"/>
      <c r="DN391" s="70"/>
      <c r="DO391" s="70"/>
      <c r="DP391" s="70"/>
      <c r="DQ391" s="70"/>
      <c r="DR391" s="70"/>
      <c r="DS391" s="70"/>
      <c r="DT391" s="70"/>
      <c r="DU391" s="70"/>
      <c r="DV391" s="70"/>
      <c r="DW391" s="70"/>
      <c r="DX391" s="70"/>
      <c r="DY391" s="70"/>
      <c r="DZ391" s="70"/>
      <c r="EA391" s="70"/>
      <c r="EB391" s="70"/>
      <c r="EC391" s="70"/>
      <c r="ED391" s="70"/>
    </row>
    <row r="392" spans="78:134" ht="24" hidden="1" thickBot="1">
      <c r="BZ392" s="42"/>
      <c r="CA392" s="42"/>
      <c r="CD392" s="45"/>
      <c r="CE392" s="149"/>
      <c r="CN392" s="70"/>
      <c r="CO392" s="70"/>
      <c r="CP392" s="70"/>
      <c r="CQ392" s="70"/>
      <c r="CR392" s="70"/>
      <c r="CS392" s="70"/>
      <c r="CT392" s="70"/>
      <c r="CU392" s="70"/>
      <c r="CV392" s="70"/>
      <c r="CW392" s="70"/>
      <c r="CX392" s="70"/>
      <c r="CY392" s="70"/>
      <c r="CZ392" s="70"/>
      <c r="DA392" s="70"/>
      <c r="DB392" s="70"/>
      <c r="DC392" s="70"/>
      <c r="DD392" s="70"/>
      <c r="DE392" s="70"/>
      <c r="DF392" s="70"/>
      <c r="DG392" s="70"/>
      <c r="DH392" s="70"/>
      <c r="DI392" s="70"/>
      <c r="DJ392" s="70"/>
      <c r="DK392" s="70"/>
      <c r="DL392" s="70"/>
      <c r="DM392" s="70"/>
      <c r="DN392" s="70"/>
      <c r="DO392" s="70"/>
      <c r="DP392" s="70"/>
      <c r="DQ392" s="70"/>
      <c r="DR392" s="70"/>
      <c r="DS392" s="70"/>
      <c r="DT392" s="70"/>
      <c r="DU392" s="70"/>
      <c r="DV392" s="70"/>
      <c r="DW392" s="70"/>
      <c r="DX392" s="70"/>
      <c r="DY392" s="70"/>
      <c r="DZ392" s="70"/>
      <c r="EA392" s="70"/>
      <c r="EB392" s="70"/>
      <c r="EC392" s="70"/>
      <c r="ED392" s="70"/>
    </row>
    <row r="393" spans="78:134" ht="24" hidden="1" thickBot="1">
      <c r="BZ393" s="42"/>
      <c r="CA393" s="42"/>
      <c r="CD393" s="45"/>
      <c r="CE393" s="149"/>
      <c r="CN393" s="70"/>
      <c r="CO393" s="70"/>
      <c r="CP393" s="70"/>
      <c r="CQ393" s="70"/>
      <c r="CR393" s="70"/>
      <c r="CS393" s="70"/>
      <c r="CT393" s="70"/>
      <c r="CU393" s="70"/>
      <c r="CV393" s="70"/>
      <c r="CW393" s="70"/>
      <c r="CX393" s="70"/>
      <c r="CY393" s="70"/>
      <c r="CZ393" s="70"/>
      <c r="DA393" s="70"/>
      <c r="DB393" s="70"/>
      <c r="DC393" s="70"/>
      <c r="DD393" s="70"/>
      <c r="DE393" s="70"/>
      <c r="DF393" s="70"/>
      <c r="DG393" s="70"/>
      <c r="DH393" s="70"/>
      <c r="DI393" s="70"/>
      <c r="DJ393" s="70"/>
      <c r="DK393" s="70"/>
      <c r="DL393" s="70"/>
      <c r="DM393" s="70"/>
      <c r="DN393" s="70"/>
      <c r="DO393" s="70"/>
      <c r="DP393" s="70"/>
      <c r="DQ393" s="70"/>
      <c r="DR393" s="70"/>
      <c r="DS393" s="70"/>
      <c r="DT393" s="70"/>
      <c r="DU393" s="70"/>
      <c r="DV393" s="70"/>
      <c r="DW393" s="70"/>
      <c r="DX393" s="70"/>
      <c r="DY393" s="70"/>
      <c r="DZ393" s="70"/>
      <c r="EA393" s="70"/>
      <c r="EB393" s="70"/>
      <c r="EC393" s="70"/>
      <c r="ED393" s="70"/>
    </row>
    <row r="394" spans="78:134" ht="24" hidden="1" thickBot="1">
      <c r="BZ394" s="42"/>
      <c r="CA394" s="42"/>
      <c r="CD394" s="45"/>
      <c r="CE394" s="149"/>
      <c r="CN394" s="70"/>
      <c r="CO394" s="70"/>
      <c r="CP394" s="70"/>
      <c r="CQ394" s="70"/>
      <c r="CR394" s="70"/>
      <c r="CS394" s="70"/>
      <c r="CT394" s="70"/>
      <c r="CU394" s="70"/>
      <c r="CV394" s="70"/>
      <c r="CW394" s="70"/>
      <c r="CX394" s="70"/>
      <c r="CY394" s="70"/>
      <c r="CZ394" s="70"/>
      <c r="DA394" s="70"/>
      <c r="DB394" s="70"/>
      <c r="DC394" s="70"/>
      <c r="DD394" s="70"/>
      <c r="DE394" s="70"/>
      <c r="DF394" s="70"/>
      <c r="DG394" s="70"/>
      <c r="DH394" s="70"/>
      <c r="DI394" s="70"/>
      <c r="DJ394" s="70"/>
      <c r="DK394" s="70"/>
      <c r="DL394" s="70"/>
      <c r="DM394" s="70"/>
      <c r="DN394" s="70"/>
      <c r="DO394" s="70"/>
      <c r="DP394" s="70"/>
      <c r="DQ394" s="70"/>
      <c r="DR394" s="70"/>
      <c r="DS394" s="70"/>
      <c r="DT394" s="70"/>
      <c r="DU394" s="70"/>
      <c r="DV394" s="70"/>
      <c r="DW394" s="70"/>
      <c r="DX394" s="70"/>
      <c r="DY394" s="70"/>
      <c r="DZ394" s="70"/>
      <c r="EA394" s="70"/>
      <c r="EB394" s="70"/>
      <c r="EC394" s="70"/>
      <c r="ED394" s="70"/>
    </row>
    <row r="395" spans="78:134" ht="24" hidden="1" thickBot="1">
      <c r="BZ395" s="42"/>
      <c r="CA395" s="42"/>
      <c r="CD395" s="45"/>
      <c r="CE395" s="149"/>
      <c r="CN395" s="70"/>
      <c r="CO395" s="70"/>
      <c r="CP395" s="70"/>
      <c r="CQ395" s="70"/>
      <c r="CR395" s="70"/>
      <c r="CS395" s="70"/>
      <c r="CT395" s="70"/>
      <c r="CU395" s="70"/>
      <c r="CV395" s="70"/>
      <c r="CW395" s="70"/>
      <c r="CX395" s="70"/>
      <c r="CY395" s="70"/>
      <c r="CZ395" s="70"/>
      <c r="DA395" s="70"/>
      <c r="DB395" s="70"/>
      <c r="DC395" s="70"/>
      <c r="DD395" s="70"/>
      <c r="DE395" s="70"/>
      <c r="DF395" s="70"/>
      <c r="DG395" s="70"/>
      <c r="DH395" s="70"/>
      <c r="DI395" s="70"/>
      <c r="DJ395" s="70"/>
      <c r="DK395" s="70"/>
      <c r="DL395" s="70"/>
      <c r="DM395" s="70"/>
      <c r="DN395" s="70"/>
      <c r="DO395" s="70"/>
      <c r="DP395" s="70"/>
      <c r="DQ395" s="70"/>
      <c r="DR395" s="70"/>
      <c r="DS395" s="70"/>
      <c r="DT395" s="70"/>
      <c r="DU395" s="70"/>
      <c r="DV395" s="70"/>
      <c r="DW395" s="70"/>
      <c r="DX395" s="70"/>
      <c r="DY395" s="70"/>
      <c r="DZ395" s="70"/>
      <c r="EA395" s="70"/>
      <c r="EB395" s="70"/>
      <c r="EC395" s="70"/>
      <c r="ED395" s="70"/>
    </row>
    <row r="396" spans="78:134" ht="24" hidden="1" thickBot="1">
      <c r="BZ396" s="42"/>
      <c r="CA396" s="42"/>
      <c r="CD396" s="45"/>
      <c r="CE396" s="149"/>
      <c r="CN396" s="70"/>
      <c r="CO396" s="70"/>
      <c r="CP396" s="70"/>
      <c r="CQ396" s="70"/>
      <c r="CR396" s="70"/>
      <c r="CS396" s="70"/>
      <c r="CT396" s="70"/>
      <c r="CU396" s="70"/>
      <c r="CV396" s="70"/>
      <c r="CW396" s="70"/>
      <c r="CX396" s="70"/>
      <c r="CY396" s="70"/>
      <c r="CZ396" s="70"/>
      <c r="DA396" s="70"/>
      <c r="DB396" s="70"/>
      <c r="DC396" s="70"/>
      <c r="DD396" s="70"/>
      <c r="DE396" s="70"/>
      <c r="DF396" s="70"/>
      <c r="DG396" s="70"/>
      <c r="DH396" s="70"/>
      <c r="DI396" s="70"/>
      <c r="DJ396" s="70"/>
      <c r="DK396" s="70"/>
      <c r="DL396" s="70"/>
      <c r="DM396" s="70"/>
      <c r="DN396" s="70"/>
      <c r="DO396" s="70"/>
      <c r="DP396" s="70"/>
      <c r="DQ396" s="70"/>
      <c r="DR396" s="70"/>
      <c r="DS396" s="70"/>
      <c r="DT396" s="70"/>
      <c r="DU396" s="70"/>
      <c r="DV396" s="70"/>
      <c r="DW396" s="70"/>
      <c r="DX396" s="70"/>
      <c r="DY396" s="70"/>
      <c r="DZ396" s="70"/>
      <c r="EA396" s="70"/>
      <c r="EB396" s="70"/>
      <c r="EC396" s="70"/>
      <c r="ED396" s="70"/>
    </row>
    <row r="397" spans="78:134" ht="24" hidden="1" thickBot="1">
      <c r="BZ397" s="42"/>
      <c r="CA397" s="42"/>
      <c r="CD397" s="45"/>
      <c r="CE397" s="149"/>
      <c r="CN397" s="70"/>
      <c r="CO397" s="70"/>
      <c r="CP397" s="70"/>
      <c r="CQ397" s="70"/>
      <c r="CR397" s="70"/>
      <c r="CS397" s="70"/>
      <c r="CT397" s="70"/>
      <c r="CU397" s="70"/>
      <c r="CV397" s="70"/>
      <c r="CW397" s="70"/>
      <c r="CX397" s="70"/>
      <c r="CY397" s="70"/>
      <c r="CZ397" s="70"/>
      <c r="DA397" s="70"/>
      <c r="DB397" s="70"/>
      <c r="DC397" s="70"/>
      <c r="DD397" s="70"/>
      <c r="DE397" s="70"/>
      <c r="DF397" s="70"/>
      <c r="DG397" s="70"/>
      <c r="DH397" s="70"/>
      <c r="DI397" s="70"/>
      <c r="DJ397" s="70"/>
      <c r="DK397" s="70"/>
      <c r="DL397" s="70"/>
      <c r="DM397" s="70"/>
      <c r="DN397" s="70"/>
      <c r="DO397" s="70"/>
      <c r="DP397" s="70"/>
      <c r="DQ397" s="70"/>
      <c r="DR397" s="70"/>
      <c r="DS397" s="70"/>
      <c r="DT397" s="70"/>
      <c r="DU397" s="70"/>
      <c r="DV397" s="70"/>
      <c r="DW397" s="70"/>
      <c r="DX397" s="70"/>
      <c r="DY397" s="70"/>
      <c r="DZ397" s="70"/>
      <c r="EA397" s="70"/>
      <c r="EB397" s="70"/>
      <c r="EC397" s="70"/>
      <c r="ED397" s="70"/>
    </row>
    <row r="398" spans="78:134" ht="24" hidden="1" thickBot="1">
      <c r="BZ398" s="42"/>
      <c r="CA398" s="42"/>
      <c r="CD398" s="45"/>
      <c r="CE398" s="149"/>
      <c r="CN398" s="70"/>
      <c r="CO398" s="70"/>
      <c r="CP398" s="70"/>
      <c r="CQ398" s="70"/>
      <c r="CR398" s="70"/>
      <c r="CS398" s="70"/>
      <c r="CT398" s="70"/>
      <c r="CU398" s="70"/>
      <c r="CV398" s="70"/>
      <c r="CW398" s="70"/>
      <c r="CX398" s="70"/>
      <c r="CY398" s="70"/>
      <c r="CZ398" s="70"/>
      <c r="DA398" s="70"/>
      <c r="DB398" s="70"/>
      <c r="DC398" s="70"/>
      <c r="DD398" s="70"/>
      <c r="DE398" s="70"/>
      <c r="DF398" s="70"/>
      <c r="DG398" s="70"/>
      <c r="DH398" s="70"/>
      <c r="DI398" s="70"/>
      <c r="DJ398" s="70"/>
      <c r="DK398" s="70"/>
      <c r="DL398" s="70"/>
      <c r="DM398" s="70"/>
      <c r="DN398" s="70"/>
      <c r="DO398" s="70"/>
      <c r="DP398" s="70"/>
      <c r="DQ398" s="70"/>
      <c r="DR398" s="70"/>
      <c r="DS398" s="70"/>
      <c r="DT398" s="70"/>
      <c r="DU398" s="70"/>
      <c r="DV398" s="70"/>
      <c r="DW398" s="70"/>
      <c r="DX398" s="70"/>
      <c r="DY398" s="70"/>
      <c r="DZ398" s="70"/>
      <c r="EA398" s="70"/>
      <c r="EB398" s="70"/>
      <c r="EC398" s="70"/>
      <c r="ED398" s="70"/>
    </row>
    <row r="399" spans="78:134" hidden="1"/>
    <row r="400" spans="78:134" hidden="1"/>
    <row r="401" spans="78:134" hidden="1"/>
    <row r="402" spans="78:134" hidden="1"/>
    <row r="403" spans="78:134" ht="24" hidden="1" thickBot="1">
      <c r="BZ403" s="42"/>
      <c r="CA403" s="42"/>
      <c r="CD403" s="45"/>
      <c r="CE403" s="149"/>
      <c r="CN403" s="70"/>
      <c r="CO403" s="70"/>
      <c r="CP403" s="70"/>
      <c r="CQ403" s="70"/>
      <c r="CR403" s="70"/>
      <c r="CS403" s="70"/>
      <c r="CT403" s="70"/>
      <c r="CU403" s="70"/>
      <c r="CV403" s="70"/>
      <c r="CW403" s="70"/>
      <c r="CX403" s="70"/>
      <c r="CY403" s="70"/>
      <c r="CZ403" s="70"/>
      <c r="DA403" s="70"/>
      <c r="DB403" s="70"/>
      <c r="DC403" s="70"/>
      <c r="DD403" s="70"/>
      <c r="DE403" s="70"/>
      <c r="DF403" s="70"/>
      <c r="DG403" s="70"/>
      <c r="DH403" s="70"/>
      <c r="DI403" s="70"/>
      <c r="DJ403" s="70"/>
      <c r="DK403" s="70"/>
      <c r="DL403" s="70"/>
      <c r="DM403" s="70"/>
      <c r="DN403" s="70"/>
      <c r="DO403" s="70"/>
      <c r="DP403" s="70"/>
      <c r="DQ403" s="70"/>
      <c r="DR403" s="70"/>
      <c r="DS403" s="70"/>
      <c r="DT403" s="70"/>
      <c r="DU403" s="70"/>
      <c r="DV403" s="70"/>
      <c r="DW403" s="70"/>
      <c r="DX403" s="70"/>
      <c r="DY403" s="70"/>
      <c r="DZ403" s="70"/>
      <c r="EA403" s="70"/>
      <c r="EB403" s="70"/>
      <c r="EC403" s="70"/>
      <c r="ED403" s="70"/>
    </row>
    <row r="404" spans="78:134" ht="24" hidden="1" thickBot="1">
      <c r="BZ404" s="42"/>
      <c r="CA404" s="42"/>
      <c r="CD404" s="45"/>
      <c r="CE404" s="149"/>
      <c r="CN404" s="70"/>
      <c r="CO404" s="70"/>
      <c r="CP404" s="70"/>
      <c r="CQ404" s="70"/>
      <c r="CR404" s="70"/>
      <c r="CS404" s="70"/>
      <c r="CT404" s="70"/>
      <c r="CU404" s="70"/>
      <c r="CV404" s="70"/>
      <c r="CW404" s="70"/>
      <c r="CX404" s="70"/>
      <c r="CY404" s="70"/>
      <c r="CZ404" s="70"/>
      <c r="DA404" s="70"/>
      <c r="DB404" s="70"/>
      <c r="DC404" s="70"/>
      <c r="DD404" s="70"/>
      <c r="DE404" s="70"/>
      <c r="DF404" s="70"/>
      <c r="DG404" s="70"/>
      <c r="DH404" s="70"/>
      <c r="DI404" s="70"/>
      <c r="DJ404" s="70"/>
      <c r="DK404" s="70"/>
      <c r="DL404" s="70"/>
      <c r="DM404" s="70"/>
      <c r="DN404" s="70"/>
      <c r="DO404" s="70"/>
      <c r="DP404" s="70"/>
      <c r="DQ404" s="70"/>
      <c r="DR404" s="70"/>
      <c r="DS404" s="70"/>
      <c r="DT404" s="70"/>
      <c r="DU404" s="70"/>
      <c r="DV404" s="70"/>
      <c r="DW404" s="70"/>
      <c r="DX404" s="70"/>
      <c r="DY404" s="70"/>
      <c r="DZ404" s="70"/>
      <c r="EA404" s="70"/>
      <c r="EB404" s="70"/>
      <c r="EC404" s="70"/>
      <c r="ED404" s="70"/>
    </row>
    <row r="405" spans="78:134" ht="24" hidden="1" thickBot="1">
      <c r="BZ405" s="42"/>
      <c r="CA405" s="42"/>
      <c r="CD405" s="45"/>
      <c r="CE405" s="149"/>
      <c r="CN405" s="70"/>
      <c r="CO405" s="70"/>
      <c r="CP405" s="70"/>
      <c r="CQ405" s="70"/>
      <c r="CR405" s="70"/>
      <c r="CS405" s="70"/>
      <c r="CT405" s="70"/>
      <c r="CU405" s="70"/>
      <c r="CV405" s="70"/>
      <c r="CW405" s="70"/>
      <c r="CX405" s="70"/>
      <c r="CY405" s="70"/>
      <c r="CZ405" s="70"/>
      <c r="DA405" s="70"/>
      <c r="DB405" s="70"/>
      <c r="DC405" s="70"/>
      <c r="DD405" s="70"/>
      <c r="DE405" s="70"/>
      <c r="DF405" s="70"/>
      <c r="DG405" s="70"/>
      <c r="DH405" s="70"/>
      <c r="DI405" s="70"/>
      <c r="DJ405" s="70"/>
      <c r="DK405" s="70"/>
      <c r="DL405" s="70"/>
      <c r="DM405" s="70"/>
      <c r="DN405" s="70"/>
      <c r="DO405" s="70"/>
      <c r="DP405" s="70"/>
      <c r="DQ405" s="70"/>
      <c r="DR405" s="70"/>
      <c r="DS405" s="70"/>
      <c r="DT405" s="70"/>
      <c r="DU405" s="70"/>
      <c r="DV405" s="70"/>
      <c r="DW405" s="70"/>
      <c r="DX405" s="70"/>
      <c r="DY405" s="70"/>
      <c r="DZ405" s="70"/>
      <c r="EA405" s="70"/>
      <c r="EB405" s="70"/>
      <c r="EC405" s="70"/>
      <c r="ED405" s="70"/>
    </row>
    <row r="406" spans="78:134" ht="24" hidden="1" thickBot="1">
      <c r="BZ406" s="42"/>
      <c r="CA406" s="42"/>
      <c r="CD406" s="45"/>
      <c r="CE406" s="149"/>
      <c r="CN406" s="70"/>
      <c r="CO406" s="70"/>
      <c r="CP406" s="70"/>
      <c r="CQ406" s="70"/>
      <c r="CR406" s="70"/>
      <c r="CS406" s="70"/>
      <c r="CT406" s="70"/>
      <c r="CU406" s="70"/>
      <c r="CV406" s="70"/>
      <c r="CW406" s="70"/>
      <c r="CX406" s="70"/>
      <c r="CY406" s="70"/>
      <c r="CZ406" s="70"/>
      <c r="DA406" s="70"/>
      <c r="DB406" s="70"/>
      <c r="DC406" s="70"/>
      <c r="DD406" s="70"/>
      <c r="DE406" s="70"/>
      <c r="DF406" s="70"/>
      <c r="DG406" s="70"/>
      <c r="DH406" s="70"/>
      <c r="DI406" s="70"/>
      <c r="DJ406" s="70"/>
      <c r="DK406" s="70"/>
      <c r="DL406" s="70"/>
      <c r="DM406" s="70"/>
      <c r="DN406" s="70"/>
      <c r="DO406" s="70"/>
      <c r="DP406" s="70"/>
      <c r="DQ406" s="70"/>
      <c r="DR406" s="70"/>
      <c r="DS406" s="70"/>
      <c r="DT406" s="70"/>
      <c r="DU406" s="70"/>
      <c r="DV406" s="70"/>
      <c r="DW406" s="70"/>
      <c r="DX406" s="70"/>
      <c r="DY406" s="70"/>
      <c r="DZ406" s="70"/>
      <c r="EA406" s="70"/>
      <c r="EB406" s="70"/>
      <c r="EC406" s="70"/>
      <c r="ED406" s="70"/>
    </row>
    <row r="407" spans="78:134" ht="24" hidden="1" thickBot="1">
      <c r="BZ407" s="42"/>
      <c r="CA407" s="42"/>
      <c r="CD407" s="45"/>
      <c r="CE407" s="149"/>
      <c r="CN407" s="70"/>
      <c r="CO407" s="70"/>
      <c r="CP407" s="70"/>
      <c r="CQ407" s="70"/>
      <c r="CR407" s="70"/>
      <c r="CS407" s="70"/>
      <c r="CT407" s="70"/>
      <c r="CU407" s="70"/>
      <c r="CV407" s="70"/>
      <c r="CW407" s="70"/>
      <c r="CX407" s="70"/>
      <c r="CY407" s="70"/>
      <c r="CZ407" s="70"/>
      <c r="DA407" s="70"/>
      <c r="DB407" s="70"/>
      <c r="DC407" s="70"/>
      <c r="DD407" s="70"/>
      <c r="DE407" s="70"/>
      <c r="DF407" s="70"/>
      <c r="DG407" s="70"/>
      <c r="DH407" s="70"/>
      <c r="DI407" s="70"/>
      <c r="DJ407" s="70"/>
      <c r="DK407" s="70"/>
      <c r="DL407" s="70"/>
      <c r="DM407" s="70"/>
      <c r="DN407" s="70"/>
      <c r="DO407" s="70"/>
      <c r="DP407" s="70"/>
      <c r="DQ407" s="70"/>
      <c r="DR407" s="70"/>
      <c r="DS407" s="70"/>
      <c r="DT407" s="70"/>
      <c r="DU407" s="70"/>
      <c r="DV407" s="70"/>
      <c r="DW407" s="70"/>
      <c r="DX407" s="70"/>
      <c r="DY407" s="70"/>
      <c r="DZ407" s="70"/>
      <c r="EA407" s="70"/>
      <c r="EB407" s="70"/>
      <c r="EC407" s="70"/>
      <c r="ED407" s="70"/>
    </row>
    <row r="408" spans="78:134" ht="24" hidden="1" thickBot="1">
      <c r="BZ408" s="42"/>
      <c r="CA408" s="42"/>
      <c r="CD408" s="45"/>
      <c r="CE408" s="149"/>
      <c r="CN408" s="70"/>
      <c r="CO408" s="70"/>
      <c r="CP408" s="70"/>
      <c r="CQ408" s="70"/>
      <c r="CR408" s="70"/>
      <c r="CS408" s="70"/>
      <c r="CT408" s="70"/>
      <c r="CU408" s="70"/>
      <c r="CV408" s="70"/>
      <c r="CW408" s="70"/>
      <c r="CX408" s="70"/>
      <c r="CY408" s="70"/>
      <c r="CZ408" s="70"/>
      <c r="DA408" s="70"/>
      <c r="DB408" s="70"/>
      <c r="DC408" s="70"/>
      <c r="DD408" s="70"/>
      <c r="DE408" s="70"/>
      <c r="DF408" s="70"/>
      <c r="DG408" s="70"/>
      <c r="DH408" s="70"/>
      <c r="DI408" s="70"/>
      <c r="DJ408" s="70"/>
      <c r="DK408" s="70"/>
      <c r="DL408" s="70"/>
      <c r="DM408" s="70"/>
      <c r="DN408" s="70"/>
      <c r="DO408" s="70"/>
      <c r="DP408" s="70"/>
      <c r="DQ408" s="70"/>
      <c r="DR408" s="70"/>
      <c r="DS408" s="70"/>
      <c r="DT408" s="70"/>
      <c r="DU408" s="70"/>
      <c r="DV408" s="70"/>
      <c r="DW408" s="70"/>
      <c r="DX408" s="70"/>
      <c r="DY408" s="70"/>
      <c r="DZ408" s="70"/>
      <c r="EA408" s="70"/>
      <c r="EB408" s="70"/>
      <c r="EC408" s="70"/>
      <c r="ED408" s="70"/>
    </row>
    <row r="409" spans="78:134" ht="24" hidden="1" thickBot="1">
      <c r="BZ409" s="42"/>
      <c r="CA409" s="42"/>
      <c r="CD409" s="45"/>
      <c r="CE409" s="149"/>
      <c r="CN409" s="70"/>
      <c r="CO409" s="70"/>
      <c r="CP409" s="70"/>
      <c r="CQ409" s="70"/>
      <c r="CR409" s="70"/>
      <c r="CS409" s="70"/>
      <c r="CT409" s="70"/>
      <c r="CU409" s="70"/>
      <c r="CV409" s="70"/>
      <c r="CW409" s="70"/>
      <c r="CX409" s="70"/>
      <c r="CY409" s="70"/>
      <c r="CZ409" s="70"/>
      <c r="DA409" s="70"/>
      <c r="DB409" s="70"/>
      <c r="DC409" s="70"/>
      <c r="DD409" s="70"/>
      <c r="DE409" s="70"/>
      <c r="DF409" s="70"/>
      <c r="DG409" s="70"/>
      <c r="DH409" s="70"/>
      <c r="DI409" s="70"/>
      <c r="DJ409" s="70"/>
      <c r="DK409" s="70"/>
      <c r="DL409" s="70"/>
      <c r="DM409" s="70"/>
      <c r="DN409" s="70"/>
      <c r="DO409" s="70"/>
      <c r="DP409" s="70"/>
      <c r="DQ409" s="70"/>
      <c r="DR409" s="70"/>
      <c r="DS409" s="70"/>
      <c r="DT409" s="70"/>
      <c r="DU409" s="70"/>
      <c r="DV409" s="70"/>
      <c r="DW409" s="70"/>
      <c r="DX409" s="70"/>
      <c r="DY409" s="70"/>
      <c r="DZ409" s="70"/>
      <c r="EA409" s="70"/>
      <c r="EB409" s="70"/>
      <c r="EC409" s="70"/>
      <c r="ED409" s="70"/>
    </row>
    <row r="410" spans="78:134" ht="24" hidden="1" thickBot="1">
      <c r="BZ410" s="42"/>
      <c r="CA410" s="42"/>
      <c r="CD410" s="45"/>
      <c r="CE410" s="149"/>
      <c r="CN410" s="70"/>
      <c r="CO410" s="70"/>
      <c r="CP410" s="70"/>
      <c r="CQ410" s="70"/>
      <c r="CR410" s="70"/>
      <c r="CS410" s="70"/>
      <c r="CT410" s="70"/>
      <c r="CU410" s="70"/>
      <c r="CV410" s="70"/>
      <c r="CW410" s="70"/>
      <c r="CX410" s="70"/>
      <c r="CY410" s="70"/>
      <c r="CZ410" s="70"/>
      <c r="DA410" s="70"/>
      <c r="DB410" s="70"/>
      <c r="DC410" s="70"/>
      <c r="DD410" s="70"/>
      <c r="DE410" s="70"/>
      <c r="DF410" s="70"/>
      <c r="DG410" s="70"/>
      <c r="DH410" s="70"/>
      <c r="DI410" s="70"/>
      <c r="DJ410" s="70"/>
      <c r="DK410" s="70"/>
      <c r="DL410" s="70"/>
      <c r="DM410" s="70"/>
      <c r="DN410" s="70"/>
      <c r="DO410" s="70"/>
      <c r="DP410" s="70"/>
      <c r="DQ410" s="70"/>
      <c r="DR410" s="70"/>
      <c r="DS410" s="70"/>
      <c r="DT410" s="70"/>
      <c r="DU410" s="70"/>
      <c r="DV410" s="70"/>
      <c r="DW410" s="70"/>
      <c r="DX410" s="70"/>
      <c r="DY410" s="70"/>
      <c r="DZ410" s="70"/>
      <c r="EA410" s="70"/>
      <c r="EB410" s="70"/>
      <c r="EC410" s="70"/>
      <c r="ED410" s="70"/>
    </row>
    <row r="411" spans="78:134" ht="24" hidden="1" thickBot="1">
      <c r="BZ411" s="42"/>
      <c r="CA411" s="42"/>
      <c r="CD411" s="45"/>
      <c r="CE411" s="149"/>
      <c r="CN411" s="70"/>
      <c r="CO411" s="70"/>
      <c r="CP411" s="70"/>
      <c r="CQ411" s="70"/>
      <c r="CR411" s="70"/>
      <c r="CS411" s="70"/>
      <c r="CT411" s="70"/>
      <c r="CU411" s="70"/>
      <c r="CV411" s="70"/>
      <c r="CW411" s="70"/>
      <c r="CX411" s="70"/>
      <c r="CY411" s="70"/>
      <c r="CZ411" s="70"/>
      <c r="DA411" s="70"/>
      <c r="DB411" s="70"/>
      <c r="DC411" s="70"/>
      <c r="DD411" s="70"/>
      <c r="DE411" s="70"/>
      <c r="DF411" s="70"/>
      <c r="DG411" s="70"/>
      <c r="DH411" s="70"/>
      <c r="DI411" s="70"/>
      <c r="DJ411" s="70"/>
      <c r="DK411" s="70"/>
      <c r="DL411" s="70"/>
      <c r="DM411" s="70"/>
      <c r="DN411" s="70"/>
      <c r="DO411" s="70"/>
      <c r="DP411" s="70"/>
      <c r="DQ411" s="70"/>
      <c r="DR411" s="70"/>
      <c r="DS411" s="70"/>
      <c r="DT411" s="70"/>
      <c r="DU411" s="70"/>
      <c r="DV411" s="70"/>
      <c r="DW411" s="70"/>
      <c r="DX411" s="70"/>
      <c r="DY411" s="70"/>
      <c r="DZ411" s="70"/>
      <c r="EA411" s="70"/>
      <c r="EB411" s="70"/>
      <c r="EC411" s="70"/>
      <c r="ED411" s="70"/>
    </row>
    <row r="412" spans="78:134" ht="24" hidden="1" thickBot="1">
      <c r="BZ412" s="42"/>
      <c r="CA412" s="42"/>
      <c r="CD412" s="45"/>
      <c r="CE412" s="149"/>
      <c r="CN412" s="70"/>
      <c r="CO412" s="70"/>
      <c r="CP412" s="70"/>
      <c r="CQ412" s="70"/>
      <c r="CR412" s="70"/>
      <c r="CS412" s="70"/>
      <c r="CT412" s="70"/>
      <c r="CU412" s="70"/>
      <c r="CV412" s="70"/>
      <c r="CW412" s="70"/>
      <c r="CX412" s="70"/>
      <c r="CY412" s="70"/>
      <c r="CZ412" s="70"/>
      <c r="DA412" s="70"/>
      <c r="DB412" s="70"/>
      <c r="DC412" s="70"/>
      <c r="DD412" s="70"/>
      <c r="DE412" s="70"/>
      <c r="DF412" s="70"/>
      <c r="DG412" s="70"/>
      <c r="DH412" s="70"/>
      <c r="DI412" s="70"/>
      <c r="DJ412" s="70"/>
      <c r="DK412" s="70"/>
      <c r="DL412" s="70"/>
      <c r="DM412" s="70"/>
      <c r="DN412" s="70"/>
      <c r="DO412" s="70"/>
      <c r="DP412" s="70"/>
      <c r="DQ412" s="70"/>
      <c r="DR412" s="70"/>
      <c r="DS412" s="70"/>
      <c r="DT412" s="70"/>
      <c r="DU412" s="70"/>
      <c r="DV412" s="70"/>
      <c r="DW412" s="70"/>
      <c r="DX412" s="70"/>
      <c r="DY412" s="70"/>
      <c r="DZ412" s="70"/>
      <c r="EA412" s="70"/>
      <c r="EB412" s="70"/>
      <c r="EC412" s="70"/>
      <c r="ED412" s="70"/>
    </row>
    <row r="413" spans="78:134" ht="24" hidden="1" thickBot="1">
      <c r="BZ413" s="42"/>
      <c r="CA413" s="42"/>
      <c r="CD413" s="45"/>
      <c r="CE413" s="149"/>
      <c r="CN413" s="70"/>
      <c r="CO413" s="70"/>
      <c r="CP413" s="70"/>
      <c r="CQ413" s="70"/>
      <c r="CR413" s="70"/>
      <c r="CS413" s="70"/>
      <c r="CT413" s="70"/>
      <c r="CU413" s="70"/>
      <c r="CV413" s="70"/>
      <c r="CW413" s="70"/>
      <c r="CX413" s="70"/>
      <c r="CY413" s="70"/>
      <c r="CZ413" s="70"/>
      <c r="DA413" s="70"/>
      <c r="DB413" s="70"/>
      <c r="DC413" s="70"/>
      <c r="DD413" s="70"/>
      <c r="DE413" s="70"/>
      <c r="DF413" s="70"/>
      <c r="DG413" s="70"/>
      <c r="DH413" s="70"/>
      <c r="DI413" s="70"/>
      <c r="DJ413" s="70"/>
      <c r="DK413" s="70"/>
      <c r="DL413" s="70"/>
      <c r="DM413" s="70"/>
      <c r="DN413" s="70"/>
      <c r="DO413" s="70"/>
      <c r="DP413" s="70"/>
      <c r="DQ413" s="70"/>
      <c r="DR413" s="70"/>
      <c r="DS413" s="70"/>
      <c r="DT413" s="70"/>
      <c r="DU413" s="70"/>
      <c r="DV413" s="70"/>
      <c r="DW413" s="70"/>
      <c r="DX413" s="70"/>
      <c r="DY413" s="70"/>
      <c r="DZ413" s="70"/>
      <c r="EA413" s="70"/>
      <c r="EB413" s="70"/>
      <c r="EC413" s="70"/>
      <c r="ED413" s="70"/>
    </row>
    <row r="414" spans="78:134" ht="24" hidden="1" thickBot="1">
      <c r="BZ414" s="42"/>
      <c r="CA414" s="42"/>
      <c r="CD414" s="45"/>
      <c r="CE414" s="149"/>
      <c r="CN414" s="70"/>
      <c r="CO414" s="70"/>
      <c r="CP414" s="70"/>
      <c r="CQ414" s="70"/>
      <c r="CR414" s="70"/>
      <c r="CS414" s="70"/>
      <c r="CT414" s="70"/>
      <c r="CU414" s="70"/>
      <c r="CV414" s="70"/>
      <c r="CW414" s="70"/>
      <c r="CX414" s="70"/>
      <c r="CY414" s="70"/>
      <c r="CZ414" s="70"/>
      <c r="DA414" s="70"/>
      <c r="DB414" s="70"/>
      <c r="DC414" s="70"/>
      <c r="DD414" s="70"/>
      <c r="DE414" s="70"/>
      <c r="DF414" s="70"/>
      <c r="DG414" s="70"/>
      <c r="DH414" s="70"/>
      <c r="DI414" s="70"/>
      <c r="DJ414" s="70"/>
      <c r="DK414" s="70"/>
      <c r="DL414" s="70"/>
      <c r="DM414" s="70"/>
      <c r="DN414" s="70"/>
      <c r="DO414" s="70"/>
      <c r="DP414" s="70"/>
      <c r="DQ414" s="70"/>
      <c r="DR414" s="70"/>
      <c r="DS414" s="70"/>
      <c r="DT414" s="70"/>
      <c r="DU414" s="70"/>
      <c r="DV414" s="70"/>
      <c r="DW414" s="70"/>
      <c r="DX414" s="70"/>
      <c r="DY414" s="70"/>
      <c r="DZ414" s="70"/>
      <c r="EA414" s="70"/>
      <c r="EB414" s="70"/>
      <c r="EC414" s="70"/>
      <c r="ED414" s="70"/>
    </row>
    <row r="415" spans="78:134" ht="24" hidden="1" thickBot="1">
      <c r="BZ415" s="42"/>
      <c r="CA415" s="42"/>
      <c r="CD415" s="45"/>
      <c r="CE415" s="149"/>
      <c r="CN415" s="70"/>
      <c r="CO415" s="70"/>
      <c r="CP415" s="70"/>
      <c r="CQ415" s="70"/>
      <c r="CR415" s="70"/>
      <c r="CS415" s="70"/>
      <c r="CT415" s="70"/>
      <c r="CU415" s="70"/>
      <c r="CV415" s="70"/>
      <c r="CW415" s="70"/>
      <c r="CX415" s="70"/>
      <c r="CY415" s="70"/>
      <c r="CZ415" s="70"/>
      <c r="DA415" s="70"/>
      <c r="DB415" s="70"/>
      <c r="DC415" s="70"/>
      <c r="DD415" s="70"/>
      <c r="DE415" s="70"/>
      <c r="DF415" s="70"/>
      <c r="DG415" s="70"/>
      <c r="DH415" s="70"/>
      <c r="DI415" s="70"/>
      <c r="DJ415" s="70"/>
      <c r="DK415" s="70"/>
      <c r="DL415" s="70"/>
      <c r="DM415" s="70"/>
      <c r="DN415" s="70"/>
      <c r="DO415" s="70"/>
      <c r="DP415" s="70"/>
      <c r="DQ415" s="70"/>
      <c r="DR415" s="70"/>
      <c r="DS415" s="70"/>
      <c r="DT415" s="70"/>
      <c r="DU415" s="70"/>
      <c r="DV415" s="70"/>
      <c r="DW415" s="70"/>
      <c r="DX415" s="70"/>
      <c r="DY415" s="70"/>
      <c r="DZ415" s="70"/>
      <c r="EA415" s="70"/>
      <c r="EB415" s="70"/>
      <c r="EC415" s="70"/>
      <c r="ED415" s="70"/>
    </row>
    <row r="416" spans="78:134" ht="24" hidden="1" thickBot="1">
      <c r="BZ416" s="42"/>
      <c r="CA416" s="42"/>
      <c r="CD416" s="45"/>
      <c r="CE416" s="149"/>
      <c r="CN416" s="70"/>
      <c r="CO416" s="70"/>
      <c r="CP416" s="70"/>
      <c r="CQ416" s="70"/>
      <c r="CR416" s="70"/>
      <c r="CS416" s="70"/>
      <c r="CT416" s="70"/>
      <c r="CU416" s="70"/>
      <c r="CV416" s="70"/>
      <c r="CW416" s="70"/>
      <c r="CX416" s="70"/>
      <c r="CY416" s="70"/>
      <c r="CZ416" s="70"/>
      <c r="DA416" s="70"/>
      <c r="DB416" s="70"/>
      <c r="DC416" s="70"/>
      <c r="DD416" s="70"/>
      <c r="DE416" s="70"/>
      <c r="DF416" s="70"/>
      <c r="DG416" s="70"/>
      <c r="DH416" s="70"/>
      <c r="DI416" s="70"/>
      <c r="DJ416" s="70"/>
      <c r="DK416" s="70"/>
      <c r="DL416" s="70"/>
      <c r="DM416" s="70"/>
      <c r="DN416" s="70"/>
      <c r="DO416" s="70"/>
      <c r="DP416" s="70"/>
      <c r="DQ416" s="70"/>
      <c r="DR416" s="70"/>
      <c r="DS416" s="70"/>
      <c r="DT416" s="70"/>
      <c r="DU416" s="70"/>
      <c r="DV416" s="70"/>
      <c r="DW416" s="70"/>
      <c r="DX416" s="70"/>
      <c r="DY416" s="70"/>
      <c r="DZ416" s="70"/>
      <c r="EA416" s="70"/>
      <c r="EB416" s="70"/>
      <c r="EC416" s="70"/>
      <c r="ED416" s="70"/>
    </row>
    <row r="417" spans="78:134" ht="24" hidden="1" thickBot="1">
      <c r="BZ417" s="42"/>
      <c r="CA417" s="42"/>
      <c r="CD417" s="45"/>
      <c r="CE417" s="149"/>
      <c r="CN417" s="70"/>
      <c r="CO417" s="70"/>
      <c r="CP417" s="70"/>
      <c r="CQ417" s="70"/>
      <c r="CR417" s="70"/>
      <c r="CS417" s="70"/>
      <c r="CT417" s="70"/>
      <c r="CU417" s="70"/>
      <c r="CV417" s="70"/>
      <c r="CW417" s="70"/>
      <c r="CX417" s="70"/>
      <c r="CY417" s="70"/>
      <c r="CZ417" s="70"/>
      <c r="DA417" s="70"/>
      <c r="DB417" s="70"/>
      <c r="DC417" s="70"/>
      <c r="DD417" s="70"/>
      <c r="DE417" s="70"/>
      <c r="DF417" s="70"/>
      <c r="DG417" s="70"/>
      <c r="DH417" s="70"/>
      <c r="DI417" s="70"/>
      <c r="DJ417" s="70"/>
      <c r="DK417" s="70"/>
      <c r="DL417" s="70"/>
      <c r="DM417" s="70"/>
      <c r="DN417" s="70"/>
      <c r="DO417" s="70"/>
      <c r="DP417" s="70"/>
      <c r="DQ417" s="70"/>
      <c r="DR417" s="70"/>
      <c r="DS417" s="70"/>
      <c r="DT417" s="70"/>
      <c r="DU417" s="70"/>
      <c r="DV417" s="70"/>
      <c r="DW417" s="70"/>
      <c r="DX417" s="70"/>
      <c r="DY417" s="70"/>
      <c r="DZ417" s="70"/>
      <c r="EA417" s="70"/>
      <c r="EB417" s="70"/>
      <c r="EC417" s="70"/>
      <c r="ED417" s="70"/>
    </row>
    <row r="418" spans="78:134" ht="24" hidden="1" thickBot="1">
      <c r="BZ418" s="42"/>
      <c r="CA418" s="42"/>
      <c r="CD418" s="45"/>
      <c r="CE418" s="149"/>
      <c r="CN418" s="70"/>
      <c r="CO418" s="70"/>
      <c r="CP418" s="70"/>
      <c r="CQ418" s="70"/>
      <c r="CR418" s="70"/>
      <c r="CS418" s="70"/>
      <c r="CT418" s="70"/>
      <c r="CU418" s="70"/>
      <c r="CV418" s="70"/>
      <c r="CW418" s="70"/>
      <c r="CX418" s="70"/>
      <c r="CY418" s="70"/>
      <c r="CZ418" s="70"/>
      <c r="DA418" s="70"/>
      <c r="DB418" s="70"/>
      <c r="DC418" s="70"/>
      <c r="DD418" s="70"/>
      <c r="DE418" s="70"/>
      <c r="DF418" s="70"/>
      <c r="DG418" s="70"/>
      <c r="DH418" s="70"/>
      <c r="DI418" s="70"/>
      <c r="DJ418" s="70"/>
      <c r="DK418" s="70"/>
      <c r="DL418" s="70"/>
      <c r="DM418" s="70"/>
      <c r="DN418" s="70"/>
      <c r="DO418" s="70"/>
      <c r="DP418" s="70"/>
      <c r="DQ418" s="70"/>
      <c r="DR418" s="70"/>
      <c r="DS418" s="70"/>
      <c r="DT418" s="70"/>
      <c r="DU418" s="70"/>
      <c r="DV418" s="70"/>
      <c r="DW418" s="70"/>
      <c r="DX418" s="70"/>
      <c r="DY418" s="70"/>
      <c r="DZ418" s="70"/>
      <c r="EA418" s="70"/>
      <c r="EB418" s="70"/>
      <c r="EC418" s="70"/>
      <c r="ED418" s="70"/>
    </row>
    <row r="419" spans="78:134" ht="24" hidden="1" thickBot="1">
      <c r="BZ419" s="42"/>
      <c r="CA419" s="42"/>
      <c r="CD419" s="45"/>
      <c r="CE419" s="149"/>
      <c r="CN419" s="70"/>
      <c r="CO419" s="70"/>
      <c r="CP419" s="70"/>
      <c r="CQ419" s="70"/>
      <c r="CR419" s="70"/>
      <c r="CS419" s="70"/>
      <c r="CT419" s="70"/>
      <c r="CU419" s="70"/>
      <c r="CV419" s="70"/>
      <c r="CW419" s="70"/>
      <c r="CX419" s="70"/>
      <c r="CY419" s="70"/>
      <c r="CZ419" s="70"/>
      <c r="DA419" s="70"/>
      <c r="DB419" s="70"/>
      <c r="DC419" s="70"/>
      <c r="DD419" s="70"/>
      <c r="DE419" s="70"/>
      <c r="DF419" s="70"/>
      <c r="DG419" s="70"/>
      <c r="DH419" s="70"/>
      <c r="DI419" s="70"/>
      <c r="DJ419" s="70"/>
      <c r="DK419" s="70"/>
      <c r="DL419" s="70"/>
      <c r="DM419" s="70"/>
      <c r="DN419" s="70"/>
      <c r="DO419" s="70"/>
      <c r="DP419" s="70"/>
      <c r="DQ419" s="70"/>
      <c r="DR419" s="70"/>
      <c r="DS419" s="70"/>
      <c r="DT419" s="70"/>
      <c r="DU419" s="70"/>
      <c r="DV419" s="70"/>
      <c r="DW419" s="70"/>
      <c r="DX419" s="70"/>
      <c r="DY419" s="70"/>
      <c r="DZ419" s="70"/>
      <c r="EA419" s="70"/>
      <c r="EB419" s="70"/>
      <c r="EC419" s="70"/>
      <c r="ED419" s="70"/>
    </row>
    <row r="420" spans="78:134" ht="24" hidden="1" thickBot="1">
      <c r="BZ420" s="42"/>
      <c r="CA420" s="42"/>
      <c r="CD420" s="45"/>
      <c r="CE420" s="149"/>
      <c r="CN420" s="70"/>
      <c r="CO420" s="70"/>
      <c r="CP420" s="70"/>
      <c r="CQ420" s="70"/>
      <c r="CR420" s="70"/>
      <c r="CS420" s="70"/>
      <c r="CT420" s="70"/>
      <c r="CU420" s="70"/>
      <c r="CV420" s="70"/>
      <c r="CW420" s="70"/>
      <c r="CX420" s="70"/>
      <c r="CY420" s="70"/>
      <c r="CZ420" s="70"/>
      <c r="DA420" s="70"/>
      <c r="DB420" s="70"/>
      <c r="DC420" s="70"/>
      <c r="DD420" s="70"/>
      <c r="DE420" s="70"/>
      <c r="DF420" s="70"/>
      <c r="DG420" s="70"/>
      <c r="DH420" s="70"/>
      <c r="DI420" s="70"/>
      <c r="DJ420" s="70"/>
      <c r="DK420" s="70"/>
      <c r="DL420" s="70"/>
      <c r="DM420" s="70"/>
      <c r="DN420" s="70"/>
      <c r="DO420" s="70"/>
      <c r="DP420" s="70"/>
      <c r="DQ420" s="70"/>
      <c r="DR420" s="70"/>
      <c r="DS420" s="70"/>
      <c r="DT420" s="70"/>
      <c r="DU420" s="70"/>
      <c r="DV420" s="70"/>
      <c r="DW420" s="70"/>
      <c r="DX420" s="70"/>
      <c r="DY420" s="70"/>
      <c r="DZ420" s="70"/>
      <c r="EA420" s="70"/>
      <c r="EB420" s="70"/>
      <c r="EC420" s="70"/>
      <c r="ED420" s="70"/>
    </row>
    <row r="421" spans="78:134" ht="24" hidden="1" thickBot="1">
      <c r="BZ421" s="42"/>
      <c r="CA421" s="42"/>
      <c r="CD421" s="45"/>
      <c r="CE421" s="149"/>
      <c r="CN421" s="70"/>
      <c r="CO421" s="70"/>
      <c r="CP421" s="70"/>
      <c r="CQ421" s="70"/>
      <c r="CR421" s="70"/>
      <c r="CS421" s="70"/>
      <c r="CT421" s="70"/>
      <c r="CU421" s="70"/>
      <c r="CV421" s="70"/>
      <c r="CW421" s="70"/>
      <c r="CX421" s="70"/>
      <c r="CY421" s="70"/>
      <c r="CZ421" s="70"/>
      <c r="DA421" s="70"/>
      <c r="DB421" s="70"/>
      <c r="DC421" s="70"/>
      <c r="DD421" s="70"/>
      <c r="DE421" s="70"/>
      <c r="DF421" s="70"/>
      <c r="DG421" s="70"/>
      <c r="DH421" s="70"/>
      <c r="DI421" s="70"/>
      <c r="DJ421" s="70"/>
      <c r="DK421" s="70"/>
      <c r="DL421" s="70"/>
      <c r="DM421" s="70"/>
      <c r="DN421" s="70"/>
      <c r="DO421" s="70"/>
      <c r="DP421" s="70"/>
      <c r="DQ421" s="70"/>
      <c r="DR421" s="70"/>
      <c r="DS421" s="70"/>
      <c r="DT421" s="70"/>
      <c r="DU421" s="70"/>
      <c r="DV421" s="70"/>
      <c r="DW421" s="70"/>
      <c r="DX421" s="70"/>
      <c r="DY421" s="70"/>
      <c r="DZ421" s="70"/>
      <c r="EA421" s="70"/>
      <c r="EB421" s="70"/>
      <c r="EC421" s="70"/>
      <c r="ED421" s="70"/>
    </row>
    <row r="422" spans="78:134" ht="24" hidden="1" thickBot="1">
      <c r="BZ422" s="42"/>
      <c r="CA422" s="42"/>
      <c r="CD422" s="45"/>
      <c r="CE422" s="149"/>
      <c r="CN422" s="70"/>
      <c r="CO422" s="70"/>
      <c r="CP422" s="70"/>
      <c r="CQ422" s="70"/>
      <c r="CR422" s="70"/>
      <c r="CS422" s="70"/>
      <c r="CT422" s="70"/>
      <c r="CU422" s="70"/>
      <c r="CV422" s="70"/>
      <c r="CW422" s="70"/>
      <c r="CX422" s="70"/>
      <c r="CY422" s="70"/>
      <c r="CZ422" s="70"/>
      <c r="DA422" s="70"/>
      <c r="DB422" s="70"/>
      <c r="DC422" s="70"/>
      <c r="DD422" s="70"/>
      <c r="DE422" s="70"/>
      <c r="DF422" s="70"/>
      <c r="DG422" s="70"/>
      <c r="DH422" s="70"/>
      <c r="DI422" s="70"/>
      <c r="DJ422" s="70"/>
      <c r="DK422" s="70"/>
      <c r="DL422" s="70"/>
      <c r="DM422" s="70"/>
      <c r="DN422" s="70"/>
      <c r="DO422" s="70"/>
      <c r="DP422" s="70"/>
      <c r="DQ422" s="70"/>
      <c r="DR422" s="70"/>
      <c r="DS422" s="70"/>
      <c r="DT422" s="70"/>
      <c r="DU422" s="70"/>
      <c r="DV422" s="70"/>
      <c r="DW422" s="70"/>
      <c r="DX422" s="70"/>
      <c r="DY422" s="70"/>
      <c r="DZ422" s="70"/>
      <c r="EA422" s="70"/>
      <c r="EB422" s="70"/>
      <c r="EC422" s="70"/>
      <c r="ED422" s="70"/>
    </row>
    <row r="423" spans="78:134" ht="24" hidden="1" thickBot="1">
      <c r="BZ423" s="42"/>
      <c r="CA423" s="42"/>
      <c r="CD423" s="45"/>
      <c r="CE423" s="149"/>
      <c r="CN423" s="70"/>
      <c r="CO423" s="70"/>
      <c r="CP423" s="70"/>
      <c r="CQ423" s="70"/>
      <c r="CR423" s="70"/>
      <c r="CS423" s="70"/>
      <c r="CT423" s="70"/>
      <c r="CU423" s="70"/>
      <c r="CV423" s="70"/>
      <c r="CW423" s="70"/>
      <c r="CX423" s="70"/>
      <c r="CY423" s="70"/>
      <c r="CZ423" s="70"/>
      <c r="DA423" s="70"/>
      <c r="DB423" s="70"/>
      <c r="DC423" s="70"/>
      <c r="DD423" s="70"/>
      <c r="DE423" s="70"/>
      <c r="DF423" s="70"/>
      <c r="DG423" s="70"/>
      <c r="DH423" s="70"/>
      <c r="DI423" s="70"/>
      <c r="DJ423" s="70"/>
      <c r="DK423" s="70"/>
      <c r="DL423" s="70"/>
      <c r="DM423" s="70"/>
      <c r="DN423" s="70"/>
      <c r="DO423" s="70"/>
      <c r="DP423" s="70"/>
      <c r="DQ423" s="70"/>
      <c r="DR423" s="70"/>
      <c r="DS423" s="70"/>
      <c r="DT423" s="70"/>
      <c r="DU423" s="70"/>
      <c r="DV423" s="70"/>
      <c r="DW423" s="70"/>
      <c r="DX423" s="70"/>
      <c r="DY423" s="70"/>
      <c r="DZ423" s="70"/>
      <c r="EA423" s="70"/>
      <c r="EB423" s="70"/>
      <c r="EC423" s="70"/>
      <c r="ED423" s="70"/>
    </row>
    <row r="424" spans="78:134" ht="24" hidden="1" thickBot="1">
      <c r="BZ424" s="42"/>
      <c r="CA424" s="42"/>
      <c r="CD424" s="45"/>
      <c r="CE424" s="149"/>
      <c r="CN424" s="70"/>
      <c r="CO424" s="70"/>
      <c r="CP424" s="70"/>
      <c r="CQ424" s="70"/>
      <c r="CR424" s="70"/>
      <c r="CS424" s="70"/>
      <c r="CT424" s="70"/>
      <c r="CU424" s="70"/>
      <c r="CV424" s="70"/>
      <c r="CW424" s="70"/>
      <c r="CX424" s="70"/>
      <c r="CY424" s="70"/>
      <c r="CZ424" s="70"/>
      <c r="DA424" s="70"/>
      <c r="DB424" s="70"/>
      <c r="DC424" s="70"/>
      <c r="DD424" s="70"/>
      <c r="DE424" s="70"/>
      <c r="DF424" s="70"/>
      <c r="DG424" s="70"/>
      <c r="DH424" s="70"/>
      <c r="DI424" s="70"/>
      <c r="DJ424" s="70"/>
      <c r="DK424" s="70"/>
      <c r="DL424" s="70"/>
      <c r="DM424" s="70"/>
      <c r="DN424" s="70"/>
      <c r="DO424" s="70"/>
      <c r="DP424" s="70"/>
      <c r="DQ424" s="70"/>
      <c r="DR424" s="70"/>
      <c r="DS424" s="70"/>
      <c r="DT424" s="70"/>
      <c r="DU424" s="70"/>
      <c r="DV424" s="70"/>
      <c r="DW424" s="70"/>
      <c r="DX424" s="70"/>
      <c r="DY424" s="70"/>
      <c r="DZ424" s="70"/>
      <c r="EA424" s="70"/>
      <c r="EB424" s="70"/>
      <c r="EC424" s="70"/>
      <c r="ED424" s="70"/>
    </row>
    <row r="425" spans="78:134" ht="24" hidden="1" thickBot="1">
      <c r="BZ425" s="42"/>
      <c r="CA425" s="42"/>
      <c r="CD425" s="45"/>
      <c r="CE425" s="149"/>
      <c r="CN425" s="70"/>
      <c r="CO425" s="70"/>
      <c r="CP425" s="70"/>
      <c r="CQ425" s="70"/>
      <c r="CR425" s="70"/>
      <c r="CS425" s="70"/>
      <c r="CT425" s="70"/>
      <c r="CU425" s="70"/>
      <c r="CV425" s="70"/>
      <c r="CW425" s="70"/>
      <c r="CX425" s="70"/>
      <c r="CY425" s="70"/>
      <c r="CZ425" s="70"/>
      <c r="DA425" s="70"/>
      <c r="DB425" s="70"/>
      <c r="DC425" s="70"/>
      <c r="DD425" s="70"/>
      <c r="DE425" s="70"/>
      <c r="DF425" s="70"/>
      <c r="DG425" s="70"/>
      <c r="DH425" s="70"/>
      <c r="DI425" s="70"/>
      <c r="DJ425" s="70"/>
      <c r="DK425" s="70"/>
      <c r="DL425" s="70"/>
      <c r="DM425" s="70"/>
      <c r="DN425" s="70"/>
      <c r="DO425" s="70"/>
      <c r="DP425" s="70"/>
      <c r="DQ425" s="70"/>
      <c r="DR425" s="70"/>
      <c r="DS425" s="70"/>
      <c r="DT425" s="70"/>
      <c r="DU425" s="70"/>
      <c r="DV425" s="70"/>
      <c r="DW425" s="70"/>
      <c r="DX425" s="70"/>
      <c r="DY425" s="70"/>
      <c r="DZ425" s="70"/>
      <c r="EA425" s="70"/>
      <c r="EB425" s="70"/>
      <c r="EC425" s="70"/>
      <c r="ED425" s="70"/>
    </row>
    <row r="426" spans="78:134" ht="24" hidden="1" thickBot="1">
      <c r="BZ426" s="42"/>
      <c r="CA426" s="42"/>
      <c r="CD426" s="45"/>
      <c r="CE426" s="149"/>
      <c r="CN426" s="70"/>
      <c r="CO426" s="70"/>
      <c r="CP426" s="70"/>
      <c r="CQ426" s="70"/>
      <c r="CR426" s="70"/>
      <c r="CS426" s="70"/>
      <c r="CT426" s="70"/>
      <c r="CU426" s="70"/>
      <c r="CV426" s="70"/>
      <c r="CW426" s="70"/>
      <c r="CX426" s="70"/>
      <c r="CY426" s="70"/>
      <c r="CZ426" s="70"/>
      <c r="DA426" s="70"/>
      <c r="DB426" s="70"/>
      <c r="DC426" s="70"/>
      <c r="DD426" s="70"/>
      <c r="DE426" s="70"/>
      <c r="DF426" s="70"/>
      <c r="DG426" s="70"/>
      <c r="DH426" s="70"/>
      <c r="DI426" s="70"/>
      <c r="DJ426" s="70"/>
      <c r="DK426" s="70"/>
      <c r="DL426" s="70"/>
      <c r="DM426" s="70"/>
      <c r="DN426" s="70"/>
      <c r="DO426" s="70"/>
      <c r="DP426" s="70"/>
      <c r="DQ426" s="70"/>
      <c r="DR426" s="70"/>
      <c r="DS426" s="70"/>
      <c r="DT426" s="70"/>
      <c r="DU426" s="70"/>
      <c r="DV426" s="70"/>
      <c r="DW426" s="70"/>
      <c r="DX426" s="70"/>
      <c r="DY426" s="70"/>
      <c r="DZ426" s="70"/>
      <c r="EA426" s="70"/>
      <c r="EB426" s="70"/>
      <c r="EC426" s="70"/>
      <c r="ED426" s="70"/>
    </row>
    <row r="427" spans="78:134" ht="24" hidden="1" thickBot="1">
      <c r="BZ427" s="42"/>
      <c r="CA427" s="42"/>
      <c r="CD427" s="45"/>
      <c r="CE427" s="149"/>
      <c r="CN427" s="70"/>
      <c r="CO427" s="70"/>
      <c r="CP427" s="70"/>
      <c r="CQ427" s="70"/>
      <c r="CR427" s="70"/>
      <c r="CS427" s="70"/>
      <c r="CT427" s="70"/>
      <c r="CU427" s="70"/>
      <c r="CV427" s="70"/>
      <c r="CW427" s="70"/>
      <c r="CX427" s="70"/>
      <c r="CY427" s="70"/>
      <c r="CZ427" s="70"/>
      <c r="DA427" s="70"/>
      <c r="DB427" s="70"/>
      <c r="DC427" s="70"/>
      <c r="DD427" s="70"/>
      <c r="DE427" s="70"/>
      <c r="DF427" s="70"/>
      <c r="DG427" s="70"/>
      <c r="DH427" s="70"/>
      <c r="DI427" s="70"/>
      <c r="DJ427" s="70"/>
      <c r="DK427" s="70"/>
      <c r="DL427" s="70"/>
      <c r="DM427" s="70"/>
      <c r="DN427" s="70"/>
      <c r="DO427" s="70"/>
      <c r="DP427" s="70"/>
      <c r="DQ427" s="70"/>
      <c r="DR427" s="70"/>
      <c r="DS427" s="70"/>
      <c r="DT427" s="70"/>
      <c r="DU427" s="70"/>
      <c r="DV427" s="70"/>
      <c r="DW427" s="70"/>
      <c r="DX427" s="70"/>
      <c r="DY427" s="70"/>
      <c r="DZ427" s="70"/>
      <c r="EA427" s="70"/>
      <c r="EB427" s="70"/>
      <c r="EC427" s="70"/>
      <c r="ED427" s="70"/>
    </row>
    <row r="428" spans="78:134" ht="24" hidden="1" thickBot="1">
      <c r="BZ428" s="42"/>
      <c r="CA428" s="42"/>
      <c r="CD428" s="45"/>
      <c r="CE428" s="149"/>
      <c r="CN428" s="70"/>
      <c r="CO428" s="70"/>
      <c r="CP428" s="70"/>
      <c r="CQ428" s="70"/>
      <c r="CR428" s="70"/>
      <c r="CS428" s="70"/>
      <c r="CT428" s="70"/>
      <c r="CU428" s="70"/>
      <c r="CV428" s="70"/>
      <c r="CW428" s="70"/>
      <c r="CX428" s="70"/>
      <c r="CY428" s="70"/>
      <c r="CZ428" s="70"/>
      <c r="DA428" s="70"/>
      <c r="DB428" s="70"/>
      <c r="DC428" s="70"/>
      <c r="DD428" s="70"/>
      <c r="DE428" s="70"/>
      <c r="DF428" s="70"/>
      <c r="DG428" s="70"/>
      <c r="DH428" s="70"/>
      <c r="DI428" s="70"/>
      <c r="DJ428" s="70"/>
      <c r="DK428" s="70"/>
      <c r="DL428" s="70"/>
      <c r="DM428" s="70"/>
      <c r="DN428" s="70"/>
      <c r="DO428" s="70"/>
      <c r="DP428" s="70"/>
      <c r="DQ428" s="70"/>
      <c r="DR428" s="70"/>
      <c r="DS428" s="70"/>
      <c r="DT428" s="70"/>
      <c r="DU428" s="70"/>
      <c r="DV428" s="70"/>
      <c r="DW428" s="70"/>
      <c r="DX428" s="70"/>
      <c r="DY428" s="70"/>
      <c r="DZ428" s="70"/>
      <c r="EA428" s="70"/>
      <c r="EB428" s="70"/>
      <c r="EC428" s="70"/>
      <c r="ED428" s="70"/>
    </row>
    <row r="429" spans="78:134" ht="24" hidden="1" thickBot="1">
      <c r="BZ429" s="42"/>
      <c r="CA429" s="42"/>
      <c r="CD429" s="45"/>
      <c r="CE429" s="149"/>
      <c r="CN429" s="70"/>
      <c r="CO429" s="70"/>
      <c r="CP429" s="70"/>
      <c r="CQ429" s="70"/>
      <c r="CR429" s="70"/>
      <c r="CS429" s="70"/>
      <c r="CT429" s="70"/>
      <c r="CU429" s="70"/>
      <c r="CV429" s="70"/>
      <c r="CW429" s="70"/>
      <c r="CX429" s="70"/>
      <c r="CY429" s="70"/>
      <c r="CZ429" s="70"/>
      <c r="DA429" s="70"/>
      <c r="DB429" s="70"/>
      <c r="DC429" s="70"/>
      <c r="DD429" s="70"/>
      <c r="DE429" s="70"/>
      <c r="DF429" s="70"/>
      <c r="DG429" s="70"/>
      <c r="DH429" s="70"/>
      <c r="DI429" s="70"/>
      <c r="DJ429" s="70"/>
      <c r="DK429" s="70"/>
      <c r="DL429" s="70"/>
      <c r="DM429" s="70"/>
      <c r="DN429" s="70"/>
      <c r="DO429" s="70"/>
      <c r="DP429" s="70"/>
      <c r="DQ429" s="70"/>
      <c r="DR429" s="70"/>
      <c r="DS429" s="70"/>
      <c r="DT429" s="70"/>
      <c r="DU429" s="70"/>
      <c r="DV429" s="70"/>
      <c r="DW429" s="70"/>
      <c r="DX429" s="70"/>
      <c r="DY429" s="70"/>
      <c r="DZ429" s="70"/>
      <c r="EA429" s="70"/>
      <c r="EB429" s="70"/>
      <c r="EC429" s="70"/>
      <c r="ED429" s="70"/>
    </row>
    <row r="430" spans="78:134" ht="24" hidden="1" thickBot="1">
      <c r="BZ430" s="42"/>
      <c r="CA430" s="42"/>
      <c r="CD430" s="45"/>
      <c r="CE430" s="149"/>
      <c r="CN430" s="70"/>
      <c r="CO430" s="70"/>
      <c r="CP430" s="70"/>
      <c r="CQ430" s="70"/>
      <c r="CR430" s="70"/>
      <c r="CS430" s="70"/>
      <c r="CT430" s="70"/>
      <c r="CU430" s="70"/>
      <c r="CV430" s="70"/>
      <c r="CW430" s="70"/>
      <c r="CX430" s="70"/>
      <c r="CY430" s="70"/>
      <c r="CZ430" s="70"/>
      <c r="DA430" s="70"/>
      <c r="DB430" s="70"/>
      <c r="DC430" s="70"/>
      <c r="DD430" s="70"/>
      <c r="DE430" s="70"/>
      <c r="DF430" s="70"/>
      <c r="DG430" s="70"/>
      <c r="DH430" s="70"/>
      <c r="DI430" s="70"/>
      <c r="DJ430" s="70"/>
      <c r="DK430" s="70"/>
      <c r="DL430" s="70"/>
      <c r="DM430" s="70"/>
      <c r="DN430" s="70"/>
      <c r="DO430" s="70"/>
      <c r="DP430" s="70"/>
      <c r="DQ430" s="70"/>
      <c r="DR430" s="70"/>
      <c r="DS430" s="70"/>
      <c r="DT430" s="70"/>
      <c r="DU430" s="70"/>
      <c r="DV430" s="70"/>
      <c r="DW430" s="70"/>
      <c r="DX430" s="70"/>
      <c r="DY430" s="70"/>
      <c r="DZ430" s="70"/>
      <c r="EA430" s="70"/>
      <c r="EB430" s="70"/>
      <c r="EC430" s="70"/>
      <c r="ED430" s="70"/>
    </row>
    <row r="431" spans="78:134" ht="24" hidden="1" thickBot="1">
      <c r="BZ431" s="42"/>
      <c r="CA431" s="42"/>
      <c r="CD431" s="45"/>
      <c r="CE431" s="149"/>
      <c r="CN431" s="70"/>
      <c r="CO431" s="70"/>
      <c r="CP431" s="70"/>
      <c r="CQ431" s="70"/>
      <c r="CR431" s="70"/>
      <c r="CS431" s="70"/>
      <c r="CT431" s="70"/>
      <c r="CU431" s="70"/>
      <c r="CV431" s="70"/>
      <c r="CW431" s="70"/>
      <c r="CX431" s="70"/>
      <c r="CY431" s="70"/>
      <c r="CZ431" s="70"/>
      <c r="DA431" s="70"/>
      <c r="DB431" s="70"/>
      <c r="DC431" s="70"/>
      <c r="DD431" s="70"/>
      <c r="DE431" s="70"/>
      <c r="DF431" s="70"/>
      <c r="DG431" s="70"/>
      <c r="DH431" s="70"/>
      <c r="DI431" s="70"/>
      <c r="DJ431" s="70"/>
      <c r="DK431" s="70"/>
      <c r="DL431" s="70"/>
      <c r="DM431" s="70"/>
      <c r="DN431" s="70"/>
      <c r="DO431" s="70"/>
      <c r="DP431" s="70"/>
      <c r="DQ431" s="70"/>
      <c r="DR431" s="70"/>
      <c r="DS431" s="70"/>
      <c r="DT431" s="70"/>
      <c r="DU431" s="70"/>
      <c r="DV431" s="70"/>
      <c r="DW431" s="70"/>
      <c r="DX431" s="70"/>
      <c r="DY431" s="70"/>
      <c r="DZ431" s="70"/>
      <c r="EA431" s="70"/>
      <c r="EB431" s="70"/>
      <c r="EC431" s="70"/>
      <c r="ED431" s="70"/>
    </row>
    <row r="432" spans="78:134" ht="24" hidden="1" thickBot="1">
      <c r="BZ432" s="42"/>
      <c r="CA432" s="42"/>
      <c r="CD432" s="45"/>
      <c r="CE432" s="149"/>
      <c r="CN432" s="70"/>
      <c r="CO432" s="70"/>
      <c r="CP432" s="70"/>
      <c r="CQ432" s="70"/>
      <c r="CR432" s="70"/>
      <c r="CS432" s="70"/>
      <c r="CT432" s="70"/>
      <c r="CU432" s="70"/>
      <c r="CV432" s="70"/>
      <c r="CW432" s="70"/>
      <c r="CX432" s="70"/>
      <c r="CY432" s="70"/>
      <c r="CZ432" s="70"/>
      <c r="DA432" s="70"/>
      <c r="DB432" s="70"/>
      <c r="DC432" s="70"/>
      <c r="DD432" s="70"/>
      <c r="DE432" s="70"/>
      <c r="DF432" s="70"/>
      <c r="DG432" s="70"/>
      <c r="DH432" s="70"/>
      <c r="DI432" s="70"/>
      <c r="DJ432" s="70"/>
      <c r="DK432" s="70"/>
      <c r="DL432" s="70"/>
      <c r="DM432" s="70"/>
      <c r="DN432" s="70"/>
      <c r="DO432" s="70"/>
      <c r="DP432" s="70"/>
      <c r="DQ432" s="70"/>
      <c r="DR432" s="70"/>
      <c r="DS432" s="70"/>
      <c r="DT432" s="70"/>
      <c r="DU432" s="70"/>
      <c r="DV432" s="70"/>
      <c r="DW432" s="70"/>
      <c r="DX432" s="70"/>
      <c r="DY432" s="70"/>
      <c r="DZ432" s="70"/>
      <c r="EA432" s="70"/>
      <c r="EB432" s="70"/>
      <c r="EC432" s="70"/>
      <c r="ED432" s="70"/>
    </row>
    <row r="433" spans="78:134" ht="24" hidden="1" thickBot="1">
      <c r="BZ433" s="42"/>
      <c r="CA433" s="42"/>
      <c r="CD433" s="45"/>
      <c r="CE433" s="149"/>
      <c r="CN433" s="70"/>
      <c r="CO433" s="70"/>
      <c r="CP433" s="70"/>
      <c r="CQ433" s="70"/>
      <c r="CR433" s="70"/>
      <c r="CS433" s="70"/>
      <c r="CT433" s="70"/>
      <c r="CU433" s="70"/>
      <c r="CV433" s="70"/>
      <c r="CW433" s="70"/>
      <c r="CX433" s="70"/>
      <c r="CY433" s="70"/>
      <c r="CZ433" s="70"/>
      <c r="DA433" s="70"/>
      <c r="DB433" s="70"/>
      <c r="DC433" s="70"/>
      <c r="DD433" s="70"/>
      <c r="DE433" s="70"/>
      <c r="DF433" s="70"/>
      <c r="DG433" s="70"/>
      <c r="DH433" s="70"/>
      <c r="DI433" s="70"/>
      <c r="DJ433" s="70"/>
      <c r="DK433" s="70"/>
      <c r="DL433" s="70"/>
      <c r="DM433" s="70"/>
      <c r="DN433" s="70"/>
      <c r="DO433" s="70"/>
      <c r="DP433" s="70"/>
      <c r="DQ433" s="70"/>
      <c r="DR433" s="70"/>
      <c r="DS433" s="70"/>
      <c r="DT433" s="70"/>
      <c r="DU433" s="70"/>
      <c r="DV433" s="70"/>
      <c r="DW433" s="70"/>
      <c r="DX433" s="70"/>
      <c r="DY433" s="70"/>
      <c r="DZ433" s="70"/>
      <c r="EA433" s="70"/>
      <c r="EB433" s="70"/>
      <c r="EC433" s="70"/>
      <c r="ED433" s="70"/>
    </row>
    <row r="434" spans="78:134" ht="24" hidden="1" thickBot="1">
      <c r="BZ434" s="42"/>
      <c r="CA434" s="42"/>
      <c r="CD434" s="45"/>
      <c r="CE434" s="149"/>
      <c r="CN434" s="70"/>
      <c r="CO434" s="70"/>
      <c r="CP434" s="70"/>
      <c r="CQ434" s="70"/>
      <c r="CR434" s="70"/>
      <c r="CS434" s="70"/>
      <c r="CT434" s="70"/>
      <c r="CU434" s="70"/>
      <c r="CV434" s="70"/>
      <c r="CW434" s="70"/>
      <c r="CX434" s="70"/>
      <c r="CY434" s="70"/>
      <c r="CZ434" s="70"/>
      <c r="DA434" s="70"/>
      <c r="DB434" s="70"/>
      <c r="DC434" s="70"/>
      <c r="DD434" s="70"/>
      <c r="DE434" s="70"/>
      <c r="DF434" s="70"/>
      <c r="DG434" s="70"/>
      <c r="DH434" s="70"/>
      <c r="DI434" s="70"/>
      <c r="DJ434" s="70"/>
      <c r="DK434" s="70"/>
      <c r="DL434" s="70"/>
      <c r="DM434" s="70"/>
      <c r="DN434" s="70"/>
      <c r="DO434" s="70"/>
      <c r="DP434" s="70"/>
      <c r="DQ434" s="70"/>
      <c r="DR434" s="70"/>
      <c r="DS434" s="70"/>
      <c r="DT434" s="70"/>
      <c r="DU434" s="70"/>
      <c r="DV434" s="70"/>
      <c r="DW434" s="70"/>
      <c r="DX434" s="70"/>
      <c r="DY434" s="70"/>
      <c r="DZ434" s="70"/>
      <c r="EA434" s="70"/>
      <c r="EB434" s="70"/>
      <c r="EC434" s="70"/>
      <c r="ED434" s="70"/>
    </row>
    <row r="435" spans="78:134" ht="24" hidden="1" thickBot="1">
      <c r="BZ435" s="42"/>
      <c r="CA435" s="42"/>
      <c r="CD435" s="45"/>
      <c r="CE435" s="149"/>
      <c r="CN435" s="70"/>
      <c r="CO435" s="70"/>
      <c r="CP435" s="70"/>
      <c r="CQ435" s="70"/>
      <c r="CR435" s="70"/>
      <c r="CS435" s="70"/>
      <c r="CT435" s="70"/>
      <c r="CU435" s="70"/>
      <c r="CV435" s="70"/>
      <c r="CW435" s="70"/>
      <c r="CX435" s="70"/>
      <c r="CY435" s="70"/>
      <c r="CZ435" s="70"/>
      <c r="DA435" s="70"/>
      <c r="DB435" s="70"/>
      <c r="DC435" s="70"/>
      <c r="DD435" s="70"/>
      <c r="DE435" s="70"/>
      <c r="DF435" s="70"/>
      <c r="DG435" s="70"/>
      <c r="DH435" s="70"/>
      <c r="DI435" s="70"/>
      <c r="DJ435" s="70"/>
      <c r="DK435" s="70"/>
      <c r="DL435" s="70"/>
      <c r="DM435" s="70"/>
      <c r="DN435" s="70"/>
      <c r="DO435" s="70"/>
      <c r="DP435" s="70"/>
      <c r="DQ435" s="70"/>
      <c r="DR435" s="70"/>
      <c r="DS435" s="70"/>
      <c r="DT435" s="70"/>
      <c r="DU435" s="70"/>
      <c r="DV435" s="70"/>
      <c r="DW435" s="70"/>
      <c r="DX435" s="70"/>
      <c r="DY435" s="70"/>
      <c r="DZ435" s="70"/>
      <c r="EA435" s="70"/>
      <c r="EB435" s="70"/>
      <c r="EC435" s="70"/>
      <c r="ED435" s="70"/>
    </row>
    <row r="436" spans="78:134" ht="24" hidden="1" thickBot="1">
      <c r="BZ436" s="42"/>
      <c r="CA436" s="42"/>
      <c r="CD436" s="45"/>
      <c r="CE436" s="149"/>
      <c r="CN436" s="70"/>
      <c r="CO436" s="70"/>
      <c r="CP436" s="70"/>
      <c r="CQ436" s="70"/>
      <c r="CR436" s="70"/>
      <c r="CS436" s="70"/>
      <c r="CT436" s="70"/>
      <c r="CU436" s="70"/>
      <c r="CV436" s="70"/>
      <c r="CW436" s="70"/>
      <c r="CX436" s="70"/>
      <c r="CY436" s="70"/>
      <c r="CZ436" s="70"/>
      <c r="DA436" s="70"/>
      <c r="DB436" s="70"/>
      <c r="DC436" s="70"/>
      <c r="DD436" s="70"/>
      <c r="DE436" s="70"/>
      <c r="DF436" s="70"/>
      <c r="DG436" s="70"/>
      <c r="DH436" s="70"/>
      <c r="DI436" s="70"/>
      <c r="DJ436" s="70"/>
      <c r="DK436" s="70"/>
      <c r="DL436" s="70"/>
      <c r="DM436" s="70"/>
      <c r="DN436" s="70"/>
      <c r="DO436" s="70"/>
      <c r="DP436" s="70"/>
      <c r="DQ436" s="70"/>
      <c r="DR436" s="70"/>
      <c r="DS436" s="70"/>
      <c r="DT436" s="70"/>
      <c r="DU436" s="70"/>
      <c r="DV436" s="70"/>
      <c r="DW436" s="70"/>
      <c r="DX436" s="70"/>
      <c r="DY436" s="70"/>
      <c r="DZ436" s="70"/>
      <c r="EA436" s="70"/>
      <c r="EB436" s="70"/>
      <c r="EC436" s="70"/>
      <c r="ED436" s="70"/>
    </row>
    <row r="437" spans="78:134" ht="24" hidden="1" thickBot="1">
      <c r="BZ437" s="42"/>
      <c r="CA437" s="42"/>
      <c r="CD437" s="45"/>
      <c r="CE437" s="149"/>
      <c r="CN437" s="70"/>
      <c r="CO437" s="70"/>
      <c r="CP437" s="70"/>
      <c r="CQ437" s="70"/>
      <c r="CR437" s="70"/>
      <c r="CS437" s="70"/>
      <c r="CT437" s="70"/>
      <c r="CU437" s="70"/>
      <c r="CV437" s="70"/>
      <c r="CW437" s="70"/>
      <c r="CX437" s="70"/>
      <c r="CY437" s="70"/>
      <c r="CZ437" s="70"/>
      <c r="DA437" s="70"/>
      <c r="DB437" s="70"/>
      <c r="DC437" s="70"/>
      <c r="DD437" s="70"/>
      <c r="DE437" s="70"/>
      <c r="DF437" s="70"/>
      <c r="DG437" s="70"/>
      <c r="DH437" s="70"/>
      <c r="DI437" s="70"/>
      <c r="DJ437" s="70"/>
      <c r="DK437" s="70"/>
      <c r="DL437" s="70"/>
      <c r="DM437" s="70"/>
      <c r="DN437" s="70"/>
      <c r="DO437" s="70"/>
      <c r="DP437" s="70"/>
      <c r="DQ437" s="70"/>
      <c r="DR437" s="70"/>
      <c r="DS437" s="70"/>
      <c r="DT437" s="70"/>
      <c r="DU437" s="70"/>
      <c r="DV437" s="70"/>
      <c r="DW437" s="70"/>
      <c r="DX437" s="70"/>
      <c r="DY437" s="70"/>
      <c r="DZ437" s="70"/>
      <c r="EA437" s="70"/>
      <c r="EB437" s="70"/>
      <c r="EC437" s="70"/>
      <c r="ED437" s="70"/>
    </row>
    <row r="438" spans="78:134" ht="24" hidden="1" thickBot="1">
      <c r="BZ438" s="42"/>
      <c r="CA438" s="42"/>
      <c r="CD438" s="45"/>
      <c r="CE438" s="149"/>
      <c r="CN438" s="70"/>
      <c r="CO438" s="70"/>
      <c r="CP438" s="70"/>
      <c r="CQ438" s="70"/>
      <c r="CR438" s="70"/>
      <c r="CS438" s="70"/>
      <c r="CT438" s="70"/>
      <c r="CU438" s="70"/>
      <c r="CV438" s="70"/>
      <c r="CW438" s="70"/>
      <c r="CX438" s="70"/>
      <c r="CY438" s="70"/>
      <c r="CZ438" s="70"/>
      <c r="DA438" s="70"/>
      <c r="DB438" s="70"/>
      <c r="DC438" s="70"/>
      <c r="DD438" s="70"/>
      <c r="DE438" s="70"/>
      <c r="DF438" s="70"/>
      <c r="DG438" s="70"/>
      <c r="DH438" s="70"/>
      <c r="DI438" s="70"/>
      <c r="DJ438" s="70"/>
      <c r="DK438" s="70"/>
      <c r="DL438" s="70"/>
      <c r="DM438" s="70"/>
      <c r="DN438" s="70"/>
      <c r="DO438" s="70"/>
      <c r="DP438" s="70"/>
      <c r="DQ438" s="70"/>
      <c r="DR438" s="70"/>
      <c r="DS438" s="70"/>
      <c r="DT438" s="70"/>
      <c r="DU438" s="70"/>
      <c r="DV438" s="70"/>
      <c r="DW438" s="70"/>
      <c r="DX438" s="70"/>
      <c r="DY438" s="70"/>
      <c r="DZ438" s="70"/>
      <c r="EA438" s="70"/>
      <c r="EB438" s="70"/>
      <c r="EC438" s="70"/>
      <c r="ED438" s="70"/>
    </row>
    <row r="439" spans="78:134" ht="24" hidden="1" thickBot="1">
      <c r="BZ439" s="42"/>
      <c r="CA439" s="42"/>
      <c r="CD439" s="45"/>
      <c r="CE439" s="149"/>
      <c r="CN439" s="70"/>
      <c r="CO439" s="70"/>
      <c r="CP439" s="70"/>
      <c r="CQ439" s="70"/>
      <c r="CR439" s="70"/>
      <c r="CS439" s="70"/>
      <c r="CT439" s="70"/>
      <c r="CU439" s="70"/>
      <c r="CV439" s="70"/>
      <c r="CW439" s="70"/>
      <c r="CX439" s="70"/>
      <c r="CY439" s="70"/>
      <c r="CZ439" s="70"/>
      <c r="DA439" s="70"/>
      <c r="DB439" s="70"/>
      <c r="DC439" s="70"/>
      <c r="DD439" s="70"/>
      <c r="DE439" s="70"/>
      <c r="DF439" s="70"/>
      <c r="DG439" s="70"/>
      <c r="DH439" s="70"/>
      <c r="DI439" s="70"/>
      <c r="DJ439" s="70"/>
      <c r="DK439" s="70"/>
      <c r="DL439" s="70"/>
      <c r="DM439" s="70"/>
      <c r="DN439" s="70"/>
      <c r="DO439" s="70"/>
      <c r="DP439" s="70"/>
      <c r="DQ439" s="70"/>
      <c r="DR439" s="70"/>
      <c r="DS439" s="70"/>
      <c r="DT439" s="70"/>
      <c r="DU439" s="70"/>
      <c r="DV439" s="70"/>
      <c r="DW439" s="70"/>
      <c r="DX439" s="70"/>
      <c r="DY439" s="70"/>
      <c r="DZ439" s="70"/>
      <c r="EA439" s="70"/>
      <c r="EB439" s="70"/>
      <c r="EC439" s="70"/>
      <c r="ED439" s="70"/>
    </row>
    <row r="440" spans="78:134" ht="24" hidden="1" thickBot="1">
      <c r="BZ440" s="42"/>
      <c r="CA440" s="42"/>
      <c r="CD440" s="45"/>
      <c r="CE440" s="149"/>
      <c r="CN440" s="70"/>
      <c r="CO440" s="70"/>
      <c r="CP440" s="70"/>
      <c r="CQ440" s="70"/>
      <c r="CR440" s="70"/>
      <c r="CS440" s="70"/>
      <c r="CT440" s="70"/>
      <c r="CU440" s="70"/>
      <c r="CV440" s="70"/>
      <c r="CW440" s="70"/>
      <c r="CX440" s="70"/>
      <c r="CY440" s="70"/>
      <c r="CZ440" s="70"/>
      <c r="DA440" s="70"/>
      <c r="DB440" s="70"/>
      <c r="DC440" s="70"/>
      <c r="DD440" s="70"/>
      <c r="DE440" s="70"/>
      <c r="DF440" s="70"/>
      <c r="DG440" s="70"/>
      <c r="DH440" s="70"/>
      <c r="DI440" s="70"/>
      <c r="DJ440" s="70"/>
      <c r="DK440" s="70"/>
      <c r="DL440" s="70"/>
      <c r="DM440" s="70"/>
      <c r="DN440" s="70"/>
      <c r="DO440" s="70"/>
      <c r="DP440" s="70"/>
      <c r="DQ440" s="70"/>
      <c r="DR440" s="70"/>
      <c r="DS440" s="70"/>
      <c r="DT440" s="70"/>
      <c r="DU440" s="70"/>
      <c r="DV440" s="70"/>
      <c r="DW440" s="70"/>
      <c r="DX440" s="70"/>
      <c r="DY440" s="70"/>
      <c r="DZ440" s="70"/>
      <c r="EA440" s="70"/>
      <c r="EB440" s="70"/>
      <c r="EC440" s="70"/>
      <c r="ED440" s="70"/>
    </row>
    <row r="441" spans="78:134" ht="24" hidden="1" thickBot="1">
      <c r="BZ441" s="42"/>
      <c r="CA441" s="42"/>
      <c r="CD441" s="45"/>
      <c r="CE441" s="149"/>
      <c r="CN441" s="70"/>
      <c r="CO441" s="70"/>
      <c r="CP441" s="70"/>
      <c r="CQ441" s="70"/>
      <c r="CR441" s="70"/>
      <c r="CS441" s="70"/>
      <c r="CT441" s="70"/>
      <c r="CU441" s="70"/>
      <c r="CV441" s="70"/>
      <c r="CW441" s="70"/>
      <c r="CX441" s="70"/>
      <c r="CY441" s="70"/>
      <c r="CZ441" s="70"/>
      <c r="DA441" s="70"/>
      <c r="DB441" s="70"/>
      <c r="DC441" s="70"/>
      <c r="DD441" s="70"/>
      <c r="DE441" s="70"/>
      <c r="DF441" s="70"/>
      <c r="DG441" s="70"/>
      <c r="DH441" s="70"/>
      <c r="DI441" s="70"/>
      <c r="DJ441" s="70"/>
      <c r="DK441" s="70"/>
      <c r="DL441" s="70"/>
      <c r="DM441" s="70"/>
      <c r="DN441" s="70"/>
      <c r="DO441" s="70"/>
      <c r="DP441" s="70"/>
      <c r="DQ441" s="70"/>
      <c r="DR441" s="70"/>
      <c r="DS441" s="70"/>
      <c r="DT441" s="70"/>
      <c r="DU441" s="70"/>
      <c r="DV441" s="70"/>
      <c r="DW441" s="70"/>
      <c r="DX441" s="70"/>
      <c r="DY441" s="70"/>
      <c r="DZ441" s="70"/>
      <c r="EA441" s="70"/>
      <c r="EB441" s="70"/>
      <c r="EC441" s="70"/>
      <c r="ED441" s="70"/>
    </row>
    <row r="442" spans="78:134" ht="24" hidden="1" thickBot="1">
      <c r="BZ442" s="42"/>
      <c r="CA442" s="42"/>
      <c r="CD442" s="45"/>
      <c r="CE442" s="149"/>
      <c r="CN442" s="70"/>
      <c r="CO442" s="70"/>
      <c r="CP442" s="70"/>
      <c r="CQ442" s="70"/>
      <c r="CR442" s="70"/>
      <c r="CS442" s="70"/>
      <c r="CT442" s="70"/>
      <c r="CU442" s="70"/>
      <c r="CV442" s="70"/>
      <c r="CW442" s="70"/>
      <c r="CX442" s="70"/>
      <c r="CY442" s="70"/>
      <c r="CZ442" s="70"/>
      <c r="DA442" s="70"/>
      <c r="DB442" s="70"/>
      <c r="DC442" s="70"/>
      <c r="DD442" s="70"/>
      <c r="DE442" s="70"/>
      <c r="DF442" s="70"/>
      <c r="DG442" s="70"/>
      <c r="DH442" s="70"/>
      <c r="DI442" s="70"/>
      <c r="DJ442" s="70"/>
      <c r="DK442" s="70"/>
      <c r="DL442" s="70"/>
      <c r="DM442" s="70"/>
      <c r="DN442" s="70"/>
      <c r="DO442" s="70"/>
      <c r="DP442" s="70"/>
      <c r="DQ442" s="70"/>
      <c r="DR442" s="70"/>
      <c r="DS442" s="70"/>
      <c r="DT442" s="70"/>
      <c r="DU442" s="70"/>
      <c r="DV442" s="70"/>
      <c r="DW442" s="70"/>
      <c r="DX442" s="70"/>
      <c r="DY442" s="70"/>
      <c r="DZ442" s="70"/>
      <c r="EA442" s="70"/>
      <c r="EB442" s="70"/>
      <c r="EC442" s="70"/>
      <c r="ED442" s="70"/>
    </row>
    <row r="443" spans="78:134" ht="24" hidden="1" thickBot="1">
      <c r="BZ443" s="42"/>
      <c r="CA443" s="42"/>
      <c r="CD443" s="45"/>
      <c r="CE443" s="149"/>
      <c r="CN443" s="70"/>
      <c r="CO443" s="70"/>
      <c r="CP443" s="70"/>
      <c r="CQ443" s="70"/>
      <c r="CR443" s="70"/>
      <c r="CS443" s="70"/>
      <c r="CT443" s="70"/>
      <c r="CU443" s="70"/>
      <c r="CV443" s="70"/>
      <c r="CW443" s="70"/>
      <c r="CX443" s="70"/>
      <c r="CY443" s="70"/>
      <c r="CZ443" s="70"/>
      <c r="DA443" s="70"/>
      <c r="DB443" s="70"/>
      <c r="DC443" s="70"/>
      <c r="DD443" s="70"/>
      <c r="DE443" s="70"/>
      <c r="DF443" s="70"/>
      <c r="DG443" s="70"/>
      <c r="DH443" s="70"/>
      <c r="DI443" s="70"/>
      <c r="DJ443" s="70"/>
      <c r="DK443" s="70"/>
      <c r="DL443" s="70"/>
      <c r="DM443" s="70"/>
      <c r="DN443" s="70"/>
      <c r="DO443" s="70"/>
      <c r="DP443" s="70"/>
      <c r="DQ443" s="70"/>
      <c r="DR443" s="70"/>
      <c r="DS443" s="70"/>
      <c r="DT443" s="70"/>
      <c r="DU443" s="70"/>
      <c r="DV443" s="70"/>
      <c r="DW443" s="70"/>
      <c r="DX443" s="70"/>
      <c r="DY443" s="70"/>
      <c r="DZ443" s="70"/>
      <c r="EA443" s="70"/>
      <c r="EB443" s="70"/>
      <c r="EC443" s="70"/>
      <c r="ED443" s="70"/>
    </row>
    <row r="444" spans="78:134" ht="24" hidden="1" thickBot="1">
      <c r="BZ444" s="42"/>
      <c r="CA444" s="42"/>
      <c r="CD444" s="45"/>
      <c r="CE444" s="149"/>
      <c r="CN444" s="70"/>
      <c r="CO444" s="70"/>
      <c r="CP444" s="70"/>
      <c r="CQ444" s="70"/>
      <c r="CR444" s="70"/>
      <c r="CS444" s="70"/>
      <c r="CT444" s="70"/>
      <c r="CU444" s="70"/>
      <c r="CV444" s="70"/>
      <c r="CW444" s="70"/>
      <c r="CX444" s="70"/>
      <c r="CY444" s="70"/>
      <c r="CZ444" s="70"/>
      <c r="DA444" s="70"/>
      <c r="DB444" s="70"/>
      <c r="DC444" s="70"/>
      <c r="DD444" s="70"/>
      <c r="DE444" s="70"/>
      <c r="DF444" s="70"/>
      <c r="DG444" s="70"/>
      <c r="DH444" s="70"/>
      <c r="DI444" s="70"/>
      <c r="DJ444" s="70"/>
      <c r="DK444" s="70"/>
      <c r="DL444" s="70"/>
      <c r="DM444" s="70"/>
      <c r="DN444" s="70"/>
      <c r="DO444" s="70"/>
      <c r="DP444" s="70"/>
      <c r="DQ444" s="70"/>
      <c r="DR444" s="70"/>
      <c r="DS444" s="70"/>
      <c r="DT444" s="70"/>
      <c r="DU444" s="70"/>
      <c r="DV444" s="70"/>
      <c r="DW444" s="70"/>
      <c r="DX444" s="70"/>
      <c r="DY444" s="70"/>
      <c r="DZ444" s="70"/>
      <c r="EA444" s="70"/>
      <c r="EB444" s="70"/>
      <c r="EC444" s="70"/>
      <c r="ED444" s="70"/>
    </row>
    <row r="445" spans="78:134" ht="24" hidden="1" thickBot="1">
      <c r="BZ445" s="42"/>
      <c r="CA445" s="42"/>
      <c r="CD445" s="45"/>
      <c r="CE445" s="149"/>
      <c r="CN445" s="70"/>
      <c r="CO445" s="70"/>
      <c r="CP445" s="70"/>
      <c r="CQ445" s="70"/>
      <c r="CR445" s="70"/>
      <c r="CS445" s="70"/>
      <c r="CT445" s="70"/>
      <c r="CU445" s="70"/>
      <c r="CV445" s="70"/>
      <c r="CW445" s="70"/>
      <c r="CX445" s="70"/>
      <c r="CY445" s="70"/>
      <c r="CZ445" s="70"/>
      <c r="DA445" s="70"/>
      <c r="DB445" s="70"/>
      <c r="DC445" s="70"/>
      <c r="DD445" s="70"/>
      <c r="DE445" s="70"/>
      <c r="DF445" s="70"/>
      <c r="DG445" s="70"/>
      <c r="DH445" s="70"/>
      <c r="DI445" s="70"/>
      <c r="DJ445" s="70"/>
      <c r="DK445" s="70"/>
      <c r="DL445" s="70"/>
      <c r="DM445" s="70"/>
      <c r="DN445" s="70"/>
      <c r="DO445" s="70"/>
      <c r="DP445" s="70"/>
      <c r="DQ445" s="70"/>
      <c r="DR445" s="70"/>
      <c r="DS445" s="70"/>
      <c r="DT445" s="70"/>
      <c r="DU445" s="70"/>
      <c r="DV445" s="70"/>
      <c r="DW445" s="70"/>
      <c r="DX445" s="70"/>
      <c r="DY445" s="70"/>
      <c r="DZ445" s="70"/>
      <c r="EA445" s="70"/>
      <c r="EB445" s="70"/>
      <c r="EC445" s="70"/>
      <c r="ED445" s="70"/>
    </row>
    <row r="446" spans="78:134" ht="24" hidden="1" thickBot="1">
      <c r="BZ446" s="42"/>
      <c r="CA446" s="42"/>
      <c r="CD446" s="45"/>
      <c r="CE446" s="149"/>
      <c r="CN446" s="70"/>
      <c r="CO446" s="70"/>
      <c r="CP446" s="70"/>
      <c r="CQ446" s="70"/>
      <c r="CR446" s="70"/>
      <c r="CS446" s="70"/>
      <c r="CT446" s="70"/>
      <c r="CU446" s="70"/>
      <c r="CV446" s="70"/>
      <c r="CW446" s="70"/>
      <c r="CX446" s="70"/>
      <c r="CY446" s="70"/>
      <c r="CZ446" s="70"/>
      <c r="DA446" s="70"/>
      <c r="DB446" s="70"/>
      <c r="DC446" s="70"/>
      <c r="DD446" s="70"/>
      <c r="DE446" s="70"/>
      <c r="DF446" s="70"/>
      <c r="DG446" s="70"/>
      <c r="DH446" s="70"/>
      <c r="DI446" s="70"/>
      <c r="DJ446" s="70"/>
      <c r="DK446" s="70"/>
      <c r="DL446" s="70"/>
      <c r="DM446" s="70"/>
      <c r="DN446" s="70"/>
      <c r="DO446" s="70"/>
      <c r="DP446" s="70"/>
      <c r="DQ446" s="70"/>
      <c r="DR446" s="70"/>
      <c r="DS446" s="70"/>
      <c r="DT446" s="70"/>
      <c r="DU446" s="70"/>
      <c r="DV446" s="70"/>
      <c r="DW446" s="70"/>
      <c r="DX446" s="70"/>
      <c r="DY446" s="70"/>
      <c r="DZ446" s="70"/>
      <c r="EA446" s="70"/>
      <c r="EB446" s="70"/>
      <c r="EC446" s="70"/>
      <c r="ED446" s="70"/>
    </row>
    <row r="447" spans="78:134" ht="24" hidden="1" thickBot="1">
      <c r="BZ447" s="42"/>
      <c r="CA447" s="42"/>
      <c r="CD447" s="45"/>
      <c r="CE447" s="149"/>
      <c r="CN447" s="70"/>
      <c r="CO447" s="70"/>
      <c r="CP447" s="70"/>
      <c r="CQ447" s="70"/>
      <c r="CR447" s="70"/>
      <c r="CS447" s="70"/>
      <c r="CT447" s="70"/>
      <c r="CU447" s="70"/>
      <c r="CV447" s="70"/>
      <c r="CW447" s="70"/>
      <c r="CX447" s="70"/>
      <c r="CY447" s="70"/>
      <c r="CZ447" s="70"/>
      <c r="DA447" s="70"/>
      <c r="DB447" s="70"/>
      <c r="DC447" s="70"/>
      <c r="DD447" s="70"/>
      <c r="DE447" s="70"/>
      <c r="DF447" s="70"/>
      <c r="DG447" s="70"/>
      <c r="DH447" s="70"/>
      <c r="DI447" s="70"/>
      <c r="DJ447" s="70"/>
      <c r="DK447" s="70"/>
      <c r="DL447" s="70"/>
      <c r="DM447" s="70"/>
      <c r="DN447" s="70"/>
      <c r="DO447" s="70"/>
      <c r="DP447" s="70"/>
      <c r="DQ447" s="70"/>
      <c r="DR447" s="70"/>
      <c r="DS447" s="70"/>
      <c r="DT447" s="70"/>
      <c r="DU447" s="70"/>
      <c r="DV447" s="70"/>
      <c r="DW447" s="70"/>
      <c r="DX447" s="70"/>
      <c r="DY447" s="70"/>
      <c r="DZ447" s="70"/>
      <c r="EA447" s="70"/>
      <c r="EB447" s="70"/>
      <c r="EC447" s="70"/>
      <c r="ED447" s="70"/>
    </row>
    <row r="448" spans="78:134" ht="24" hidden="1" thickBot="1">
      <c r="BZ448" s="42"/>
      <c r="CA448" s="42"/>
      <c r="CD448" s="45"/>
      <c r="CE448" s="149"/>
      <c r="CN448" s="70"/>
      <c r="CO448" s="70"/>
      <c r="CP448" s="70"/>
      <c r="CQ448" s="70"/>
      <c r="CR448" s="70"/>
      <c r="CS448" s="70"/>
      <c r="CT448" s="70"/>
      <c r="CU448" s="70"/>
      <c r="CV448" s="70"/>
      <c r="CW448" s="70"/>
      <c r="CX448" s="70"/>
      <c r="CY448" s="70"/>
      <c r="CZ448" s="70"/>
      <c r="DA448" s="70"/>
      <c r="DB448" s="70"/>
      <c r="DC448" s="70"/>
      <c r="DD448" s="70"/>
      <c r="DE448" s="70"/>
      <c r="DF448" s="70"/>
      <c r="DG448" s="70"/>
      <c r="DH448" s="70"/>
      <c r="DI448" s="70"/>
      <c r="DJ448" s="70"/>
      <c r="DK448" s="70"/>
      <c r="DL448" s="70"/>
      <c r="DM448" s="70"/>
      <c r="DN448" s="70"/>
      <c r="DO448" s="70"/>
      <c r="DP448" s="70"/>
      <c r="DQ448" s="70"/>
      <c r="DR448" s="70"/>
      <c r="DS448" s="70"/>
      <c r="DT448" s="70"/>
      <c r="DU448" s="70"/>
      <c r="DV448" s="70"/>
      <c r="DW448" s="70"/>
      <c r="DX448" s="70"/>
      <c r="DY448" s="70"/>
      <c r="DZ448" s="70"/>
      <c r="EA448" s="70"/>
      <c r="EB448" s="70"/>
      <c r="EC448" s="70"/>
      <c r="ED448" s="70"/>
    </row>
    <row r="449" spans="78:134" ht="24" hidden="1" thickBot="1">
      <c r="BZ449" s="42"/>
      <c r="CA449" s="42"/>
      <c r="CD449" s="45"/>
      <c r="CE449" s="149"/>
      <c r="CN449" s="70"/>
      <c r="CO449" s="70"/>
      <c r="CP449" s="70"/>
      <c r="CQ449" s="70"/>
      <c r="CR449" s="70"/>
      <c r="CS449" s="70"/>
      <c r="CT449" s="70"/>
      <c r="CU449" s="70"/>
      <c r="CV449" s="70"/>
      <c r="CW449" s="70"/>
      <c r="CX449" s="70"/>
      <c r="CY449" s="70"/>
      <c r="CZ449" s="70"/>
      <c r="DA449" s="70"/>
      <c r="DB449" s="70"/>
      <c r="DC449" s="70"/>
      <c r="DD449" s="70"/>
      <c r="DE449" s="70"/>
      <c r="DF449" s="70"/>
      <c r="DG449" s="70"/>
      <c r="DH449" s="70"/>
      <c r="DI449" s="70"/>
      <c r="DJ449" s="70"/>
      <c r="DK449" s="70"/>
      <c r="DL449" s="70"/>
      <c r="DM449" s="70"/>
      <c r="DN449" s="70"/>
      <c r="DO449" s="70"/>
      <c r="DP449" s="70"/>
      <c r="DQ449" s="70"/>
      <c r="DR449" s="70"/>
      <c r="DS449" s="70"/>
      <c r="DT449" s="70"/>
      <c r="DU449" s="70"/>
      <c r="DV449" s="70"/>
      <c r="DW449" s="70"/>
      <c r="DX449" s="70"/>
      <c r="DY449" s="70"/>
      <c r="DZ449" s="70"/>
      <c r="EA449" s="70"/>
      <c r="EB449" s="70"/>
      <c r="EC449" s="70"/>
      <c r="ED449" s="70"/>
    </row>
    <row r="450" spans="78:134" ht="24" hidden="1" thickBot="1">
      <c r="BZ450" s="42"/>
      <c r="CA450" s="42"/>
      <c r="CD450" s="45"/>
      <c r="CE450" s="149"/>
      <c r="CN450" s="70"/>
      <c r="CO450" s="70"/>
      <c r="CP450" s="70"/>
      <c r="CQ450" s="70"/>
      <c r="CR450" s="70"/>
      <c r="CS450" s="70"/>
      <c r="CT450" s="70"/>
      <c r="CU450" s="70"/>
      <c r="CV450" s="70"/>
      <c r="CW450" s="70"/>
      <c r="CX450" s="70"/>
      <c r="CY450" s="70"/>
      <c r="CZ450" s="70"/>
      <c r="DA450" s="70"/>
      <c r="DB450" s="70"/>
      <c r="DC450" s="70"/>
      <c r="DD450" s="70"/>
      <c r="DE450" s="70"/>
      <c r="DF450" s="70"/>
      <c r="DG450" s="70"/>
      <c r="DH450" s="70"/>
      <c r="DI450" s="70"/>
      <c r="DJ450" s="70"/>
      <c r="DK450" s="70"/>
      <c r="DL450" s="70"/>
      <c r="DM450" s="70"/>
      <c r="DN450" s="70"/>
      <c r="DO450" s="70"/>
      <c r="DP450" s="70"/>
      <c r="DQ450" s="70"/>
      <c r="DR450" s="70"/>
      <c r="DS450" s="70"/>
      <c r="DT450" s="70"/>
      <c r="DU450" s="70"/>
      <c r="DV450" s="70"/>
      <c r="DW450" s="70"/>
      <c r="DX450" s="70"/>
      <c r="DY450" s="70"/>
      <c r="DZ450" s="70"/>
      <c r="EA450" s="70"/>
      <c r="EB450" s="70"/>
      <c r="EC450" s="70"/>
      <c r="ED450" s="70"/>
    </row>
    <row r="451" spans="78:134" ht="24" hidden="1" thickBot="1">
      <c r="BZ451" s="42"/>
      <c r="CA451" s="42"/>
      <c r="CD451" s="45"/>
      <c r="CE451" s="149"/>
      <c r="CN451" s="70"/>
      <c r="CO451" s="70"/>
      <c r="CP451" s="70"/>
      <c r="CQ451" s="70"/>
      <c r="CR451" s="70"/>
      <c r="CS451" s="70"/>
      <c r="CT451" s="70"/>
      <c r="CU451" s="70"/>
      <c r="CV451" s="70"/>
      <c r="CW451" s="70"/>
      <c r="CX451" s="70"/>
      <c r="CY451" s="70"/>
      <c r="CZ451" s="70"/>
      <c r="DA451" s="70"/>
      <c r="DB451" s="70"/>
      <c r="DC451" s="70"/>
      <c r="DD451" s="70"/>
      <c r="DE451" s="70"/>
      <c r="DF451" s="70"/>
      <c r="DG451" s="70"/>
      <c r="DH451" s="70"/>
      <c r="DI451" s="70"/>
      <c r="DJ451" s="70"/>
      <c r="DK451" s="70"/>
      <c r="DL451" s="70"/>
      <c r="DM451" s="70"/>
      <c r="DN451" s="70"/>
      <c r="DO451" s="70"/>
      <c r="DP451" s="70"/>
      <c r="DQ451" s="70"/>
      <c r="DR451" s="70"/>
      <c r="DS451" s="70"/>
      <c r="DT451" s="70"/>
      <c r="DU451" s="70"/>
      <c r="DV451" s="70"/>
      <c r="DW451" s="70"/>
      <c r="DX451" s="70"/>
      <c r="DY451" s="70"/>
      <c r="DZ451" s="70"/>
      <c r="EA451" s="70"/>
      <c r="EB451" s="70"/>
      <c r="EC451" s="70"/>
      <c r="ED451" s="70"/>
    </row>
    <row r="452" spans="78:134" ht="24" hidden="1" thickBot="1">
      <c r="BZ452" s="42"/>
      <c r="CA452" s="42"/>
      <c r="CD452" s="45"/>
      <c r="CE452" s="149"/>
      <c r="CN452" s="70"/>
      <c r="CO452" s="70"/>
      <c r="CP452" s="70"/>
      <c r="CQ452" s="70"/>
      <c r="CR452" s="70"/>
      <c r="CS452" s="70"/>
      <c r="CT452" s="70"/>
      <c r="CU452" s="70"/>
      <c r="CV452" s="70"/>
      <c r="CW452" s="70"/>
      <c r="CX452" s="70"/>
      <c r="CY452" s="70"/>
      <c r="CZ452" s="70"/>
      <c r="DA452" s="70"/>
      <c r="DB452" s="70"/>
      <c r="DC452" s="70"/>
      <c r="DD452" s="70"/>
      <c r="DE452" s="70"/>
      <c r="DF452" s="70"/>
      <c r="DG452" s="70"/>
      <c r="DH452" s="70"/>
      <c r="DI452" s="70"/>
      <c r="DJ452" s="70"/>
      <c r="DK452" s="70"/>
      <c r="DL452" s="70"/>
      <c r="DM452" s="70"/>
      <c r="DN452" s="70"/>
      <c r="DO452" s="70"/>
      <c r="DP452" s="70"/>
      <c r="DQ452" s="70"/>
      <c r="DR452" s="70"/>
      <c r="DS452" s="70"/>
      <c r="DT452" s="70"/>
      <c r="DU452" s="70"/>
      <c r="DV452" s="70"/>
      <c r="DW452" s="70"/>
      <c r="DX452" s="70"/>
      <c r="DY452" s="70"/>
      <c r="DZ452" s="70"/>
      <c r="EA452" s="70"/>
      <c r="EB452" s="70"/>
      <c r="EC452" s="70"/>
      <c r="ED452" s="70"/>
    </row>
    <row r="453" spans="78:134" ht="24" hidden="1" thickBot="1">
      <c r="BZ453" s="42"/>
      <c r="CA453" s="42"/>
      <c r="CD453" s="45"/>
      <c r="CE453" s="149"/>
      <c r="CN453" s="70"/>
      <c r="CO453" s="70"/>
      <c r="CP453" s="70"/>
      <c r="CQ453" s="70"/>
      <c r="CR453" s="70"/>
      <c r="CS453" s="70"/>
      <c r="CT453" s="70"/>
      <c r="CU453" s="70"/>
      <c r="CV453" s="70"/>
      <c r="CW453" s="70"/>
      <c r="CX453" s="70"/>
      <c r="CY453" s="70"/>
      <c r="CZ453" s="70"/>
      <c r="DA453" s="70"/>
      <c r="DB453" s="70"/>
      <c r="DC453" s="70"/>
      <c r="DD453" s="70"/>
      <c r="DE453" s="70"/>
      <c r="DF453" s="70"/>
      <c r="DG453" s="70"/>
      <c r="DH453" s="70"/>
      <c r="DI453" s="70"/>
      <c r="DJ453" s="70"/>
      <c r="DK453" s="70"/>
      <c r="DL453" s="70"/>
      <c r="DM453" s="70"/>
      <c r="DN453" s="70"/>
      <c r="DO453" s="70"/>
      <c r="DP453" s="70"/>
      <c r="DQ453" s="70"/>
      <c r="DR453" s="70"/>
      <c r="DS453" s="70"/>
      <c r="DT453" s="70"/>
      <c r="DU453" s="70"/>
      <c r="DV453" s="70"/>
      <c r="DW453" s="70"/>
      <c r="DX453" s="70"/>
      <c r="DY453" s="70"/>
      <c r="DZ453" s="70"/>
      <c r="EA453" s="70"/>
      <c r="EB453" s="70"/>
      <c r="EC453" s="70"/>
      <c r="ED453" s="70"/>
    </row>
    <row r="454" spans="78:134" ht="24" hidden="1" thickBot="1">
      <c r="BZ454" s="42"/>
      <c r="CA454" s="42"/>
      <c r="CD454" s="45"/>
      <c r="CE454" s="149"/>
      <c r="CN454" s="70"/>
      <c r="CO454" s="70"/>
      <c r="CP454" s="70"/>
      <c r="CQ454" s="70"/>
      <c r="CR454" s="70"/>
      <c r="CS454" s="70"/>
      <c r="CT454" s="70"/>
      <c r="CU454" s="70"/>
      <c r="CV454" s="70"/>
      <c r="CW454" s="70"/>
      <c r="CX454" s="70"/>
      <c r="CY454" s="70"/>
      <c r="CZ454" s="70"/>
      <c r="DA454" s="70"/>
      <c r="DB454" s="70"/>
      <c r="DC454" s="70"/>
      <c r="DD454" s="70"/>
      <c r="DE454" s="70"/>
      <c r="DF454" s="70"/>
      <c r="DG454" s="70"/>
      <c r="DH454" s="70"/>
      <c r="DI454" s="70"/>
      <c r="DJ454" s="70"/>
      <c r="DK454" s="70"/>
      <c r="DL454" s="70"/>
      <c r="DM454" s="70"/>
      <c r="DN454" s="70"/>
      <c r="DO454" s="70"/>
      <c r="DP454" s="70"/>
      <c r="DQ454" s="70"/>
      <c r="DR454" s="70"/>
      <c r="DS454" s="70"/>
      <c r="DT454" s="70"/>
      <c r="DU454" s="70"/>
      <c r="DV454" s="70"/>
      <c r="DW454" s="70"/>
      <c r="DX454" s="70"/>
      <c r="DY454" s="70"/>
      <c r="DZ454" s="70"/>
      <c r="EA454" s="70"/>
      <c r="EB454" s="70"/>
      <c r="EC454" s="70"/>
      <c r="ED454" s="70"/>
    </row>
    <row r="455" spans="78:134" ht="24" hidden="1" thickBot="1">
      <c r="BZ455" s="42"/>
      <c r="CA455" s="42"/>
      <c r="CD455" s="45"/>
      <c r="CE455" s="149"/>
      <c r="CN455" s="70"/>
      <c r="CO455" s="70"/>
      <c r="CP455" s="70"/>
      <c r="CQ455" s="70"/>
      <c r="CR455" s="70"/>
      <c r="CS455" s="70"/>
      <c r="CT455" s="70"/>
      <c r="CU455" s="70"/>
      <c r="CV455" s="70"/>
      <c r="CW455" s="70"/>
      <c r="CX455" s="70"/>
      <c r="CY455" s="70"/>
      <c r="CZ455" s="70"/>
      <c r="DA455" s="70"/>
      <c r="DB455" s="70"/>
      <c r="DC455" s="70"/>
      <c r="DD455" s="70"/>
      <c r="DE455" s="70"/>
      <c r="DF455" s="70"/>
      <c r="DG455" s="70"/>
      <c r="DH455" s="70"/>
      <c r="DI455" s="70"/>
      <c r="DJ455" s="70"/>
      <c r="DK455" s="70"/>
      <c r="DL455" s="70"/>
      <c r="DM455" s="70"/>
      <c r="DN455" s="70"/>
      <c r="DO455" s="70"/>
      <c r="DP455" s="70"/>
      <c r="DQ455" s="70"/>
      <c r="DR455" s="70"/>
      <c r="DS455" s="70"/>
      <c r="DT455" s="70"/>
      <c r="DU455" s="70"/>
      <c r="DV455" s="70"/>
      <c r="DW455" s="70"/>
      <c r="DX455" s="70"/>
      <c r="DY455" s="70"/>
      <c r="DZ455" s="70"/>
      <c r="EA455" s="70"/>
      <c r="EB455" s="70"/>
      <c r="EC455" s="70"/>
      <c r="ED455" s="70"/>
    </row>
    <row r="456" spans="78:134" ht="24" hidden="1" thickBot="1">
      <c r="BZ456" s="42"/>
      <c r="CA456" s="42"/>
      <c r="CD456" s="45"/>
      <c r="CE456" s="149"/>
      <c r="CN456" s="70"/>
      <c r="CO456" s="70"/>
      <c r="CP456" s="70"/>
      <c r="CQ456" s="70"/>
      <c r="CR456" s="70"/>
      <c r="CS456" s="70"/>
      <c r="CT456" s="70"/>
      <c r="CU456" s="70"/>
      <c r="CV456" s="70"/>
      <c r="CW456" s="70"/>
      <c r="CX456" s="70"/>
      <c r="CY456" s="70"/>
      <c r="CZ456" s="70"/>
      <c r="DA456" s="70"/>
      <c r="DB456" s="70"/>
      <c r="DC456" s="70"/>
      <c r="DD456" s="70"/>
      <c r="DE456" s="70"/>
      <c r="DF456" s="70"/>
      <c r="DG456" s="70"/>
      <c r="DH456" s="70"/>
      <c r="DI456" s="70"/>
      <c r="DJ456" s="70"/>
      <c r="DK456" s="70"/>
      <c r="DL456" s="70"/>
      <c r="DM456" s="70"/>
      <c r="DN456" s="70"/>
      <c r="DO456" s="70"/>
      <c r="DP456" s="70"/>
      <c r="DQ456" s="70"/>
      <c r="DR456" s="70"/>
      <c r="DS456" s="70"/>
      <c r="DT456" s="70"/>
      <c r="DU456" s="70"/>
      <c r="DV456" s="70"/>
      <c r="DW456" s="70"/>
      <c r="DX456" s="70"/>
      <c r="DY456" s="70"/>
      <c r="DZ456" s="70"/>
      <c r="EA456" s="70"/>
      <c r="EB456" s="70"/>
      <c r="EC456" s="70"/>
      <c r="ED456" s="70"/>
    </row>
    <row r="457" spans="78:134" ht="24" hidden="1" thickBot="1">
      <c r="BZ457" s="42"/>
      <c r="CA457" s="42"/>
      <c r="CD457" s="45"/>
      <c r="CE457" s="149"/>
      <c r="CN457" s="70"/>
      <c r="CO457" s="70"/>
      <c r="CP457" s="70"/>
      <c r="CQ457" s="70"/>
      <c r="CR457" s="70"/>
      <c r="CS457" s="70"/>
      <c r="CT457" s="70"/>
      <c r="CU457" s="70"/>
      <c r="CV457" s="70"/>
      <c r="CW457" s="70"/>
      <c r="CX457" s="70"/>
      <c r="CY457" s="70"/>
      <c r="CZ457" s="70"/>
      <c r="DA457" s="70"/>
      <c r="DB457" s="70"/>
      <c r="DC457" s="70"/>
      <c r="DD457" s="70"/>
      <c r="DE457" s="70"/>
      <c r="DF457" s="70"/>
      <c r="DG457" s="70"/>
      <c r="DH457" s="70"/>
      <c r="DI457" s="70"/>
      <c r="DJ457" s="70"/>
      <c r="DK457" s="70"/>
      <c r="DL457" s="70"/>
      <c r="DM457" s="70"/>
      <c r="DN457" s="70"/>
      <c r="DO457" s="70"/>
      <c r="DP457" s="70"/>
      <c r="DQ457" s="70"/>
      <c r="DR457" s="70"/>
      <c r="DS457" s="70"/>
      <c r="DT457" s="70"/>
      <c r="DU457" s="70"/>
      <c r="DV457" s="70"/>
      <c r="DW457" s="70"/>
      <c r="DX457" s="70"/>
      <c r="DY457" s="70"/>
      <c r="DZ457" s="70"/>
      <c r="EA457" s="70"/>
      <c r="EB457" s="70"/>
      <c r="EC457" s="70"/>
      <c r="ED457" s="70"/>
    </row>
    <row r="458" spans="78:134" ht="24" hidden="1" thickBot="1">
      <c r="BZ458" s="42"/>
      <c r="CA458" s="42"/>
      <c r="CD458" s="45"/>
      <c r="CE458" s="149"/>
      <c r="CN458" s="70"/>
      <c r="CO458" s="70"/>
      <c r="CP458" s="70"/>
      <c r="CQ458" s="70"/>
      <c r="CR458" s="70"/>
      <c r="CS458" s="70"/>
      <c r="CT458" s="70"/>
      <c r="CU458" s="70"/>
      <c r="CV458" s="70"/>
      <c r="CW458" s="70"/>
      <c r="CX458" s="70"/>
      <c r="CY458" s="70"/>
      <c r="CZ458" s="70"/>
      <c r="DA458" s="70"/>
      <c r="DB458" s="70"/>
      <c r="DC458" s="70"/>
      <c r="DD458" s="70"/>
      <c r="DE458" s="70"/>
      <c r="DF458" s="70"/>
      <c r="DG458" s="70"/>
      <c r="DH458" s="70"/>
      <c r="DI458" s="70"/>
      <c r="DJ458" s="70"/>
      <c r="DK458" s="70"/>
      <c r="DL458" s="70"/>
      <c r="DM458" s="70"/>
      <c r="DN458" s="70"/>
      <c r="DO458" s="70"/>
      <c r="DP458" s="70"/>
      <c r="DQ458" s="70"/>
      <c r="DR458" s="70"/>
      <c r="DS458" s="70"/>
      <c r="DT458" s="70"/>
      <c r="DU458" s="70"/>
      <c r="DV458" s="70"/>
      <c r="DW458" s="70"/>
      <c r="DX458" s="70"/>
      <c r="DY458" s="70"/>
      <c r="DZ458" s="70"/>
      <c r="EA458" s="70"/>
      <c r="EB458" s="70"/>
      <c r="EC458" s="70"/>
      <c r="ED458" s="70"/>
    </row>
    <row r="459" spans="78:134" ht="24" hidden="1" thickBot="1">
      <c r="BZ459" s="42"/>
      <c r="CA459" s="42"/>
      <c r="CD459" s="45"/>
      <c r="CE459" s="149"/>
      <c r="CN459" s="70"/>
      <c r="CO459" s="70"/>
      <c r="CP459" s="70"/>
      <c r="CQ459" s="70"/>
      <c r="CR459" s="70"/>
      <c r="CS459" s="70"/>
      <c r="CT459" s="70"/>
      <c r="CU459" s="70"/>
      <c r="CV459" s="70"/>
      <c r="CW459" s="70"/>
      <c r="CX459" s="70"/>
      <c r="CY459" s="70"/>
      <c r="CZ459" s="70"/>
      <c r="DA459" s="70"/>
      <c r="DB459" s="70"/>
      <c r="DC459" s="70"/>
      <c r="DD459" s="70"/>
      <c r="DE459" s="70"/>
      <c r="DF459" s="70"/>
      <c r="DG459" s="70"/>
      <c r="DH459" s="70"/>
      <c r="DI459" s="70"/>
      <c r="DJ459" s="70"/>
      <c r="DK459" s="70"/>
      <c r="DL459" s="70"/>
      <c r="DM459" s="70"/>
      <c r="DN459" s="70"/>
      <c r="DO459" s="70"/>
      <c r="DP459" s="70"/>
      <c r="DQ459" s="70"/>
      <c r="DR459" s="70"/>
      <c r="DS459" s="70"/>
      <c r="DT459" s="70"/>
      <c r="DU459" s="70"/>
      <c r="DV459" s="70"/>
      <c r="DW459" s="70"/>
      <c r="DX459" s="70"/>
      <c r="DY459" s="70"/>
      <c r="DZ459" s="70"/>
      <c r="EA459" s="70"/>
      <c r="EB459" s="70"/>
      <c r="EC459" s="70"/>
      <c r="ED459" s="70"/>
    </row>
    <row r="460" spans="78:134" ht="24" hidden="1" thickBot="1">
      <c r="BZ460" s="42"/>
      <c r="CA460" s="42"/>
      <c r="CD460" s="45"/>
      <c r="CE460" s="149"/>
      <c r="CN460" s="70"/>
      <c r="CO460" s="70"/>
      <c r="CP460" s="70"/>
      <c r="CQ460" s="70"/>
      <c r="CR460" s="70"/>
      <c r="CS460" s="70"/>
      <c r="CT460" s="70"/>
      <c r="CU460" s="70"/>
      <c r="CV460" s="70"/>
      <c r="CW460" s="70"/>
      <c r="CX460" s="70"/>
      <c r="CY460" s="70"/>
      <c r="CZ460" s="70"/>
      <c r="DA460" s="70"/>
      <c r="DB460" s="70"/>
      <c r="DC460" s="70"/>
      <c r="DD460" s="70"/>
      <c r="DE460" s="70"/>
      <c r="DF460" s="70"/>
      <c r="DG460" s="70"/>
      <c r="DH460" s="70"/>
      <c r="DI460" s="70"/>
      <c r="DJ460" s="70"/>
      <c r="DK460" s="70"/>
      <c r="DL460" s="70"/>
      <c r="DM460" s="70"/>
      <c r="DN460" s="70"/>
      <c r="DO460" s="70"/>
      <c r="DP460" s="70"/>
      <c r="DQ460" s="70"/>
      <c r="DR460" s="70"/>
      <c r="DS460" s="70"/>
      <c r="DT460" s="70"/>
      <c r="DU460" s="70"/>
      <c r="DV460" s="70"/>
      <c r="DW460" s="70"/>
      <c r="DX460" s="70"/>
      <c r="DY460" s="70"/>
      <c r="DZ460" s="70"/>
      <c r="EA460" s="70"/>
      <c r="EB460" s="70"/>
      <c r="EC460" s="70"/>
      <c r="ED460" s="70"/>
    </row>
    <row r="461" spans="78:134" ht="24" hidden="1" thickBot="1">
      <c r="BZ461" s="42"/>
      <c r="CA461" s="42"/>
      <c r="CD461" s="45"/>
      <c r="CE461" s="149"/>
      <c r="CN461" s="70"/>
      <c r="CO461" s="70"/>
      <c r="CP461" s="70"/>
      <c r="CQ461" s="70"/>
      <c r="CR461" s="70"/>
      <c r="CS461" s="70"/>
      <c r="CT461" s="70"/>
      <c r="CU461" s="70"/>
      <c r="CV461" s="70"/>
      <c r="CW461" s="70"/>
      <c r="CX461" s="70"/>
      <c r="CY461" s="70"/>
      <c r="CZ461" s="70"/>
      <c r="DA461" s="70"/>
      <c r="DB461" s="70"/>
      <c r="DC461" s="70"/>
      <c r="DD461" s="70"/>
      <c r="DE461" s="70"/>
      <c r="DF461" s="70"/>
      <c r="DG461" s="70"/>
      <c r="DH461" s="70"/>
      <c r="DI461" s="70"/>
      <c r="DJ461" s="70"/>
      <c r="DK461" s="70"/>
      <c r="DL461" s="70"/>
      <c r="DM461" s="70"/>
      <c r="DN461" s="70"/>
      <c r="DO461" s="70"/>
      <c r="DP461" s="70"/>
      <c r="DQ461" s="70"/>
      <c r="DR461" s="70"/>
      <c r="DS461" s="70"/>
      <c r="DT461" s="70"/>
      <c r="DU461" s="70"/>
      <c r="DV461" s="70"/>
      <c r="DW461" s="70"/>
      <c r="DX461" s="70"/>
      <c r="DY461" s="70"/>
      <c r="DZ461" s="70"/>
      <c r="EA461" s="70"/>
      <c r="EB461" s="70"/>
      <c r="EC461" s="70"/>
      <c r="ED461" s="70"/>
    </row>
    <row r="462" spans="78:134" ht="24" hidden="1" thickBot="1">
      <c r="BZ462" s="42"/>
      <c r="CA462" s="42"/>
      <c r="CD462" s="45"/>
      <c r="CE462" s="149"/>
      <c r="CN462" s="70"/>
      <c r="CO462" s="70"/>
      <c r="CP462" s="70"/>
      <c r="CQ462" s="70"/>
      <c r="CR462" s="70"/>
      <c r="CS462" s="70"/>
      <c r="CT462" s="70"/>
      <c r="CU462" s="70"/>
      <c r="CV462" s="70"/>
      <c r="CW462" s="70"/>
      <c r="CX462" s="70"/>
      <c r="CY462" s="70"/>
      <c r="CZ462" s="70"/>
      <c r="DA462" s="70"/>
      <c r="DB462" s="70"/>
      <c r="DC462" s="70"/>
      <c r="DD462" s="70"/>
      <c r="DE462" s="70"/>
      <c r="DF462" s="70"/>
      <c r="DG462" s="70"/>
      <c r="DH462" s="70"/>
      <c r="DI462" s="70"/>
      <c r="DJ462" s="70"/>
      <c r="DK462" s="70"/>
      <c r="DL462" s="70"/>
      <c r="DM462" s="70"/>
      <c r="DN462" s="70"/>
      <c r="DO462" s="70"/>
      <c r="DP462" s="70"/>
      <c r="DQ462" s="70"/>
      <c r="DR462" s="70"/>
      <c r="DS462" s="70"/>
      <c r="DT462" s="70"/>
      <c r="DU462" s="70"/>
      <c r="DV462" s="70"/>
      <c r="DW462" s="70"/>
      <c r="DX462" s="70"/>
      <c r="DY462" s="70"/>
      <c r="DZ462" s="70"/>
      <c r="EA462" s="70"/>
      <c r="EB462" s="70"/>
      <c r="EC462" s="70"/>
      <c r="ED462" s="70"/>
    </row>
    <row r="463" spans="78:134" ht="24" hidden="1" thickBot="1">
      <c r="BZ463" s="42"/>
      <c r="CA463" s="42"/>
      <c r="CD463" s="45"/>
      <c r="CE463" s="149"/>
      <c r="CN463" s="70"/>
      <c r="CO463" s="70"/>
      <c r="CP463" s="70"/>
      <c r="CQ463" s="70"/>
      <c r="CR463" s="70"/>
      <c r="CS463" s="70"/>
      <c r="CT463" s="70"/>
      <c r="CU463" s="70"/>
      <c r="CV463" s="70"/>
      <c r="CW463" s="70"/>
      <c r="CX463" s="70"/>
      <c r="CY463" s="70"/>
      <c r="CZ463" s="70"/>
      <c r="DA463" s="70"/>
      <c r="DB463" s="70"/>
      <c r="DC463" s="70"/>
      <c r="DD463" s="70"/>
      <c r="DE463" s="70"/>
      <c r="DF463" s="70"/>
      <c r="DG463" s="70"/>
      <c r="DH463" s="70"/>
      <c r="DI463" s="70"/>
      <c r="DJ463" s="70"/>
      <c r="DK463" s="70"/>
      <c r="DL463" s="70"/>
      <c r="DM463" s="70"/>
      <c r="DN463" s="70"/>
      <c r="DO463" s="70"/>
      <c r="DP463" s="70"/>
      <c r="DQ463" s="70"/>
      <c r="DR463" s="70"/>
      <c r="DS463" s="70"/>
      <c r="DT463" s="70"/>
      <c r="DU463" s="70"/>
      <c r="DV463" s="70"/>
      <c r="DW463" s="70"/>
      <c r="DX463" s="70"/>
      <c r="DY463" s="70"/>
      <c r="DZ463" s="70"/>
      <c r="EA463" s="70"/>
      <c r="EB463" s="70"/>
      <c r="EC463" s="70"/>
      <c r="ED463" s="70"/>
    </row>
    <row r="464" spans="78:134" ht="24" hidden="1" thickBot="1">
      <c r="BZ464" s="42"/>
      <c r="CA464" s="42"/>
      <c r="CD464" s="45"/>
      <c r="CE464" s="149"/>
      <c r="CN464" s="70"/>
      <c r="CO464" s="70"/>
      <c r="CP464" s="70"/>
      <c r="CQ464" s="70"/>
      <c r="CR464" s="70"/>
      <c r="CS464" s="70"/>
      <c r="CT464" s="70"/>
      <c r="CU464" s="70"/>
      <c r="CV464" s="70"/>
      <c r="CW464" s="70"/>
      <c r="CX464" s="70"/>
      <c r="CY464" s="70"/>
      <c r="CZ464" s="70"/>
      <c r="DA464" s="70"/>
      <c r="DB464" s="70"/>
      <c r="DC464" s="70"/>
      <c r="DD464" s="70"/>
      <c r="DE464" s="70"/>
      <c r="DF464" s="70"/>
      <c r="DG464" s="70"/>
      <c r="DH464" s="70"/>
      <c r="DI464" s="70"/>
      <c r="DJ464" s="70"/>
      <c r="DK464" s="70"/>
      <c r="DL464" s="70"/>
      <c r="DM464" s="70"/>
      <c r="DN464" s="70"/>
      <c r="DO464" s="70"/>
      <c r="DP464" s="70"/>
      <c r="DQ464" s="70"/>
      <c r="DR464" s="70"/>
      <c r="DS464" s="70"/>
      <c r="DT464" s="70"/>
      <c r="DU464" s="70"/>
      <c r="DV464" s="70"/>
      <c r="DW464" s="70"/>
      <c r="DX464" s="70"/>
      <c r="DY464" s="70"/>
      <c r="DZ464" s="70"/>
      <c r="EA464" s="70"/>
      <c r="EB464" s="70"/>
      <c r="EC464" s="70"/>
      <c r="ED464" s="70"/>
    </row>
    <row r="465" spans="78:134" ht="24" hidden="1" thickBot="1">
      <c r="BZ465" s="42"/>
      <c r="CA465" s="42"/>
      <c r="CD465" s="45"/>
      <c r="CE465" s="149"/>
      <c r="CN465" s="70"/>
      <c r="CO465" s="70"/>
      <c r="CP465" s="70"/>
      <c r="CQ465" s="70"/>
      <c r="CR465" s="70"/>
      <c r="CS465" s="70"/>
      <c r="CT465" s="70"/>
      <c r="CU465" s="70"/>
      <c r="CV465" s="70"/>
      <c r="CW465" s="70"/>
      <c r="CX465" s="70"/>
      <c r="CY465" s="70"/>
      <c r="CZ465" s="70"/>
      <c r="DA465" s="70"/>
      <c r="DB465" s="70"/>
      <c r="DC465" s="70"/>
      <c r="DD465" s="70"/>
      <c r="DE465" s="70"/>
      <c r="DF465" s="70"/>
      <c r="DG465" s="70"/>
      <c r="DH465" s="70"/>
      <c r="DI465" s="70"/>
      <c r="DJ465" s="70"/>
      <c r="DK465" s="70"/>
      <c r="DL465" s="70"/>
      <c r="DM465" s="70"/>
      <c r="DN465" s="70"/>
      <c r="DO465" s="70"/>
      <c r="DP465" s="70"/>
      <c r="DQ465" s="70"/>
      <c r="DR465" s="70"/>
      <c r="DS465" s="70"/>
      <c r="DT465" s="70"/>
      <c r="DU465" s="70"/>
      <c r="DV465" s="70"/>
      <c r="DW465" s="70"/>
      <c r="DX465" s="70"/>
      <c r="DY465" s="70"/>
      <c r="DZ465" s="70"/>
      <c r="EA465" s="70"/>
      <c r="EB465" s="70"/>
      <c r="EC465" s="70"/>
      <c r="ED465" s="70"/>
    </row>
    <row r="466" spans="78:134" ht="24" hidden="1" thickBot="1">
      <c r="BZ466" s="42"/>
      <c r="CA466" s="42"/>
      <c r="CD466" s="45"/>
      <c r="CE466" s="149"/>
      <c r="CN466" s="70"/>
      <c r="CO466" s="70"/>
      <c r="CP466" s="70"/>
      <c r="CQ466" s="70"/>
      <c r="CR466" s="70"/>
      <c r="CS466" s="70"/>
      <c r="CT466" s="70"/>
      <c r="CU466" s="70"/>
      <c r="CV466" s="70"/>
      <c r="CW466" s="70"/>
      <c r="CX466" s="70"/>
      <c r="CY466" s="70"/>
      <c r="CZ466" s="70"/>
      <c r="DA466" s="70"/>
      <c r="DB466" s="70"/>
      <c r="DC466" s="70"/>
      <c r="DD466" s="70"/>
      <c r="DE466" s="70"/>
      <c r="DF466" s="70"/>
      <c r="DG466" s="70"/>
      <c r="DH466" s="70"/>
      <c r="DI466" s="70"/>
      <c r="DJ466" s="70"/>
      <c r="DK466" s="70"/>
      <c r="DL466" s="70"/>
      <c r="DM466" s="70"/>
      <c r="DN466" s="70"/>
      <c r="DO466" s="70"/>
      <c r="DP466" s="70"/>
      <c r="DQ466" s="70"/>
      <c r="DR466" s="70"/>
      <c r="DS466" s="70"/>
      <c r="DT466" s="70"/>
      <c r="DU466" s="70"/>
      <c r="DV466" s="70"/>
      <c r="DW466" s="70"/>
      <c r="DX466" s="70"/>
      <c r="DY466" s="70"/>
      <c r="DZ466" s="70"/>
      <c r="EA466" s="70"/>
      <c r="EB466" s="70"/>
      <c r="EC466" s="70"/>
      <c r="ED466" s="70"/>
    </row>
    <row r="467" spans="78:134" ht="24" hidden="1" thickBot="1">
      <c r="BZ467" s="42"/>
      <c r="CA467" s="42"/>
      <c r="CD467" s="45"/>
      <c r="CE467" s="149"/>
      <c r="CN467" s="70"/>
      <c r="CO467" s="70"/>
      <c r="CP467" s="70"/>
      <c r="CQ467" s="70"/>
      <c r="CR467" s="70"/>
      <c r="CS467" s="70"/>
      <c r="CT467" s="70"/>
      <c r="CU467" s="70"/>
      <c r="CV467" s="70"/>
      <c r="CW467" s="70"/>
      <c r="CX467" s="70"/>
      <c r="CY467" s="70"/>
      <c r="CZ467" s="70"/>
      <c r="DA467" s="70"/>
      <c r="DB467" s="70"/>
      <c r="DC467" s="70"/>
      <c r="DD467" s="70"/>
      <c r="DE467" s="70"/>
      <c r="DF467" s="70"/>
      <c r="DG467" s="70"/>
      <c r="DH467" s="70"/>
      <c r="DI467" s="70"/>
      <c r="DJ467" s="70"/>
      <c r="DK467" s="70"/>
      <c r="DL467" s="70"/>
      <c r="DM467" s="70"/>
      <c r="DN467" s="70"/>
      <c r="DO467" s="70"/>
      <c r="DP467" s="70"/>
      <c r="DQ467" s="70"/>
      <c r="DR467" s="70"/>
      <c r="DS467" s="70"/>
      <c r="DT467" s="70"/>
      <c r="DU467" s="70"/>
      <c r="DV467" s="70"/>
      <c r="DW467" s="70"/>
      <c r="DX467" s="70"/>
      <c r="DY467" s="70"/>
      <c r="DZ467" s="70"/>
      <c r="EA467" s="70"/>
      <c r="EB467" s="70"/>
      <c r="EC467" s="70"/>
      <c r="ED467" s="70"/>
    </row>
    <row r="468" spans="78:134" ht="24" hidden="1" thickBot="1">
      <c r="BZ468" s="42"/>
      <c r="CA468" s="42"/>
      <c r="CD468" s="45"/>
      <c r="CE468" s="149"/>
      <c r="CN468" s="70"/>
      <c r="CO468" s="70"/>
      <c r="CP468" s="70"/>
      <c r="CQ468" s="70"/>
      <c r="CR468" s="70"/>
      <c r="CS468" s="70"/>
      <c r="CT468" s="70"/>
      <c r="CU468" s="70"/>
      <c r="CV468" s="70"/>
      <c r="CW468" s="70"/>
      <c r="CX468" s="70"/>
      <c r="CY468" s="70"/>
      <c r="CZ468" s="70"/>
      <c r="DA468" s="70"/>
      <c r="DB468" s="70"/>
      <c r="DC468" s="70"/>
      <c r="DD468" s="70"/>
      <c r="DE468" s="70"/>
      <c r="DF468" s="70"/>
      <c r="DG468" s="70"/>
      <c r="DH468" s="70"/>
      <c r="DI468" s="70"/>
      <c r="DJ468" s="70"/>
      <c r="DK468" s="70"/>
      <c r="DL468" s="70"/>
      <c r="DM468" s="70"/>
      <c r="DN468" s="70"/>
      <c r="DO468" s="70"/>
      <c r="DP468" s="70"/>
      <c r="DQ468" s="70"/>
      <c r="DR468" s="70"/>
      <c r="DS468" s="70"/>
      <c r="DT468" s="70"/>
      <c r="DU468" s="70"/>
      <c r="DV468" s="70"/>
      <c r="DW468" s="70"/>
      <c r="DX468" s="70"/>
      <c r="DY468" s="70"/>
      <c r="DZ468" s="70"/>
      <c r="EA468" s="70"/>
      <c r="EB468" s="70"/>
      <c r="EC468" s="70"/>
      <c r="ED468" s="70"/>
    </row>
    <row r="469" spans="78:134" ht="24" hidden="1" thickBot="1">
      <c r="BZ469" s="42"/>
      <c r="CA469" s="42"/>
      <c r="CD469" s="45"/>
      <c r="CE469" s="149"/>
      <c r="CN469" s="70"/>
      <c r="CO469" s="70"/>
      <c r="CP469" s="70"/>
      <c r="CQ469" s="70"/>
      <c r="CR469" s="70"/>
      <c r="CS469" s="70"/>
      <c r="CT469" s="70"/>
      <c r="CU469" s="70"/>
      <c r="CV469" s="70"/>
      <c r="CW469" s="70"/>
      <c r="CX469" s="70"/>
      <c r="CY469" s="70"/>
      <c r="CZ469" s="70"/>
      <c r="DA469" s="70"/>
      <c r="DB469" s="70"/>
      <c r="DC469" s="70"/>
      <c r="DD469" s="70"/>
      <c r="DE469" s="70"/>
      <c r="DF469" s="70"/>
      <c r="DG469" s="70"/>
      <c r="DH469" s="70"/>
      <c r="DI469" s="70"/>
      <c r="DJ469" s="70"/>
      <c r="DK469" s="70"/>
      <c r="DL469" s="70"/>
      <c r="DM469" s="70"/>
      <c r="DN469" s="70"/>
      <c r="DO469" s="70"/>
      <c r="DP469" s="70"/>
      <c r="DQ469" s="70"/>
      <c r="DR469" s="70"/>
      <c r="DS469" s="70"/>
      <c r="DT469" s="70"/>
      <c r="DU469" s="70"/>
      <c r="DV469" s="70"/>
      <c r="DW469" s="70"/>
      <c r="DX469" s="70"/>
      <c r="DY469" s="70"/>
      <c r="DZ469" s="70"/>
      <c r="EA469" s="70"/>
      <c r="EB469" s="70"/>
      <c r="EC469" s="70"/>
      <c r="ED469" s="70"/>
    </row>
    <row r="470" spans="78:134" ht="24" hidden="1" thickBot="1">
      <c r="BZ470" s="42"/>
      <c r="CA470" s="42"/>
      <c r="CD470" s="45"/>
      <c r="CE470" s="149"/>
      <c r="CN470" s="70"/>
      <c r="CO470" s="70"/>
      <c r="CP470" s="70"/>
      <c r="CQ470" s="70"/>
      <c r="CR470" s="70"/>
      <c r="CS470" s="70"/>
      <c r="CT470" s="70"/>
      <c r="CU470" s="70"/>
      <c r="CV470" s="70"/>
      <c r="CW470" s="70"/>
      <c r="CX470" s="70"/>
      <c r="CY470" s="70"/>
      <c r="CZ470" s="70"/>
      <c r="DA470" s="70"/>
      <c r="DB470" s="70"/>
      <c r="DC470" s="70"/>
      <c r="DD470" s="70"/>
      <c r="DE470" s="70"/>
      <c r="DF470" s="70"/>
      <c r="DG470" s="70"/>
      <c r="DH470" s="70"/>
      <c r="DI470" s="70"/>
      <c r="DJ470" s="70"/>
      <c r="DK470" s="70"/>
      <c r="DL470" s="70"/>
      <c r="DM470" s="70"/>
      <c r="DN470" s="70"/>
      <c r="DO470" s="70"/>
      <c r="DP470" s="70"/>
      <c r="DQ470" s="70"/>
      <c r="DR470" s="70"/>
      <c r="DS470" s="70"/>
      <c r="DT470" s="70"/>
      <c r="DU470" s="70"/>
      <c r="DV470" s="70"/>
      <c r="DW470" s="70"/>
      <c r="DX470" s="70"/>
      <c r="DY470" s="70"/>
      <c r="DZ470" s="70"/>
      <c r="EA470" s="70"/>
      <c r="EB470" s="70"/>
      <c r="EC470" s="70"/>
      <c r="ED470" s="70"/>
    </row>
    <row r="471" spans="78:134" ht="24" hidden="1" thickBot="1">
      <c r="BZ471" s="42"/>
      <c r="CA471" s="42"/>
      <c r="CD471" s="45"/>
      <c r="CE471" s="149"/>
      <c r="CN471" s="70"/>
      <c r="CO471" s="70"/>
      <c r="CP471" s="70"/>
      <c r="CQ471" s="70"/>
      <c r="CR471" s="70"/>
      <c r="CS471" s="70"/>
      <c r="CT471" s="70"/>
      <c r="CU471" s="70"/>
      <c r="CV471" s="70"/>
      <c r="CW471" s="70"/>
      <c r="CX471" s="70"/>
      <c r="CY471" s="70"/>
      <c r="CZ471" s="70"/>
      <c r="DA471" s="70"/>
      <c r="DB471" s="70"/>
      <c r="DC471" s="70"/>
      <c r="DD471" s="70"/>
      <c r="DE471" s="70"/>
      <c r="DF471" s="70"/>
      <c r="DG471" s="70"/>
      <c r="DH471" s="70"/>
      <c r="DI471" s="70"/>
      <c r="DJ471" s="70"/>
      <c r="DK471" s="70"/>
      <c r="DL471" s="70"/>
      <c r="DM471" s="70"/>
      <c r="DN471" s="70"/>
      <c r="DO471" s="70"/>
      <c r="DP471" s="70"/>
      <c r="DQ471" s="70"/>
      <c r="DR471" s="70"/>
      <c r="DS471" s="70"/>
      <c r="DT471" s="70"/>
      <c r="DU471" s="70"/>
      <c r="DV471" s="70"/>
      <c r="DW471" s="70"/>
      <c r="DX471" s="70"/>
      <c r="DY471" s="70"/>
      <c r="DZ471" s="70"/>
      <c r="EA471" s="70"/>
      <c r="EB471" s="70"/>
      <c r="EC471" s="70"/>
      <c r="ED471" s="70"/>
    </row>
    <row r="472" spans="78:134" ht="24" hidden="1" thickBot="1">
      <c r="BZ472" s="42"/>
      <c r="CA472" s="42"/>
      <c r="CD472" s="45"/>
      <c r="CE472" s="149"/>
      <c r="CN472" s="70"/>
      <c r="CO472" s="70"/>
      <c r="CP472" s="70"/>
      <c r="CQ472" s="70"/>
      <c r="CR472" s="70"/>
      <c r="CS472" s="70"/>
      <c r="CT472" s="70"/>
      <c r="CU472" s="70"/>
      <c r="CV472" s="70"/>
      <c r="CW472" s="70"/>
      <c r="CX472" s="70"/>
      <c r="CY472" s="70"/>
      <c r="CZ472" s="70"/>
      <c r="DA472" s="70"/>
      <c r="DB472" s="70"/>
      <c r="DC472" s="70"/>
      <c r="DD472" s="70"/>
      <c r="DE472" s="70"/>
      <c r="DF472" s="70"/>
      <c r="DG472" s="70"/>
      <c r="DH472" s="70"/>
      <c r="DI472" s="70"/>
      <c r="DJ472" s="70"/>
      <c r="DK472" s="70"/>
      <c r="DL472" s="70"/>
      <c r="DM472" s="70"/>
      <c r="DN472" s="70"/>
      <c r="DO472" s="70"/>
      <c r="DP472" s="70"/>
      <c r="DQ472" s="70"/>
      <c r="DR472" s="70"/>
      <c r="DS472" s="70"/>
      <c r="DT472" s="70"/>
      <c r="DU472" s="70"/>
      <c r="DV472" s="70"/>
      <c r="DW472" s="70"/>
      <c r="DX472" s="70"/>
      <c r="DY472" s="70"/>
      <c r="DZ472" s="70"/>
      <c r="EA472" s="70"/>
      <c r="EB472" s="70"/>
      <c r="EC472" s="70"/>
      <c r="ED472" s="70"/>
    </row>
    <row r="473" spans="78:134" ht="24" hidden="1" thickBot="1">
      <c r="BZ473" s="42"/>
      <c r="CA473" s="42"/>
      <c r="CD473" s="45"/>
      <c r="CE473" s="149"/>
      <c r="CN473" s="70"/>
      <c r="CO473" s="70"/>
      <c r="CP473" s="70"/>
      <c r="CQ473" s="70"/>
      <c r="CR473" s="70"/>
      <c r="CS473" s="70"/>
      <c r="CT473" s="70"/>
      <c r="CU473" s="70"/>
      <c r="CV473" s="70"/>
      <c r="CW473" s="70"/>
      <c r="CX473" s="70"/>
      <c r="CY473" s="70"/>
      <c r="CZ473" s="70"/>
      <c r="DA473" s="70"/>
      <c r="DB473" s="70"/>
      <c r="DC473" s="70"/>
      <c r="DD473" s="70"/>
      <c r="DE473" s="70"/>
      <c r="DF473" s="70"/>
      <c r="DG473" s="70"/>
      <c r="DH473" s="70"/>
      <c r="DI473" s="70"/>
      <c r="DJ473" s="70"/>
      <c r="DK473" s="70"/>
      <c r="DL473" s="70"/>
      <c r="DM473" s="70"/>
      <c r="DN473" s="70"/>
      <c r="DO473" s="70"/>
      <c r="DP473" s="70"/>
      <c r="DQ473" s="70"/>
      <c r="DR473" s="70"/>
      <c r="DS473" s="70"/>
      <c r="DT473" s="70"/>
      <c r="DU473" s="70"/>
      <c r="DV473" s="70"/>
      <c r="DW473" s="70"/>
      <c r="DX473" s="70"/>
      <c r="DY473" s="70"/>
      <c r="DZ473" s="70"/>
      <c r="EA473" s="70"/>
      <c r="EB473" s="70"/>
      <c r="EC473" s="70"/>
      <c r="ED473" s="70"/>
    </row>
    <row r="474" spans="78:134" ht="24" hidden="1" thickBot="1">
      <c r="BZ474" s="42"/>
      <c r="CA474" s="42"/>
      <c r="CD474" s="45"/>
      <c r="CE474" s="149"/>
      <c r="CN474" s="70"/>
      <c r="CO474" s="70"/>
      <c r="CP474" s="70"/>
      <c r="CQ474" s="70"/>
      <c r="CR474" s="70"/>
      <c r="CS474" s="70"/>
      <c r="CT474" s="70"/>
      <c r="CU474" s="70"/>
      <c r="CV474" s="70"/>
      <c r="CW474" s="70"/>
      <c r="CX474" s="70"/>
      <c r="CY474" s="70"/>
      <c r="CZ474" s="70"/>
      <c r="DA474" s="70"/>
      <c r="DB474" s="70"/>
      <c r="DC474" s="70"/>
      <c r="DD474" s="70"/>
      <c r="DE474" s="70"/>
      <c r="DF474" s="70"/>
      <c r="DG474" s="70"/>
      <c r="DH474" s="70"/>
      <c r="DI474" s="70"/>
      <c r="DJ474" s="70"/>
      <c r="DK474" s="70"/>
      <c r="DL474" s="70"/>
      <c r="DM474" s="70"/>
      <c r="DN474" s="70"/>
      <c r="DO474" s="70"/>
      <c r="DP474" s="70"/>
      <c r="DQ474" s="70"/>
      <c r="DR474" s="70"/>
      <c r="DS474" s="70"/>
      <c r="DT474" s="70"/>
      <c r="DU474" s="70"/>
      <c r="DV474" s="70"/>
      <c r="DW474" s="70"/>
      <c r="DX474" s="70"/>
      <c r="DY474" s="70"/>
      <c r="DZ474" s="70"/>
      <c r="EA474" s="70"/>
      <c r="EB474" s="70"/>
      <c r="EC474" s="70"/>
      <c r="ED474" s="70"/>
    </row>
    <row r="475" spans="78:134" ht="24" hidden="1" thickBot="1">
      <c r="BZ475" s="42"/>
      <c r="CA475" s="42"/>
      <c r="CD475" s="45"/>
      <c r="CE475" s="149"/>
      <c r="CN475" s="70"/>
      <c r="CO475" s="70"/>
      <c r="CP475" s="70"/>
      <c r="CQ475" s="70"/>
      <c r="CR475" s="70"/>
      <c r="CS475" s="70"/>
      <c r="CT475" s="70"/>
      <c r="CU475" s="70"/>
      <c r="CV475" s="70"/>
      <c r="CW475" s="70"/>
      <c r="CX475" s="70"/>
      <c r="CY475" s="70"/>
      <c r="CZ475" s="70"/>
      <c r="DA475" s="70"/>
      <c r="DB475" s="70"/>
      <c r="DC475" s="70"/>
      <c r="DD475" s="70"/>
      <c r="DE475" s="70"/>
      <c r="DF475" s="70"/>
      <c r="DG475" s="70"/>
      <c r="DH475" s="70"/>
      <c r="DI475" s="70"/>
      <c r="DJ475" s="70"/>
      <c r="DK475" s="70"/>
      <c r="DL475" s="70"/>
      <c r="DM475" s="70"/>
      <c r="DN475" s="70"/>
      <c r="DO475" s="70"/>
      <c r="DP475" s="70"/>
      <c r="DQ475" s="70"/>
      <c r="DR475" s="70"/>
      <c r="DS475" s="70"/>
      <c r="DT475" s="70"/>
      <c r="DU475" s="70"/>
      <c r="DV475" s="70"/>
      <c r="DW475" s="70"/>
      <c r="DX475" s="70"/>
      <c r="DY475" s="70"/>
      <c r="DZ475" s="70"/>
      <c r="EA475" s="70"/>
      <c r="EB475" s="70"/>
      <c r="EC475" s="70"/>
      <c r="ED475" s="70"/>
    </row>
    <row r="476" spans="78:134" ht="24" hidden="1" thickBot="1">
      <c r="BZ476" s="42"/>
      <c r="CA476" s="42"/>
      <c r="CD476" s="45"/>
      <c r="CE476" s="149"/>
      <c r="CN476" s="70"/>
      <c r="CO476" s="70"/>
      <c r="CP476" s="70"/>
      <c r="CQ476" s="70"/>
      <c r="CR476" s="70"/>
      <c r="CS476" s="70"/>
      <c r="CT476" s="70"/>
      <c r="CU476" s="70"/>
      <c r="CV476" s="70"/>
      <c r="CW476" s="70"/>
      <c r="CX476" s="70"/>
      <c r="CY476" s="70"/>
      <c r="CZ476" s="70"/>
      <c r="DA476" s="70"/>
      <c r="DB476" s="70"/>
      <c r="DC476" s="70"/>
      <c r="DD476" s="70"/>
      <c r="DE476" s="70"/>
      <c r="DF476" s="70"/>
      <c r="DG476" s="70"/>
      <c r="DH476" s="70"/>
      <c r="DI476" s="70"/>
      <c r="DJ476" s="70"/>
      <c r="DK476" s="70"/>
      <c r="DL476" s="70"/>
      <c r="DM476" s="70"/>
      <c r="DN476" s="70"/>
      <c r="DO476" s="70"/>
      <c r="DP476" s="70"/>
      <c r="DQ476" s="70"/>
      <c r="DR476" s="70"/>
      <c r="DS476" s="70"/>
      <c r="DT476" s="70"/>
      <c r="DU476" s="70"/>
      <c r="DV476" s="70"/>
      <c r="DW476" s="70"/>
      <c r="DX476" s="70"/>
      <c r="DY476" s="70"/>
      <c r="DZ476" s="70"/>
      <c r="EA476" s="70"/>
      <c r="EB476" s="70"/>
      <c r="EC476" s="70"/>
      <c r="ED476" s="70"/>
    </row>
    <row r="477" spans="78:134" ht="24" hidden="1" thickBot="1">
      <c r="BZ477" s="42"/>
      <c r="CA477" s="42"/>
      <c r="CD477" s="45"/>
      <c r="CE477" s="149"/>
      <c r="CN477" s="70"/>
      <c r="CO477" s="70"/>
      <c r="CP477" s="70"/>
      <c r="CQ477" s="70"/>
      <c r="CR477" s="70"/>
      <c r="CS477" s="70"/>
      <c r="CT477" s="70"/>
      <c r="CU477" s="70"/>
      <c r="CV477" s="70"/>
      <c r="CW477" s="70"/>
      <c r="CX477" s="70"/>
      <c r="CY477" s="70"/>
      <c r="CZ477" s="70"/>
      <c r="DA477" s="70"/>
      <c r="DB477" s="70"/>
      <c r="DC477" s="70"/>
      <c r="DD477" s="70"/>
      <c r="DE477" s="70"/>
      <c r="DF477" s="70"/>
      <c r="DG477" s="70"/>
      <c r="DH477" s="70"/>
      <c r="DI477" s="70"/>
      <c r="DJ477" s="70"/>
      <c r="DK477" s="70"/>
      <c r="DL477" s="70"/>
      <c r="DM477" s="70"/>
      <c r="DN477" s="70"/>
      <c r="DO477" s="70"/>
      <c r="DP477" s="70"/>
      <c r="DQ477" s="70"/>
      <c r="DR477" s="70"/>
      <c r="DS477" s="70"/>
      <c r="DT477" s="70"/>
      <c r="DU477" s="70"/>
      <c r="DV477" s="70"/>
      <c r="DW477" s="70"/>
      <c r="DX477" s="70"/>
      <c r="DY477" s="70"/>
      <c r="DZ477" s="70"/>
      <c r="EA477" s="70"/>
      <c r="EB477" s="70"/>
      <c r="EC477" s="70"/>
      <c r="ED477" s="70"/>
    </row>
    <row r="478" spans="78:134" ht="24" hidden="1" thickBot="1">
      <c r="BZ478" s="42"/>
      <c r="CA478" s="42"/>
      <c r="CD478" s="45"/>
      <c r="CE478" s="149"/>
      <c r="CN478" s="70"/>
      <c r="CO478" s="70"/>
      <c r="CP478" s="70"/>
      <c r="CQ478" s="70"/>
      <c r="CR478" s="70"/>
      <c r="CS478" s="70"/>
      <c r="CT478" s="70"/>
      <c r="CU478" s="70"/>
      <c r="CV478" s="70"/>
      <c r="CW478" s="70"/>
      <c r="CX478" s="70"/>
      <c r="CY478" s="70"/>
      <c r="CZ478" s="70"/>
      <c r="DA478" s="70"/>
      <c r="DB478" s="70"/>
      <c r="DC478" s="70"/>
      <c r="DD478" s="70"/>
      <c r="DE478" s="70"/>
      <c r="DF478" s="70"/>
      <c r="DG478" s="70"/>
      <c r="DH478" s="70"/>
      <c r="DI478" s="70"/>
      <c r="DJ478" s="70"/>
      <c r="DK478" s="70"/>
      <c r="DL478" s="70"/>
      <c r="DM478" s="70"/>
      <c r="DN478" s="70"/>
      <c r="DO478" s="70"/>
      <c r="DP478" s="70"/>
      <c r="DQ478" s="70"/>
      <c r="DR478" s="70"/>
      <c r="DS478" s="70"/>
      <c r="DT478" s="70"/>
      <c r="DU478" s="70"/>
      <c r="DV478" s="70"/>
      <c r="DW478" s="70"/>
      <c r="DX478" s="70"/>
      <c r="DY478" s="70"/>
      <c r="DZ478" s="70"/>
      <c r="EA478" s="70"/>
      <c r="EB478" s="70"/>
      <c r="EC478" s="70"/>
      <c r="ED478" s="70"/>
    </row>
    <row r="479" spans="78:134" ht="24" hidden="1" thickBot="1">
      <c r="BZ479" s="42"/>
      <c r="CA479" s="42"/>
      <c r="CD479" s="45"/>
      <c r="CE479" s="149"/>
      <c r="CN479" s="70"/>
      <c r="CO479" s="70"/>
      <c r="CP479" s="70"/>
      <c r="CQ479" s="70"/>
      <c r="CR479" s="70"/>
      <c r="CS479" s="70"/>
      <c r="CT479" s="70"/>
      <c r="CU479" s="70"/>
      <c r="CV479" s="70"/>
      <c r="CW479" s="70"/>
      <c r="CX479" s="70"/>
      <c r="CY479" s="70"/>
      <c r="CZ479" s="70"/>
      <c r="DA479" s="70"/>
      <c r="DB479" s="70"/>
      <c r="DC479" s="70"/>
      <c r="DD479" s="70"/>
      <c r="DE479" s="70"/>
      <c r="DF479" s="70"/>
      <c r="DG479" s="70"/>
      <c r="DH479" s="70"/>
      <c r="DI479" s="70"/>
      <c r="DJ479" s="70"/>
      <c r="DK479" s="70"/>
      <c r="DL479" s="70"/>
      <c r="DM479" s="70"/>
      <c r="DN479" s="70"/>
      <c r="DO479" s="70"/>
      <c r="DP479" s="70"/>
      <c r="DQ479" s="70"/>
      <c r="DR479" s="70"/>
      <c r="DS479" s="70"/>
      <c r="DT479" s="70"/>
      <c r="DU479" s="70"/>
      <c r="DV479" s="70"/>
      <c r="DW479" s="70"/>
      <c r="DX479" s="70"/>
      <c r="DY479" s="70"/>
      <c r="DZ479" s="70"/>
      <c r="EA479" s="70"/>
      <c r="EB479" s="70"/>
      <c r="EC479" s="70"/>
      <c r="ED479" s="70"/>
    </row>
    <row r="480" spans="78:134" ht="24" hidden="1" thickBot="1">
      <c r="BZ480" s="42"/>
      <c r="CA480" s="42"/>
      <c r="CD480" s="45"/>
      <c r="CE480" s="149"/>
      <c r="CN480" s="70"/>
      <c r="CO480" s="70"/>
      <c r="CP480" s="70"/>
      <c r="CQ480" s="70"/>
      <c r="CR480" s="70"/>
      <c r="CS480" s="70"/>
      <c r="CT480" s="70"/>
      <c r="CU480" s="70"/>
      <c r="CV480" s="70"/>
      <c r="CW480" s="70"/>
      <c r="CX480" s="70"/>
      <c r="CY480" s="70"/>
      <c r="CZ480" s="70"/>
      <c r="DA480" s="70"/>
      <c r="DB480" s="70"/>
      <c r="DC480" s="70"/>
      <c r="DD480" s="70"/>
      <c r="DE480" s="70"/>
      <c r="DF480" s="70"/>
      <c r="DG480" s="70"/>
      <c r="DH480" s="70"/>
      <c r="DI480" s="70"/>
      <c r="DJ480" s="70"/>
      <c r="DK480" s="70"/>
      <c r="DL480" s="70"/>
      <c r="DM480" s="70"/>
      <c r="DN480" s="70"/>
      <c r="DO480" s="70"/>
      <c r="DP480" s="70"/>
      <c r="DQ480" s="70"/>
      <c r="DR480" s="70"/>
      <c r="DS480" s="70"/>
      <c r="DT480" s="70"/>
      <c r="DU480" s="70"/>
      <c r="DV480" s="70"/>
      <c r="DW480" s="70"/>
      <c r="DX480" s="70"/>
      <c r="DY480" s="70"/>
      <c r="DZ480" s="70"/>
      <c r="EA480" s="70"/>
      <c r="EB480" s="70"/>
      <c r="EC480" s="70"/>
      <c r="ED480" s="70"/>
    </row>
    <row r="481" spans="78:134" ht="24" hidden="1" thickBot="1">
      <c r="BZ481" s="42"/>
      <c r="CA481" s="42"/>
      <c r="CD481" s="45"/>
      <c r="CE481" s="149"/>
      <c r="CN481" s="70"/>
      <c r="CO481" s="70"/>
      <c r="CP481" s="70"/>
      <c r="CQ481" s="70"/>
      <c r="CR481" s="70"/>
      <c r="CS481" s="70"/>
      <c r="CT481" s="70"/>
      <c r="CU481" s="70"/>
      <c r="CV481" s="70"/>
      <c r="CW481" s="70"/>
      <c r="CX481" s="70"/>
      <c r="CY481" s="70"/>
      <c r="CZ481" s="70"/>
      <c r="DA481" s="70"/>
      <c r="DB481" s="70"/>
      <c r="DC481" s="70"/>
      <c r="DD481" s="70"/>
      <c r="DE481" s="70"/>
      <c r="DF481" s="70"/>
      <c r="DG481" s="70"/>
      <c r="DH481" s="70"/>
      <c r="DI481" s="70"/>
      <c r="DJ481" s="70"/>
      <c r="DK481" s="70"/>
      <c r="DL481" s="70"/>
      <c r="DM481" s="70"/>
      <c r="DN481" s="70"/>
      <c r="DO481" s="70"/>
      <c r="DP481" s="70"/>
      <c r="DQ481" s="70"/>
      <c r="DR481" s="70"/>
      <c r="DS481" s="70"/>
      <c r="DT481" s="70"/>
      <c r="DU481" s="70"/>
      <c r="DV481" s="70"/>
      <c r="DW481" s="70"/>
      <c r="DX481" s="70"/>
      <c r="DY481" s="70"/>
      <c r="DZ481" s="70"/>
      <c r="EA481" s="70"/>
      <c r="EB481" s="70"/>
      <c r="EC481" s="70"/>
      <c r="ED481" s="70"/>
    </row>
    <row r="482" spans="78:134" ht="24" hidden="1" thickBot="1">
      <c r="BZ482" s="42"/>
      <c r="CA482" s="42"/>
      <c r="CD482" s="45"/>
      <c r="CE482" s="149"/>
      <c r="CN482" s="70"/>
      <c r="CO482" s="70"/>
      <c r="CP482" s="70"/>
      <c r="CQ482" s="70"/>
      <c r="CR482" s="70"/>
      <c r="CS482" s="70"/>
      <c r="CT482" s="70"/>
      <c r="CU482" s="70"/>
      <c r="CV482" s="70"/>
      <c r="CW482" s="70"/>
      <c r="CX482" s="70"/>
      <c r="CY482" s="70"/>
      <c r="CZ482" s="70"/>
      <c r="DA482" s="70"/>
      <c r="DB482" s="70"/>
      <c r="DC482" s="70"/>
      <c r="DD482" s="70"/>
      <c r="DE482" s="70"/>
      <c r="DF482" s="70"/>
      <c r="DG482" s="70"/>
      <c r="DH482" s="70"/>
      <c r="DI482" s="70"/>
      <c r="DJ482" s="70"/>
      <c r="DK482" s="70"/>
      <c r="DL482" s="70"/>
      <c r="DM482" s="70"/>
      <c r="DN482" s="70"/>
      <c r="DO482" s="70"/>
      <c r="DP482" s="70"/>
      <c r="DQ482" s="70"/>
      <c r="DR482" s="70"/>
      <c r="DS482" s="70"/>
      <c r="DT482" s="70"/>
      <c r="DU482" s="70"/>
      <c r="DV482" s="70"/>
      <c r="DW482" s="70"/>
      <c r="DX482" s="70"/>
      <c r="DY482" s="70"/>
      <c r="DZ482" s="70"/>
      <c r="EA482" s="70"/>
      <c r="EB482" s="70"/>
      <c r="EC482" s="70"/>
      <c r="ED482" s="70"/>
    </row>
    <row r="483" spans="78:134" ht="24" hidden="1" thickBot="1">
      <c r="BZ483" s="42"/>
      <c r="CA483" s="42"/>
      <c r="CD483" s="45"/>
      <c r="CE483" s="149"/>
      <c r="CN483" s="70"/>
      <c r="CO483" s="70"/>
      <c r="CP483" s="70"/>
      <c r="CQ483" s="70"/>
      <c r="CR483" s="70"/>
      <c r="CS483" s="70"/>
      <c r="CT483" s="70"/>
      <c r="CU483" s="70"/>
      <c r="CV483" s="70"/>
      <c r="CW483" s="70"/>
      <c r="CX483" s="70"/>
      <c r="CY483" s="70"/>
      <c r="CZ483" s="70"/>
      <c r="DA483" s="70"/>
      <c r="DB483" s="70"/>
      <c r="DC483" s="70"/>
      <c r="DD483" s="70"/>
      <c r="DE483" s="70"/>
      <c r="DF483" s="70"/>
      <c r="DG483" s="70"/>
      <c r="DH483" s="70"/>
      <c r="DI483" s="70"/>
      <c r="DJ483" s="70"/>
      <c r="DK483" s="70"/>
      <c r="DL483" s="70"/>
      <c r="DM483" s="70"/>
      <c r="DN483" s="70"/>
      <c r="DO483" s="70"/>
      <c r="DP483" s="70"/>
      <c r="DQ483" s="70"/>
      <c r="DR483" s="70"/>
      <c r="DS483" s="70"/>
      <c r="DT483" s="70"/>
      <c r="DU483" s="70"/>
      <c r="DV483" s="70"/>
      <c r="DW483" s="70"/>
      <c r="DX483" s="70"/>
      <c r="DY483" s="70"/>
      <c r="DZ483" s="70"/>
      <c r="EA483" s="70"/>
      <c r="EB483" s="70"/>
      <c r="EC483" s="70"/>
      <c r="ED483" s="70"/>
    </row>
    <row r="484" spans="78:134" ht="24" hidden="1" thickBot="1">
      <c r="BZ484" s="42"/>
      <c r="CA484" s="42"/>
      <c r="CD484" s="45"/>
      <c r="CE484" s="149"/>
      <c r="CN484" s="70"/>
      <c r="CO484" s="70"/>
      <c r="CP484" s="70"/>
      <c r="CQ484" s="70"/>
      <c r="CR484" s="70"/>
      <c r="CS484" s="70"/>
      <c r="CT484" s="70"/>
      <c r="CU484" s="70"/>
      <c r="CV484" s="70"/>
      <c r="CW484" s="70"/>
      <c r="CX484" s="70"/>
      <c r="CY484" s="70"/>
      <c r="CZ484" s="70"/>
      <c r="DA484" s="70"/>
      <c r="DB484" s="70"/>
      <c r="DC484" s="70"/>
      <c r="DD484" s="70"/>
      <c r="DE484" s="70"/>
      <c r="DF484" s="70"/>
      <c r="DG484" s="70"/>
      <c r="DH484" s="70"/>
      <c r="DI484" s="70"/>
      <c r="DJ484" s="70"/>
      <c r="DK484" s="70"/>
      <c r="DL484" s="70"/>
      <c r="DM484" s="70"/>
      <c r="DN484" s="70"/>
      <c r="DO484" s="70"/>
      <c r="DP484" s="70"/>
      <c r="DQ484" s="70"/>
      <c r="DR484" s="70"/>
      <c r="DS484" s="70"/>
      <c r="DT484" s="70"/>
      <c r="DU484" s="70"/>
      <c r="DV484" s="70"/>
      <c r="DW484" s="70"/>
      <c r="DX484" s="70"/>
      <c r="DY484" s="70"/>
      <c r="DZ484" s="70"/>
      <c r="EA484" s="70"/>
      <c r="EB484" s="70"/>
      <c r="EC484" s="70"/>
      <c r="ED484" s="70"/>
    </row>
    <row r="485" spans="78:134" ht="24" hidden="1" thickBot="1">
      <c r="BZ485" s="42"/>
      <c r="CA485" s="42"/>
      <c r="CD485" s="45"/>
      <c r="CE485" s="149"/>
      <c r="CN485" s="70"/>
      <c r="CO485" s="70"/>
      <c r="CP485" s="70"/>
      <c r="CQ485" s="70"/>
      <c r="CR485" s="70"/>
      <c r="CS485" s="70"/>
      <c r="CT485" s="70"/>
      <c r="CU485" s="70"/>
      <c r="CV485" s="70"/>
      <c r="CW485" s="70"/>
      <c r="CX485" s="70"/>
      <c r="CY485" s="70"/>
      <c r="CZ485" s="70"/>
      <c r="DA485" s="70"/>
      <c r="DB485" s="70"/>
      <c r="DC485" s="70"/>
      <c r="DD485" s="70"/>
      <c r="DE485" s="70"/>
      <c r="DF485" s="70"/>
      <c r="DG485" s="70"/>
      <c r="DH485" s="70"/>
      <c r="DI485" s="70"/>
      <c r="DJ485" s="70"/>
      <c r="DK485" s="70"/>
      <c r="DL485" s="70"/>
      <c r="DM485" s="70"/>
      <c r="DN485" s="70"/>
      <c r="DO485" s="70"/>
      <c r="DP485" s="70"/>
      <c r="DQ485" s="70"/>
      <c r="DR485" s="70"/>
      <c r="DS485" s="70"/>
      <c r="DT485" s="70"/>
      <c r="DU485" s="70"/>
      <c r="DV485" s="70"/>
      <c r="DW485" s="70"/>
      <c r="DX485" s="70"/>
      <c r="DY485" s="70"/>
      <c r="DZ485" s="70"/>
      <c r="EA485" s="70"/>
      <c r="EB485" s="70"/>
      <c r="EC485" s="70"/>
      <c r="ED485" s="70"/>
    </row>
    <row r="486" spans="78:134" ht="24" hidden="1" thickBot="1">
      <c r="BZ486" s="42"/>
      <c r="CA486" s="42"/>
      <c r="CD486" s="45"/>
      <c r="CE486" s="149"/>
      <c r="CN486" s="70"/>
      <c r="CO486" s="70"/>
      <c r="CP486" s="70"/>
      <c r="CQ486" s="70"/>
      <c r="CR486" s="70"/>
      <c r="CS486" s="70"/>
      <c r="CT486" s="70"/>
      <c r="CU486" s="70"/>
      <c r="CV486" s="70"/>
      <c r="CW486" s="70"/>
      <c r="CX486" s="70"/>
      <c r="CY486" s="70"/>
      <c r="CZ486" s="70"/>
      <c r="DA486" s="70"/>
      <c r="DB486" s="70"/>
      <c r="DC486" s="70"/>
      <c r="DD486" s="70"/>
      <c r="DE486" s="70"/>
      <c r="DF486" s="70"/>
      <c r="DG486" s="70"/>
      <c r="DH486" s="70"/>
      <c r="DI486" s="70"/>
      <c r="DJ486" s="70"/>
      <c r="DK486" s="70"/>
      <c r="DL486" s="70"/>
      <c r="DM486" s="70"/>
      <c r="DN486" s="70"/>
      <c r="DO486" s="70"/>
      <c r="DP486" s="70"/>
      <c r="DQ486" s="70"/>
      <c r="DR486" s="70"/>
      <c r="DS486" s="70"/>
      <c r="DT486" s="70"/>
      <c r="DU486" s="70"/>
      <c r="DV486" s="70"/>
      <c r="DW486" s="70"/>
      <c r="DX486" s="70"/>
      <c r="DY486" s="70"/>
      <c r="DZ486" s="70"/>
      <c r="EA486" s="70"/>
      <c r="EB486" s="70"/>
      <c r="EC486" s="70"/>
      <c r="ED486" s="70"/>
    </row>
    <row r="487" spans="78:134" ht="24" hidden="1" thickBot="1">
      <c r="BZ487" s="42"/>
      <c r="CA487" s="42"/>
      <c r="CD487" s="45"/>
      <c r="CE487" s="149"/>
      <c r="CN487" s="70"/>
      <c r="CO487" s="70"/>
      <c r="CP487" s="70"/>
      <c r="CQ487" s="70"/>
      <c r="CR487" s="70"/>
      <c r="CS487" s="70"/>
      <c r="CT487" s="70"/>
      <c r="CU487" s="70"/>
      <c r="CV487" s="70"/>
      <c r="CW487" s="70"/>
      <c r="CX487" s="70"/>
      <c r="CY487" s="70"/>
      <c r="CZ487" s="70"/>
      <c r="DA487" s="70"/>
      <c r="DB487" s="70"/>
      <c r="DC487" s="70"/>
      <c r="DD487" s="70"/>
      <c r="DE487" s="70"/>
      <c r="DF487" s="70"/>
      <c r="DG487" s="70"/>
      <c r="DH487" s="70"/>
      <c r="DI487" s="70"/>
      <c r="DJ487" s="70"/>
      <c r="DK487" s="70"/>
      <c r="DL487" s="70"/>
      <c r="DM487" s="70"/>
      <c r="DN487" s="70"/>
      <c r="DO487" s="70"/>
      <c r="DP487" s="70"/>
      <c r="DQ487" s="70"/>
      <c r="DR487" s="70"/>
      <c r="DS487" s="70"/>
      <c r="DT487" s="70"/>
      <c r="DU487" s="70"/>
      <c r="DV487" s="70"/>
      <c r="DW487" s="70"/>
      <c r="DX487" s="70"/>
      <c r="DY487" s="70"/>
      <c r="DZ487" s="70"/>
      <c r="EA487" s="70"/>
      <c r="EB487" s="70"/>
      <c r="EC487" s="70"/>
      <c r="ED487" s="70"/>
    </row>
    <row r="488" spans="78:134" ht="24" hidden="1" thickBot="1">
      <c r="BZ488" s="42"/>
      <c r="CA488" s="42"/>
      <c r="CD488" s="45"/>
      <c r="CE488" s="149"/>
      <c r="CN488" s="70"/>
      <c r="CO488" s="70"/>
      <c r="CP488" s="70"/>
      <c r="CQ488" s="70"/>
      <c r="CR488" s="70"/>
      <c r="CS488" s="70"/>
      <c r="CT488" s="70"/>
      <c r="CU488" s="70"/>
      <c r="CV488" s="70"/>
      <c r="CW488" s="70"/>
      <c r="CX488" s="70"/>
      <c r="CY488" s="70"/>
      <c r="CZ488" s="70"/>
      <c r="DA488" s="70"/>
      <c r="DB488" s="70"/>
      <c r="DC488" s="70"/>
      <c r="DD488" s="70"/>
      <c r="DE488" s="70"/>
      <c r="DF488" s="70"/>
      <c r="DG488" s="70"/>
      <c r="DH488" s="70"/>
      <c r="DI488" s="70"/>
      <c r="DJ488" s="70"/>
      <c r="DK488" s="70"/>
      <c r="DL488" s="70"/>
      <c r="DM488" s="70"/>
      <c r="DN488" s="70"/>
      <c r="DO488" s="70"/>
      <c r="DP488" s="70"/>
      <c r="DQ488" s="70"/>
      <c r="DR488" s="70"/>
      <c r="DS488" s="70"/>
      <c r="DT488" s="70"/>
      <c r="DU488" s="70"/>
      <c r="DV488" s="70"/>
      <c r="DW488" s="70"/>
      <c r="DX488" s="70"/>
      <c r="DY488" s="70"/>
      <c r="DZ488" s="70"/>
      <c r="EA488" s="70"/>
      <c r="EB488" s="70"/>
      <c r="EC488" s="70"/>
      <c r="ED488" s="70"/>
    </row>
    <row r="489" spans="78:134" ht="24" hidden="1" thickBot="1">
      <c r="BZ489" s="42"/>
      <c r="CA489" s="42"/>
      <c r="CD489" s="45"/>
      <c r="CE489" s="149"/>
      <c r="CN489" s="70"/>
      <c r="CO489" s="70"/>
      <c r="CP489" s="70"/>
      <c r="CQ489" s="70"/>
      <c r="CR489" s="70"/>
      <c r="CS489" s="70"/>
      <c r="CT489" s="70"/>
      <c r="CU489" s="70"/>
      <c r="CV489" s="70"/>
      <c r="CW489" s="70"/>
      <c r="CX489" s="70"/>
      <c r="CY489" s="70"/>
      <c r="CZ489" s="70"/>
      <c r="DA489" s="70"/>
      <c r="DB489" s="70"/>
      <c r="DC489" s="70"/>
      <c r="DD489" s="70"/>
      <c r="DE489" s="70"/>
      <c r="DF489" s="70"/>
      <c r="DG489" s="70"/>
      <c r="DH489" s="70"/>
      <c r="DI489" s="70"/>
      <c r="DJ489" s="70"/>
      <c r="DK489" s="70"/>
      <c r="DL489" s="70"/>
      <c r="DM489" s="70"/>
      <c r="DN489" s="70"/>
      <c r="DO489" s="70"/>
      <c r="DP489" s="70"/>
      <c r="DQ489" s="70"/>
      <c r="DR489" s="70"/>
      <c r="DS489" s="70"/>
      <c r="DT489" s="70"/>
      <c r="DU489" s="70"/>
      <c r="DV489" s="70"/>
      <c r="DW489" s="70"/>
      <c r="DX489" s="70"/>
      <c r="DY489" s="70"/>
      <c r="DZ489" s="70"/>
      <c r="EA489" s="70"/>
      <c r="EB489" s="70"/>
      <c r="EC489" s="70"/>
      <c r="ED489" s="70"/>
    </row>
    <row r="490" spans="78:134" ht="24" hidden="1" thickBot="1">
      <c r="BZ490" s="42"/>
      <c r="CA490" s="42"/>
      <c r="CD490" s="45"/>
      <c r="CE490" s="149"/>
      <c r="CN490" s="70"/>
      <c r="CO490" s="70"/>
      <c r="CP490" s="70"/>
      <c r="CQ490" s="70"/>
      <c r="CR490" s="70"/>
      <c r="CS490" s="70"/>
      <c r="CT490" s="70"/>
      <c r="CU490" s="70"/>
      <c r="CV490" s="70"/>
      <c r="CW490" s="70"/>
      <c r="CX490" s="70"/>
      <c r="CY490" s="70"/>
      <c r="CZ490" s="70"/>
      <c r="DA490" s="70"/>
      <c r="DB490" s="70"/>
      <c r="DC490" s="70"/>
      <c r="DD490" s="70"/>
      <c r="DE490" s="70"/>
      <c r="DF490" s="70"/>
      <c r="DG490" s="70"/>
      <c r="DH490" s="70"/>
      <c r="DI490" s="70"/>
      <c r="DJ490" s="70"/>
      <c r="DK490" s="70"/>
      <c r="DL490" s="70"/>
      <c r="DM490" s="70"/>
      <c r="DN490" s="70"/>
      <c r="DO490" s="70"/>
      <c r="DP490" s="70"/>
      <c r="DQ490" s="70"/>
      <c r="DR490" s="70"/>
      <c r="DS490" s="70"/>
      <c r="DT490" s="70"/>
      <c r="DU490" s="70"/>
      <c r="DV490" s="70"/>
      <c r="DW490" s="70"/>
      <c r="DX490" s="70"/>
      <c r="DY490" s="70"/>
      <c r="DZ490" s="70"/>
      <c r="EA490" s="70"/>
      <c r="EB490" s="70"/>
      <c r="EC490" s="70"/>
      <c r="ED490" s="70"/>
    </row>
    <row r="491" spans="78:134" ht="24" hidden="1" thickBot="1">
      <c r="BZ491" s="42"/>
      <c r="CA491" s="42"/>
      <c r="CD491" s="45"/>
      <c r="CE491" s="149"/>
      <c r="CN491" s="70"/>
      <c r="CO491" s="70"/>
      <c r="CP491" s="70"/>
      <c r="CQ491" s="70"/>
      <c r="CR491" s="70"/>
      <c r="CS491" s="70"/>
      <c r="CT491" s="70"/>
      <c r="CU491" s="70"/>
      <c r="CV491" s="70"/>
      <c r="CW491" s="70"/>
      <c r="CX491" s="70"/>
      <c r="CY491" s="70"/>
      <c r="CZ491" s="70"/>
      <c r="DA491" s="70"/>
      <c r="DB491" s="70"/>
      <c r="DC491" s="70"/>
      <c r="DD491" s="70"/>
      <c r="DE491" s="70"/>
      <c r="DF491" s="70"/>
      <c r="DG491" s="70"/>
      <c r="DH491" s="70"/>
      <c r="DI491" s="70"/>
      <c r="DJ491" s="70"/>
      <c r="DK491" s="70"/>
      <c r="DL491" s="70"/>
      <c r="DM491" s="70"/>
      <c r="DN491" s="70"/>
      <c r="DO491" s="70"/>
      <c r="DP491" s="70"/>
      <c r="DQ491" s="70"/>
      <c r="DR491" s="70"/>
      <c r="DS491" s="70"/>
      <c r="DT491" s="70"/>
      <c r="DU491" s="70"/>
      <c r="DV491" s="70"/>
      <c r="DW491" s="70"/>
      <c r="DX491" s="70"/>
      <c r="DY491" s="70"/>
      <c r="DZ491" s="70"/>
      <c r="EA491" s="70"/>
      <c r="EB491" s="70"/>
      <c r="EC491" s="70"/>
      <c r="ED491" s="70"/>
    </row>
    <row r="492" spans="78:134" ht="24" hidden="1" thickBot="1">
      <c r="BZ492" s="42"/>
      <c r="CA492" s="42"/>
      <c r="CD492" s="45"/>
      <c r="CE492" s="149"/>
      <c r="CN492" s="70"/>
      <c r="CO492" s="70"/>
      <c r="CP492" s="70"/>
      <c r="CQ492" s="70"/>
      <c r="CR492" s="70"/>
      <c r="CS492" s="70"/>
      <c r="CT492" s="70"/>
      <c r="CU492" s="70"/>
      <c r="CV492" s="70"/>
      <c r="CW492" s="70"/>
      <c r="CX492" s="70"/>
      <c r="CY492" s="70"/>
      <c r="CZ492" s="70"/>
      <c r="DA492" s="70"/>
      <c r="DB492" s="70"/>
      <c r="DC492" s="70"/>
      <c r="DD492" s="70"/>
      <c r="DE492" s="70"/>
      <c r="DF492" s="70"/>
      <c r="DG492" s="70"/>
      <c r="DH492" s="70"/>
      <c r="DI492" s="70"/>
      <c r="DJ492" s="70"/>
      <c r="DK492" s="70"/>
      <c r="DL492" s="70"/>
      <c r="DM492" s="70"/>
      <c r="DN492" s="70"/>
      <c r="DO492" s="70"/>
      <c r="DP492" s="70"/>
      <c r="DQ492" s="70"/>
      <c r="DR492" s="70"/>
      <c r="DS492" s="70"/>
      <c r="DT492" s="70"/>
      <c r="DU492" s="70"/>
      <c r="DV492" s="70"/>
      <c r="DW492" s="70"/>
      <c r="DX492" s="70"/>
      <c r="DY492" s="70"/>
      <c r="DZ492" s="70"/>
      <c r="EA492" s="70"/>
      <c r="EB492" s="70"/>
      <c r="EC492" s="70"/>
      <c r="ED492" s="70"/>
    </row>
    <row r="493" spans="78:134" ht="24" hidden="1" thickBot="1">
      <c r="BZ493" s="42"/>
      <c r="CA493" s="42"/>
      <c r="CD493" s="45"/>
      <c r="CE493" s="149"/>
      <c r="CN493" s="70"/>
      <c r="CO493" s="70"/>
      <c r="CP493" s="70"/>
      <c r="CQ493" s="70"/>
      <c r="CR493" s="70"/>
      <c r="CS493" s="70"/>
      <c r="CT493" s="70"/>
      <c r="CU493" s="70"/>
      <c r="CV493" s="70"/>
      <c r="CW493" s="70"/>
      <c r="CX493" s="70"/>
      <c r="CY493" s="70"/>
      <c r="CZ493" s="70"/>
      <c r="DA493" s="70"/>
      <c r="DB493" s="70"/>
      <c r="DC493" s="70"/>
      <c r="DD493" s="70"/>
      <c r="DE493" s="70"/>
      <c r="DF493" s="70"/>
      <c r="DG493" s="70"/>
      <c r="DH493" s="70"/>
      <c r="DI493" s="70"/>
      <c r="DJ493" s="70"/>
      <c r="DK493" s="70"/>
      <c r="DL493" s="70"/>
      <c r="DM493" s="70"/>
      <c r="DN493" s="70"/>
      <c r="DO493" s="70"/>
      <c r="DP493" s="70"/>
      <c r="DQ493" s="70"/>
      <c r="DR493" s="70"/>
      <c r="DS493" s="70"/>
      <c r="DT493" s="70"/>
      <c r="DU493" s="70"/>
      <c r="DV493" s="70"/>
      <c r="DW493" s="70"/>
      <c r="DX493" s="70"/>
      <c r="DY493" s="70"/>
      <c r="DZ493" s="70"/>
      <c r="EA493" s="70"/>
      <c r="EB493" s="70"/>
      <c r="EC493" s="70"/>
      <c r="ED493" s="70"/>
    </row>
    <row r="494" spans="78:134" ht="24" hidden="1" thickBot="1">
      <c r="BZ494" s="42"/>
      <c r="CA494" s="42"/>
      <c r="CD494" s="45"/>
      <c r="CE494" s="149"/>
      <c r="CN494" s="70"/>
      <c r="CO494" s="70"/>
      <c r="CP494" s="70"/>
      <c r="CQ494" s="70"/>
      <c r="CR494" s="70"/>
      <c r="CS494" s="70"/>
      <c r="CT494" s="70"/>
      <c r="CU494" s="70"/>
      <c r="CV494" s="70"/>
      <c r="CW494" s="70"/>
      <c r="CX494" s="70"/>
      <c r="CY494" s="70"/>
      <c r="CZ494" s="70"/>
      <c r="DA494" s="70"/>
      <c r="DB494" s="70"/>
      <c r="DC494" s="70"/>
      <c r="DD494" s="70"/>
      <c r="DE494" s="70"/>
      <c r="DF494" s="70"/>
      <c r="DG494" s="70"/>
      <c r="DH494" s="70"/>
      <c r="DI494" s="70"/>
      <c r="DJ494" s="70"/>
      <c r="DK494" s="70"/>
      <c r="DL494" s="70"/>
      <c r="DM494" s="70"/>
      <c r="DN494" s="70"/>
      <c r="DO494" s="70"/>
      <c r="DP494" s="70"/>
      <c r="DQ494" s="70"/>
      <c r="DR494" s="70"/>
      <c r="DS494" s="70"/>
      <c r="DT494" s="70"/>
      <c r="DU494" s="70"/>
      <c r="DV494" s="70"/>
      <c r="DW494" s="70"/>
      <c r="DX494" s="70"/>
      <c r="DY494" s="70"/>
      <c r="DZ494" s="70"/>
      <c r="EA494" s="70"/>
      <c r="EB494" s="70"/>
      <c r="EC494" s="70"/>
      <c r="ED494" s="70"/>
    </row>
    <row r="495" spans="78:134" ht="24" hidden="1" thickBot="1">
      <c r="BZ495" s="42"/>
      <c r="CA495" s="42"/>
      <c r="CD495" s="45"/>
      <c r="CE495" s="149"/>
      <c r="CN495" s="70"/>
      <c r="CO495" s="70"/>
      <c r="CP495" s="70"/>
      <c r="CQ495" s="70"/>
      <c r="CR495" s="70"/>
      <c r="CS495" s="70"/>
      <c r="CT495" s="70"/>
      <c r="CU495" s="70"/>
      <c r="CV495" s="70"/>
      <c r="CW495" s="70"/>
      <c r="CX495" s="70"/>
      <c r="CY495" s="70"/>
      <c r="CZ495" s="70"/>
      <c r="DA495" s="70"/>
      <c r="DB495" s="70"/>
      <c r="DC495" s="70"/>
      <c r="DD495" s="70"/>
      <c r="DE495" s="70"/>
      <c r="DF495" s="70"/>
      <c r="DG495" s="70"/>
      <c r="DH495" s="70"/>
      <c r="DI495" s="70"/>
      <c r="DJ495" s="70"/>
      <c r="DK495" s="70"/>
      <c r="DL495" s="70"/>
      <c r="DM495" s="70"/>
      <c r="DN495" s="70"/>
      <c r="DO495" s="70"/>
      <c r="DP495" s="70"/>
      <c r="DQ495" s="70"/>
      <c r="DR495" s="70"/>
      <c r="DS495" s="70"/>
      <c r="DT495" s="70"/>
      <c r="DU495" s="70"/>
      <c r="DV495" s="70"/>
      <c r="DW495" s="70"/>
      <c r="DX495" s="70"/>
      <c r="DY495" s="70"/>
      <c r="DZ495" s="70"/>
      <c r="EA495" s="70"/>
      <c r="EB495" s="70"/>
      <c r="EC495" s="70"/>
      <c r="ED495" s="70"/>
    </row>
    <row r="496" spans="78:134" ht="24" hidden="1" thickBot="1">
      <c r="BZ496" s="42"/>
      <c r="CA496" s="42"/>
      <c r="CD496" s="45"/>
      <c r="CE496" s="149"/>
      <c r="CN496" s="70"/>
      <c r="CO496" s="70"/>
      <c r="CP496" s="70"/>
      <c r="CQ496" s="70"/>
      <c r="CR496" s="70"/>
      <c r="CS496" s="70"/>
      <c r="CT496" s="70"/>
      <c r="CU496" s="70"/>
      <c r="CV496" s="70"/>
      <c r="CW496" s="70"/>
      <c r="CX496" s="70"/>
      <c r="CY496" s="70"/>
      <c r="CZ496" s="70"/>
      <c r="DA496" s="70"/>
      <c r="DB496" s="70"/>
      <c r="DC496" s="70"/>
      <c r="DD496" s="70"/>
      <c r="DE496" s="70"/>
      <c r="DF496" s="70"/>
      <c r="DG496" s="70"/>
      <c r="DH496" s="70"/>
      <c r="DI496" s="70"/>
      <c r="DJ496" s="70"/>
      <c r="DK496" s="70"/>
      <c r="DL496" s="70"/>
      <c r="DM496" s="70"/>
      <c r="DN496" s="70"/>
      <c r="DO496" s="70"/>
      <c r="DP496" s="70"/>
      <c r="DQ496" s="70"/>
      <c r="DR496" s="70"/>
      <c r="DS496" s="70"/>
      <c r="DT496" s="70"/>
      <c r="DU496" s="70"/>
      <c r="DV496" s="70"/>
      <c r="DW496" s="70"/>
      <c r="DX496" s="70"/>
      <c r="DY496" s="70"/>
      <c r="DZ496" s="70"/>
      <c r="EA496" s="70"/>
      <c r="EB496" s="70"/>
      <c r="EC496" s="70"/>
      <c r="ED496" s="70"/>
    </row>
    <row r="497" spans="78:134" ht="24" hidden="1" thickBot="1">
      <c r="BZ497" s="42"/>
      <c r="CA497" s="42"/>
      <c r="CD497" s="45"/>
      <c r="CE497" s="149"/>
      <c r="CN497" s="70"/>
      <c r="CO497" s="70"/>
      <c r="CP497" s="70"/>
      <c r="CQ497" s="70"/>
      <c r="CR497" s="70"/>
      <c r="CS497" s="70"/>
      <c r="CT497" s="70"/>
      <c r="CU497" s="70"/>
      <c r="CV497" s="70"/>
      <c r="CW497" s="70"/>
      <c r="CX497" s="70"/>
      <c r="CY497" s="70"/>
      <c r="CZ497" s="70"/>
      <c r="DA497" s="70"/>
      <c r="DB497" s="70"/>
      <c r="DC497" s="70"/>
      <c r="DD497" s="70"/>
      <c r="DE497" s="70"/>
      <c r="DF497" s="70"/>
      <c r="DG497" s="70"/>
      <c r="DH497" s="70"/>
      <c r="DI497" s="70"/>
      <c r="DJ497" s="70"/>
      <c r="DK497" s="70"/>
      <c r="DL497" s="70"/>
      <c r="DM497" s="70"/>
      <c r="DN497" s="70"/>
      <c r="DO497" s="70"/>
      <c r="DP497" s="70"/>
      <c r="DQ497" s="70"/>
      <c r="DR497" s="70"/>
      <c r="DS497" s="70"/>
      <c r="DT497" s="70"/>
      <c r="DU497" s="70"/>
      <c r="DV497" s="70"/>
      <c r="DW497" s="70"/>
      <c r="DX497" s="70"/>
      <c r="DY497" s="70"/>
      <c r="DZ497" s="70"/>
      <c r="EA497" s="70"/>
      <c r="EB497" s="70"/>
      <c r="EC497" s="70"/>
      <c r="ED497" s="70"/>
    </row>
    <row r="498" spans="78:134" ht="24" hidden="1" thickBot="1">
      <c r="BZ498" s="42"/>
      <c r="CA498" s="42"/>
      <c r="CD498" s="45"/>
      <c r="CE498" s="149"/>
      <c r="CN498" s="70"/>
      <c r="CO498" s="70"/>
      <c r="CP498" s="70"/>
      <c r="CQ498" s="70"/>
      <c r="CR498" s="70"/>
      <c r="CS498" s="70"/>
      <c r="CT498" s="70"/>
      <c r="CU498" s="70"/>
      <c r="CV498" s="70"/>
      <c r="CW498" s="70"/>
      <c r="CX498" s="70"/>
      <c r="CY498" s="70"/>
      <c r="CZ498" s="70"/>
      <c r="DA498" s="70"/>
      <c r="DB498" s="70"/>
      <c r="DC498" s="70"/>
      <c r="DD498" s="70"/>
      <c r="DE498" s="70"/>
      <c r="DF498" s="70"/>
      <c r="DG498" s="70"/>
      <c r="DH498" s="70"/>
      <c r="DI498" s="70"/>
      <c r="DJ498" s="70"/>
      <c r="DK498" s="70"/>
      <c r="DL498" s="70"/>
      <c r="DM498" s="70"/>
      <c r="DN498" s="70"/>
      <c r="DO498" s="70"/>
      <c r="DP498" s="70"/>
      <c r="DQ498" s="70"/>
      <c r="DR498" s="70"/>
      <c r="DS498" s="70"/>
      <c r="DT498" s="70"/>
      <c r="DU498" s="70"/>
      <c r="DV498" s="70"/>
      <c r="DW498" s="70"/>
      <c r="DX498" s="70"/>
      <c r="DY498" s="70"/>
      <c r="DZ498" s="70"/>
      <c r="EA498" s="70"/>
      <c r="EB498" s="70"/>
      <c r="EC498" s="70"/>
      <c r="ED498" s="70"/>
    </row>
    <row r="499" spans="78:134" ht="24" hidden="1" thickBot="1">
      <c r="BZ499" s="42"/>
      <c r="CA499" s="42"/>
      <c r="CD499" s="45"/>
      <c r="CE499" s="149"/>
      <c r="CN499" s="70"/>
      <c r="CO499" s="70"/>
      <c r="CP499" s="70"/>
      <c r="CQ499" s="70"/>
      <c r="CR499" s="70"/>
      <c r="CS499" s="70"/>
      <c r="CT499" s="70"/>
      <c r="CU499" s="70"/>
      <c r="CV499" s="70"/>
      <c r="CW499" s="70"/>
      <c r="CX499" s="70"/>
      <c r="CY499" s="70"/>
      <c r="CZ499" s="70"/>
      <c r="DA499" s="70"/>
      <c r="DB499" s="70"/>
      <c r="DC499" s="70"/>
      <c r="DD499" s="70"/>
      <c r="DE499" s="70"/>
      <c r="DF499" s="70"/>
      <c r="DG499" s="70"/>
      <c r="DH499" s="70"/>
      <c r="DI499" s="70"/>
      <c r="DJ499" s="70"/>
      <c r="DK499" s="70"/>
      <c r="DL499" s="70"/>
      <c r="DM499" s="70"/>
      <c r="DN499" s="70"/>
      <c r="DO499" s="70"/>
      <c r="DP499" s="70"/>
      <c r="DQ499" s="70"/>
      <c r="DR499" s="70"/>
      <c r="DS499" s="70"/>
      <c r="DT499" s="70"/>
      <c r="DU499" s="70"/>
      <c r="DV499" s="70"/>
      <c r="DW499" s="70"/>
      <c r="DX499" s="70"/>
      <c r="DY499" s="70"/>
      <c r="DZ499" s="70"/>
      <c r="EA499" s="70"/>
      <c r="EB499" s="70"/>
      <c r="EC499" s="70"/>
      <c r="ED499" s="70"/>
    </row>
    <row r="500" spans="78:134" ht="24" hidden="1" thickBot="1">
      <c r="BZ500" s="42"/>
      <c r="CA500" s="42"/>
      <c r="CD500" s="45"/>
      <c r="CE500" s="149"/>
      <c r="CN500" s="70"/>
      <c r="CO500" s="70"/>
      <c r="CP500" s="70"/>
      <c r="CQ500" s="70"/>
      <c r="CR500" s="70"/>
      <c r="CS500" s="70"/>
      <c r="CT500" s="70"/>
      <c r="CU500" s="70"/>
      <c r="CV500" s="70"/>
      <c r="CW500" s="70"/>
      <c r="CX500" s="70"/>
      <c r="CY500" s="70"/>
      <c r="CZ500" s="70"/>
      <c r="DA500" s="70"/>
      <c r="DB500" s="70"/>
      <c r="DC500" s="70"/>
      <c r="DD500" s="70"/>
      <c r="DE500" s="70"/>
      <c r="DF500" s="70"/>
      <c r="DG500" s="70"/>
      <c r="DH500" s="70"/>
      <c r="DI500" s="70"/>
      <c r="DJ500" s="70"/>
      <c r="DK500" s="70"/>
      <c r="DL500" s="70"/>
      <c r="DM500" s="70"/>
      <c r="DN500" s="70"/>
      <c r="DO500" s="70"/>
      <c r="DP500" s="70"/>
      <c r="DQ500" s="70"/>
      <c r="DR500" s="70"/>
      <c r="DS500" s="70"/>
      <c r="DT500" s="70"/>
      <c r="DU500" s="70"/>
      <c r="DV500" s="70"/>
      <c r="DW500" s="70"/>
      <c r="DX500" s="70"/>
      <c r="DY500" s="70"/>
      <c r="DZ500" s="70"/>
      <c r="EA500" s="70"/>
      <c r="EB500" s="70"/>
      <c r="EC500" s="70"/>
      <c r="ED500" s="70"/>
    </row>
    <row r="501" spans="78:134" ht="24" hidden="1" thickBot="1">
      <c r="BZ501" s="42"/>
      <c r="CA501" s="42"/>
      <c r="CD501" s="45"/>
      <c r="CE501" s="149"/>
      <c r="CN501" s="70"/>
      <c r="CO501" s="70"/>
      <c r="CP501" s="70"/>
      <c r="CQ501" s="70"/>
      <c r="CR501" s="70"/>
      <c r="CS501" s="70"/>
      <c r="CT501" s="70"/>
      <c r="CU501" s="70"/>
      <c r="CV501" s="70"/>
      <c r="CW501" s="70"/>
      <c r="CX501" s="70"/>
      <c r="CY501" s="70"/>
      <c r="CZ501" s="70"/>
      <c r="DA501" s="70"/>
      <c r="DB501" s="70"/>
      <c r="DC501" s="70"/>
      <c r="DD501" s="70"/>
      <c r="DE501" s="70"/>
      <c r="DF501" s="70"/>
      <c r="DG501" s="70"/>
      <c r="DH501" s="70"/>
      <c r="DI501" s="70"/>
      <c r="DJ501" s="70"/>
      <c r="DK501" s="70"/>
      <c r="DL501" s="70"/>
      <c r="DM501" s="70"/>
      <c r="DN501" s="70"/>
      <c r="DO501" s="70"/>
      <c r="DP501" s="70"/>
      <c r="DQ501" s="70"/>
      <c r="DR501" s="70"/>
      <c r="DS501" s="70"/>
      <c r="DT501" s="70"/>
      <c r="DU501" s="70"/>
      <c r="DV501" s="70"/>
      <c r="DW501" s="70"/>
      <c r="DX501" s="70"/>
      <c r="DY501" s="70"/>
      <c r="DZ501" s="70"/>
      <c r="EA501" s="70"/>
      <c r="EB501" s="70"/>
      <c r="EC501" s="70"/>
      <c r="ED501" s="70"/>
    </row>
    <row r="502" spans="78:134" ht="24" hidden="1" thickBot="1">
      <c r="BZ502" s="42"/>
      <c r="CA502" s="42"/>
      <c r="CD502" s="45"/>
      <c r="CE502" s="149"/>
      <c r="CN502" s="70"/>
      <c r="CO502" s="70"/>
      <c r="CP502" s="70"/>
      <c r="CQ502" s="70"/>
      <c r="CR502" s="70"/>
      <c r="CS502" s="70"/>
      <c r="CT502" s="70"/>
      <c r="CU502" s="70"/>
      <c r="CV502" s="70"/>
      <c r="CW502" s="70"/>
      <c r="CX502" s="70"/>
      <c r="CY502" s="70"/>
      <c r="CZ502" s="70"/>
      <c r="DA502" s="70"/>
      <c r="DB502" s="70"/>
      <c r="DC502" s="70"/>
      <c r="DD502" s="70"/>
      <c r="DE502" s="70"/>
      <c r="DF502" s="70"/>
      <c r="DG502" s="70"/>
      <c r="DH502" s="70"/>
      <c r="DI502" s="70"/>
      <c r="DJ502" s="70"/>
      <c r="DK502" s="70"/>
      <c r="DL502" s="70"/>
      <c r="DM502" s="70"/>
      <c r="DN502" s="70"/>
      <c r="DO502" s="70"/>
      <c r="DP502" s="70"/>
      <c r="DQ502" s="70"/>
      <c r="DR502" s="70"/>
      <c r="DS502" s="70"/>
      <c r="DT502" s="70"/>
      <c r="DU502" s="70"/>
      <c r="DV502" s="70"/>
      <c r="DW502" s="70"/>
      <c r="DX502" s="70"/>
      <c r="DY502" s="70"/>
      <c r="DZ502" s="70"/>
      <c r="EA502" s="70"/>
      <c r="EB502" s="70"/>
      <c r="EC502" s="70"/>
      <c r="ED502" s="70"/>
    </row>
    <row r="503" spans="78:134" ht="24" hidden="1" thickBot="1">
      <c r="BZ503" s="42"/>
      <c r="CA503" s="42"/>
      <c r="CD503" s="45"/>
      <c r="CE503" s="149"/>
      <c r="CN503" s="70"/>
      <c r="CO503" s="70"/>
      <c r="CP503" s="70"/>
      <c r="CQ503" s="70"/>
      <c r="CR503" s="70"/>
      <c r="CS503" s="70"/>
      <c r="CT503" s="70"/>
      <c r="CU503" s="70"/>
      <c r="CV503" s="70"/>
      <c r="CW503" s="70"/>
      <c r="CX503" s="70"/>
      <c r="CY503" s="70"/>
      <c r="CZ503" s="70"/>
      <c r="DA503" s="70"/>
      <c r="DB503" s="70"/>
      <c r="DC503" s="70"/>
      <c r="DD503" s="70"/>
      <c r="DE503" s="70"/>
      <c r="DF503" s="70"/>
      <c r="DG503" s="70"/>
      <c r="DH503" s="70"/>
      <c r="DI503" s="70"/>
      <c r="DJ503" s="70"/>
      <c r="DK503" s="70"/>
      <c r="DL503" s="70"/>
      <c r="DM503" s="70"/>
      <c r="DN503" s="70"/>
      <c r="DO503" s="70"/>
      <c r="DP503" s="70"/>
      <c r="DQ503" s="70"/>
      <c r="DR503" s="70"/>
      <c r="DS503" s="70"/>
      <c r="DT503" s="70"/>
      <c r="DU503" s="70"/>
      <c r="DV503" s="70"/>
      <c r="DW503" s="70"/>
      <c r="DX503" s="70"/>
      <c r="DY503" s="70"/>
      <c r="DZ503" s="70"/>
      <c r="EA503" s="70"/>
      <c r="EB503" s="70"/>
      <c r="EC503" s="70"/>
      <c r="ED503" s="70"/>
    </row>
    <row r="504" spans="78:134" ht="24" hidden="1" thickBot="1">
      <c r="BZ504" s="42"/>
      <c r="CA504" s="42"/>
      <c r="CD504" s="45"/>
      <c r="CE504" s="149"/>
      <c r="CN504" s="70"/>
      <c r="CO504" s="70"/>
      <c r="CP504" s="70"/>
      <c r="CQ504" s="70"/>
      <c r="CR504" s="70"/>
      <c r="CS504" s="70"/>
      <c r="CT504" s="70"/>
      <c r="CU504" s="70"/>
      <c r="CV504" s="70"/>
      <c r="CW504" s="70"/>
      <c r="CX504" s="70"/>
      <c r="CY504" s="70"/>
      <c r="CZ504" s="70"/>
      <c r="DA504" s="70"/>
      <c r="DB504" s="70"/>
      <c r="DC504" s="70"/>
      <c r="DD504" s="70"/>
      <c r="DE504" s="70"/>
      <c r="DF504" s="70"/>
      <c r="DG504" s="70"/>
      <c r="DH504" s="70"/>
      <c r="DI504" s="70"/>
      <c r="DJ504" s="70"/>
      <c r="DK504" s="70"/>
      <c r="DL504" s="70"/>
      <c r="DM504" s="70"/>
      <c r="DN504" s="70"/>
      <c r="DO504" s="70"/>
      <c r="DP504" s="70"/>
      <c r="DQ504" s="70"/>
      <c r="DR504" s="70"/>
      <c r="DS504" s="70"/>
      <c r="DT504" s="70"/>
      <c r="DU504" s="70"/>
      <c r="DV504" s="70"/>
      <c r="DW504" s="70"/>
      <c r="DX504" s="70"/>
      <c r="DY504" s="70"/>
      <c r="DZ504" s="70"/>
      <c r="EA504" s="70"/>
      <c r="EB504" s="70"/>
      <c r="EC504" s="70"/>
      <c r="ED504" s="70"/>
    </row>
    <row r="505" spans="78:134" ht="24" hidden="1" thickBot="1">
      <c r="BZ505" s="42"/>
      <c r="CA505" s="42"/>
      <c r="CD505" s="45"/>
      <c r="CE505" s="149"/>
      <c r="CN505" s="70"/>
      <c r="CO505" s="70"/>
      <c r="CP505" s="70"/>
      <c r="CQ505" s="70"/>
      <c r="CR505" s="70"/>
      <c r="CS505" s="70"/>
      <c r="CT505" s="70"/>
      <c r="CU505" s="70"/>
      <c r="CV505" s="70"/>
      <c r="CW505" s="70"/>
      <c r="CX505" s="70"/>
      <c r="CY505" s="70"/>
      <c r="CZ505" s="70"/>
      <c r="DA505" s="70"/>
      <c r="DB505" s="70"/>
      <c r="DC505" s="70"/>
      <c r="DD505" s="70"/>
      <c r="DE505" s="70"/>
      <c r="DF505" s="70"/>
      <c r="DG505" s="70"/>
      <c r="DH505" s="70"/>
      <c r="DI505" s="70"/>
      <c r="DJ505" s="70"/>
      <c r="DK505" s="70"/>
      <c r="DL505" s="70"/>
      <c r="DM505" s="70"/>
      <c r="DN505" s="70"/>
      <c r="DO505" s="70"/>
      <c r="DP505" s="70"/>
      <c r="DQ505" s="70"/>
      <c r="DR505" s="70"/>
      <c r="DS505" s="70"/>
      <c r="DT505" s="70"/>
      <c r="DU505" s="70"/>
      <c r="DV505" s="70"/>
      <c r="DW505" s="70"/>
      <c r="DX505" s="70"/>
      <c r="DY505" s="70"/>
      <c r="DZ505" s="70"/>
      <c r="EA505" s="70"/>
      <c r="EB505" s="70"/>
      <c r="EC505" s="70"/>
      <c r="ED505" s="70"/>
    </row>
    <row r="506" spans="78:134" ht="24" hidden="1" thickBot="1">
      <c r="BZ506" s="42"/>
      <c r="CA506" s="42"/>
      <c r="CD506" s="45"/>
      <c r="CE506" s="149"/>
      <c r="CN506" s="70"/>
      <c r="CO506" s="70"/>
      <c r="CP506" s="70"/>
      <c r="CQ506" s="70"/>
      <c r="CR506" s="70"/>
      <c r="CS506" s="70"/>
      <c r="CT506" s="70"/>
      <c r="CU506" s="70"/>
      <c r="CV506" s="70"/>
      <c r="CW506" s="70"/>
      <c r="CX506" s="70"/>
      <c r="CY506" s="70"/>
      <c r="CZ506" s="70"/>
      <c r="DA506" s="70"/>
      <c r="DB506" s="70"/>
      <c r="DC506" s="70"/>
      <c r="DD506" s="70"/>
      <c r="DE506" s="70"/>
      <c r="DF506" s="70"/>
      <c r="DG506" s="70"/>
      <c r="DH506" s="70"/>
      <c r="DI506" s="70"/>
      <c r="DJ506" s="70"/>
      <c r="DK506" s="70"/>
      <c r="DL506" s="70"/>
      <c r="DM506" s="70"/>
      <c r="DN506" s="70"/>
      <c r="DO506" s="70"/>
      <c r="DP506" s="70"/>
      <c r="DQ506" s="70"/>
      <c r="DR506" s="70"/>
      <c r="DS506" s="70"/>
      <c r="DT506" s="70"/>
      <c r="DU506" s="70"/>
      <c r="DV506" s="70"/>
      <c r="DW506" s="70"/>
      <c r="DX506" s="70"/>
      <c r="DY506" s="70"/>
      <c r="DZ506" s="70"/>
      <c r="EA506" s="70"/>
      <c r="EB506" s="70"/>
      <c r="EC506" s="70"/>
      <c r="ED506" s="70"/>
    </row>
    <row r="507" spans="78:134" ht="24" hidden="1" thickBot="1">
      <c r="BZ507" s="42"/>
      <c r="CA507" s="42"/>
      <c r="CD507" s="45"/>
      <c r="CE507" s="149"/>
      <c r="CN507" s="70"/>
      <c r="CO507" s="70"/>
      <c r="CP507" s="70"/>
      <c r="CQ507" s="70"/>
      <c r="CR507" s="70"/>
      <c r="CS507" s="70"/>
      <c r="CT507" s="70"/>
      <c r="CU507" s="70"/>
      <c r="CV507" s="70"/>
      <c r="CW507" s="70"/>
      <c r="CX507" s="70"/>
      <c r="CY507" s="70"/>
      <c r="CZ507" s="70"/>
      <c r="DA507" s="70"/>
      <c r="DB507" s="70"/>
      <c r="DC507" s="70"/>
      <c r="DD507" s="70"/>
      <c r="DE507" s="70"/>
      <c r="DF507" s="70"/>
      <c r="DG507" s="70"/>
      <c r="DH507" s="70"/>
      <c r="DI507" s="70"/>
      <c r="DJ507" s="70"/>
      <c r="DK507" s="70"/>
      <c r="DL507" s="70"/>
      <c r="DM507" s="70"/>
      <c r="DN507" s="70"/>
      <c r="DO507" s="70"/>
      <c r="DP507" s="70"/>
      <c r="DQ507" s="70"/>
      <c r="DR507" s="70"/>
      <c r="DS507" s="70"/>
      <c r="DT507" s="70"/>
      <c r="DU507" s="70"/>
      <c r="DV507" s="70"/>
      <c r="DW507" s="70"/>
      <c r="DX507" s="70"/>
      <c r="DY507" s="70"/>
      <c r="DZ507" s="70"/>
      <c r="EA507" s="70"/>
      <c r="EB507" s="70"/>
      <c r="EC507" s="70"/>
      <c r="ED507" s="70"/>
    </row>
    <row r="508" spans="78:134" ht="24" hidden="1" thickBot="1">
      <c r="BZ508" s="42"/>
      <c r="CA508" s="42"/>
      <c r="CD508" s="45"/>
      <c r="CE508" s="149"/>
      <c r="CN508" s="70"/>
      <c r="CO508" s="70"/>
      <c r="CP508" s="70"/>
      <c r="CQ508" s="70"/>
      <c r="CR508" s="70"/>
      <c r="CS508" s="70"/>
      <c r="CT508" s="70"/>
      <c r="CU508" s="70"/>
      <c r="CV508" s="70"/>
      <c r="CW508" s="70"/>
      <c r="CX508" s="70"/>
      <c r="CY508" s="70"/>
      <c r="CZ508" s="70"/>
      <c r="DA508" s="70"/>
      <c r="DB508" s="70"/>
      <c r="DC508" s="70"/>
      <c r="DD508" s="70"/>
      <c r="DE508" s="70"/>
      <c r="DF508" s="70"/>
      <c r="DG508" s="70"/>
      <c r="DH508" s="70"/>
      <c r="DI508" s="70"/>
      <c r="DJ508" s="70"/>
      <c r="DK508" s="70"/>
      <c r="DL508" s="70"/>
      <c r="DM508" s="70"/>
      <c r="DN508" s="70"/>
      <c r="DO508" s="70"/>
      <c r="DP508" s="70"/>
      <c r="DQ508" s="70"/>
      <c r="DR508" s="70"/>
      <c r="DS508" s="70"/>
      <c r="DT508" s="70"/>
      <c r="DU508" s="70"/>
      <c r="DV508" s="70"/>
      <c r="DW508" s="70"/>
      <c r="DX508" s="70"/>
      <c r="DY508" s="70"/>
      <c r="DZ508" s="70"/>
      <c r="EA508" s="70"/>
      <c r="EB508" s="70"/>
      <c r="EC508" s="70"/>
      <c r="ED508" s="70"/>
    </row>
    <row r="509" spans="78:134" ht="24" hidden="1" thickBot="1">
      <c r="BZ509" s="42"/>
      <c r="CA509" s="42"/>
      <c r="CD509" s="45"/>
      <c r="CE509" s="149"/>
      <c r="CN509" s="70"/>
      <c r="CO509" s="70"/>
      <c r="CP509" s="70"/>
      <c r="CQ509" s="70"/>
      <c r="CR509" s="70"/>
      <c r="CS509" s="70"/>
      <c r="CT509" s="70"/>
      <c r="CU509" s="70"/>
      <c r="CV509" s="70"/>
      <c r="CW509" s="70"/>
      <c r="CX509" s="70"/>
      <c r="CY509" s="70"/>
      <c r="CZ509" s="70"/>
      <c r="DA509" s="70"/>
      <c r="DB509" s="70"/>
      <c r="DC509" s="70"/>
      <c r="DD509" s="70"/>
      <c r="DE509" s="70"/>
      <c r="DF509" s="70"/>
      <c r="DG509" s="70"/>
      <c r="DH509" s="70"/>
      <c r="DI509" s="70"/>
      <c r="DJ509" s="70"/>
      <c r="DK509" s="70"/>
      <c r="DL509" s="70"/>
      <c r="DM509" s="70"/>
      <c r="DN509" s="70"/>
      <c r="DO509" s="70"/>
      <c r="DP509" s="70"/>
      <c r="DQ509" s="70"/>
      <c r="DR509" s="70"/>
      <c r="DS509" s="70"/>
      <c r="DT509" s="70"/>
      <c r="DU509" s="70"/>
      <c r="DV509" s="70"/>
      <c r="DW509" s="70"/>
      <c r="DX509" s="70"/>
      <c r="DY509" s="70"/>
      <c r="DZ509" s="70"/>
      <c r="EA509" s="70"/>
      <c r="EB509" s="70"/>
      <c r="EC509" s="70"/>
      <c r="ED509" s="70"/>
    </row>
    <row r="510" spans="78:134" ht="24" hidden="1" thickBot="1">
      <c r="BZ510" s="42"/>
      <c r="CA510" s="42"/>
      <c r="CD510" s="45"/>
      <c r="CE510" s="149"/>
      <c r="CN510" s="70"/>
      <c r="CO510" s="70"/>
      <c r="CP510" s="70"/>
      <c r="CQ510" s="70"/>
      <c r="CR510" s="70"/>
      <c r="CS510" s="70"/>
      <c r="CT510" s="70"/>
      <c r="CU510" s="70"/>
      <c r="CV510" s="70"/>
      <c r="CW510" s="70"/>
      <c r="CX510" s="70"/>
      <c r="CY510" s="70"/>
      <c r="CZ510" s="70"/>
      <c r="DA510" s="70"/>
      <c r="DB510" s="70"/>
      <c r="DC510" s="70"/>
      <c r="DD510" s="70"/>
      <c r="DE510" s="70"/>
      <c r="DF510" s="70"/>
      <c r="DG510" s="70"/>
      <c r="DH510" s="70"/>
      <c r="DI510" s="70"/>
      <c r="DJ510" s="70"/>
      <c r="DK510" s="70"/>
      <c r="DL510" s="70"/>
      <c r="DM510" s="70"/>
      <c r="DN510" s="70"/>
      <c r="DO510" s="70"/>
      <c r="DP510" s="70"/>
      <c r="DQ510" s="70"/>
      <c r="DR510" s="70"/>
      <c r="DS510" s="70"/>
      <c r="DT510" s="70"/>
      <c r="DU510" s="70"/>
      <c r="DV510" s="70"/>
      <c r="DW510" s="70"/>
      <c r="DX510" s="70"/>
      <c r="DY510" s="70"/>
      <c r="DZ510" s="70"/>
      <c r="EA510" s="70"/>
      <c r="EB510" s="70"/>
      <c r="EC510" s="70"/>
      <c r="ED510" s="70"/>
    </row>
    <row r="511" spans="78:134" ht="24" hidden="1" thickBot="1">
      <c r="BZ511" s="42"/>
      <c r="CA511" s="42"/>
      <c r="CD511" s="45"/>
      <c r="CE511" s="149"/>
      <c r="CN511" s="70"/>
      <c r="CO511" s="70"/>
      <c r="CP511" s="70"/>
      <c r="CQ511" s="70"/>
      <c r="CR511" s="70"/>
      <c r="CS511" s="70"/>
      <c r="CT511" s="70"/>
      <c r="CU511" s="70"/>
      <c r="CV511" s="70"/>
      <c r="CW511" s="70"/>
      <c r="CX511" s="70"/>
      <c r="CY511" s="70"/>
      <c r="CZ511" s="70"/>
      <c r="DA511" s="70"/>
      <c r="DB511" s="70"/>
      <c r="DC511" s="70"/>
      <c r="DD511" s="70"/>
      <c r="DE511" s="70"/>
      <c r="DF511" s="70"/>
      <c r="DG511" s="70"/>
      <c r="DH511" s="70"/>
      <c r="DI511" s="70"/>
      <c r="DJ511" s="70"/>
      <c r="DK511" s="70"/>
      <c r="DL511" s="70"/>
      <c r="DM511" s="70"/>
      <c r="DN511" s="70"/>
      <c r="DO511" s="70"/>
      <c r="DP511" s="70"/>
      <c r="DQ511" s="70"/>
      <c r="DR511" s="70"/>
      <c r="DS511" s="70"/>
      <c r="DT511" s="70"/>
      <c r="DU511" s="70"/>
      <c r="DV511" s="70"/>
      <c r="DW511" s="70"/>
      <c r="DX511" s="70"/>
      <c r="DY511" s="70"/>
      <c r="DZ511" s="70"/>
      <c r="EA511" s="70"/>
      <c r="EB511" s="70"/>
      <c r="EC511" s="70"/>
      <c r="ED511" s="70"/>
    </row>
    <row r="512" spans="78:134" ht="24" hidden="1" thickBot="1">
      <c r="BZ512" s="42"/>
      <c r="CA512" s="42"/>
      <c r="CD512" s="45"/>
      <c r="CE512" s="149"/>
      <c r="CN512" s="70"/>
      <c r="CO512" s="70"/>
      <c r="CP512" s="70"/>
      <c r="CQ512" s="70"/>
      <c r="CR512" s="70"/>
      <c r="CS512" s="70"/>
      <c r="CT512" s="70"/>
      <c r="CU512" s="70"/>
      <c r="CV512" s="70"/>
      <c r="CW512" s="70"/>
      <c r="CX512" s="70"/>
      <c r="CY512" s="70"/>
      <c r="CZ512" s="70"/>
      <c r="DA512" s="70"/>
      <c r="DB512" s="70"/>
      <c r="DC512" s="70"/>
      <c r="DD512" s="70"/>
      <c r="DE512" s="70"/>
      <c r="DF512" s="70"/>
      <c r="DG512" s="70"/>
      <c r="DH512" s="70"/>
      <c r="DI512" s="70"/>
      <c r="DJ512" s="70"/>
      <c r="DK512" s="70"/>
      <c r="DL512" s="70"/>
      <c r="DM512" s="70"/>
      <c r="DN512" s="70"/>
      <c r="DO512" s="70"/>
      <c r="DP512" s="70"/>
      <c r="DQ512" s="70"/>
      <c r="DR512" s="70"/>
      <c r="DS512" s="70"/>
      <c r="DT512" s="70"/>
      <c r="DU512" s="70"/>
      <c r="DV512" s="70"/>
      <c r="DW512" s="70"/>
      <c r="DX512" s="70"/>
      <c r="DY512" s="70"/>
      <c r="DZ512" s="70"/>
      <c r="EA512" s="70"/>
      <c r="EB512" s="70"/>
      <c r="EC512" s="70"/>
      <c r="ED512" s="70"/>
    </row>
    <row r="513" spans="78:134" ht="24" hidden="1" thickBot="1">
      <c r="BZ513" s="42"/>
      <c r="CA513" s="42"/>
      <c r="CD513" s="45"/>
      <c r="CE513" s="149"/>
      <c r="CN513" s="70"/>
      <c r="CO513" s="70"/>
      <c r="CP513" s="70"/>
      <c r="CQ513" s="70"/>
      <c r="CR513" s="70"/>
      <c r="CS513" s="70"/>
      <c r="CT513" s="70"/>
      <c r="CU513" s="70"/>
      <c r="CV513" s="70"/>
      <c r="CW513" s="70"/>
      <c r="CX513" s="70"/>
      <c r="CY513" s="70"/>
      <c r="CZ513" s="70"/>
      <c r="DA513" s="70"/>
      <c r="DB513" s="70"/>
      <c r="DC513" s="70"/>
      <c r="DD513" s="70"/>
      <c r="DE513" s="70"/>
      <c r="DF513" s="70"/>
      <c r="DG513" s="70"/>
      <c r="DH513" s="70"/>
      <c r="DI513" s="70"/>
      <c r="DJ513" s="70"/>
      <c r="DK513" s="70"/>
      <c r="DL513" s="70"/>
      <c r="DM513" s="70"/>
      <c r="DN513" s="70"/>
      <c r="DO513" s="70"/>
      <c r="DP513" s="70"/>
      <c r="DQ513" s="70"/>
      <c r="DR513" s="70"/>
      <c r="DS513" s="70"/>
      <c r="DT513" s="70"/>
      <c r="DU513" s="70"/>
      <c r="DV513" s="70"/>
      <c r="DW513" s="70"/>
      <c r="DX513" s="70"/>
      <c r="DY513" s="70"/>
      <c r="DZ513" s="70"/>
      <c r="EA513" s="70"/>
      <c r="EB513" s="70"/>
      <c r="EC513" s="70"/>
      <c r="ED513" s="70"/>
    </row>
    <row r="514" spans="78:134" ht="24" hidden="1" thickBot="1">
      <c r="BZ514" s="42"/>
      <c r="CA514" s="42"/>
      <c r="CD514" s="45"/>
      <c r="CE514" s="149"/>
      <c r="CN514" s="70"/>
      <c r="CO514" s="70"/>
      <c r="CP514" s="70"/>
      <c r="CQ514" s="70"/>
      <c r="CR514" s="70"/>
      <c r="CS514" s="70"/>
      <c r="CT514" s="70"/>
      <c r="CU514" s="70"/>
      <c r="CV514" s="70"/>
      <c r="CW514" s="70"/>
      <c r="CX514" s="70"/>
      <c r="CY514" s="70"/>
      <c r="CZ514" s="70"/>
      <c r="DA514" s="70"/>
      <c r="DB514" s="70"/>
      <c r="DC514" s="70"/>
      <c r="DD514" s="70"/>
      <c r="DE514" s="70"/>
      <c r="DF514" s="70"/>
      <c r="DG514" s="70"/>
      <c r="DH514" s="70"/>
      <c r="DI514" s="70"/>
      <c r="DJ514" s="70"/>
      <c r="DK514" s="70"/>
      <c r="DL514" s="70"/>
      <c r="DM514" s="70"/>
      <c r="DN514" s="70"/>
      <c r="DO514" s="70"/>
      <c r="DP514" s="70"/>
      <c r="DQ514" s="70"/>
      <c r="DR514" s="70"/>
      <c r="DS514" s="70"/>
      <c r="DT514" s="70"/>
      <c r="DU514" s="70"/>
      <c r="DV514" s="70"/>
      <c r="DW514" s="70"/>
      <c r="DX514" s="70"/>
      <c r="DY514" s="70"/>
      <c r="DZ514" s="70"/>
      <c r="EA514" s="70"/>
      <c r="EB514" s="70"/>
      <c r="EC514" s="70"/>
      <c r="ED514" s="70"/>
    </row>
    <row r="515" spans="78:134" ht="24" hidden="1" thickBot="1">
      <c r="BZ515" s="42"/>
      <c r="CA515" s="42"/>
      <c r="CD515" s="45"/>
      <c r="CE515" s="149"/>
      <c r="CN515" s="70"/>
      <c r="CO515" s="70"/>
      <c r="CP515" s="70"/>
      <c r="CQ515" s="70"/>
      <c r="CR515" s="70"/>
      <c r="CS515" s="70"/>
      <c r="CT515" s="70"/>
      <c r="CU515" s="70"/>
      <c r="CV515" s="70"/>
      <c r="CW515" s="70"/>
      <c r="CX515" s="70"/>
      <c r="CY515" s="70"/>
      <c r="CZ515" s="70"/>
      <c r="DA515" s="70"/>
      <c r="DB515" s="70"/>
      <c r="DC515" s="70"/>
      <c r="DD515" s="70"/>
      <c r="DE515" s="70"/>
      <c r="DF515" s="70"/>
      <c r="DG515" s="70"/>
      <c r="DH515" s="70"/>
      <c r="DI515" s="70"/>
      <c r="DJ515" s="70"/>
      <c r="DK515" s="70"/>
      <c r="DL515" s="70"/>
      <c r="DM515" s="70"/>
      <c r="DN515" s="70"/>
      <c r="DO515" s="70"/>
      <c r="DP515" s="70"/>
      <c r="DQ515" s="70"/>
      <c r="DR515" s="70"/>
      <c r="DS515" s="70"/>
      <c r="DT515" s="70"/>
      <c r="DU515" s="70"/>
      <c r="DV515" s="70"/>
      <c r="DW515" s="70"/>
      <c r="DX515" s="70"/>
      <c r="DY515" s="70"/>
      <c r="DZ515" s="70"/>
      <c r="EA515" s="70"/>
      <c r="EB515" s="70"/>
      <c r="EC515" s="70"/>
      <c r="ED515" s="70"/>
    </row>
    <row r="516" spans="78:134" ht="24" hidden="1" thickBot="1">
      <c r="BZ516" s="42"/>
      <c r="CA516" s="42"/>
      <c r="CD516" s="45"/>
      <c r="CE516" s="149"/>
      <c r="CN516" s="70"/>
      <c r="CO516" s="70"/>
      <c r="CP516" s="70"/>
      <c r="CQ516" s="70"/>
      <c r="CR516" s="70"/>
      <c r="CS516" s="70"/>
      <c r="CT516" s="70"/>
      <c r="CU516" s="70"/>
      <c r="CV516" s="70"/>
      <c r="CW516" s="70"/>
      <c r="CX516" s="70"/>
      <c r="CY516" s="70"/>
      <c r="CZ516" s="70"/>
      <c r="DA516" s="70"/>
      <c r="DB516" s="70"/>
      <c r="DC516" s="70"/>
      <c r="DD516" s="70"/>
      <c r="DE516" s="70"/>
      <c r="DF516" s="70"/>
      <c r="DG516" s="70"/>
      <c r="DH516" s="70"/>
      <c r="DI516" s="70"/>
      <c r="DJ516" s="70"/>
      <c r="DK516" s="70"/>
      <c r="DL516" s="70"/>
      <c r="DM516" s="70"/>
      <c r="DN516" s="70"/>
      <c r="DO516" s="70"/>
      <c r="DP516" s="70"/>
      <c r="DQ516" s="70"/>
      <c r="DR516" s="70"/>
      <c r="DS516" s="70"/>
      <c r="DT516" s="70"/>
      <c r="DU516" s="70"/>
      <c r="DV516" s="70"/>
      <c r="DW516" s="70"/>
      <c r="DX516" s="70"/>
      <c r="DY516" s="70"/>
      <c r="DZ516" s="70"/>
      <c r="EA516" s="70"/>
      <c r="EB516" s="70"/>
      <c r="EC516" s="70"/>
      <c r="ED516" s="70"/>
    </row>
    <row r="517" spans="78:134" ht="24" hidden="1" thickBot="1">
      <c r="BZ517" s="42"/>
      <c r="CA517" s="42"/>
      <c r="CD517" s="45"/>
      <c r="CE517" s="149"/>
      <c r="CN517" s="70"/>
      <c r="CO517" s="70"/>
      <c r="CP517" s="70"/>
      <c r="CQ517" s="70"/>
      <c r="CR517" s="70"/>
      <c r="CS517" s="70"/>
      <c r="CT517" s="70"/>
      <c r="CU517" s="70"/>
      <c r="CV517" s="70"/>
      <c r="CW517" s="70"/>
      <c r="CX517" s="70"/>
      <c r="CY517" s="70"/>
      <c r="CZ517" s="70"/>
      <c r="DA517" s="70"/>
      <c r="DB517" s="70"/>
      <c r="DC517" s="70"/>
      <c r="DD517" s="70"/>
      <c r="DE517" s="70"/>
      <c r="DF517" s="70"/>
      <c r="DG517" s="70"/>
      <c r="DH517" s="70"/>
      <c r="DI517" s="70"/>
      <c r="DJ517" s="70"/>
      <c r="DK517" s="70"/>
      <c r="DL517" s="70"/>
      <c r="DM517" s="70"/>
      <c r="DN517" s="70"/>
      <c r="DO517" s="70"/>
      <c r="DP517" s="70"/>
      <c r="DQ517" s="70"/>
      <c r="DR517" s="70"/>
      <c r="DS517" s="70"/>
      <c r="DT517" s="70"/>
      <c r="DU517" s="70"/>
      <c r="DV517" s="70"/>
      <c r="DW517" s="70"/>
      <c r="DX517" s="70"/>
      <c r="DY517" s="70"/>
      <c r="DZ517" s="70"/>
      <c r="EA517" s="70"/>
      <c r="EB517" s="70"/>
      <c r="EC517" s="70"/>
      <c r="ED517" s="70"/>
    </row>
    <row r="518" spans="78:134" ht="24" hidden="1" thickBot="1">
      <c r="BZ518" s="42"/>
      <c r="CA518" s="42"/>
      <c r="CD518" s="45"/>
      <c r="CE518" s="149"/>
      <c r="CN518" s="70"/>
      <c r="CO518" s="70"/>
      <c r="CP518" s="70"/>
      <c r="CQ518" s="70"/>
      <c r="CR518" s="70"/>
      <c r="CS518" s="70"/>
      <c r="CT518" s="70"/>
      <c r="CU518" s="70"/>
      <c r="CV518" s="70"/>
      <c r="CW518" s="70"/>
      <c r="CX518" s="70"/>
      <c r="CY518" s="70"/>
      <c r="CZ518" s="70"/>
      <c r="DA518" s="70"/>
      <c r="DB518" s="70"/>
      <c r="DC518" s="70"/>
      <c r="DD518" s="70"/>
      <c r="DE518" s="70"/>
      <c r="DF518" s="70"/>
      <c r="DG518" s="70"/>
      <c r="DH518" s="70"/>
      <c r="DI518" s="70"/>
      <c r="DJ518" s="70"/>
      <c r="DK518" s="70"/>
      <c r="DL518" s="70"/>
      <c r="DM518" s="70"/>
      <c r="DN518" s="70"/>
      <c r="DO518" s="70"/>
      <c r="DP518" s="70"/>
      <c r="DQ518" s="70"/>
      <c r="DR518" s="70"/>
      <c r="DS518" s="70"/>
      <c r="DT518" s="70"/>
      <c r="DU518" s="70"/>
      <c r="DV518" s="70"/>
      <c r="DW518" s="70"/>
      <c r="DX518" s="70"/>
      <c r="DY518" s="70"/>
      <c r="DZ518" s="70"/>
      <c r="EA518" s="70"/>
      <c r="EB518" s="70"/>
      <c r="EC518" s="70"/>
      <c r="ED518" s="70"/>
    </row>
    <row r="519" spans="78:134" ht="24" hidden="1" thickBot="1">
      <c r="BZ519" s="42"/>
      <c r="CA519" s="42"/>
      <c r="CD519" s="45"/>
      <c r="CE519" s="149"/>
      <c r="CN519" s="70"/>
      <c r="CO519" s="70"/>
      <c r="CP519" s="70"/>
      <c r="CQ519" s="70"/>
      <c r="CR519" s="70"/>
      <c r="CS519" s="70"/>
      <c r="CT519" s="70"/>
      <c r="CU519" s="70"/>
      <c r="CV519" s="70"/>
      <c r="CW519" s="70"/>
      <c r="CX519" s="70"/>
      <c r="CY519" s="70"/>
      <c r="CZ519" s="70"/>
      <c r="DA519" s="70"/>
      <c r="DB519" s="70"/>
      <c r="DC519" s="70"/>
      <c r="DD519" s="70"/>
      <c r="DE519" s="70"/>
      <c r="DF519" s="70"/>
      <c r="DG519" s="70"/>
      <c r="DH519" s="70"/>
      <c r="DI519" s="70"/>
      <c r="DJ519" s="70"/>
      <c r="DK519" s="70"/>
      <c r="DL519" s="70"/>
      <c r="DM519" s="70"/>
      <c r="DN519" s="70"/>
      <c r="DO519" s="70"/>
      <c r="DP519" s="70"/>
      <c r="DQ519" s="70"/>
      <c r="DR519" s="70"/>
      <c r="DS519" s="70"/>
      <c r="DT519" s="70"/>
      <c r="DU519" s="70"/>
      <c r="DV519" s="70"/>
      <c r="DW519" s="70"/>
      <c r="DX519" s="70"/>
      <c r="DY519" s="70"/>
      <c r="DZ519" s="70"/>
      <c r="EA519" s="70"/>
      <c r="EB519" s="70"/>
      <c r="EC519" s="70"/>
      <c r="ED519" s="70"/>
    </row>
    <row r="520" spans="78:134" ht="24" hidden="1" thickBot="1">
      <c r="BZ520" s="42"/>
      <c r="CA520" s="42"/>
      <c r="CD520" s="45"/>
      <c r="CE520" s="149"/>
      <c r="CN520" s="70"/>
      <c r="CO520" s="70"/>
      <c r="CP520" s="70"/>
      <c r="CQ520" s="70"/>
      <c r="CR520" s="70"/>
      <c r="CS520" s="70"/>
      <c r="CT520" s="70"/>
      <c r="CU520" s="70"/>
      <c r="CV520" s="70"/>
      <c r="CW520" s="70"/>
      <c r="CX520" s="70"/>
      <c r="CY520" s="70"/>
      <c r="CZ520" s="70"/>
      <c r="DA520" s="70"/>
      <c r="DB520" s="70"/>
      <c r="DC520" s="70"/>
      <c r="DD520" s="70"/>
      <c r="DE520" s="70"/>
      <c r="DF520" s="70"/>
      <c r="DG520" s="70"/>
      <c r="DH520" s="70"/>
      <c r="DI520" s="70"/>
      <c r="DJ520" s="70"/>
      <c r="DK520" s="70"/>
      <c r="DL520" s="70"/>
      <c r="DM520" s="70"/>
      <c r="DN520" s="70"/>
      <c r="DO520" s="70"/>
      <c r="DP520" s="70"/>
      <c r="DQ520" s="70"/>
      <c r="DR520" s="70"/>
      <c r="DS520" s="70"/>
      <c r="DT520" s="70"/>
      <c r="DU520" s="70"/>
      <c r="DV520" s="70"/>
      <c r="DW520" s="70"/>
      <c r="DX520" s="70"/>
      <c r="DY520" s="70"/>
      <c r="DZ520" s="70"/>
      <c r="EA520" s="70"/>
      <c r="EB520" s="70"/>
      <c r="EC520" s="70"/>
      <c r="ED520" s="70"/>
    </row>
    <row r="521" spans="78:134" ht="24" hidden="1" thickBot="1">
      <c r="BZ521" s="42"/>
      <c r="CA521" s="42"/>
      <c r="CD521" s="45"/>
      <c r="CE521" s="149"/>
      <c r="CN521" s="70"/>
      <c r="CO521" s="70"/>
      <c r="CP521" s="70"/>
      <c r="CQ521" s="70"/>
      <c r="CR521" s="70"/>
      <c r="CS521" s="70"/>
      <c r="CT521" s="70"/>
      <c r="CU521" s="70"/>
      <c r="CV521" s="70"/>
      <c r="CW521" s="70"/>
      <c r="CX521" s="70"/>
      <c r="CY521" s="70"/>
      <c r="CZ521" s="70"/>
      <c r="DA521" s="70"/>
      <c r="DB521" s="70"/>
      <c r="DC521" s="70"/>
      <c r="DD521" s="70"/>
      <c r="DE521" s="70"/>
      <c r="DF521" s="70"/>
      <c r="DG521" s="70"/>
      <c r="DH521" s="70"/>
      <c r="DI521" s="70"/>
      <c r="DJ521" s="70"/>
      <c r="DK521" s="70"/>
      <c r="DL521" s="70"/>
      <c r="DM521" s="70"/>
      <c r="DN521" s="70"/>
      <c r="DO521" s="70"/>
      <c r="DP521" s="70"/>
      <c r="DQ521" s="70"/>
      <c r="DR521" s="70"/>
      <c r="DS521" s="70"/>
      <c r="DT521" s="70"/>
      <c r="DU521" s="70"/>
      <c r="DV521" s="70"/>
      <c r="DW521" s="70"/>
      <c r="DX521" s="70"/>
      <c r="DY521" s="70"/>
      <c r="DZ521" s="70"/>
      <c r="EA521" s="70"/>
      <c r="EB521" s="70"/>
      <c r="EC521" s="70"/>
      <c r="ED521" s="70"/>
    </row>
    <row r="522" spans="78:134" ht="24" hidden="1" thickBot="1">
      <c r="BZ522" s="42"/>
      <c r="CA522" s="42"/>
      <c r="CD522" s="45"/>
      <c r="CE522" s="149"/>
      <c r="CN522" s="70"/>
      <c r="CO522" s="70"/>
      <c r="CP522" s="70"/>
      <c r="CQ522" s="70"/>
      <c r="CR522" s="70"/>
      <c r="CS522" s="70"/>
      <c r="CT522" s="70"/>
      <c r="CU522" s="70"/>
      <c r="CV522" s="70"/>
      <c r="CW522" s="70"/>
      <c r="CX522" s="70"/>
      <c r="CY522" s="70"/>
      <c r="CZ522" s="70"/>
      <c r="DA522" s="70"/>
      <c r="DB522" s="70"/>
      <c r="DC522" s="70"/>
      <c r="DD522" s="70"/>
      <c r="DE522" s="70"/>
      <c r="DF522" s="70"/>
      <c r="DG522" s="70"/>
      <c r="DH522" s="70"/>
      <c r="DI522" s="70"/>
      <c r="DJ522" s="70"/>
      <c r="DK522" s="70"/>
      <c r="DL522" s="70"/>
      <c r="DM522" s="70"/>
      <c r="DN522" s="70"/>
      <c r="DO522" s="70"/>
      <c r="DP522" s="70"/>
      <c r="DQ522" s="70"/>
      <c r="DR522" s="70"/>
      <c r="DS522" s="70"/>
      <c r="DT522" s="70"/>
      <c r="DU522" s="70"/>
      <c r="DV522" s="70"/>
      <c r="DW522" s="70"/>
      <c r="DX522" s="70"/>
      <c r="DY522" s="70"/>
      <c r="DZ522" s="70"/>
      <c r="EA522" s="70"/>
      <c r="EB522" s="70"/>
      <c r="EC522" s="70"/>
      <c r="ED522" s="70"/>
    </row>
    <row r="523" spans="78:134" ht="24" hidden="1" thickBot="1">
      <c r="BZ523" s="42"/>
      <c r="CA523" s="42"/>
      <c r="CD523" s="45"/>
      <c r="CE523" s="149"/>
      <c r="CN523" s="70"/>
      <c r="CO523" s="70"/>
      <c r="CP523" s="70"/>
      <c r="CQ523" s="70"/>
      <c r="CR523" s="70"/>
      <c r="CS523" s="70"/>
      <c r="CT523" s="70"/>
      <c r="CU523" s="70"/>
      <c r="CV523" s="70"/>
      <c r="CW523" s="70"/>
      <c r="CX523" s="70"/>
      <c r="CY523" s="70"/>
      <c r="CZ523" s="70"/>
      <c r="DA523" s="70"/>
      <c r="DB523" s="70"/>
      <c r="DC523" s="70"/>
      <c r="DD523" s="70"/>
      <c r="DE523" s="70"/>
      <c r="DF523" s="70"/>
      <c r="DG523" s="70"/>
      <c r="DH523" s="70"/>
      <c r="DI523" s="70"/>
      <c r="DJ523" s="70"/>
      <c r="DK523" s="70"/>
      <c r="DL523" s="70"/>
      <c r="DM523" s="70"/>
      <c r="DN523" s="70"/>
      <c r="DO523" s="70"/>
      <c r="DP523" s="70"/>
      <c r="DQ523" s="70"/>
      <c r="DR523" s="70"/>
      <c r="DS523" s="70"/>
      <c r="DT523" s="70"/>
      <c r="DU523" s="70"/>
      <c r="DV523" s="70"/>
      <c r="DW523" s="70"/>
      <c r="DX523" s="70"/>
      <c r="DY523" s="70"/>
      <c r="DZ523" s="70"/>
      <c r="EA523" s="70"/>
      <c r="EB523" s="70"/>
      <c r="EC523" s="70"/>
      <c r="ED523" s="70"/>
    </row>
    <row r="524" spans="78:134" ht="24" hidden="1" thickBot="1">
      <c r="BZ524" s="42"/>
      <c r="CA524" s="42"/>
      <c r="CD524" s="45"/>
      <c r="CE524" s="149"/>
      <c r="CN524" s="70"/>
      <c r="CO524" s="70"/>
      <c r="CP524" s="70"/>
      <c r="CQ524" s="70"/>
      <c r="CR524" s="70"/>
      <c r="CS524" s="70"/>
      <c r="CT524" s="70"/>
      <c r="CU524" s="70"/>
      <c r="CV524" s="70"/>
      <c r="CW524" s="70"/>
      <c r="CX524" s="70"/>
      <c r="CY524" s="70"/>
      <c r="CZ524" s="70"/>
      <c r="DA524" s="70"/>
      <c r="DB524" s="70"/>
      <c r="DC524" s="70"/>
      <c r="DD524" s="70"/>
      <c r="DE524" s="70"/>
      <c r="DF524" s="70"/>
      <c r="DG524" s="70"/>
      <c r="DH524" s="70"/>
      <c r="DI524" s="70"/>
      <c r="DJ524" s="70"/>
      <c r="DK524" s="70"/>
      <c r="DL524" s="70"/>
      <c r="DM524" s="70"/>
      <c r="DN524" s="70"/>
      <c r="DO524" s="70"/>
      <c r="DP524" s="70"/>
      <c r="DQ524" s="70"/>
      <c r="DR524" s="70"/>
      <c r="DS524" s="70"/>
      <c r="DT524" s="70"/>
      <c r="DU524" s="70"/>
      <c r="DV524" s="70"/>
      <c r="DW524" s="70"/>
      <c r="DX524" s="70"/>
      <c r="DY524" s="70"/>
      <c r="DZ524" s="70"/>
      <c r="EA524" s="70"/>
      <c r="EB524" s="70"/>
      <c r="EC524" s="70"/>
      <c r="ED524" s="70"/>
    </row>
    <row r="525" spans="78:134" ht="24" hidden="1" thickBot="1">
      <c r="BZ525" s="42"/>
      <c r="CA525" s="42"/>
      <c r="CD525" s="45"/>
      <c r="CE525" s="149"/>
      <c r="CN525" s="70"/>
      <c r="CO525" s="70"/>
      <c r="CP525" s="70"/>
      <c r="CQ525" s="70"/>
      <c r="CR525" s="70"/>
      <c r="CS525" s="70"/>
      <c r="CT525" s="70"/>
      <c r="CU525" s="70"/>
      <c r="CV525" s="70"/>
      <c r="CW525" s="70"/>
      <c r="CX525" s="70"/>
      <c r="CY525" s="70"/>
      <c r="CZ525" s="70"/>
      <c r="DA525" s="70"/>
      <c r="DB525" s="70"/>
      <c r="DC525" s="70"/>
      <c r="DD525" s="70"/>
      <c r="DE525" s="70"/>
      <c r="DF525" s="70"/>
      <c r="DG525" s="70"/>
      <c r="DH525" s="70"/>
      <c r="DI525" s="70"/>
      <c r="DJ525" s="70"/>
      <c r="DK525" s="70"/>
      <c r="DL525" s="70"/>
      <c r="DM525" s="70"/>
      <c r="DN525" s="70"/>
      <c r="DO525" s="70"/>
      <c r="DP525" s="70"/>
      <c r="DQ525" s="70"/>
      <c r="DR525" s="70"/>
      <c r="DS525" s="70"/>
      <c r="DT525" s="70"/>
      <c r="DU525" s="70"/>
      <c r="DV525" s="70"/>
      <c r="DW525" s="70"/>
      <c r="DX525" s="70"/>
      <c r="DY525" s="70"/>
      <c r="DZ525" s="70"/>
      <c r="EA525" s="70"/>
      <c r="EB525" s="70"/>
      <c r="EC525" s="70"/>
      <c r="ED525" s="70"/>
    </row>
    <row r="526" spans="78:134" ht="24" hidden="1" thickBot="1">
      <c r="BZ526" s="42"/>
      <c r="CA526" s="42"/>
      <c r="CD526" s="45"/>
      <c r="CE526" s="149"/>
      <c r="CN526" s="70"/>
      <c r="CO526" s="70"/>
      <c r="CP526" s="70"/>
      <c r="CQ526" s="70"/>
      <c r="CR526" s="70"/>
      <c r="CS526" s="70"/>
      <c r="CT526" s="70"/>
      <c r="CU526" s="70"/>
      <c r="CV526" s="70"/>
      <c r="CW526" s="70"/>
      <c r="CX526" s="70"/>
      <c r="CY526" s="70"/>
      <c r="CZ526" s="70"/>
      <c r="DA526" s="70"/>
      <c r="DB526" s="70"/>
      <c r="DC526" s="70"/>
      <c r="DD526" s="70"/>
      <c r="DE526" s="70"/>
      <c r="DF526" s="70"/>
      <c r="DG526" s="70"/>
      <c r="DH526" s="70"/>
      <c r="DI526" s="70"/>
      <c r="DJ526" s="70"/>
      <c r="DK526" s="70"/>
      <c r="DL526" s="70"/>
      <c r="DM526" s="70"/>
      <c r="DN526" s="70"/>
      <c r="DO526" s="70"/>
      <c r="DP526" s="70"/>
      <c r="DQ526" s="70"/>
      <c r="DR526" s="70"/>
      <c r="DS526" s="70"/>
      <c r="DT526" s="70"/>
      <c r="DU526" s="70"/>
      <c r="DV526" s="70"/>
      <c r="DW526" s="70"/>
      <c r="DX526" s="70"/>
      <c r="DY526" s="70"/>
      <c r="DZ526" s="70"/>
      <c r="EA526" s="70"/>
      <c r="EB526" s="70"/>
      <c r="EC526" s="70"/>
      <c r="ED526" s="70"/>
    </row>
    <row r="527" spans="78:134" ht="24" hidden="1" thickBot="1">
      <c r="BZ527" s="42"/>
      <c r="CA527" s="42"/>
      <c r="CD527" s="45"/>
      <c r="CE527" s="149"/>
      <c r="CN527" s="70"/>
      <c r="CO527" s="70"/>
      <c r="CP527" s="70"/>
      <c r="CQ527" s="70"/>
      <c r="CR527" s="70"/>
      <c r="CS527" s="70"/>
      <c r="CT527" s="70"/>
      <c r="CU527" s="70"/>
      <c r="CV527" s="70"/>
      <c r="CW527" s="70"/>
      <c r="CX527" s="70"/>
      <c r="CY527" s="70"/>
      <c r="CZ527" s="70"/>
      <c r="DA527" s="70"/>
      <c r="DB527" s="70"/>
      <c r="DC527" s="70"/>
      <c r="DD527" s="70"/>
      <c r="DE527" s="70"/>
      <c r="DF527" s="70"/>
      <c r="DG527" s="70"/>
      <c r="DH527" s="70"/>
      <c r="DI527" s="70"/>
      <c r="DJ527" s="70"/>
      <c r="DK527" s="70"/>
      <c r="DL527" s="70"/>
      <c r="DM527" s="70"/>
      <c r="DN527" s="70"/>
      <c r="DO527" s="70"/>
      <c r="DP527" s="70"/>
      <c r="DQ527" s="70"/>
      <c r="DR527" s="70"/>
      <c r="DS527" s="70"/>
      <c r="DT527" s="70"/>
      <c r="DU527" s="70"/>
      <c r="DV527" s="70"/>
      <c r="DW527" s="70"/>
      <c r="DX527" s="70"/>
      <c r="DY527" s="70"/>
      <c r="DZ527" s="70"/>
      <c r="EA527" s="70"/>
      <c r="EB527" s="70"/>
      <c r="EC527" s="70"/>
      <c r="ED527" s="70"/>
    </row>
    <row r="528" spans="78:134" ht="24" hidden="1" thickBot="1">
      <c r="BZ528" s="42"/>
      <c r="CA528" s="42"/>
      <c r="CD528" s="45"/>
      <c r="CE528" s="149"/>
      <c r="CN528" s="70"/>
      <c r="CO528" s="70"/>
      <c r="CP528" s="70"/>
      <c r="CQ528" s="70"/>
      <c r="CR528" s="70"/>
      <c r="CS528" s="70"/>
      <c r="CT528" s="70"/>
      <c r="CU528" s="70"/>
      <c r="CV528" s="70"/>
      <c r="CW528" s="70"/>
      <c r="CX528" s="70"/>
      <c r="CY528" s="70"/>
      <c r="CZ528" s="70"/>
      <c r="DA528" s="70"/>
      <c r="DB528" s="70"/>
      <c r="DC528" s="70"/>
      <c r="DD528" s="70"/>
      <c r="DE528" s="70"/>
      <c r="DF528" s="70"/>
      <c r="DG528" s="70"/>
      <c r="DH528" s="70"/>
      <c r="DI528" s="70"/>
      <c r="DJ528" s="70"/>
      <c r="DK528" s="70"/>
      <c r="DL528" s="70"/>
      <c r="DM528" s="70"/>
      <c r="DN528" s="70"/>
      <c r="DO528" s="70"/>
      <c r="DP528" s="70"/>
      <c r="DQ528" s="70"/>
      <c r="DR528" s="70"/>
      <c r="DS528" s="70"/>
      <c r="DT528" s="70"/>
      <c r="DU528" s="70"/>
      <c r="DV528" s="70"/>
      <c r="DW528" s="70"/>
      <c r="DX528" s="70"/>
      <c r="DY528" s="70"/>
      <c r="DZ528" s="70"/>
      <c r="EA528" s="70"/>
      <c r="EB528" s="70"/>
      <c r="EC528" s="70"/>
      <c r="ED528" s="70"/>
    </row>
    <row r="529" spans="78:134" ht="24" hidden="1" thickBot="1">
      <c r="BZ529" s="42"/>
      <c r="CA529" s="42"/>
      <c r="CD529" s="45"/>
      <c r="CE529" s="149"/>
      <c r="CN529" s="70"/>
      <c r="CO529" s="70"/>
      <c r="CP529" s="70"/>
      <c r="CQ529" s="70"/>
      <c r="CR529" s="70"/>
      <c r="CS529" s="70"/>
      <c r="CT529" s="70"/>
      <c r="CU529" s="70"/>
      <c r="CV529" s="70"/>
      <c r="CW529" s="70"/>
      <c r="CX529" s="70"/>
      <c r="CY529" s="70"/>
      <c r="CZ529" s="70"/>
      <c r="DA529" s="70"/>
      <c r="DB529" s="70"/>
      <c r="DC529" s="70"/>
      <c r="DD529" s="70"/>
      <c r="DE529" s="70"/>
      <c r="DF529" s="70"/>
      <c r="DG529" s="70"/>
      <c r="DH529" s="70"/>
      <c r="DI529" s="70"/>
      <c r="DJ529" s="70"/>
      <c r="DK529" s="70"/>
      <c r="DL529" s="70"/>
      <c r="DM529" s="70"/>
      <c r="DN529" s="70"/>
      <c r="DO529" s="70"/>
      <c r="DP529" s="70"/>
      <c r="DQ529" s="70"/>
      <c r="DR529" s="70"/>
      <c r="DS529" s="70"/>
      <c r="DT529" s="70"/>
      <c r="DU529" s="70"/>
      <c r="DV529" s="70"/>
      <c r="DW529" s="70"/>
      <c r="DX529" s="70"/>
      <c r="DY529" s="70"/>
      <c r="DZ529" s="70"/>
      <c r="EA529" s="70"/>
      <c r="EB529" s="70"/>
      <c r="EC529" s="70"/>
      <c r="ED529" s="70"/>
    </row>
    <row r="530" spans="78:134" ht="24" hidden="1" thickBot="1">
      <c r="BZ530" s="42"/>
      <c r="CA530" s="42"/>
      <c r="CD530" s="45"/>
      <c r="CE530" s="149"/>
      <c r="CN530" s="70"/>
      <c r="CO530" s="70"/>
      <c r="CP530" s="70"/>
      <c r="CQ530" s="70"/>
      <c r="CR530" s="70"/>
      <c r="CS530" s="70"/>
      <c r="CT530" s="70"/>
      <c r="CU530" s="70"/>
      <c r="CV530" s="70"/>
      <c r="CW530" s="70"/>
      <c r="CX530" s="70"/>
      <c r="CY530" s="70"/>
      <c r="CZ530" s="70"/>
      <c r="DA530" s="70"/>
      <c r="DB530" s="70"/>
      <c r="DC530" s="70"/>
      <c r="DD530" s="70"/>
      <c r="DE530" s="70"/>
      <c r="DF530" s="70"/>
      <c r="DG530" s="70"/>
      <c r="DH530" s="70"/>
      <c r="DI530" s="70"/>
      <c r="DJ530" s="70"/>
      <c r="DK530" s="70"/>
      <c r="DL530" s="70"/>
      <c r="DM530" s="70"/>
      <c r="DN530" s="70"/>
      <c r="DO530" s="70"/>
      <c r="DP530" s="70"/>
      <c r="DQ530" s="70"/>
      <c r="DR530" s="70"/>
      <c r="DS530" s="70"/>
      <c r="DT530" s="70"/>
      <c r="DU530" s="70"/>
      <c r="DV530" s="70"/>
      <c r="DW530" s="70"/>
      <c r="DX530" s="70"/>
      <c r="DY530" s="70"/>
      <c r="DZ530" s="70"/>
      <c r="EA530" s="70"/>
      <c r="EB530" s="70"/>
      <c r="EC530" s="70"/>
      <c r="ED530" s="70"/>
    </row>
    <row r="531" spans="78:134" ht="24" hidden="1" thickBot="1">
      <c r="BZ531" s="42"/>
      <c r="CA531" s="42"/>
      <c r="CD531" s="45"/>
      <c r="CE531" s="149"/>
      <c r="CN531" s="70"/>
      <c r="CO531" s="70"/>
      <c r="CP531" s="70"/>
      <c r="CQ531" s="70"/>
      <c r="CR531" s="70"/>
      <c r="CS531" s="70"/>
      <c r="CT531" s="70"/>
      <c r="CU531" s="70"/>
      <c r="CV531" s="70"/>
      <c r="CW531" s="70"/>
      <c r="CX531" s="70"/>
      <c r="CY531" s="70"/>
      <c r="CZ531" s="70"/>
      <c r="DA531" s="70"/>
      <c r="DB531" s="70"/>
      <c r="DC531" s="70"/>
      <c r="DD531" s="70"/>
      <c r="DE531" s="70"/>
      <c r="DF531" s="70"/>
      <c r="DG531" s="70"/>
      <c r="DH531" s="70"/>
      <c r="DI531" s="70"/>
      <c r="DJ531" s="70"/>
      <c r="DK531" s="70"/>
      <c r="DL531" s="70"/>
      <c r="DM531" s="70"/>
      <c r="DN531" s="70"/>
      <c r="DO531" s="70"/>
      <c r="DP531" s="70"/>
      <c r="DQ531" s="70"/>
      <c r="DR531" s="70"/>
      <c r="DS531" s="70"/>
      <c r="DT531" s="70"/>
      <c r="DU531" s="70"/>
      <c r="DV531" s="70"/>
      <c r="DW531" s="70"/>
      <c r="DX531" s="70"/>
      <c r="DY531" s="70"/>
      <c r="DZ531" s="70"/>
      <c r="EA531" s="70"/>
      <c r="EB531" s="70"/>
      <c r="EC531" s="70"/>
      <c r="ED531" s="70"/>
    </row>
    <row r="532" spans="78:134" ht="24" hidden="1" thickBot="1">
      <c r="BZ532" s="42"/>
      <c r="CA532" s="42"/>
      <c r="CD532" s="45"/>
      <c r="CE532" s="149"/>
      <c r="CN532" s="70"/>
      <c r="CO532" s="70"/>
      <c r="CP532" s="70"/>
      <c r="CQ532" s="70"/>
      <c r="CR532" s="70"/>
      <c r="CS532" s="70"/>
      <c r="CT532" s="70"/>
      <c r="CU532" s="70"/>
      <c r="CV532" s="70"/>
      <c r="CW532" s="70"/>
      <c r="CX532" s="70"/>
      <c r="CY532" s="70"/>
      <c r="CZ532" s="70"/>
      <c r="DA532" s="70"/>
      <c r="DB532" s="70"/>
      <c r="DC532" s="70"/>
      <c r="DD532" s="70"/>
      <c r="DE532" s="70"/>
      <c r="DF532" s="70"/>
      <c r="DG532" s="70"/>
      <c r="DH532" s="70"/>
      <c r="DI532" s="70"/>
      <c r="DJ532" s="70"/>
      <c r="DK532" s="70"/>
      <c r="DL532" s="70"/>
      <c r="DM532" s="70"/>
      <c r="DN532" s="70"/>
      <c r="DO532" s="70"/>
      <c r="DP532" s="70"/>
      <c r="DQ532" s="70"/>
      <c r="DR532" s="70"/>
      <c r="DS532" s="70"/>
      <c r="DT532" s="70"/>
      <c r="DU532" s="70"/>
      <c r="DV532" s="70"/>
      <c r="DW532" s="70"/>
      <c r="DX532" s="70"/>
      <c r="DY532" s="70"/>
      <c r="DZ532" s="70"/>
      <c r="EA532" s="70"/>
      <c r="EB532" s="70"/>
      <c r="EC532" s="70"/>
      <c r="ED532" s="70"/>
    </row>
    <row r="533" spans="78:134" ht="24" hidden="1" thickBot="1">
      <c r="BZ533" s="42"/>
      <c r="CA533" s="42"/>
      <c r="CD533" s="45"/>
      <c r="CE533" s="149"/>
      <c r="CN533" s="70"/>
      <c r="CO533" s="70"/>
      <c r="CP533" s="70"/>
      <c r="CQ533" s="70"/>
      <c r="CR533" s="70"/>
      <c r="CS533" s="70"/>
      <c r="CT533" s="70"/>
      <c r="CU533" s="70"/>
      <c r="CV533" s="70"/>
      <c r="CW533" s="70"/>
      <c r="CX533" s="70"/>
      <c r="CY533" s="70"/>
      <c r="CZ533" s="70"/>
      <c r="DA533" s="70"/>
      <c r="DB533" s="70"/>
      <c r="DC533" s="70"/>
      <c r="DD533" s="70"/>
      <c r="DE533" s="70"/>
      <c r="DF533" s="70"/>
      <c r="DG533" s="70"/>
      <c r="DH533" s="70"/>
      <c r="DI533" s="70"/>
      <c r="DJ533" s="70"/>
      <c r="DK533" s="70"/>
      <c r="DL533" s="70"/>
      <c r="DM533" s="70"/>
      <c r="DN533" s="70"/>
      <c r="DO533" s="70"/>
      <c r="DP533" s="70"/>
      <c r="DQ533" s="70"/>
      <c r="DR533" s="70"/>
      <c r="DS533" s="70"/>
      <c r="DT533" s="70"/>
      <c r="DU533" s="70"/>
      <c r="DV533" s="70"/>
      <c r="DW533" s="70"/>
      <c r="DX533" s="70"/>
      <c r="DY533" s="70"/>
      <c r="DZ533" s="70"/>
      <c r="EA533" s="70"/>
      <c r="EB533" s="70"/>
      <c r="EC533" s="70"/>
      <c r="ED533" s="70"/>
    </row>
    <row r="534" spans="78:134" ht="24" hidden="1" thickBot="1">
      <c r="BZ534" s="42"/>
      <c r="CA534" s="42"/>
      <c r="CD534" s="45"/>
      <c r="CE534" s="149"/>
      <c r="CN534" s="70"/>
      <c r="CO534" s="70"/>
      <c r="CP534" s="70"/>
      <c r="CQ534" s="70"/>
      <c r="CR534" s="70"/>
      <c r="CS534" s="70"/>
      <c r="CT534" s="70"/>
      <c r="CU534" s="70"/>
      <c r="CV534" s="70"/>
      <c r="CW534" s="70"/>
      <c r="CX534" s="70"/>
      <c r="CY534" s="70"/>
      <c r="CZ534" s="70"/>
      <c r="DA534" s="70"/>
      <c r="DB534" s="70"/>
      <c r="DC534" s="70"/>
      <c r="DD534" s="70"/>
      <c r="DE534" s="70"/>
      <c r="DF534" s="70"/>
      <c r="DG534" s="70"/>
      <c r="DH534" s="70"/>
      <c r="DI534" s="70"/>
      <c r="DJ534" s="70"/>
      <c r="DK534" s="70"/>
      <c r="DL534" s="70"/>
      <c r="DM534" s="70"/>
      <c r="DN534" s="70"/>
      <c r="DO534" s="70"/>
      <c r="DP534" s="70"/>
      <c r="DQ534" s="70"/>
      <c r="DR534" s="70"/>
      <c r="DS534" s="70"/>
      <c r="DT534" s="70"/>
      <c r="DU534" s="70"/>
      <c r="DV534" s="70"/>
      <c r="DW534" s="70"/>
      <c r="DX534" s="70"/>
      <c r="DY534" s="70"/>
      <c r="DZ534" s="70"/>
      <c r="EA534" s="70"/>
      <c r="EB534" s="70"/>
      <c r="EC534" s="70"/>
      <c r="ED534" s="70"/>
    </row>
    <row r="535" spans="78:134" ht="24" hidden="1" thickBot="1">
      <c r="BZ535" s="42"/>
      <c r="CA535" s="42"/>
      <c r="CD535" s="45"/>
      <c r="CE535" s="149"/>
      <c r="CN535" s="70"/>
      <c r="CO535" s="70"/>
      <c r="CP535" s="70"/>
      <c r="CQ535" s="70"/>
      <c r="CR535" s="70"/>
      <c r="CS535" s="70"/>
      <c r="CT535" s="70"/>
      <c r="CU535" s="70"/>
      <c r="CV535" s="70"/>
      <c r="CW535" s="70"/>
      <c r="CX535" s="70"/>
      <c r="CY535" s="70"/>
      <c r="CZ535" s="70"/>
      <c r="DA535" s="70"/>
      <c r="DB535" s="70"/>
      <c r="DC535" s="70"/>
      <c r="DD535" s="70"/>
      <c r="DE535" s="70"/>
      <c r="DF535" s="70"/>
      <c r="DG535" s="70"/>
      <c r="DH535" s="70"/>
      <c r="DI535" s="70"/>
      <c r="DJ535" s="70"/>
      <c r="DK535" s="70"/>
      <c r="DL535" s="70"/>
      <c r="DM535" s="70"/>
      <c r="DN535" s="70"/>
      <c r="DO535" s="70"/>
      <c r="DP535" s="70"/>
      <c r="DQ535" s="70"/>
      <c r="DR535" s="70"/>
      <c r="DS535" s="70"/>
      <c r="DT535" s="70"/>
      <c r="DU535" s="70"/>
      <c r="DV535" s="70"/>
      <c r="DW535" s="70"/>
      <c r="DX535" s="70"/>
      <c r="DY535" s="70"/>
      <c r="DZ535" s="70"/>
      <c r="EA535" s="70"/>
      <c r="EB535" s="70"/>
      <c r="EC535" s="70"/>
      <c r="ED535" s="70"/>
    </row>
    <row r="536" spans="78:134" ht="24" hidden="1" thickBot="1">
      <c r="BZ536" s="42"/>
      <c r="CA536" s="42"/>
      <c r="CD536" s="45"/>
      <c r="CE536" s="149"/>
      <c r="CN536" s="70"/>
      <c r="CO536" s="70"/>
      <c r="CP536" s="70"/>
      <c r="CQ536" s="70"/>
      <c r="CR536" s="70"/>
      <c r="CS536" s="70"/>
      <c r="CT536" s="70"/>
      <c r="CU536" s="70"/>
      <c r="CV536" s="70"/>
      <c r="CW536" s="70"/>
      <c r="CX536" s="70"/>
      <c r="CY536" s="70"/>
      <c r="CZ536" s="70"/>
      <c r="DA536" s="70"/>
      <c r="DB536" s="70"/>
      <c r="DC536" s="70"/>
      <c r="DD536" s="70"/>
      <c r="DE536" s="70"/>
      <c r="DF536" s="70"/>
      <c r="DG536" s="70"/>
      <c r="DH536" s="70"/>
      <c r="DI536" s="70"/>
      <c r="DJ536" s="70"/>
      <c r="DK536" s="70"/>
      <c r="DL536" s="70"/>
      <c r="DM536" s="70"/>
      <c r="DN536" s="70"/>
      <c r="DO536" s="70"/>
      <c r="DP536" s="70"/>
      <c r="DQ536" s="70"/>
      <c r="DR536" s="70"/>
      <c r="DS536" s="70"/>
      <c r="DT536" s="70"/>
      <c r="DU536" s="70"/>
      <c r="DV536" s="70"/>
      <c r="DW536" s="70"/>
      <c r="DX536" s="70"/>
      <c r="DY536" s="70"/>
      <c r="DZ536" s="70"/>
      <c r="EA536" s="70"/>
      <c r="EB536" s="70"/>
      <c r="EC536" s="70"/>
      <c r="ED536" s="70"/>
    </row>
    <row r="537" spans="78:134" ht="24" hidden="1" thickBot="1">
      <c r="BZ537" s="42"/>
      <c r="CA537" s="42"/>
      <c r="CD537" s="45"/>
      <c r="CE537" s="149"/>
      <c r="CN537" s="70"/>
      <c r="CO537" s="70"/>
      <c r="CP537" s="70"/>
      <c r="CQ537" s="70"/>
      <c r="CR537" s="70"/>
      <c r="CS537" s="70"/>
      <c r="CT537" s="70"/>
      <c r="CU537" s="70"/>
      <c r="CV537" s="70"/>
      <c r="CW537" s="70"/>
      <c r="CX537" s="70"/>
      <c r="CY537" s="70"/>
      <c r="CZ537" s="70"/>
      <c r="DA537" s="70"/>
      <c r="DB537" s="70"/>
      <c r="DC537" s="70"/>
      <c r="DD537" s="70"/>
      <c r="DE537" s="70"/>
      <c r="DF537" s="70"/>
      <c r="DG537" s="70"/>
      <c r="DH537" s="70"/>
      <c r="DI537" s="70"/>
      <c r="DJ537" s="70"/>
      <c r="DK537" s="70"/>
      <c r="DL537" s="70"/>
      <c r="DM537" s="70"/>
      <c r="DN537" s="70"/>
      <c r="DO537" s="70"/>
      <c r="DP537" s="70"/>
      <c r="DQ537" s="70"/>
      <c r="DR537" s="70"/>
      <c r="DS537" s="70"/>
      <c r="DT537" s="70"/>
      <c r="DU537" s="70"/>
      <c r="DV537" s="70"/>
      <c r="DW537" s="70"/>
      <c r="DX537" s="70"/>
      <c r="DY537" s="70"/>
      <c r="DZ537" s="70"/>
      <c r="EA537" s="70"/>
      <c r="EB537" s="70"/>
      <c r="EC537" s="70"/>
      <c r="ED537" s="70"/>
    </row>
    <row r="538" spans="78:134" ht="24" hidden="1" thickBot="1">
      <c r="BZ538" s="42"/>
      <c r="CA538" s="42"/>
      <c r="CD538" s="45"/>
      <c r="CE538" s="149"/>
      <c r="CN538" s="70"/>
      <c r="CO538" s="70"/>
      <c r="CP538" s="70"/>
      <c r="CQ538" s="70"/>
      <c r="CR538" s="70"/>
      <c r="CS538" s="70"/>
      <c r="CT538" s="70"/>
      <c r="CU538" s="70"/>
      <c r="CV538" s="70"/>
      <c r="CW538" s="70"/>
      <c r="CX538" s="70"/>
      <c r="CY538" s="70"/>
      <c r="CZ538" s="70"/>
      <c r="DA538" s="70"/>
      <c r="DB538" s="70"/>
      <c r="DC538" s="70"/>
      <c r="DD538" s="70"/>
      <c r="DE538" s="70"/>
      <c r="DF538" s="70"/>
      <c r="DG538" s="70"/>
      <c r="DH538" s="70"/>
      <c r="DI538" s="70"/>
      <c r="DJ538" s="70"/>
      <c r="DK538" s="70"/>
      <c r="DL538" s="70"/>
      <c r="DM538" s="70"/>
      <c r="DN538" s="70"/>
      <c r="DO538" s="70"/>
      <c r="DP538" s="70"/>
      <c r="DQ538" s="70"/>
      <c r="DR538" s="70"/>
      <c r="DS538" s="70"/>
      <c r="DT538" s="70"/>
      <c r="DU538" s="70"/>
      <c r="DV538" s="70"/>
      <c r="DW538" s="70"/>
      <c r="DX538" s="70"/>
      <c r="DY538" s="70"/>
      <c r="DZ538" s="70"/>
      <c r="EA538" s="70"/>
      <c r="EB538" s="70"/>
      <c r="EC538" s="70"/>
      <c r="ED538" s="70"/>
    </row>
    <row r="539" spans="78:134" ht="24" hidden="1" thickBot="1">
      <c r="BZ539" s="42"/>
      <c r="CA539" s="42"/>
      <c r="CD539" s="45"/>
      <c r="CE539" s="149"/>
      <c r="CN539" s="70"/>
      <c r="CO539" s="70"/>
      <c r="CP539" s="70"/>
      <c r="CQ539" s="70"/>
      <c r="CR539" s="70"/>
      <c r="CS539" s="70"/>
      <c r="CT539" s="70"/>
      <c r="CU539" s="70"/>
      <c r="CV539" s="70"/>
      <c r="CW539" s="70"/>
      <c r="CX539" s="70"/>
      <c r="CY539" s="70"/>
      <c r="CZ539" s="70"/>
      <c r="DA539" s="70"/>
      <c r="DB539" s="70"/>
      <c r="DC539" s="70"/>
      <c r="DD539" s="70"/>
      <c r="DE539" s="70"/>
      <c r="DF539" s="70"/>
      <c r="DG539" s="70"/>
      <c r="DH539" s="70"/>
      <c r="DI539" s="70"/>
      <c r="DJ539" s="70"/>
      <c r="DK539" s="70"/>
      <c r="DL539" s="70"/>
      <c r="DM539" s="70"/>
      <c r="DN539" s="70"/>
      <c r="DO539" s="70"/>
      <c r="DP539" s="70"/>
      <c r="DQ539" s="70"/>
      <c r="DR539" s="70"/>
      <c r="DS539" s="70"/>
      <c r="DT539" s="70"/>
      <c r="DU539" s="70"/>
      <c r="DV539" s="70"/>
      <c r="DW539" s="70"/>
      <c r="DX539" s="70"/>
      <c r="DY539" s="70"/>
      <c r="DZ539" s="70"/>
      <c r="EA539" s="70"/>
      <c r="EB539" s="70"/>
      <c r="EC539" s="70"/>
      <c r="ED539" s="70"/>
    </row>
    <row r="540" spans="78:134" ht="24" hidden="1" thickBot="1">
      <c r="BZ540" s="42"/>
      <c r="CA540" s="42"/>
      <c r="CD540" s="45"/>
      <c r="CE540" s="149"/>
      <c r="CN540" s="70"/>
      <c r="CO540" s="70"/>
      <c r="CP540" s="70"/>
      <c r="CQ540" s="70"/>
      <c r="CR540" s="70"/>
      <c r="CS540" s="70"/>
      <c r="CT540" s="70"/>
      <c r="CU540" s="70"/>
      <c r="CV540" s="70"/>
      <c r="CW540" s="70"/>
      <c r="CX540" s="70"/>
      <c r="CY540" s="70"/>
      <c r="CZ540" s="70"/>
      <c r="DA540" s="70"/>
      <c r="DB540" s="70"/>
      <c r="DC540" s="70"/>
      <c r="DD540" s="70"/>
      <c r="DE540" s="70"/>
      <c r="DF540" s="70"/>
      <c r="DG540" s="70"/>
      <c r="DH540" s="70"/>
      <c r="DI540" s="70"/>
      <c r="DJ540" s="70"/>
      <c r="DK540" s="70"/>
      <c r="DL540" s="70"/>
      <c r="DM540" s="70"/>
      <c r="DN540" s="70"/>
      <c r="DO540" s="70"/>
      <c r="DP540" s="70"/>
      <c r="DQ540" s="70"/>
      <c r="DR540" s="70"/>
      <c r="DS540" s="70"/>
      <c r="DT540" s="70"/>
      <c r="DU540" s="70"/>
      <c r="DV540" s="70"/>
      <c r="DW540" s="70"/>
      <c r="DX540" s="70"/>
      <c r="DY540" s="70"/>
      <c r="DZ540" s="70"/>
      <c r="EA540" s="70"/>
      <c r="EB540" s="70"/>
      <c r="EC540" s="70"/>
      <c r="ED540" s="70"/>
    </row>
    <row r="541" spans="78:134" ht="24" hidden="1" thickBot="1">
      <c r="BZ541" s="42"/>
      <c r="CA541" s="42"/>
      <c r="CD541" s="45"/>
      <c r="CE541" s="149"/>
      <c r="CN541" s="70"/>
      <c r="CO541" s="70"/>
      <c r="CP541" s="70"/>
      <c r="CQ541" s="70"/>
      <c r="CR541" s="70"/>
      <c r="CS541" s="70"/>
      <c r="CT541" s="70"/>
      <c r="CU541" s="70"/>
      <c r="CV541" s="70"/>
      <c r="CW541" s="70"/>
      <c r="CX541" s="70"/>
      <c r="CY541" s="70"/>
      <c r="CZ541" s="70"/>
      <c r="DA541" s="70"/>
      <c r="DB541" s="70"/>
      <c r="DC541" s="70"/>
      <c r="DD541" s="70"/>
      <c r="DE541" s="70"/>
      <c r="DF541" s="70"/>
      <c r="DG541" s="70"/>
      <c r="DH541" s="70"/>
      <c r="DI541" s="70"/>
      <c r="DJ541" s="70"/>
      <c r="DK541" s="70"/>
      <c r="DL541" s="70"/>
      <c r="DM541" s="70"/>
      <c r="DN541" s="70"/>
      <c r="DO541" s="70"/>
      <c r="DP541" s="70"/>
      <c r="DQ541" s="70"/>
      <c r="DR541" s="70"/>
      <c r="DS541" s="70"/>
      <c r="DT541" s="70"/>
      <c r="DU541" s="70"/>
      <c r="DV541" s="70"/>
      <c r="DW541" s="70"/>
      <c r="DX541" s="70"/>
      <c r="DY541" s="70"/>
      <c r="DZ541" s="70"/>
      <c r="EA541" s="70"/>
      <c r="EB541" s="70"/>
      <c r="EC541" s="70"/>
      <c r="ED541" s="70"/>
    </row>
    <row r="542" spans="78:134" ht="24" hidden="1" thickBot="1">
      <c r="BZ542" s="42"/>
      <c r="CA542" s="42"/>
      <c r="CD542" s="45"/>
      <c r="CE542" s="149"/>
      <c r="CN542" s="70"/>
      <c r="CO542" s="70"/>
      <c r="CP542" s="70"/>
      <c r="CQ542" s="70"/>
      <c r="CR542" s="70"/>
      <c r="CS542" s="70"/>
      <c r="CT542" s="70"/>
      <c r="CU542" s="70"/>
      <c r="CV542" s="70"/>
      <c r="CW542" s="70"/>
      <c r="CX542" s="70"/>
      <c r="CY542" s="70"/>
      <c r="CZ542" s="70"/>
      <c r="DA542" s="70"/>
      <c r="DB542" s="70"/>
      <c r="DC542" s="70"/>
      <c r="DD542" s="70"/>
      <c r="DE542" s="70"/>
      <c r="DF542" s="70"/>
      <c r="DG542" s="70"/>
      <c r="DH542" s="70"/>
      <c r="DI542" s="70"/>
      <c r="DJ542" s="70"/>
      <c r="DK542" s="70"/>
      <c r="DL542" s="70"/>
      <c r="DM542" s="70"/>
      <c r="DN542" s="70"/>
      <c r="DO542" s="70"/>
      <c r="DP542" s="70"/>
      <c r="DQ542" s="70"/>
      <c r="DR542" s="70"/>
      <c r="DS542" s="70"/>
      <c r="DT542" s="70"/>
      <c r="DU542" s="70"/>
      <c r="DV542" s="70"/>
      <c r="DW542" s="70"/>
      <c r="DX542" s="70"/>
      <c r="DY542" s="70"/>
      <c r="DZ542" s="70"/>
      <c r="EA542" s="70"/>
      <c r="EB542" s="70"/>
      <c r="EC542" s="70"/>
      <c r="ED542" s="70"/>
    </row>
    <row r="543" spans="78:134" ht="24" hidden="1" thickBot="1">
      <c r="BZ543" s="42"/>
      <c r="CA543" s="42"/>
      <c r="CD543" s="45"/>
      <c r="CE543" s="149"/>
      <c r="CN543" s="70"/>
      <c r="CO543" s="70"/>
      <c r="CP543" s="70"/>
      <c r="CQ543" s="70"/>
      <c r="CR543" s="70"/>
      <c r="CS543" s="70"/>
      <c r="CT543" s="70"/>
      <c r="CU543" s="70"/>
      <c r="CV543" s="70"/>
      <c r="CW543" s="70"/>
      <c r="CX543" s="70"/>
      <c r="CY543" s="70"/>
      <c r="CZ543" s="70"/>
      <c r="DA543" s="70"/>
      <c r="DB543" s="70"/>
      <c r="DC543" s="70"/>
      <c r="DD543" s="70"/>
      <c r="DE543" s="70"/>
      <c r="DF543" s="70"/>
      <c r="DG543" s="70"/>
      <c r="DH543" s="70"/>
      <c r="DI543" s="70"/>
      <c r="DJ543" s="70"/>
      <c r="DK543" s="70"/>
      <c r="DL543" s="70"/>
      <c r="DM543" s="70"/>
      <c r="DN543" s="70"/>
      <c r="DO543" s="70"/>
      <c r="DP543" s="70"/>
      <c r="DQ543" s="70"/>
      <c r="DR543" s="70"/>
      <c r="DS543" s="70"/>
      <c r="DT543" s="70"/>
      <c r="DU543" s="70"/>
      <c r="DV543" s="70"/>
      <c r="DW543" s="70"/>
      <c r="DX543" s="70"/>
      <c r="DY543" s="70"/>
      <c r="DZ543" s="70"/>
      <c r="EA543" s="70"/>
      <c r="EB543" s="70"/>
      <c r="EC543" s="70"/>
      <c r="ED543" s="70"/>
    </row>
    <row r="544" spans="78:134" ht="24" hidden="1" thickBot="1">
      <c r="BZ544" s="42"/>
      <c r="CA544" s="42"/>
      <c r="CD544" s="45"/>
      <c r="CE544" s="149"/>
      <c r="CN544" s="70"/>
      <c r="CO544" s="70"/>
      <c r="CP544" s="70"/>
      <c r="CQ544" s="70"/>
      <c r="CR544" s="70"/>
      <c r="CS544" s="70"/>
      <c r="CT544" s="70"/>
      <c r="CU544" s="70"/>
      <c r="CV544" s="70"/>
      <c r="CW544" s="70"/>
      <c r="CX544" s="70"/>
      <c r="CY544" s="70"/>
      <c r="CZ544" s="70"/>
      <c r="DA544" s="70"/>
      <c r="DB544" s="70"/>
      <c r="DC544" s="70"/>
      <c r="DD544" s="70"/>
      <c r="DE544" s="70"/>
      <c r="DF544" s="70"/>
      <c r="DG544" s="70"/>
      <c r="DH544" s="70"/>
      <c r="DI544" s="70"/>
      <c r="DJ544" s="70"/>
      <c r="DK544" s="70"/>
      <c r="DL544" s="70"/>
      <c r="DM544" s="70"/>
      <c r="DN544" s="70"/>
      <c r="DO544" s="70"/>
      <c r="DP544" s="70"/>
      <c r="DQ544" s="70"/>
      <c r="DR544" s="70"/>
      <c r="DS544" s="70"/>
      <c r="DT544" s="70"/>
      <c r="DU544" s="70"/>
      <c r="DV544" s="70"/>
      <c r="DW544" s="70"/>
      <c r="DX544" s="70"/>
      <c r="DY544" s="70"/>
      <c r="DZ544" s="70"/>
      <c r="EA544" s="70"/>
      <c r="EB544" s="70"/>
      <c r="EC544" s="70"/>
      <c r="ED544" s="70"/>
    </row>
    <row r="545" spans="78:134" ht="24" hidden="1" thickBot="1">
      <c r="BZ545" s="42"/>
      <c r="CA545" s="42"/>
      <c r="CD545" s="45"/>
      <c r="CE545" s="149"/>
      <c r="CN545" s="70"/>
      <c r="CO545" s="70"/>
      <c r="CP545" s="70"/>
      <c r="CQ545" s="70"/>
      <c r="CR545" s="70"/>
      <c r="CS545" s="70"/>
      <c r="CT545" s="70"/>
      <c r="CU545" s="70"/>
      <c r="CV545" s="70"/>
      <c r="CW545" s="70"/>
      <c r="CX545" s="70"/>
      <c r="CY545" s="70"/>
      <c r="CZ545" s="70"/>
      <c r="DA545" s="70"/>
      <c r="DB545" s="70"/>
      <c r="DC545" s="70"/>
      <c r="DD545" s="70"/>
      <c r="DE545" s="70"/>
      <c r="DF545" s="70"/>
      <c r="DG545" s="70"/>
      <c r="DH545" s="70"/>
      <c r="DI545" s="70"/>
      <c r="DJ545" s="70"/>
      <c r="DK545" s="70"/>
      <c r="DL545" s="70"/>
      <c r="DM545" s="70"/>
      <c r="DN545" s="70"/>
      <c r="DO545" s="70"/>
      <c r="DP545" s="70"/>
      <c r="DQ545" s="70"/>
      <c r="DR545" s="70"/>
      <c r="DS545" s="70"/>
      <c r="DT545" s="70"/>
      <c r="DU545" s="70"/>
      <c r="DV545" s="70"/>
      <c r="DW545" s="70"/>
      <c r="DX545" s="70"/>
      <c r="DY545" s="70"/>
      <c r="DZ545" s="70"/>
      <c r="EA545" s="70"/>
      <c r="EB545" s="70"/>
      <c r="EC545" s="70"/>
      <c r="ED545" s="70"/>
    </row>
    <row r="546" spans="78:134" ht="24" hidden="1" thickBot="1">
      <c r="BZ546" s="42"/>
      <c r="CA546" s="42"/>
      <c r="CD546" s="45"/>
      <c r="CE546" s="149"/>
      <c r="CN546" s="70"/>
      <c r="CO546" s="70"/>
      <c r="CP546" s="70"/>
      <c r="CQ546" s="70"/>
      <c r="CR546" s="70"/>
      <c r="CS546" s="70"/>
      <c r="CT546" s="70"/>
      <c r="CU546" s="70"/>
      <c r="CV546" s="70"/>
      <c r="CW546" s="70"/>
      <c r="CX546" s="70"/>
      <c r="CY546" s="70"/>
      <c r="CZ546" s="70"/>
      <c r="DA546" s="70"/>
      <c r="DB546" s="70"/>
      <c r="DC546" s="70"/>
      <c r="DD546" s="70"/>
      <c r="DE546" s="70"/>
      <c r="DF546" s="70"/>
      <c r="DG546" s="70"/>
      <c r="DH546" s="70"/>
      <c r="DI546" s="70"/>
      <c r="DJ546" s="70"/>
      <c r="DK546" s="70"/>
      <c r="DL546" s="70"/>
      <c r="DM546" s="70"/>
      <c r="DN546" s="70"/>
      <c r="DO546" s="70"/>
      <c r="DP546" s="70"/>
      <c r="DQ546" s="70"/>
      <c r="DR546" s="70"/>
      <c r="DS546" s="70"/>
      <c r="DT546" s="70"/>
      <c r="DU546" s="70"/>
      <c r="DV546" s="70"/>
      <c r="DW546" s="70"/>
      <c r="DX546" s="70"/>
      <c r="DY546" s="70"/>
      <c r="DZ546" s="70"/>
      <c r="EA546" s="70"/>
      <c r="EB546" s="70"/>
      <c r="EC546" s="70"/>
      <c r="ED546" s="70"/>
    </row>
    <row r="547" spans="78:134" ht="24" hidden="1" thickBot="1">
      <c r="BZ547" s="42"/>
      <c r="CA547" s="42"/>
      <c r="CD547" s="45"/>
      <c r="CE547" s="149"/>
      <c r="CN547" s="70"/>
      <c r="CO547" s="70"/>
      <c r="CP547" s="70"/>
      <c r="CQ547" s="70"/>
      <c r="CR547" s="70"/>
      <c r="CS547" s="70"/>
      <c r="CT547" s="70"/>
      <c r="CU547" s="70"/>
      <c r="CV547" s="70"/>
      <c r="CW547" s="70"/>
      <c r="CX547" s="70"/>
      <c r="CY547" s="70"/>
      <c r="CZ547" s="70"/>
      <c r="DA547" s="70"/>
      <c r="DB547" s="70"/>
      <c r="DC547" s="70"/>
      <c r="DD547" s="70"/>
      <c r="DE547" s="70"/>
      <c r="DF547" s="70"/>
      <c r="DG547" s="70"/>
      <c r="DH547" s="70"/>
      <c r="DI547" s="70"/>
      <c r="DJ547" s="70"/>
      <c r="DK547" s="70"/>
      <c r="DL547" s="70"/>
      <c r="DM547" s="70"/>
      <c r="DN547" s="70"/>
      <c r="DO547" s="70"/>
      <c r="DP547" s="70"/>
      <c r="DQ547" s="70"/>
      <c r="DR547" s="70"/>
      <c r="DS547" s="70"/>
      <c r="DT547" s="70"/>
      <c r="DU547" s="70"/>
      <c r="DV547" s="70"/>
      <c r="DW547" s="70"/>
      <c r="DX547" s="70"/>
      <c r="DY547" s="70"/>
      <c r="DZ547" s="70"/>
      <c r="EA547" s="70"/>
      <c r="EB547" s="70"/>
      <c r="EC547" s="70"/>
      <c r="ED547" s="70"/>
    </row>
    <row r="548" spans="78:134" ht="24" hidden="1" thickBot="1">
      <c r="BZ548" s="42"/>
      <c r="CA548" s="42"/>
      <c r="CD548" s="45"/>
      <c r="CE548" s="149"/>
      <c r="CN548" s="70"/>
      <c r="CO548" s="70"/>
      <c r="CP548" s="70"/>
      <c r="CQ548" s="70"/>
      <c r="CR548" s="70"/>
      <c r="CS548" s="70"/>
      <c r="CT548" s="70"/>
      <c r="CU548" s="70"/>
      <c r="CV548" s="70"/>
      <c r="CW548" s="70"/>
      <c r="CX548" s="70"/>
      <c r="CY548" s="70"/>
      <c r="CZ548" s="70"/>
      <c r="DA548" s="70"/>
      <c r="DB548" s="70"/>
      <c r="DC548" s="70"/>
      <c r="DD548" s="70"/>
      <c r="DE548" s="70"/>
      <c r="DF548" s="70"/>
      <c r="DG548" s="70"/>
      <c r="DH548" s="70"/>
      <c r="DI548" s="70"/>
      <c r="DJ548" s="70"/>
      <c r="DK548" s="70"/>
      <c r="DL548" s="70"/>
      <c r="DM548" s="70"/>
      <c r="DN548" s="70"/>
      <c r="DO548" s="70"/>
      <c r="DP548" s="70"/>
      <c r="DQ548" s="70"/>
      <c r="DR548" s="70"/>
      <c r="DS548" s="70"/>
      <c r="DT548" s="70"/>
      <c r="DU548" s="70"/>
      <c r="DV548" s="70"/>
      <c r="DW548" s="70"/>
      <c r="DX548" s="70"/>
      <c r="DY548" s="70"/>
      <c r="DZ548" s="70"/>
      <c r="EA548" s="70"/>
      <c r="EB548" s="70"/>
      <c r="EC548" s="70"/>
      <c r="ED548" s="70"/>
    </row>
    <row r="549" spans="78:134" ht="24" hidden="1" thickBot="1">
      <c r="BZ549" s="42"/>
      <c r="CA549" s="42"/>
      <c r="CD549" s="45"/>
      <c r="CE549" s="149"/>
      <c r="CN549" s="70"/>
      <c r="CO549" s="70"/>
      <c r="CP549" s="70"/>
      <c r="CQ549" s="70"/>
      <c r="CR549" s="70"/>
      <c r="CS549" s="70"/>
      <c r="CT549" s="70"/>
      <c r="CU549" s="70"/>
      <c r="CV549" s="70"/>
      <c r="CW549" s="70"/>
      <c r="CX549" s="70"/>
      <c r="CY549" s="70"/>
      <c r="CZ549" s="70"/>
      <c r="DA549" s="70"/>
      <c r="DB549" s="70"/>
      <c r="DC549" s="70"/>
      <c r="DD549" s="70"/>
      <c r="DE549" s="70"/>
      <c r="DF549" s="70"/>
      <c r="DG549" s="70"/>
      <c r="DH549" s="70"/>
      <c r="DI549" s="70"/>
      <c r="DJ549" s="70"/>
      <c r="DK549" s="70"/>
      <c r="DL549" s="70"/>
      <c r="DM549" s="70"/>
      <c r="DN549" s="70"/>
      <c r="DO549" s="70"/>
      <c r="DP549" s="70"/>
      <c r="DQ549" s="70"/>
      <c r="DR549" s="70"/>
      <c r="DS549" s="70"/>
      <c r="DT549" s="70"/>
      <c r="DU549" s="70"/>
      <c r="DV549" s="70"/>
      <c r="DW549" s="70"/>
      <c r="DX549" s="70"/>
      <c r="DY549" s="70"/>
      <c r="DZ549" s="70"/>
      <c r="EA549" s="70"/>
      <c r="EB549" s="70"/>
      <c r="EC549" s="70"/>
      <c r="ED549" s="70"/>
    </row>
    <row r="550" spans="78:134" ht="24" hidden="1" thickBot="1">
      <c r="BZ550" s="42"/>
      <c r="CA550" s="42"/>
      <c r="CD550" s="45"/>
      <c r="CE550" s="149"/>
      <c r="CN550" s="70"/>
      <c r="CO550" s="70"/>
      <c r="CP550" s="70"/>
      <c r="CQ550" s="70"/>
      <c r="CR550" s="70"/>
      <c r="CS550" s="70"/>
      <c r="CT550" s="70"/>
      <c r="CU550" s="70"/>
      <c r="CV550" s="70"/>
      <c r="CW550" s="70"/>
      <c r="CX550" s="70"/>
      <c r="CY550" s="70"/>
      <c r="CZ550" s="70"/>
      <c r="DA550" s="70"/>
      <c r="DB550" s="70"/>
      <c r="DC550" s="70"/>
      <c r="DD550" s="70"/>
      <c r="DE550" s="70"/>
      <c r="DF550" s="70"/>
      <c r="DG550" s="70"/>
      <c r="DH550" s="70"/>
      <c r="DI550" s="70"/>
      <c r="DJ550" s="70"/>
      <c r="DK550" s="70"/>
      <c r="DL550" s="70"/>
      <c r="DM550" s="70"/>
      <c r="DN550" s="70"/>
      <c r="DO550" s="70"/>
      <c r="DP550" s="70"/>
      <c r="DQ550" s="70"/>
      <c r="DR550" s="70"/>
      <c r="DS550" s="70"/>
      <c r="DT550" s="70"/>
      <c r="DU550" s="70"/>
      <c r="DV550" s="70"/>
      <c r="DW550" s="70"/>
      <c r="DX550" s="70"/>
      <c r="DY550" s="70"/>
      <c r="DZ550" s="70"/>
      <c r="EA550" s="70"/>
      <c r="EB550" s="70"/>
      <c r="EC550" s="70"/>
      <c r="ED550" s="70"/>
    </row>
    <row r="551" spans="78:134" ht="24" hidden="1" thickBot="1">
      <c r="BZ551" s="42"/>
      <c r="CA551" s="42"/>
      <c r="CD551" s="45"/>
      <c r="CE551" s="149"/>
      <c r="CN551" s="70"/>
      <c r="CO551" s="70"/>
      <c r="CP551" s="70"/>
      <c r="CQ551" s="70"/>
      <c r="CR551" s="70"/>
      <c r="CS551" s="70"/>
      <c r="CT551" s="70"/>
      <c r="CU551" s="70"/>
      <c r="CV551" s="70"/>
      <c r="CW551" s="70"/>
      <c r="CX551" s="70"/>
      <c r="CY551" s="70"/>
      <c r="CZ551" s="70"/>
      <c r="DA551" s="70"/>
      <c r="DB551" s="70"/>
      <c r="DC551" s="70"/>
      <c r="DD551" s="70"/>
      <c r="DE551" s="70"/>
      <c r="DF551" s="70"/>
      <c r="DG551" s="70"/>
      <c r="DH551" s="70"/>
      <c r="DI551" s="70"/>
      <c r="DJ551" s="70"/>
      <c r="DK551" s="70"/>
      <c r="DL551" s="70"/>
      <c r="DM551" s="70"/>
      <c r="DN551" s="70"/>
      <c r="DO551" s="70"/>
      <c r="DP551" s="70"/>
      <c r="DQ551" s="70"/>
      <c r="DR551" s="70"/>
      <c r="DS551" s="70"/>
      <c r="DT551" s="70"/>
      <c r="DU551" s="70"/>
      <c r="DV551" s="70"/>
      <c r="DW551" s="70"/>
      <c r="DX551" s="70"/>
      <c r="DY551" s="70"/>
      <c r="DZ551" s="70"/>
      <c r="EA551" s="70"/>
      <c r="EB551" s="70"/>
      <c r="EC551" s="70"/>
      <c r="ED551" s="70"/>
    </row>
    <row r="552" spans="78:134" ht="24" hidden="1" thickBot="1">
      <c r="BZ552" s="42"/>
      <c r="CA552" s="42"/>
      <c r="CD552" s="45"/>
      <c r="CE552" s="149"/>
      <c r="CN552" s="70"/>
      <c r="CO552" s="70"/>
      <c r="CP552" s="70"/>
      <c r="CQ552" s="70"/>
      <c r="CR552" s="70"/>
      <c r="CS552" s="70"/>
      <c r="CT552" s="70"/>
      <c r="CU552" s="70"/>
      <c r="CV552" s="70"/>
      <c r="CW552" s="70"/>
      <c r="CX552" s="70"/>
      <c r="CY552" s="70"/>
      <c r="CZ552" s="70"/>
      <c r="DA552" s="70"/>
      <c r="DB552" s="70"/>
      <c r="DC552" s="70"/>
      <c r="DD552" s="70"/>
      <c r="DE552" s="70"/>
      <c r="DF552" s="70"/>
      <c r="DG552" s="70"/>
      <c r="DH552" s="70"/>
      <c r="DI552" s="70"/>
      <c r="DJ552" s="70"/>
      <c r="DK552" s="70"/>
      <c r="DL552" s="70"/>
      <c r="DM552" s="70"/>
      <c r="DN552" s="70"/>
      <c r="DO552" s="70"/>
      <c r="DP552" s="70"/>
      <c r="DQ552" s="70"/>
      <c r="DR552" s="70"/>
      <c r="DS552" s="70"/>
      <c r="DT552" s="70"/>
      <c r="DU552" s="70"/>
      <c r="DV552" s="70"/>
      <c r="DW552" s="70"/>
      <c r="DX552" s="70"/>
      <c r="DY552" s="70"/>
      <c r="DZ552" s="70"/>
      <c r="EA552" s="70"/>
      <c r="EB552" s="70"/>
      <c r="EC552" s="70"/>
      <c r="ED552" s="70"/>
    </row>
    <row r="553" spans="78:134" ht="24" hidden="1" thickBot="1">
      <c r="BZ553" s="42"/>
      <c r="CA553" s="42"/>
      <c r="CD553" s="45"/>
      <c r="CE553" s="149"/>
      <c r="CN553" s="70"/>
      <c r="CO553" s="70"/>
      <c r="CP553" s="70"/>
      <c r="CQ553" s="70"/>
      <c r="CR553" s="70"/>
      <c r="CS553" s="70"/>
      <c r="CT553" s="70"/>
      <c r="CU553" s="70"/>
      <c r="CV553" s="70"/>
      <c r="CW553" s="70"/>
      <c r="CX553" s="70"/>
      <c r="CY553" s="70"/>
      <c r="CZ553" s="70"/>
      <c r="DA553" s="70"/>
      <c r="DB553" s="70"/>
      <c r="DC553" s="70"/>
      <c r="DD553" s="70"/>
      <c r="DE553" s="70"/>
      <c r="DF553" s="70"/>
      <c r="DG553" s="70"/>
      <c r="DH553" s="70"/>
      <c r="DI553" s="70"/>
      <c r="DJ553" s="70"/>
      <c r="DK553" s="70"/>
      <c r="DL553" s="70"/>
      <c r="DM553" s="70"/>
      <c r="DN553" s="70"/>
      <c r="DO553" s="70"/>
      <c r="DP553" s="70"/>
      <c r="DQ553" s="70"/>
      <c r="DR553" s="70"/>
      <c r="DS553" s="70"/>
      <c r="DT553" s="70"/>
      <c r="DU553" s="70"/>
      <c r="DV553" s="70"/>
      <c r="DW553" s="70"/>
      <c r="DX553" s="70"/>
      <c r="DY553" s="70"/>
      <c r="DZ553" s="70"/>
      <c r="EA553" s="70"/>
      <c r="EB553" s="70"/>
      <c r="EC553" s="70"/>
      <c r="ED553" s="70"/>
    </row>
    <row r="554" spans="78:134" ht="24" hidden="1" thickBot="1">
      <c r="BZ554" s="42"/>
      <c r="CA554" s="42"/>
      <c r="CD554" s="45"/>
      <c r="CE554" s="149"/>
      <c r="CN554" s="70"/>
      <c r="CO554" s="70"/>
      <c r="CP554" s="70"/>
      <c r="CQ554" s="70"/>
      <c r="CR554" s="70"/>
      <c r="CS554" s="70"/>
      <c r="CT554" s="70"/>
      <c r="CU554" s="70"/>
      <c r="CV554" s="70"/>
      <c r="CW554" s="70"/>
      <c r="CX554" s="70"/>
      <c r="CY554" s="70"/>
      <c r="CZ554" s="70"/>
      <c r="DA554" s="70"/>
      <c r="DB554" s="70"/>
      <c r="DC554" s="70"/>
      <c r="DD554" s="70"/>
      <c r="DE554" s="70"/>
      <c r="DF554" s="70"/>
      <c r="DG554" s="70"/>
      <c r="DH554" s="70"/>
      <c r="DI554" s="70"/>
      <c r="DJ554" s="70"/>
      <c r="DK554" s="70"/>
      <c r="DL554" s="70"/>
      <c r="DM554" s="70"/>
      <c r="DN554" s="70"/>
      <c r="DO554" s="70"/>
      <c r="DP554" s="70"/>
      <c r="DQ554" s="70"/>
      <c r="DR554" s="70"/>
      <c r="DS554" s="70"/>
      <c r="DT554" s="70"/>
      <c r="DU554" s="70"/>
      <c r="DV554" s="70"/>
      <c r="DW554" s="70"/>
      <c r="DX554" s="70"/>
      <c r="DY554" s="70"/>
      <c r="DZ554" s="70"/>
      <c r="EA554" s="70"/>
      <c r="EB554" s="70"/>
      <c r="EC554" s="70"/>
      <c r="ED554" s="70"/>
    </row>
    <row r="555" spans="78:134" ht="24" hidden="1" thickBot="1">
      <c r="BZ555" s="42"/>
      <c r="CA555" s="42"/>
      <c r="CD555" s="45"/>
      <c r="CE555" s="149"/>
      <c r="CN555" s="70"/>
      <c r="CO555" s="70"/>
      <c r="CP555" s="70"/>
      <c r="CQ555" s="70"/>
      <c r="CR555" s="70"/>
      <c r="CS555" s="70"/>
      <c r="CT555" s="70"/>
      <c r="CU555" s="70"/>
      <c r="CV555" s="70"/>
      <c r="CW555" s="70"/>
      <c r="CX555" s="70"/>
      <c r="CY555" s="70"/>
      <c r="CZ555" s="70"/>
      <c r="DA555" s="70"/>
      <c r="DB555" s="70"/>
      <c r="DC555" s="70"/>
      <c r="DD555" s="70"/>
      <c r="DE555" s="70"/>
      <c r="DF555" s="70"/>
      <c r="DG555" s="70"/>
      <c r="DH555" s="70"/>
      <c r="DI555" s="70"/>
      <c r="DJ555" s="70"/>
      <c r="DK555" s="70"/>
      <c r="DL555" s="70"/>
      <c r="DM555" s="70"/>
      <c r="DN555" s="70"/>
      <c r="DO555" s="70"/>
      <c r="DP555" s="70"/>
      <c r="DQ555" s="70"/>
      <c r="DR555" s="70"/>
      <c r="DS555" s="70"/>
      <c r="DT555" s="70"/>
      <c r="DU555" s="70"/>
      <c r="DV555" s="70"/>
      <c r="DW555" s="70"/>
      <c r="DX555" s="70"/>
      <c r="DY555" s="70"/>
      <c r="DZ555" s="70"/>
      <c r="EA555" s="70"/>
      <c r="EB555" s="70"/>
      <c r="EC555" s="70"/>
      <c r="ED555" s="70"/>
    </row>
    <row r="556" spans="78:134" ht="24" hidden="1" thickBot="1">
      <c r="BZ556" s="42"/>
      <c r="CA556" s="42"/>
      <c r="CD556" s="45"/>
      <c r="CE556" s="149"/>
      <c r="CN556" s="70"/>
      <c r="CO556" s="70"/>
      <c r="CP556" s="70"/>
      <c r="CQ556" s="70"/>
      <c r="CR556" s="70"/>
      <c r="CS556" s="70"/>
      <c r="CT556" s="70"/>
      <c r="CU556" s="70"/>
      <c r="CV556" s="70"/>
      <c r="CW556" s="70"/>
      <c r="CX556" s="70"/>
      <c r="CY556" s="70"/>
      <c r="CZ556" s="70"/>
      <c r="DA556" s="70"/>
      <c r="DB556" s="70"/>
      <c r="DC556" s="70"/>
      <c r="DD556" s="70"/>
      <c r="DE556" s="70"/>
      <c r="DF556" s="70"/>
      <c r="DG556" s="70"/>
      <c r="DH556" s="70"/>
      <c r="DI556" s="70"/>
      <c r="DJ556" s="70"/>
      <c r="DK556" s="70"/>
      <c r="DL556" s="70"/>
      <c r="DM556" s="70"/>
      <c r="DN556" s="70"/>
      <c r="DO556" s="70"/>
      <c r="DP556" s="70"/>
      <c r="DQ556" s="70"/>
      <c r="DR556" s="70"/>
      <c r="DS556" s="70"/>
      <c r="DT556" s="70"/>
      <c r="DU556" s="70"/>
      <c r="DV556" s="70"/>
      <c r="DW556" s="70"/>
      <c r="DX556" s="70"/>
      <c r="DY556" s="70"/>
      <c r="DZ556" s="70"/>
      <c r="EA556" s="70"/>
      <c r="EB556" s="70"/>
      <c r="EC556" s="70"/>
      <c r="ED556" s="70"/>
    </row>
    <row r="557" spans="78:134" ht="24" hidden="1" thickBot="1">
      <c r="BZ557" s="42"/>
      <c r="CA557" s="42"/>
      <c r="CD557" s="45"/>
      <c r="CE557" s="149"/>
      <c r="CN557" s="70"/>
      <c r="CO557" s="70"/>
      <c r="CP557" s="70"/>
      <c r="CQ557" s="70"/>
      <c r="CR557" s="70"/>
      <c r="CS557" s="70"/>
      <c r="CT557" s="70"/>
      <c r="CU557" s="70"/>
      <c r="CV557" s="70"/>
      <c r="CW557" s="70"/>
      <c r="CX557" s="70"/>
      <c r="CY557" s="70"/>
      <c r="CZ557" s="70"/>
      <c r="DA557" s="70"/>
      <c r="DB557" s="70"/>
      <c r="DC557" s="70"/>
      <c r="DD557" s="70"/>
      <c r="DE557" s="70"/>
      <c r="DF557" s="70"/>
      <c r="DG557" s="70"/>
      <c r="DH557" s="70"/>
      <c r="DI557" s="70"/>
      <c r="DJ557" s="70"/>
      <c r="DK557" s="70"/>
      <c r="DL557" s="70"/>
      <c r="DM557" s="70"/>
      <c r="DN557" s="70"/>
      <c r="DO557" s="70"/>
      <c r="DP557" s="70"/>
      <c r="DQ557" s="70"/>
      <c r="DR557" s="70"/>
      <c r="DS557" s="70"/>
      <c r="DT557" s="70"/>
      <c r="DU557" s="70"/>
      <c r="DV557" s="70"/>
      <c r="DW557" s="70"/>
      <c r="DX557" s="70"/>
      <c r="DY557" s="70"/>
      <c r="DZ557" s="70"/>
      <c r="EA557" s="70"/>
      <c r="EB557" s="70"/>
      <c r="EC557" s="70"/>
      <c r="ED557" s="70"/>
    </row>
    <row r="558" spans="78:134" ht="24" hidden="1" thickBot="1">
      <c r="BZ558" s="42"/>
      <c r="CA558" s="42"/>
      <c r="CD558" s="45"/>
      <c r="CE558" s="149"/>
      <c r="CN558" s="70"/>
      <c r="CO558" s="70"/>
      <c r="CP558" s="70"/>
      <c r="CQ558" s="70"/>
      <c r="CR558" s="70"/>
      <c r="CS558" s="70"/>
      <c r="CT558" s="70"/>
      <c r="CU558" s="70"/>
      <c r="CV558" s="70"/>
      <c r="CW558" s="70"/>
      <c r="CX558" s="70"/>
      <c r="CY558" s="70"/>
      <c r="CZ558" s="70"/>
      <c r="DA558" s="70"/>
      <c r="DB558" s="70"/>
      <c r="DC558" s="70"/>
      <c r="DD558" s="70"/>
      <c r="DE558" s="70"/>
      <c r="DF558" s="70"/>
      <c r="DG558" s="70"/>
      <c r="DH558" s="70"/>
      <c r="DI558" s="70"/>
      <c r="DJ558" s="70"/>
      <c r="DK558" s="70"/>
      <c r="DL558" s="70"/>
      <c r="DM558" s="70"/>
      <c r="DN558" s="70"/>
      <c r="DO558" s="70"/>
      <c r="DP558" s="70"/>
      <c r="DQ558" s="70"/>
      <c r="DR558" s="70"/>
      <c r="DS558" s="70"/>
      <c r="DT558" s="70"/>
      <c r="DU558" s="70"/>
      <c r="DV558" s="70"/>
      <c r="DW558" s="70"/>
      <c r="DX558" s="70"/>
      <c r="DY558" s="70"/>
      <c r="DZ558" s="70"/>
      <c r="EA558" s="70"/>
      <c r="EB558" s="70"/>
      <c r="EC558" s="70"/>
      <c r="ED558" s="70"/>
    </row>
    <row r="559" spans="78:134" ht="24" hidden="1" thickBot="1">
      <c r="BZ559" s="42"/>
      <c r="CA559" s="42"/>
      <c r="CD559" s="45"/>
      <c r="CE559" s="149"/>
      <c r="CN559" s="70"/>
      <c r="CO559" s="70"/>
      <c r="CP559" s="70"/>
      <c r="CQ559" s="70"/>
      <c r="CR559" s="70"/>
      <c r="CS559" s="70"/>
      <c r="CT559" s="70"/>
      <c r="CU559" s="70"/>
      <c r="CV559" s="70"/>
      <c r="CW559" s="70"/>
      <c r="CX559" s="70"/>
      <c r="CY559" s="70"/>
      <c r="CZ559" s="70"/>
      <c r="DA559" s="70"/>
      <c r="DB559" s="70"/>
      <c r="DC559" s="70"/>
      <c r="DD559" s="70"/>
      <c r="DE559" s="70"/>
      <c r="DF559" s="70"/>
      <c r="DG559" s="70"/>
      <c r="DH559" s="70"/>
      <c r="DI559" s="70"/>
      <c r="DJ559" s="70"/>
      <c r="DK559" s="70"/>
      <c r="DL559" s="70"/>
      <c r="DM559" s="70"/>
      <c r="DN559" s="70"/>
      <c r="DO559" s="70"/>
      <c r="DP559" s="70"/>
      <c r="DQ559" s="70"/>
      <c r="DR559" s="70"/>
      <c r="DS559" s="70"/>
      <c r="DT559" s="70"/>
      <c r="DU559" s="70"/>
      <c r="DV559" s="70"/>
      <c r="DW559" s="70"/>
      <c r="DX559" s="70"/>
      <c r="DY559" s="70"/>
      <c r="DZ559" s="70"/>
      <c r="EA559" s="70"/>
      <c r="EB559" s="70"/>
      <c r="EC559" s="70"/>
      <c r="ED559" s="70"/>
    </row>
    <row r="560" spans="78:134" ht="24" hidden="1" thickBot="1">
      <c r="BZ560" s="42"/>
      <c r="CA560" s="42"/>
      <c r="CD560" s="45"/>
      <c r="CE560" s="149"/>
      <c r="CN560" s="70"/>
      <c r="CO560" s="70"/>
      <c r="CP560" s="70"/>
      <c r="CQ560" s="70"/>
      <c r="CR560" s="70"/>
      <c r="CS560" s="70"/>
      <c r="CT560" s="70"/>
      <c r="CU560" s="70"/>
      <c r="CV560" s="70"/>
      <c r="CW560" s="70"/>
      <c r="CX560" s="70"/>
      <c r="CY560" s="70"/>
      <c r="CZ560" s="70"/>
      <c r="DA560" s="70"/>
      <c r="DB560" s="70"/>
      <c r="DC560" s="70"/>
      <c r="DD560" s="70"/>
      <c r="DE560" s="70"/>
      <c r="DF560" s="70"/>
      <c r="DG560" s="70"/>
      <c r="DH560" s="70"/>
      <c r="DI560" s="70"/>
      <c r="DJ560" s="70"/>
      <c r="DK560" s="70"/>
      <c r="DL560" s="70"/>
      <c r="DM560" s="70"/>
      <c r="DN560" s="70"/>
      <c r="DO560" s="70"/>
      <c r="DP560" s="70"/>
      <c r="DQ560" s="70"/>
      <c r="DR560" s="70"/>
      <c r="DS560" s="70"/>
      <c r="DT560" s="70"/>
      <c r="DU560" s="70"/>
      <c r="DV560" s="70"/>
      <c r="DW560" s="70"/>
      <c r="DX560" s="70"/>
      <c r="DY560" s="70"/>
      <c r="DZ560" s="70"/>
      <c r="EA560" s="70"/>
      <c r="EB560" s="70"/>
      <c r="EC560" s="70"/>
      <c r="ED560" s="70"/>
    </row>
    <row r="561" spans="78:134" ht="24" hidden="1" thickBot="1">
      <c r="BZ561" s="42"/>
      <c r="CA561" s="42"/>
      <c r="CD561" s="45"/>
      <c r="CE561" s="149"/>
      <c r="CN561" s="70"/>
      <c r="CO561" s="70"/>
      <c r="CP561" s="70"/>
      <c r="CQ561" s="70"/>
      <c r="CR561" s="70"/>
      <c r="CS561" s="70"/>
      <c r="CT561" s="70"/>
      <c r="CU561" s="70"/>
      <c r="CV561" s="70"/>
      <c r="CW561" s="70"/>
      <c r="CX561" s="70"/>
      <c r="CY561" s="70"/>
      <c r="CZ561" s="70"/>
      <c r="DA561" s="70"/>
      <c r="DB561" s="70"/>
      <c r="DC561" s="70"/>
      <c r="DD561" s="70"/>
      <c r="DE561" s="70"/>
      <c r="DF561" s="70"/>
      <c r="DG561" s="70"/>
      <c r="DH561" s="70"/>
      <c r="DI561" s="70"/>
      <c r="DJ561" s="70"/>
      <c r="DK561" s="70"/>
      <c r="DL561" s="70"/>
      <c r="DM561" s="70"/>
      <c r="DN561" s="70"/>
      <c r="DO561" s="70"/>
      <c r="DP561" s="70"/>
      <c r="DQ561" s="70"/>
      <c r="DR561" s="70"/>
      <c r="DS561" s="70"/>
      <c r="DT561" s="70"/>
      <c r="DU561" s="70"/>
      <c r="DV561" s="70"/>
      <c r="DW561" s="70"/>
      <c r="DX561" s="70"/>
      <c r="DY561" s="70"/>
      <c r="DZ561" s="70"/>
      <c r="EA561" s="70"/>
      <c r="EB561" s="70"/>
      <c r="EC561" s="70"/>
      <c r="ED561" s="70"/>
    </row>
    <row r="562" spans="78:134" ht="24" hidden="1" thickBot="1">
      <c r="BZ562" s="42"/>
      <c r="CA562" s="42"/>
      <c r="CD562" s="45"/>
      <c r="CE562" s="149"/>
      <c r="CN562" s="70"/>
      <c r="CO562" s="70"/>
      <c r="CP562" s="70"/>
      <c r="CQ562" s="70"/>
      <c r="CR562" s="70"/>
      <c r="CS562" s="70"/>
      <c r="CT562" s="70"/>
      <c r="CU562" s="70"/>
      <c r="CV562" s="70"/>
      <c r="CW562" s="70"/>
      <c r="CX562" s="70"/>
      <c r="CY562" s="70"/>
      <c r="CZ562" s="70"/>
      <c r="DA562" s="70"/>
      <c r="DB562" s="70"/>
      <c r="DC562" s="70"/>
      <c r="DD562" s="70"/>
      <c r="DE562" s="70"/>
      <c r="DF562" s="70"/>
      <c r="DG562" s="70"/>
      <c r="DH562" s="70"/>
      <c r="DI562" s="70"/>
      <c r="DJ562" s="70"/>
      <c r="DK562" s="70"/>
      <c r="DL562" s="70"/>
      <c r="DM562" s="70"/>
      <c r="DN562" s="70"/>
      <c r="DO562" s="70"/>
      <c r="DP562" s="70"/>
      <c r="DQ562" s="70"/>
      <c r="DR562" s="70"/>
      <c r="DS562" s="70"/>
      <c r="DT562" s="70"/>
      <c r="DU562" s="70"/>
      <c r="DV562" s="70"/>
      <c r="DW562" s="70"/>
      <c r="DX562" s="70"/>
      <c r="DY562" s="70"/>
      <c r="DZ562" s="70"/>
      <c r="EA562" s="70"/>
      <c r="EB562" s="70"/>
      <c r="EC562" s="70"/>
      <c r="ED562" s="70"/>
    </row>
    <row r="563" spans="78:134" ht="24" hidden="1" thickBot="1">
      <c r="BZ563" s="42"/>
      <c r="CA563" s="42"/>
      <c r="CD563" s="45"/>
      <c r="CE563" s="149"/>
      <c r="CN563" s="70"/>
      <c r="CO563" s="70"/>
      <c r="CP563" s="70"/>
      <c r="CQ563" s="70"/>
      <c r="CR563" s="70"/>
      <c r="CS563" s="70"/>
      <c r="CT563" s="70"/>
      <c r="CU563" s="70"/>
      <c r="CV563" s="70"/>
      <c r="CW563" s="70"/>
      <c r="CX563" s="70"/>
      <c r="CY563" s="70"/>
      <c r="CZ563" s="70"/>
      <c r="DA563" s="70"/>
      <c r="DB563" s="70"/>
      <c r="DC563" s="70"/>
      <c r="DD563" s="70"/>
      <c r="DE563" s="70"/>
      <c r="DF563" s="70"/>
      <c r="DG563" s="70"/>
      <c r="DH563" s="70"/>
      <c r="DI563" s="70"/>
      <c r="DJ563" s="70"/>
      <c r="DK563" s="70"/>
      <c r="DL563" s="70"/>
      <c r="DM563" s="70"/>
      <c r="DN563" s="70"/>
      <c r="DO563" s="70"/>
      <c r="DP563" s="70"/>
      <c r="DQ563" s="70"/>
      <c r="DR563" s="70"/>
      <c r="DS563" s="70"/>
      <c r="DT563" s="70"/>
      <c r="DU563" s="70"/>
      <c r="DV563" s="70"/>
      <c r="DW563" s="70"/>
      <c r="DX563" s="70"/>
      <c r="DY563" s="70"/>
      <c r="DZ563" s="70"/>
      <c r="EA563" s="70"/>
      <c r="EB563" s="70"/>
      <c r="EC563" s="70"/>
      <c r="ED563" s="70"/>
    </row>
    <row r="564" spans="78:134" ht="24" hidden="1" thickBot="1">
      <c r="BZ564" s="42"/>
      <c r="CA564" s="42"/>
      <c r="CD564" s="45"/>
      <c r="CE564" s="149"/>
      <c r="CN564" s="70"/>
      <c r="CO564" s="70"/>
      <c r="CP564" s="70"/>
      <c r="CQ564" s="70"/>
      <c r="CR564" s="70"/>
      <c r="CS564" s="70"/>
      <c r="CT564" s="70"/>
      <c r="CU564" s="70"/>
      <c r="CV564" s="70"/>
      <c r="CW564" s="70"/>
      <c r="CX564" s="70"/>
      <c r="CY564" s="70"/>
      <c r="CZ564" s="70"/>
      <c r="DA564" s="70"/>
      <c r="DB564" s="70"/>
      <c r="DC564" s="70"/>
      <c r="DD564" s="70"/>
      <c r="DE564" s="70"/>
      <c r="DF564" s="70"/>
      <c r="DG564" s="70"/>
      <c r="DH564" s="70"/>
      <c r="DI564" s="70"/>
      <c r="DJ564" s="70"/>
      <c r="DK564" s="70"/>
      <c r="DL564" s="70"/>
      <c r="DM564" s="70"/>
      <c r="DN564" s="70"/>
      <c r="DO564" s="70"/>
      <c r="DP564" s="70"/>
      <c r="DQ564" s="70"/>
      <c r="DR564" s="70"/>
      <c r="DS564" s="70"/>
      <c r="DT564" s="70"/>
      <c r="DU564" s="70"/>
      <c r="DV564" s="70"/>
      <c r="DW564" s="70"/>
      <c r="DX564" s="70"/>
      <c r="DY564" s="70"/>
      <c r="DZ564" s="70"/>
      <c r="EA564" s="70"/>
      <c r="EB564" s="70"/>
      <c r="EC564" s="70"/>
      <c r="ED564" s="70"/>
    </row>
    <row r="565" spans="78:134" ht="24" hidden="1" thickBot="1">
      <c r="BZ565" s="42"/>
      <c r="CA565" s="42"/>
      <c r="CD565" s="45"/>
      <c r="CE565" s="149"/>
      <c r="CN565" s="70"/>
      <c r="CO565" s="70"/>
      <c r="CP565" s="70"/>
      <c r="CQ565" s="70"/>
      <c r="CR565" s="70"/>
      <c r="CS565" s="70"/>
      <c r="CT565" s="70"/>
      <c r="CU565" s="70"/>
      <c r="CV565" s="70"/>
      <c r="CW565" s="70"/>
      <c r="CX565" s="70"/>
      <c r="CY565" s="70"/>
      <c r="CZ565" s="70"/>
      <c r="DA565" s="70"/>
      <c r="DB565" s="70"/>
      <c r="DC565" s="70"/>
      <c r="DD565" s="70"/>
      <c r="DE565" s="70"/>
      <c r="DF565" s="70"/>
      <c r="DG565" s="70"/>
      <c r="DH565" s="70"/>
      <c r="DI565" s="70"/>
      <c r="DJ565" s="70"/>
      <c r="DK565" s="70"/>
      <c r="DL565" s="70"/>
      <c r="DM565" s="70"/>
      <c r="DN565" s="70"/>
      <c r="DO565" s="70"/>
      <c r="DP565" s="70"/>
      <c r="DQ565" s="70"/>
      <c r="DR565" s="70"/>
      <c r="DS565" s="70"/>
      <c r="DT565" s="70"/>
      <c r="DU565" s="70"/>
      <c r="DV565" s="70"/>
      <c r="DW565" s="70"/>
      <c r="DX565" s="70"/>
      <c r="DY565" s="70"/>
      <c r="DZ565" s="70"/>
      <c r="EA565" s="70"/>
      <c r="EB565" s="70"/>
      <c r="EC565" s="70"/>
      <c r="ED565" s="70"/>
    </row>
    <row r="566" spans="78:134" ht="24" hidden="1" thickBot="1">
      <c r="BZ566" s="42"/>
      <c r="CA566" s="42"/>
      <c r="CD566" s="45"/>
      <c r="CE566" s="149"/>
      <c r="CN566" s="70"/>
      <c r="CO566" s="70"/>
      <c r="CP566" s="70"/>
      <c r="CQ566" s="70"/>
      <c r="CR566" s="70"/>
      <c r="CS566" s="70"/>
      <c r="CT566" s="70"/>
      <c r="CU566" s="70"/>
      <c r="CV566" s="70"/>
      <c r="CW566" s="70"/>
      <c r="CX566" s="70"/>
      <c r="CY566" s="70"/>
      <c r="CZ566" s="70"/>
      <c r="DA566" s="70"/>
      <c r="DB566" s="70"/>
      <c r="DC566" s="70"/>
      <c r="DD566" s="70"/>
      <c r="DE566" s="70"/>
      <c r="DF566" s="70"/>
      <c r="DG566" s="70"/>
      <c r="DH566" s="70"/>
      <c r="DI566" s="70"/>
      <c r="DJ566" s="70"/>
      <c r="DK566" s="70"/>
      <c r="DL566" s="70"/>
      <c r="DM566" s="70"/>
      <c r="DN566" s="70"/>
      <c r="DO566" s="70"/>
      <c r="DP566" s="70"/>
      <c r="DQ566" s="70"/>
      <c r="DR566" s="70"/>
      <c r="DS566" s="70"/>
      <c r="DT566" s="70"/>
      <c r="DU566" s="70"/>
      <c r="DV566" s="70"/>
      <c r="DW566" s="70"/>
      <c r="DX566" s="70"/>
      <c r="DY566" s="70"/>
      <c r="DZ566" s="70"/>
      <c r="EA566" s="70"/>
      <c r="EB566" s="70"/>
      <c r="EC566" s="70"/>
      <c r="ED566" s="70"/>
    </row>
    <row r="567" spans="78:134" ht="24" hidden="1" thickBot="1">
      <c r="BZ567" s="42"/>
      <c r="CA567" s="42"/>
      <c r="CD567" s="45"/>
      <c r="CE567" s="149"/>
      <c r="CN567" s="70"/>
      <c r="CO567" s="70"/>
      <c r="CP567" s="70"/>
      <c r="CQ567" s="70"/>
      <c r="CR567" s="70"/>
      <c r="CS567" s="70"/>
      <c r="CT567" s="70"/>
      <c r="CU567" s="70"/>
      <c r="CV567" s="70"/>
      <c r="CW567" s="70"/>
      <c r="CX567" s="70"/>
      <c r="CY567" s="70"/>
      <c r="CZ567" s="70"/>
      <c r="DA567" s="70"/>
      <c r="DB567" s="70"/>
      <c r="DC567" s="70"/>
      <c r="DD567" s="70"/>
      <c r="DE567" s="70"/>
      <c r="DF567" s="70"/>
      <c r="DG567" s="70"/>
      <c r="DH567" s="70"/>
      <c r="DI567" s="70"/>
      <c r="DJ567" s="70"/>
      <c r="DK567" s="70"/>
      <c r="DL567" s="70"/>
      <c r="DM567" s="70"/>
      <c r="DN567" s="70"/>
      <c r="DO567" s="70"/>
      <c r="DP567" s="70"/>
      <c r="DQ567" s="70"/>
      <c r="DR567" s="70"/>
      <c r="DS567" s="70"/>
      <c r="DT567" s="70"/>
      <c r="DU567" s="70"/>
      <c r="DV567" s="70"/>
      <c r="DW567" s="70"/>
      <c r="DX567" s="70"/>
      <c r="DY567" s="70"/>
      <c r="DZ567" s="70"/>
      <c r="EA567" s="70"/>
      <c r="EB567" s="70"/>
      <c r="EC567" s="70"/>
      <c r="ED567" s="70"/>
    </row>
    <row r="568" spans="78:134" ht="24" hidden="1" thickBot="1">
      <c r="BZ568" s="42"/>
      <c r="CA568" s="42"/>
      <c r="CD568" s="45"/>
      <c r="CE568" s="149"/>
      <c r="CN568" s="70"/>
      <c r="CO568" s="70"/>
      <c r="CP568" s="70"/>
      <c r="CQ568" s="70"/>
      <c r="CR568" s="70"/>
      <c r="CS568" s="70"/>
      <c r="CT568" s="70"/>
      <c r="CU568" s="70"/>
      <c r="CV568" s="70"/>
      <c r="CW568" s="70"/>
      <c r="CX568" s="70"/>
      <c r="CY568" s="70"/>
      <c r="CZ568" s="70"/>
      <c r="DA568" s="70"/>
      <c r="DB568" s="70"/>
      <c r="DC568" s="70"/>
      <c r="DD568" s="70"/>
      <c r="DE568" s="70"/>
      <c r="DF568" s="70"/>
      <c r="DG568" s="70"/>
      <c r="DH568" s="70"/>
      <c r="DI568" s="70"/>
      <c r="DJ568" s="70"/>
      <c r="DK568" s="70"/>
      <c r="DL568" s="70"/>
      <c r="DM568" s="70"/>
      <c r="DN568" s="70"/>
      <c r="DO568" s="70"/>
      <c r="DP568" s="70"/>
      <c r="DQ568" s="70"/>
      <c r="DR568" s="70"/>
      <c r="DS568" s="70"/>
      <c r="DT568" s="70"/>
      <c r="DU568" s="70"/>
      <c r="DV568" s="70"/>
      <c r="DW568" s="70"/>
      <c r="DX568" s="70"/>
      <c r="DY568" s="70"/>
      <c r="DZ568" s="70"/>
      <c r="EA568" s="70"/>
      <c r="EB568" s="70"/>
      <c r="EC568" s="70"/>
      <c r="ED568" s="70"/>
    </row>
    <row r="569" spans="78:134" ht="24" hidden="1" thickBot="1">
      <c r="BZ569" s="42"/>
      <c r="CA569" s="42"/>
      <c r="CD569" s="45"/>
      <c r="CE569" s="149"/>
      <c r="CN569" s="70"/>
      <c r="CO569" s="70"/>
      <c r="CP569" s="70"/>
      <c r="CQ569" s="70"/>
      <c r="CR569" s="70"/>
      <c r="CS569" s="70"/>
      <c r="CT569" s="70"/>
      <c r="CU569" s="70"/>
      <c r="CV569" s="70"/>
      <c r="CW569" s="70"/>
      <c r="CX569" s="70"/>
      <c r="CY569" s="70"/>
      <c r="CZ569" s="70"/>
      <c r="DA569" s="70"/>
      <c r="DB569" s="70"/>
      <c r="DC569" s="70"/>
      <c r="DD569" s="70"/>
      <c r="DE569" s="70"/>
      <c r="DF569" s="70"/>
      <c r="DG569" s="70"/>
      <c r="DH569" s="70"/>
      <c r="DI569" s="70"/>
      <c r="DJ569" s="70"/>
      <c r="DK569" s="70"/>
      <c r="DL569" s="70"/>
      <c r="DM569" s="70"/>
      <c r="DN569" s="70"/>
      <c r="DO569" s="70"/>
      <c r="DP569" s="70"/>
      <c r="DQ569" s="70"/>
      <c r="DR569" s="70"/>
      <c r="DS569" s="70"/>
      <c r="DT569" s="70"/>
      <c r="DU569" s="70"/>
      <c r="DV569" s="70"/>
      <c r="DW569" s="70"/>
      <c r="DX569" s="70"/>
      <c r="DY569" s="70"/>
      <c r="DZ569" s="70"/>
      <c r="EA569" s="70"/>
      <c r="EB569" s="70"/>
      <c r="EC569" s="70"/>
      <c r="ED569" s="70"/>
    </row>
    <row r="570" spans="78:134" ht="24" hidden="1" thickBot="1">
      <c r="BZ570" s="42"/>
      <c r="CA570" s="42"/>
      <c r="CD570" s="45"/>
      <c r="CE570" s="149"/>
      <c r="CN570" s="70"/>
      <c r="CO570" s="70"/>
      <c r="CP570" s="70"/>
      <c r="CQ570" s="70"/>
      <c r="CR570" s="70"/>
      <c r="CS570" s="70"/>
      <c r="CT570" s="70"/>
      <c r="CU570" s="70"/>
      <c r="CV570" s="70"/>
      <c r="CW570" s="70"/>
      <c r="CX570" s="70"/>
      <c r="CY570" s="70"/>
      <c r="CZ570" s="70"/>
      <c r="DA570" s="70"/>
      <c r="DB570" s="70"/>
      <c r="DC570" s="70"/>
      <c r="DD570" s="70"/>
      <c r="DE570" s="70"/>
      <c r="DF570" s="70"/>
      <c r="DG570" s="70"/>
      <c r="DH570" s="70"/>
      <c r="DI570" s="70"/>
      <c r="DJ570" s="70"/>
      <c r="DK570" s="70"/>
      <c r="DL570" s="70"/>
      <c r="DM570" s="70"/>
      <c r="DN570" s="70"/>
      <c r="DO570" s="70"/>
      <c r="DP570" s="70"/>
      <c r="DQ570" s="70"/>
      <c r="DR570" s="70"/>
      <c r="DS570" s="70"/>
      <c r="DT570" s="70"/>
      <c r="DU570" s="70"/>
      <c r="DV570" s="70"/>
      <c r="DW570" s="70"/>
      <c r="DX570" s="70"/>
      <c r="DY570" s="70"/>
      <c r="DZ570" s="70"/>
      <c r="EA570" s="70"/>
      <c r="EB570" s="70"/>
      <c r="EC570" s="70"/>
      <c r="ED570" s="70"/>
    </row>
    <row r="571" spans="78:134" ht="24" hidden="1" thickBot="1">
      <c r="BZ571" s="42"/>
      <c r="CA571" s="42"/>
      <c r="CD571" s="45"/>
      <c r="CE571" s="149"/>
      <c r="CN571" s="70"/>
      <c r="CO571" s="70"/>
      <c r="CP571" s="70"/>
      <c r="CQ571" s="70"/>
      <c r="CR571" s="70"/>
      <c r="CS571" s="70"/>
      <c r="CT571" s="70"/>
      <c r="CU571" s="70"/>
      <c r="CV571" s="70"/>
      <c r="CW571" s="70"/>
      <c r="CX571" s="70"/>
      <c r="CY571" s="70"/>
      <c r="CZ571" s="70"/>
      <c r="DA571" s="70"/>
      <c r="DB571" s="70"/>
      <c r="DC571" s="70"/>
      <c r="DD571" s="70"/>
      <c r="DE571" s="70"/>
      <c r="DF571" s="70"/>
      <c r="DG571" s="70"/>
      <c r="DH571" s="70"/>
      <c r="DI571" s="70"/>
      <c r="DJ571" s="70"/>
      <c r="DK571" s="70"/>
      <c r="DL571" s="70"/>
      <c r="DM571" s="70"/>
      <c r="DN571" s="70"/>
      <c r="DO571" s="70"/>
      <c r="DP571" s="70"/>
      <c r="DQ571" s="70"/>
      <c r="DR571" s="70"/>
      <c r="DS571" s="70"/>
      <c r="DT571" s="70"/>
      <c r="DU571" s="70"/>
      <c r="DV571" s="70"/>
      <c r="DW571" s="70"/>
      <c r="DX571" s="70"/>
      <c r="DY571" s="70"/>
      <c r="DZ571" s="70"/>
      <c r="EA571" s="70"/>
      <c r="EB571" s="70"/>
      <c r="EC571" s="70"/>
      <c r="ED571" s="70"/>
    </row>
    <row r="572" spans="78:134" ht="24" hidden="1" thickBot="1">
      <c r="BZ572" s="42"/>
      <c r="CA572" s="42"/>
      <c r="CD572" s="45"/>
      <c r="CE572" s="149"/>
      <c r="CN572" s="70"/>
      <c r="CO572" s="70"/>
      <c r="CP572" s="70"/>
      <c r="CQ572" s="70"/>
      <c r="CR572" s="70"/>
      <c r="CS572" s="70"/>
      <c r="CT572" s="70"/>
      <c r="CU572" s="70"/>
      <c r="CV572" s="70"/>
      <c r="CW572" s="70"/>
      <c r="CX572" s="70"/>
      <c r="CY572" s="70"/>
      <c r="CZ572" s="70"/>
      <c r="DA572" s="70"/>
      <c r="DB572" s="70"/>
      <c r="DC572" s="70"/>
      <c r="DD572" s="70"/>
      <c r="DE572" s="70"/>
      <c r="DF572" s="70"/>
      <c r="DG572" s="70"/>
      <c r="DH572" s="70"/>
      <c r="DI572" s="70"/>
      <c r="DJ572" s="70"/>
      <c r="DK572" s="70"/>
      <c r="DL572" s="70"/>
      <c r="DM572" s="70"/>
      <c r="DN572" s="70"/>
      <c r="DO572" s="70"/>
      <c r="DP572" s="70"/>
      <c r="DQ572" s="70"/>
      <c r="DR572" s="70"/>
      <c r="DS572" s="70"/>
      <c r="DT572" s="70"/>
      <c r="DU572" s="70"/>
      <c r="DV572" s="70"/>
      <c r="DW572" s="70"/>
      <c r="DX572" s="70"/>
      <c r="DY572" s="70"/>
      <c r="DZ572" s="70"/>
      <c r="EA572" s="70"/>
      <c r="EB572" s="70"/>
      <c r="EC572" s="70"/>
      <c r="ED572" s="70"/>
    </row>
    <row r="573" spans="78:134" ht="24" hidden="1" thickBot="1">
      <c r="BZ573" s="42"/>
      <c r="CA573" s="42"/>
      <c r="CD573" s="45"/>
      <c r="CE573" s="149"/>
      <c r="CN573" s="70"/>
      <c r="CO573" s="70"/>
      <c r="CP573" s="70"/>
      <c r="CQ573" s="70"/>
      <c r="CR573" s="70"/>
      <c r="CS573" s="70"/>
      <c r="CT573" s="70"/>
      <c r="CU573" s="70"/>
      <c r="CV573" s="70"/>
      <c r="CW573" s="70"/>
      <c r="CX573" s="70"/>
      <c r="CY573" s="70"/>
      <c r="CZ573" s="70"/>
      <c r="DA573" s="70"/>
      <c r="DB573" s="70"/>
      <c r="DC573" s="70"/>
      <c r="DD573" s="70"/>
      <c r="DE573" s="70"/>
      <c r="DF573" s="70"/>
      <c r="DG573" s="70"/>
      <c r="DH573" s="70"/>
      <c r="DI573" s="70"/>
      <c r="DJ573" s="70"/>
      <c r="DK573" s="70"/>
      <c r="DL573" s="70"/>
      <c r="DM573" s="70"/>
      <c r="DN573" s="70"/>
      <c r="DO573" s="70"/>
      <c r="DP573" s="70"/>
      <c r="DQ573" s="70"/>
      <c r="DR573" s="70"/>
      <c r="DS573" s="70"/>
      <c r="DT573" s="70"/>
      <c r="DU573" s="70"/>
      <c r="DV573" s="70"/>
      <c r="DW573" s="70"/>
      <c r="DX573" s="70"/>
      <c r="DY573" s="70"/>
      <c r="DZ573" s="70"/>
      <c r="EA573" s="70"/>
      <c r="EB573" s="70"/>
      <c r="EC573" s="70"/>
      <c r="ED573" s="70"/>
    </row>
    <row r="574" spans="78:134" ht="24" hidden="1" thickBot="1">
      <c r="BZ574" s="42"/>
      <c r="CA574" s="42"/>
      <c r="CD574" s="45"/>
      <c r="CE574" s="149"/>
      <c r="CN574" s="70"/>
      <c r="CO574" s="70"/>
      <c r="CP574" s="70"/>
      <c r="CQ574" s="70"/>
      <c r="CR574" s="70"/>
      <c r="CS574" s="70"/>
      <c r="CT574" s="70"/>
      <c r="CU574" s="70"/>
      <c r="CV574" s="70"/>
      <c r="CW574" s="70"/>
      <c r="CX574" s="70"/>
      <c r="CY574" s="70"/>
      <c r="CZ574" s="70"/>
      <c r="DA574" s="70"/>
      <c r="DB574" s="70"/>
      <c r="DC574" s="70"/>
      <c r="DD574" s="70"/>
      <c r="DE574" s="70"/>
      <c r="DF574" s="70"/>
      <c r="DG574" s="70"/>
      <c r="DH574" s="70"/>
      <c r="DI574" s="70"/>
      <c r="DJ574" s="70"/>
      <c r="DK574" s="70"/>
      <c r="DL574" s="70"/>
      <c r="DM574" s="70"/>
      <c r="DN574" s="70"/>
      <c r="DO574" s="70"/>
      <c r="DP574" s="70"/>
      <c r="DQ574" s="70"/>
      <c r="DR574" s="70"/>
      <c r="DS574" s="70"/>
      <c r="DT574" s="70"/>
      <c r="DU574" s="70"/>
      <c r="DV574" s="70"/>
      <c r="DW574" s="70"/>
      <c r="DX574" s="70"/>
      <c r="DY574" s="70"/>
      <c r="DZ574" s="70"/>
      <c r="EA574" s="70"/>
      <c r="EB574" s="70"/>
      <c r="EC574" s="70"/>
      <c r="ED574" s="70"/>
    </row>
    <row r="575" spans="78:134" ht="24" hidden="1" thickBot="1">
      <c r="BZ575" s="42"/>
      <c r="CA575" s="42"/>
      <c r="CD575" s="45"/>
      <c r="CE575" s="149"/>
      <c r="CN575" s="70"/>
      <c r="CO575" s="70"/>
      <c r="CP575" s="70"/>
      <c r="CQ575" s="70"/>
      <c r="CR575" s="70"/>
      <c r="CS575" s="70"/>
      <c r="CT575" s="70"/>
      <c r="CU575" s="70"/>
      <c r="CV575" s="70"/>
      <c r="CW575" s="70"/>
      <c r="CX575" s="70"/>
      <c r="CY575" s="70"/>
      <c r="CZ575" s="70"/>
      <c r="DA575" s="70"/>
      <c r="DB575" s="70"/>
      <c r="DC575" s="70"/>
      <c r="DD575" s="70"/>
      <c r="DE575" s="70"/>
      <c r="DF575" s="70"/>
      <c r="DG575" s="70"/>
      <c r="DH575" s="70"/>
      <c r="DI575" s="70"/>
      <c r="DJ575" s="70"/>
      <c r="DK575" s="70"/>
      <c r="DL575" s="70"/>
      <c r="DM575" s="70"/>
      <c r="DN575" s="70"/>
      <c r="DO575" s="70"/>
      <c r="DP575" s="70"/>
      <c r="DQ575" s="70"/>
      <c r="DR575" s="70"/>
      <c r="DS575" s="70"/>
      <c r="DT575" s="70"/>
      <c r="DU575" s="70"/>
      <c r="DV575" s="70"/>
      <c r="DW575" s="70"/>
      <c r="DX575" s="70"/>
      <c r="DY575" s="70"/>
      <c r="DZ575" s="70"/>
      <c r="EA575" s="70"/>
      <c r="EB575" s="70"/>
      <c r="EC575" s="70"/>
      <c r="ED575" s="70"/>
    </row>
    <row r="576" spans="78:134" ht="24" hidden="1" thickBot="1">
      <c r="BZ576" s="42"/>
      <c r="CA576" s="42"/>
      <c r="CD576" s="45"/>
      <c r="CE576" s="149"/>
      <c r="CN576" s="70"/>
      <c r="CO576" s="70"/>
      <c r="CP576" s="70"/>
      <c r="CQ576" s="70"/>
      <c r="CR576" s="70"/>
      <c r="CS576" s="70"/>
      <c r="CT576" s="70"/>
      <c r="CU576" s="70"/>
      <c r="CV576" s="70"/>
      <c r="CW576" s="70"/>
      <c r="CX576" s="70"/>
      <c r="CY576" s="70"/>
      <c r="CZ576" s="70"/>
      <c r="DA576" s="70"/>
      <c r="DB576" s="70"/>
      <c r="DC576" s="70"/>
      <c r="DD576" s="70"/>
      <c r="DE576" s="70"/>
      <c r="DF576" s="70"/>
      <c r="DG576" s="70"/>
      <c r="DH576" s="70"/>
      <c r="DI576" s="70"/>
      <c r="DJ576" s="70"/>
      <c r="DK576" s="70"/>
      <c r="DL576" s="70"/>
      <c r="DM576" s="70"/>
      <c r="DN576" s="70"/>
      <c r="DO576" s="70"/>
      <c r="DP576" s="70"/>
      <c r="DQ576" s="70"/>
      <c r="DR576" s="70"/>
      <c r="DS576" s="70"/>
      <c r="DT576" s="70"/>
      <c r="DU576" s="70"/>
      <c r="DV576" s="70"/>
      <c r="DW576" s="70"/>
      <c r="DX576" s="70"/>
      <c r="DY576" s="70"/>
      <c r="DZ576" s="70"/>
      <c r="EA576" s="70"/>
      <c r="EB576" s="70"/>
      <c r="EC576" s="70"/>
      <c r="ED576" s="70"/>
    </row>
    <row r="577" spans="78:134" ht="24" hidden="1" thickBot="1">
      <c r="BZ577" s="42"/>
      <c r="CA577" s="42"/>
      <c r="CD577" s="45"/>
      <c r="CE577" s="149"/>
      <c r="CN577" s="70"/>
      <c r="CO577" s="70"/>
      <c r="CP577" s="70"/>
      <c r="CQ577" s="70"/>
      <c r="CR577" s="70"/>
      <c r="CS577" s="70"/>
      <c r="CT577" s="70"/>
      <c r="CU577" s="70"/>
      <c r="CV577" s="70"/>
      <c r="CW577" s="70"/>
      <c r="CX577" s="70"/>
      <c r="CY577" s="70"/>
      <c r="CZ577" s="70"/>
      <c r="DA577" s="70"/>
      <c r="DB577" s="70"/>
      <c r="DC577" s="70"/>
      <c r="DD577" s="70"/>
      <c r="DE577" s="70"/>
      <c r="DF577" s="70"/>
      <c r="DG577" s="70"/>
      <c r="DH577" s="70"/>
      <c r="DI577" s="70"/>
      <c r="DJ577" s="70"/>
      <c r="DK577" s="70"/>
      <c r="DL577" s="70"/>
      <c r="DM577" s="70"/>
      <c r="DN577" s="70"/>
      <c r="DO577" s="70"/>
      <c r="DP577" s="70"/>
      <c r="DQ577" s="70"/>
      <c r="DR577" s="70"/>
      <c r="DS577" s="70"/>
      <c r="DT577" s="70"/>
      <c r="DU577" s="70"/>
      <c r="DV577" s="70"/>
      <c r="DW577" s="70"/>
      <c r="DX577" s="70"/>
      <c r="DY577" s="70"/>
      <c r="DZ577" s="70"/>
      <c r="EA577" s="70"/>
      <c r="EB577" s="70"/>
      <c r="EC577" s="70"/>
      <c r="ED577" s="70"/>
    </row>
    <row r="578" spans="78:134" ht="24" hidden="1" thickBot="1">
      <c r="BZ578" s="42"/>
      <c r="CA578" s="42"/>
      <c r="CD578" s="45"/>
      <c r="CE578" s="149"/>
      <c r="CN578" s="70"/>
      <c r="CO578" s="70"/>
      <c r="CP578" s="70"/>
      <c r="CQ578" s="70"/>
      <c r="CR578" s="70"/>
      <c r="CS578" s="70"/>
      <c r="CT578" s="70"/>
      <c r="CU578" s="70"/>
      <c r="CV578" s="70"/>
      <c r="CW578" s="70"/>
      <c r="CX578" s="70"/>
      <c r="CY578" s="70"/>
      <c r="CZ578" s="70"/>
      <c r="DA578" s="70"/>
      <c r="DB578" s="70"/>
      <c r="DC578" s="70"/>
      <c r="DD578" s="70"/>
      <c r="DE578" s="70"/>
      <c r="DF578" s="70"/>
      <c r="DG578" s="70"/>
      <c r="DH578" s="70"/>
      <c r="DI578" s="70"/>
      <c r="DJ578" s="70"/>
      <c r="DK578" s="70"/>
      <c r="DL578" s="70"/>
      <c r="DM578" s="70"/>
      <c r="DN578" s="70"/>
      <c r="DO578" s="70"/>
      <c r="DP578" s="70"/>
      <c r="DQ578" s="70"/>
      <c r="DR578" s="70"/>
      <c r="DS578" s="70"/>
      <c r="DT578" s="70"/>
      <c r="DU578" s="70"/>
      <c r="DV578" s="70"/>
      <c r="DW578" s="70"/>
      <c r="DX578" s="70"/>
      <c r="DY578" s="70"/>
      <c r="DZ578" s="70"/>
      <c r="EA578" s="70"/>
      <c r="EB578" s="70"/>
      <c r="EC578" s="70"/>
      <c r="ED578" s="70"/>
    </row>
    <row r="579" spans="78:134" ht="24" hidden="1" thickBot="1">
      <c r="BZ579" s="42"/>
      <c r="CA579" s="42"/>
      <c r="CD579" s="45"/>
      <c r="CE579" s="149"/>
      <c r="CN579" s="70"/>
      <c r="CO579" s="70"/>
      <c r="CP579" s="70"/>
      <c r="CQ579" s="70"/>
      <c r="CR579" s="70"/>
      <c r="CS579" s="70"/>
      <c r="CT579" s="70"/>
      <c r="CU579" s="70"/>
      <c r="CV579" s="70"/>
      <c r="CW579" s="70"/>
      <c r="CX579" s="70"/>
      <c r="CY579" s="70"/>
      <c r="CZ579" s="70"/>
      <c r="DA579" s="70"/>
      <c r="DB579" s="70"/>
      <c r="DC579" s="70"/>
      <c r="DD579" s="70"/>
      <c r="DE579" s="70"/>
      <c r="DF579" s="70"/>
      <c r="DG579" s="70"/>
      <c r="DH579" s="70"/>
      <c r="DI579" s="70"/>
      <c r="DJ579" s="70"/>
      <c r="DK579" s="70"/>
      <c r="DL579" s="70"/>
      <c r="DM579" s="70"/>
      <c r="DN579" s="70"/>
      <c r="DO579" s="70"/>
      <c r="DP579" s="70"/>
      <c r="DQ579" s="70"/>
      <c r="DR579" s="70"/>
      <c r="DS579" s="70"/>
      <c r="DT579" s="70"/>
      <c r="DU579" s="70"/>
      <c r="DV579" s="70"/>
      <c r="DW579" s="70"/>
      <c r="DX579" s="70"/>
      <c r="DY579" s="70"/>
      <c r="DZ579" s="70"/>
      <c r="EA579" s="70"/>
      <c r="EB579" s="70"/>
      <c r="EC579" s="70"/>
      <c r="ED579" s="70"/>
    </row>
    <row r="580" spans="78:134" ht="24" hidden="1" thickBot="1">
      <c r="BZ580" s="42"/>
      <c r="CA580" s="42"/>
      <c r="CD580" s="45"/>
      <c r="CE580" s="149"/>
      <c r="CN580" s="70"/>
      <c r="CO580" s="70"/>
      <c r="CP580" s="70"/>
      <c r="CQ580" s="70"/>
      <c r="CR580" s="70"/>
      <c r="CS580" s="70"/>
      <c r="CT580" s="70"/>
      <c r="CU580" s="70"/>
      <c r="CV580" s="70"/>
      <c r="CW580" s="70"/>
      <c r="CX580" s="70"/>
      <c r="CY580" s="70"/>
      <c r="CZ580" s="70"/>
      <c r="DA580" s="70"/>
      <c r="DB580" s="70"/>
      <c r="DC580" s="70"/>
      <c r="DD580" s="70"/>
      <c r="DE580" s="70"/>
      <c r="DF580" s="70"/>
      <c r="DG580" s="70"/>
      <c r="DH580" s="70"/>
      <c r="DI580" s="70"/>
      <c r="DJ580" s="70"/>
      <c r="DK580" s="70"/>
      <c r="DL580" s="70"/>
      <c r="DM580" s="70"/>
      <c r="DN580" s="70"/>
      <c r="DO580" s="70"/>
      <c r="DP580" s="70"/>
      <c r="DQ580" s="70"/>
      <c r="DR580" s="70"/>
      <c r="DS580" s="70"/>
      <c r="DT580" s="70"/>
      <c r="DU580" s="70"/>
      <c r="DV580" s="70"/>
      <c r="DW580" s="70"/>
      <c r="DX580" s="70"/>
      <c r="DY580" s="70"/>
      <c r="DZ580" s="70"/>
      <c r="EA580" s="70"/>
      <c r="EB580" s="70"/>
      <c r="EC580" s="70"/>
      <c r="ED580" s="70"/>
    </row>
    <row r="581" spans="78:134" ht="24" hidden="1" thickBot="1">
      <c r="BZ581" s="42"/>
      <c r="CA581" s="42"/>
      <c r="CD581" s="45"/>
      <c r="CE581" s="149"/>
      <c r="CN581" s="70"/>
      <c r="CO581" s="70"/>
      <c r="CP581" s="70"/>
      <c r="CQ581" s="70"/>
      <c r="CR581" s="70"/>
      <c r="CS581" s="70"/>
      <c r="CT581" s="70"/>
      <c r="CU581" s="70"/>
      <c r="CV581" s="70"/>
      <c r="CW581" s="70"/>
      <c r="CX581" s="70"/>
      <c r="CY581" s="70"/>
      <c r="CZ581" s="70"/>
      <c r="DA581" s="70"/>
      <c r="DB581" s="70"/>
      <c r="DC581" s="70"/>
      <c r="DD581" s="70"/>
      <c r="DE581" s="70"/>
      <c r="DF581" s="70"/>
      <c r="DG581" s="70"/>
      <c r="DH581" s="70"/>
      <c r="DI581" s="70"/>
      <c r="DJ581" s="70"/>
      <c r="DK581" s="70"/>
      <c r="DL581" s="70"/>
      <c r="DM581" s="70"/>
      <c r="DN581" s="70"/>
      <c r="DO581" s="70"/>
      <c r="DP581" s="70"/>
      <c r="DQ581" s="70"/>
      <c r="DR581" s="70"/>
      <c r="DS581" s="70"/>
      <c r="DT581" s="70"/>
      <c r="DU581" s="70"/>
      <c r="DV581" s="70"/>
      <c r="DW581" s="70"/>
      <c r="DX581" s="70"/>
      <c r="DY581" s="70"/>
      <c r="DZ581" s="70"/>
      <c r="EA581" s="70"/>
      <c r="EB581" s="70"/>
      <c r="EC581" s="70"/>
      <c r="ED581" s="70"/>
    </row>
    <row r="582" spans="78:134" ht="24" hidden="1" thickBot="1">
      <c r="BZ582" s="42"/>
      <c r="CA582" s="42"/>
      <c r="CD582" s="45"/>
      <c r="CE582" s="149"/>
      <c r="CN582" s="70"/>
      <c r="CO582" s="70"/>
      <c r="CP582" s="70"/>
      <c r="CQ582" s="70"/>
      <c r="CR582" s="70"/>
      <c r="CS582" s="70"/>
      <c r="CT582" s="70"/>
      <c r="CU582" s="70"/>
      <c r="CV582" s="70"/>
      <c r="CW582" s="70"/>
      <c r="CX582" s="70"/>
      <c r="CY582" s="70"/>
      <c r="CZ582" s="70"/>
      <c r="DA582" s="70"/>
      <c r="DB582" s="70"/>
      <c r="DC582" s="70"/>
      <c r="DD582" s="70"/>
      <c r="DE582" s="70"/>
      <c r="DF582" s="70"/>
      <c r="DG582" s="70"/>
      <c r="DH582" s="70"/>
      <c r="DI582" s="70"/>
      <c r="DJ582" s="70"/>
      <c r="DK582" s="70"/>
      <c r="DL582" s="70"/>
      <c r="DM582" s="70"/>
      <c r="DN582" s="70"/>
      <c r="DO582" s="70"/>
      <c r="DP582" s="70"/>
      <c r="DQ582" s="70"/>
      <c r="DR582" s="70"/>
      <c r="DS582" s="70"/>
      <c r="DT582" s="70"/>
      <c r="DU582" s="70"/>
      <c r="DV582" s="70"/>
      <c r="DW582" s="70"/>
      <c r="DX582" s="70"/>
      <c r="DY582" s="70"/>
      <c r="DZ582" s="70"/>
      <c r="EA582" s="70"/>
      <c r="EB582" s="70"/>
      <c r="EC582" s="70"/>
      <c r="ED582" s="70"/>
    </row>
    <row r="583" spans="78:134" ht="24" hidden="1" thickBot="1">
      <c r="BZ583" s="42"/>
      <c r="CA583" s="42"/>
      <c r="CD583" s="45"/>
      <c r="CE583" s="149"/>
      <c r="CN583" s="70"/>
      <c r="CO583" s="70"/>
      <c r="CP583" s="70"/>
      <c r="CQ583" s="70"/>
      <c r="CR583" s="70"/>
      <c r="CS583" s="70"/>
      <c r="CT583" s="70"/>
      <c r="CU583" s="70"/>
      <c r="CV583" s="70"/>
      <c r="CW583" s="70"/>
      <c r="CX583" s="70"/>
      <c r="CY583" s="70"/>
      <c r="CZ583" s="70"/>
      <c r="DA583" s="70"/>
      <c r="DB583" s="70"/>
      <c r="DC583" s="70"/>
      <c r="DD583" s="70"/>
      <c r="DE583" s="70"/>
      <c r="DF583" s="70"/>
      <c r="DG583" s="70"/>
      <c r="DH583" s="70"/>
      <c r="DI583" s="70"/>
      <c r="DJ583" s="70"/>
      <c r="DK583" s="70"/>
      <c r="DL583" s="70"/>
      <c r="DM583" s="70"/>
      <c r="DN583" s="70"/>
      <c r="DO583" s="70"/>
      <c r="DP583" s="70"/>
      <c r="DQ583" s="70"/>
      <c r="DR583" s="70"/>
      <c r="DS583" s="70"/>
      <c r="DT583" s="70"/>
      <c r="DU583" s="70"/>
      <c r="DV583" s="70"/>
      <c r="DW583" s="70"/>
      <c r="DX583" s="70"/>
      <c r="DY583" s="70"/>
      <c r="DZ583" s="70"/>
      <c r="EA583" s="70"/>
      <c r="EB583" s="70"/>
      <c r="EC583" s="70"/>
      <c r="ED583" s="70"/>
    </row>
    <row r="584" spans="78:134" ht="24" hidden="1" thickBot="1">
      <c r="BZ584" s="42"/>
      <c r="CA584" s="42"/>
      <c r="CD584" s="45"/>
      <c r="CE584" s="149"/>
      <c r="CN584" s="70"/>
      <c r="CO584" s="70"/>
      <c r="CP584" s="70"/>
      <c r="CQ584" s="70"/>
      <c r="CR584" s="70"/>
      <c r="CS584" s="70"/>
      <c r="CT584" s="70"/>
      <c r="CU584" s="70"/>
      <c r="CV584" s="70"/>
      <c r="CW584" s="70"/>
      <c r="CX584" s="70"/>
      <c r="CY584" s="70"/>
      <c r="CZ584" s="70"/>
      <c r="DA584" s="70"/>
      <c r="DB584" s="70"/>
      <c r="DC584" s="70"/>
      <c r="DD584" s="70"/>
      <c r="DE584" s="70"/>
      <c r="DF584" s="70"/>
      <c r="DG584" s="70"/>
      <c r="DH584" s="70"/>
      <c r="DI584" s="70"/>
      <c r="DJ584" s="70"/>
      <c r="DK584" s="70"/>
      <c r="DL584" s="70"/>
      <c r="DM584" s="70"/>
      <c r="DN584" s="70"/>
      <c r="DO584" s="70"/>
      <c r="DP584" s="70"/>
      <c r="DQ584" s="70"/>
      <c r="DR584" s="70"/>
      <c r="DS584" s="70"/>
      <c r="DT584" s="70"/>
      <c r="DU584" s="70"/>
      <c r="DV584" s="70"/>
      <c r="DW584" s="70"/>
      <c r="DX584" s="70"/>
      <c r="DY584" s="70"/>
      <c r="DZ584" s="70"/>
      <c r="EA584" s="70"/>
      <c r="EB584" s="70"/>
      <c r="EC584" s="70"/>
      <c r="ED584" s="70"/>
    </row>
    <row r="585" spans="78:134" ht="24" hidden="1" thickBot="1">
      <c r="BZ585" s="42"/>
      <c r="CA585" s="42"/>
      <c r="CD585" s="45"/>
      <c r="CE585" s="149"/>
      <c r="CN585" s="70"/>
      <c r="CO585" s="70"/>
      <c r="CP585" s="70"/>
      <c r="CQ585" s="70"/>
      <c r="CR585" s="70"/>
      <c r="CS585" s="70"/>
      <c r="CT585" s="70"/>
      <c r="CU585" s="70"/>
      <c r="CV585" s="70"/>
      <c r="CW585" s="70"/>
      <c r="CX585" s="70"/>
      <c r="CY585" s="70"/>
      <c r="CZ585" s="70"/>
      <c r="DA585" s="70"/>
      <c r="DB585" s="70"/>
      <c r="DC585" s="70"/>
      <c r="DD585" s="70"/>
      <c r="DE585" s="70"/>
      <c r="DF585" s="70"/>
      <c r="DG585" s="70"/>
      <c r="DH585" s="70"/>
      <c r="DI585" s="70"/>
      <c r="DJ585" s="70"/>
      <c r="DK585" s="70"/>
      <c r="DL585" s="70"/>
      <c r="DM585" s="70"/>
      <c r="DN585" s="70"/>
      <c r="DO585" s="70"/>
      <c r="DP585" s="70"/>
      <c r="DQ585" s="70"/>
      <c r="DR585" s="70"/>
      <c r="DS585" s="70"/>
      <c r="DT585" s="70"/>
      <c r="DU585" s="70"/>
      <c r="DV585" s="70"/>
      <c r="DW585" s="70"/>
      <c r="DX585" s="70"/>
      <c r="DY585" s="70"/>
      <c r="DZ585" s="70"/>
      <c r="EA585" s="70"/>
      <c r="EB585" s="70"/>
      <c r="EC585" s="70"/>
      <c r="ED585" s="70"/>
    </row>
    <row r="586" spans="78:134" ht="24" hidden="1" thickBot="1">
      <c r="BZ586" s="42"/>
      <c r="CA586" s="42"/>
      <c r="CD586" s="45"/>
      <c r="CE586" s="149"/>
      <c r="CN586" s="70"/>
      <c r="CO586" s="70"/>
      <c r="CP586" s="70"/>
      <c r="CQ586" s="70"/>
      <c r="CR586" s="70"/>
      <c r="CS586" s="70"/>
      <c r="CT586" s="70"/>
      <c r="CU586" s="70"/>
      <c r="CV586" s="70"/>
      <c r="CW586" s="70"/>
      <c r="CX586" s="70"/>
      <c r="CY586" s="70"/>
      <c r="CZ586" s="70"/>
      <c r="DA586" s="70"/>
      <c r="DB586" s="70"/>
      <c r="DC586" s="70"/>
      <c r="DD586" s="70"/>
      <c r="DE586" s="70"/>
      <c r="DF586" s="70"/>
      <c r="DG586" s="70"/>
      <c r="DH586" s="70"/>
      <c r="DI586" s="70"/>
      <c r="DJ586" s="70"/>
      <c r="DK586" s="70"/>
      <c r="DL586" s="70"/>
      <c r="DM586" s="70"/>
      <c r="DN586" s="70"/>
      <c r="DO586" s="70"/>
      <c r="DP586" s="70"/>
      <c r="DQ586" s="70"/>
      <c r="DR586" s="70"/>
      <c r="DS586" s="70"/>
      <c r="DT586" s="70"/>
      <c r="DU586" s="70"/>
      <c r="DV586" s="70"/>
      <c r="DW586" s="70"/>
      <c r="DX586" s="70"/>
      <c r="DY586" s="70"/>
      <c r="DZ586" s="70"/>
      <c r="EA586" s="70"/>
      <c r="EB586" s="70"/>
      <c r="EC586" s="70"/>
      <c r="ED586" s="70"/>
    </row>
    <row r="587" spans="78:134" ht="24" hidden="1" thickBot="1">
      <c r="BZ587" s="42"/>
      <c r="CA587" s="42"/>
      <c r="CD587" s="45"/>
      <c r="CE587" s="149"/>
      <c r="CN587" s="70"/>
      <c r="CO587" s="70"/>
      <c r="CP587" s="70"/>
      <c r="CQ587" s="70"/>
      <c r="CR587" s="70"/>
      <c r="CS587" s="70"/>
      <c r="CT587" s="70"/>
      <c r="CU587" s="70"/>
      <c r="CV587" s="70"/>
      <c r="CW587" s="70"/>
      <c r="CX587" s="70"/>
      <c r="CY587" s="70"/>
      <c r="CZ587" s="70"/>
      <c r="DA587" s="70"/>
      <c r="DB587" s="70"/>
      <c r="DC587" s="70"/>
      <c r="DD587" s="70"/>
      <c r="DE587" s="70"/>
      <c r="DF587" s="70"/>
      <c r="DG587" s="70"/>
      <c r="DH587" s="70"/>
      <c r="DI587" s="70"/>
      <c r="DJ587" s="70"/>
      <c r="DK587" s="70"/>
      <c r="DL587" s="70"/>
      <c r="DM587" s="70"/>
      <c r="DN587" s="70"/>
      <c r="DO587" s="70"/>
      <c r="DP587" s="70"/>
      <c r="DQ587" s="70"/>
      <c r="DR587" s="70"/>
      <c r="DS587" s="70"/>
      <c r="DT587" s="70"/>
      <c r="DU587" s="70"/>
      <c r="DV587" s="70"/>
      <c r="DW587" s="70"/>
      <c r="DX587" s="70"/>
      <c r="DY587" s="70"/>
      <c r="DZ587" s="70"/>
      <c r="EA587" s="70"/>
      <c r="EB587" s="70"/>
      <c r="EC587" s="70"/>
      <c r="ED587" s="70"/>
    </row>
    <row r="588" spans="78:134" ht="24" hidden="1" thickBot="1">
      <c r="BZ588" s="42"/>
      <c r="CA588" s="42"/>
      <c r="CD588" s="45"/>
      <c r="CE588" s="149"/>
      <c r="CN588" s="70"/>
      <c r="CO588" s="70"/>
      <c r="CP588" s="70"/>
      <c r="CQ588" s="70"/>
      <c r="CR588" s="70"/>
      <c r="CS588" s="70"/>
      <c r="CT588" s="70"/>
      <c r="CU588" s="70"/>
      <c r="CV588" s="70"/>
      <c r="CW588" s="70"/>
      <c r="CX588" s="70"/>
      <c r="CY588" s="70"/>
      <c r="CZ588" s="70"/>
      <c r="DA588" s="70"/>
      <c r="DB588" s="70"/>
      <c r="DC588" s="70"/>
      <c r="DD588" s="70"/>
      <c r="DE588" s="70"/>
      <c r="DF588" s="70"/>
      <c r="DG588" s="70"/>
      <c r="DH588" s="70"/>
      <c r="DI588" s="70"/>
      <c r="DJ588" s="70"/>
      <c r="DK588" s="70"/>
      <c r="DL588" s="70"/>
      <c r="DM588" s="70"/>
      <c r="DN588" s="70"/>
      <c r="DO588" s="70"/>
      <c r="DP588" s="70"/>
      <c r="DQ588" s="70"/>
      <c r="DR588" s="70"/>
      <c r="DS588" s="70"/>
      <c r="DT588" s="70"/>
      <c r="DU588" s="70"/>
      <c r="DV588" s="70"/>
      <c r="DW588" s="70"/>
      <c r="DX588" s="70"/>
      <c r="DY588" s="70"/>
      <c r="DZ588" s="70"/>
      <c r="EA588" s="70"/>
      <c r="EB588" s="70"/>
      <c r="EC588" s="70"/>
      <c r="ED588" s="70"/>
    </row>
    <row r="589" spans="78:134" ht="24" hidden="1" thickBot="1">
      <c r="BZ589" s="42"/>
      <c r="CA589" s="42"/>
      <c r="CD589" s="45"/>
      <c r="CE589" s="149"/>
      <c r="CN589" s="70"/>
      <c r="CO589" s="70"/>
      <c r="CP589" s="70"/>
      <c r="CQ589" s="70"/>
      <c r="CR589" s="70"/>
      <c r="CS589" s="70"/>
      <c r="CT589" s="70"/>
      <c r="CU589" s="70"/>
      <c r="CV589" s="70"/>
      <c r="CW589" s="70"/>
      <c r="CX589" s="70"/>
      <c r="CY589" s="70"/>
      <c r="CZ589" s="70"/>
      <c r="DA589" s="70"/>
      <c r="DB589" s="70"/>
      <c r="DC589" s="70"/>
      <c r="DD589" s="70"/>
      <c r="DE589" s="70"/>
      <c r="DF589" s="70"/>
      <c r="DG589" s="70"/>
      <c r="DH589" s="70"/>
      <c r="DI589" s="70"/>
      <c r="DJ589" s="70"/>
      <c r="DK589" s="70"/>
      <c r="DL589" s="70"/>
      <c r="DM589" s="70"/>
      <c r="DN589" s="70"/>
      <c r="DO589" s="70"/>
      <c r="DP589" s="70"/>
      <c r="DQ589" s="70"/>
      <c r="DR589" s="70"/>
      <c r="DS589" s="70"/>
      <c r="DT589" s="70"/>
      <c r="DU589" s="70"/>
      <c r="DV589" s="70"/>
      <c r="DW589" s="70"/>
      <c r="DX589" s="70"/>
      <c r="DY589" s="70"/>
      <c r="DZ589" s="70"/>
      <c r="EA589" s="70"/>
      <c r="EB589" s="70"/>
      <c r="EC589" s="70"/>
      <c r="ED589" s="70"/>
    </row>
    <row r="590" spans="78:134" ht="24" hidden="1" thickBot="1">
      <c r="BZ590" s="42"/>
      <c r="CA590" s="42"/>
      <c r="CD590" s="45"/>
      <c r="CE590" s="149"/>
      <c r="CN590" s="70"/>
      <c r="CO590" s="70"/>
      <c r="CP590" s="70"/>
      <c r="CQ590" s="70"/>
      <c r="CR590" s="70"/>
      <c r="CS590" s="70"/>
      <c r="CT590" s="70"/>
      <c r="CU590" s="70"/>
      <c r="CV590" s="70"/>
      <c r="CW590" s="70"/>
      <c r="CX590" s="70"/>
      <c r="CY590" s="70"/>
      <c r="CZ590" s="70"/>
      <c r="DA590" s="70"/>
      <c r="DB590" s="70"/>
      <c r="DC590" s="70"/>
      <c r="DD590" s="70"/>
      <c r="DE590" s="70"/>
      <c r="DF590" s="70"/>
      <c r="DG590" s="70"/>
      <c r="DH590" s="70"/>
      <c r="DI590" s="70"/>
      <c r="DJ590" s="70"/>
      <c r="DK590" s="70"/>
      <c r="DL590" s="70"/>
      <c r="DM590" s="70"/>
      <c r="DN590" s="70"/>
      <c r="DO590" s="70"/>
      <c r="DP590" s="70"/>
      <c r="DQ590" s="70"/>
      <c r="DR590" s="70"/>
      <c r="DS590" s="70"/>
      <c r="DT590" s="70"/>
      <c r="DU590" s="70"/>
      <c r="DV590" s="70"/>
      <c r="DW590" s="70"/>
      <c r="DX590" s="70"/>
      <c r="DY590" s="70"/>
      <c r="DZ590" s="70"/>
      <c r="EA590" s="70"/>
      <c r="EB590" s="70"/>
      <c r="EC590" s="70"/>
      <c r="ED590" s="70"/>
    </row>
    <row r="591" spans="78:134" ht="24" hidden="1" thickBot="1">
      <c r="BZ591" s="42"/>
      <c r="CA591" s="42"/>
      <c r="CD591" s="45"/>
      <c r="CE591" s="149"/>
      <c r="CN591" s="70"/>
      <c r="CO591" s="70"/>
      <c r="CP591" s="70"/>
      <c r="CQ591" s="70"/>
      <c r="CR591" s="70"/>
      <c r="CS591" s="70"/>
      <c r="CT591" s="70"/>
      <c r="CU591" s="70"/>
      <c r="CV591" s="70"/>
      <c r="CW591" s="70"/>
      <c r="CX591" s="70"/>
      <c r="CY591" s="70"/>
      <c r="CZ591" s="70"/>
      <c r="DA591" s="70"/>
      <c r="DB591" s="70"/>
      <c r="DC591" s="70"/>
      <c r="DD591" s="70"/>
      <c r="DE591" s="70"/>
      <c r="DF591" s="70"/>
      <c r="DG591" s="70"/>
      <c r="DH591" s="70"/>
      <c r="DI591" s="70"/>
      <c r="DJ591" s="70"/>
      <c r="DK591" s="70"/>
      <c r="DL591" s="70"/>
      <c r="DM591" s="70"/>
      <c r="DN591" s="70"/>
      <c r="DO591" s="70"/>
      <c r="DP591" s="70"/>
      <c r="DQ591" s="70"/>
      <c r="DR591" s="70"/>
      <c r="DS591" s="70"/>
      <c r="DT591" s="70"/>
      <c r="DU591" s="70"/>
      <c r="DV591" s="70"/>
      <c r="DW591" s="70"/>
      <c r="DX591" s="70"/>
      <c r="DY591" s="70"/>
      <c r="DZ591" s="70"/>
      <c r="EA591" s="70"/>
      <c r="EB591" s="70"/>
      <c r="EC591" s="70"/>
      <c r="ED591" s="70"/>
    </row>
    <row r="592" spans="78:134" ht="24" hidden="1" thickBot="1">
      <c r="BZ592" s="42"/>
      <c r="CA592" s="42"/>
      <c r="CD592" s="45"/>
      <c r="CE592" s="149"/>
      <c r="CN592" s="70"/>
      <c r="CO592" s="70"/>
      <c r="CP592" s="70"/>
      <c r="CQ592" s="70"/>
      <c r="CR592" s="70"/>
      <c r="CS592" s="70"/>
      <c r="CT592" s="70"/>
      <c r="CU592" s="70"/>
      <c r="CV592" s="70"/>
      <c r="CW592" s="70"/>
      <c r="CX592" s="70"/>
      <c r="CY592" s="70"/>
      <c r="CZ592" s="70"/>
      <c r="DA592" s="70"/>
      <c r="DB592" s="70"/>
      <c r="DC592" s="70"/>
      <c r="DD592" s="70"/>
      <c r="DE592" s="70"/>
      <c r="DF592" s="70"/>
      <c r="DG592" s="70"/>
      <c r="DH592" s="70"/>
      <c r="DI592" s="70"/>
      <c r="DJ592" s="70"/>
      <c r="DK592" s="70"/>
      <c r="DL592" s="70"/>
      <c r="DM592" s="70"/>
      <c r="DN592" s="70"/>
      <c r="DO592" s="70"/>
      <c r="DP592" s="70"/>
      <c r="DQ592" s="70"/>
      <c r="DR592" s="70"/>
      <c r="DS592" s="70"/>
      <c r="DT592" s="70"/>
      <c r="DU592" s="70"/>
      <c r="DV592" s="70"/>
      <c r="DW592" s="70"/>
      <c r="DX592" s="70"/>
      <c r="DY592" s="70"/>
      <c r="DZ592" s="70"/>
      <c r="EA592" s="70"/>
      <c r="EB592" s="70"/>
      <c r="EC592" s="70"/>
      <c r="ED592" s="70"/>
    </row>
    <row r="593" spans="78:134" ht="24" hidden="1" thickBot="1">
      <c r="BZ593" s="42"/>
      <c r="CA593" s="42"/>
      <c r="CD593" s="45"/>
      <c r="CE593" s="149"/>
      <c r="CN593" s="70"/>
      <c r="CO593" s="70"/>
      <c r="CP593" s="70"/>
      <c r="CQ593" s="70"/>
      <c r="CR593" s="70"/>
      <c r="CS593" s="70"/>
      <c r="CT593" s="70"/>
      <c r="CU593" s="70"/>
      <c r="CV593" s="70"/>
      <c r="CW593" s="70"/>
      <c r="CX593" s="70"/>
      <c r="CY593" s="70"/>
      <c r="CZ593" s="70"/>
      <c r="DA593" s="70"/>
      <c r="DB593" s="70"/>
      <c r="DC593" s="70"/>
      <c r="DD593" s="70"/>
      <c r="DE593" s="70"/>
      <c r="DF593" s="70"/>
      <c r="DG593" s="70"/>
      <c r="DH593" s="70"/>
      <c r="DI593" s="70"/>
      <c r="DJ593" s="70"/>
      <c r="DK593" s="70"/>
      <c r="DL593" s="70"/>
      <c r="DM593" s="70"/>
      <c r="DN593" s="70"/>
      <c r="DO593" s="70"/>
      <c r="DP593" s="70"/>
      <c r="DQ593" s="70"/>
      <c r="DR593" s="70"/>
      <c r="DS593" s="70"/>
      <c r="DT593" s="70"/>
      <c r="DU593" s="70"/>
      <c r="DV593" s="70"/>
      <c r="DW593" s="70"/>
      <c r="DX593" s="70"/>
      <c r="DY593" s="70"/>
      <c r="DZ593" s="70"/>
      <c r="EA593" s="70"/>
      <c r="EB593" s="70"/>
      <c r="EC593" s="70"/>
      <c r="ED593" s="70"/>
    </row>
    <row r="594" spans="78:134" ht="24" hidden="1" thickBot="1">
      <c r="BZ594" s="42"/>
      <c r="CA594" s="42"/>
      <c r="CD594" s="45"/>
      <c r="CE594" s="149"/>
      <c r="CN594" s="70"/>
      <c r="CO594" s="70"/>
      <c r="CP594" s="70"/>
      <c r="CQ594" s="70"/>
      <c r="CR594" s="70"/>
      <c r="CS594" s="70"/>
      <c r="CT594" s="70"/>
      <c r="CU594" s="70"/>
      <c r="CV594" s="70"/>
      <c r="CW594" s="70"/>
      <c r="CX594" s="70"/>
      <c r="CY594" s="70"/>
      <c r="CZ594" s="70"/>
      <c r="DA594" s="70"/>
      <c r="DB594" s="70"/>
      <c r="DC594" s="70"/>
      <c r="DD594" s="70"/>
      <c r="DE594" s="70"/>
      <c r="DF594" s="70"/>
      <c r="DG594" s="70"/>
      <c r="DH594" s="70"/>
      <c r="DI594" s="70"/>
      <c r="DJ594" s="70"/>
      <c r="DK594" s="70"/>
      <c r="DL594" s="70"/>
      <c r="DM594" s="70"/>
      <c r="DN594" s="70"/>
      <c r="DO594" s="70"/>
      <c r="DP594" s="70"/>
      <c r="DQ594" s="70"/>
      <c r="DR594" s="70"/>
      <c r="DS594" s="70"/>
      <c r="DT594" s="70"/>
      <c r="DU594" s="70"/>
      <c r="DV594" s="70"/>
      <c r="DW594" s="70"/>
      <c r="DX594" s="70"/>
      <c r="DY594" s="70"/>
      <c r="DZ594" s="70"/>
      <c r="EA594" s="70"/>
      <c r="EB594" s="70"/>
      <c r="EC594" s="70"/>
      <c r="ED594" s="70"/>
    </row>
    <row r="595" spans="78:134" ht="24" hidden="1" thickBot="1">
      <c r="BZ595" s="42"/>
      <c r="CA595" s="42"/>
      <c r="CD595" s="45"/>
      <c r="CE595" s="149"/>
      <c r="CN595" s="70"/>
      <c r="CO595" s="70"/>
      <c r="CP595" s="70"/>
      <c r="CQ595" s="70"/>
      <c r="CR595" s="70"/>
      <c r="CS595" s="70"/>
      <c r="CT595" s="70"/>
      <c r="CU595" s="70"/>
      <c r="CV595" s="70"/>
      <c r="CW595" s="70"/>
      <c r="CX595" s="70"/>
      <c r="CY595" s="70"/>
      <c r="CZ595" s="70"/>
      <c r="DA595" s="70"/>
      <c r="DB595" s="70"/>
      <c r="DC595" s="70"/>
      <c r="DD595" s="70"/>
      <c r="DE595" s="70"/>
      <c r="DF595" s="70"/>
      <c r="DG595" s="70"/>
      <c r="DH595" s="70"/>
      <c r="DI595" s="70"/>
      <c r="DJ595" s="70"/>
      <c r="DK595" s="70"/>
      <c r="DL595" s="70"/>
      <c r="DM595" s="70"/>
      <c r="DN595" s="70"/>
      <c r="DO595" s="70"/>
      <c r="DP595" s="70"/>
      <c r="DQ595" s="70"/>
      <c r="DR595" s="70"/>
      <c r="DS595" s="70"/>
      <c r="DT595" s="70"/>
      <c r="DU595" s="70"/>
      <c r="DV595" s="70"/>
      <c r="DW595" s="70"/>
      <c r="DX595" s="70"/>
      <c r="DY595" s="70"/>
      <c r="DZ595" s="70"/>
      <c r="EA595" s="70"/>
      <c r="EB595" s="70"/>
      <c r="EC595" s="70"/>
      <c r="ED595" s="70"/>
    </row>
    <row r="596" spans="78:134" ht="24" hidden="1" thickBot="1">
      <c r="BZ596" s="42"/>
      <c r="CA596" s="42"/>
      <c r="CD596" s="45"/>
      <c r="CE596" s="149"/>
      <c r="CN596" s="70"/>
      <c r="CO596" s="70"/>
      <c r="CP596" s="70"/>
      <c r="CQ596" s="70"/>
      <c r="CR596" s="70"/>
      <c r="CS596" s="70"/>
      <c r="CT596" s="70"/>
      <c r="CU596" s="70"/>
      <c r="CV596" s="70"/>
      <c r="CW596" s="70"/>
      <c r="CX596" s="70"/>
      <c r="CY596" s="70"/>
      <c r="CZ596" s="70"/>
      <c r="DA596" s="70"/>
      <c r="DB596" s="70"/>
      <c r="DC596" s="70"/>
      <c r="DD596" s="70"/>
      <c r="DE596" s="70"/>
      <c r="DF596" s="70"/>
      <c r="DG596" s="70"/>
      <c r="DH596" s="70"/>
      <c r="DI596" s="70"/>
      <c r="DJ596" s="70"/>
      <c r="DK596" s="70"/>
      <c r="DL596" s="70"/>
      <c r="DM596" s="70"/>
      <c r="DN596" s="70"/>
      <c r="DO596" s="70"/>
      <c r="DP596" s="70"/>
      <c r="DQ596" s="70"/>
      <c r="DR596" s="70"/>
      <c r="DS596" s="70"/>
      <c r="DT596" s="70"/>
      <c r="DU596" s="70"/>
      <c r="DV596" s="70"/>
      <c r="DW596" s="70"/>
      <c r="DX596" s="70"/>
      <c r="DY596" s="70"/>
      <c r="DZ596" s="70"/>
      <c r="EA596" s="70"/>
      <c r="EB596" s="70"/>
      <c r="EC596" s="70"/>
      <c r="ED596" s="70"/>
    </row>
    <row r="597" spans="78:134" ht="24" hidden="1" thickBot="1">
      <c r="BZ597" s="42"/>
      <c r="CA597" s="42"/>
      <c r="CD597" s="45"/>
      <c r="CE597" s="149"/>
      <c r="CN597" s="70"/>
      <c r="CO597" s="70"/>
      <c r="CP597" s="70"/>
      <c r="CQ597" s="70"/>
      <c r="CR597" s="70"/>
      <c r="CS597" s="70"/>
      <c r="CT597" s="70"/>
      <c r="CU597" s="70"/>
      <c r="CV597" s="70"/>
      <c r="CW597" s="70"/>
      <c r="CX597" s="70"/>
      <c r="CY597" s="70"/>
      <c r="CZ597" s="70"/>
      <c r="DA597" s="70"/>
      <c r="DB597" s="70"/>
      <c r="DC597" s="70"/>
      <c r="DD597" s="70"/>
      <c r="DE597" s="70"/>
      <c r="DF597" s="70"/>
      <c r="DG597" s="70"/>
      <c r="DH597" s="70"/>
      <c r="DI597" s="70"/>
      <c r="DJ597" s="70"/>
      <c r="DK597" s="70"/>
      <c r="DL597" s="70"/>
      <c r="DM597" s="70"/>
      <c r="DN597" s="70"/>
      <c r="DO597" s="70"/>
      <c r="DP597" s="70"/>
      <c r="DQ597" s="70"/>
      <c r="DR597" s="70"/>
      <c r="DS597" s="70"/>
      <c r="DT597" s="70"/>
      <c r="DU597" s="70"/>
      <c r="DV597" s="70"/>
      <c r="DW597" s="70"/>
      <c r="DX597" s="70"/>
      <c r="DY597" s="70"/>
      <c r="DZ597" s="70"/>
      <c r="EA597" s="70"/>
      <c r="EB597" s="70"/>
      <c r="EC597" s="70"/>
      <c r="ED597" s="70"/>
    </row>
    <row r="598" spans="78:134" ht="24" hidden="1" thickBot="1">
      <c r="BZ598" s="42"/>
      <c r="CA598" s="42"/>
      <c r="CD598" s="45"/>
      <c r="CE598" s="149"/>
      <c r="CN598" s="70"/>
      <c r="CO598" s="70"/>
      <c r="CP598" s="70"/>
      <c r="CQ598" s="70"/>
      <c r="CR598" s="70"/>
      <c r="CS598" s="70"/>
      <c r="CT598" s="70"/>
      <c r="CU598" s="70"/>
      <c r="CV598" s="70"/>
      <c r="CW598" s="70"/>
      <c r="CX598" s="70"/>
      <c r="CY598" s="70"/>
      <c r="CZ598" s="70"/>
      <c r="DA598" s="70"/>
      <c r="DB598" s="70"/>
      <c r="DC598" s="70"/>
      <c r="DD598" s="70"/>
      <c r="DE598" s="70"/>
      <c r="DF598" s="70"/>
      <c r="DG598" s="70"/>
      <c r="DH598" s="70"/>
      <c r="DI598" s="70"/>
      <c r="DJ598" s="70"/>
      <c r="DK598" s="70"/>
      <c r="DL598" s="70"/>
      <c r="DM598" s="70"/>
      <c r="DN598" s="70"/>
      <c r="DO598" s="70"/>
      <c r="DP598" s="70"/>
      <c r="DQ598" s="70"/>
      <c r="DR598" s="70"/>
      <c r="DS598" s="70"/>
      <c r="DT598" s="70"/>
      <c r="DU598" s="70"/>
      <c r="DV598" s="70"/>
      <c r="DW598" s="70"/>
      <c r="DX598" s="70"/>
      <c r="DY598" s="70"/>
      <c r="DZ598" s="70"/>
      <c r="EA598" s="70"/>
      <c r="EB598" s="70"/>
      <c r="EC598" s="70"/>
      <c r="ED598" s="70"/>
    </row>
    <row r="599" spans="78:134" ht="24" hidden="1" thickBot="1">
      <c r="BZ599" s="42"/>
      <c r="CA599" s="42"/>
      <c r="CD599" s="45"/>
      <c r="CE599" s="149"/>
      <c r="CN599" s="70"/>
      <c r="CO599" s="70"/>
      <c r="CP599" s="70"/>
      <c r="CQ599" s="70"/>
      <c r="CR599" s="70"/>
      <c r="CS599" s="70"/>
      <c r="CT599" s="70"/>
      <c r="CU599" s="70"/>
      <c r="CV599" s="70"/>
      <c r="CW599" s="70"/>
      <c r="CX599" s="70"/>
      <c r="CY599" s="70"/>
      <c r="CZ599" s="70"/>
      <c r="DA599" s="70"/>
      <c r="DB599" s="70"/>
      <c r="DC599" s="70"/>
      <c r="DD599" s="70"/>
      <c r="DE599" s="70"/>
      <c r="DF599" s="70"/>
      <c r="DG599" s="70"/>
      <c r="DH599" s="70"/>
      <c r="DI599" s="70"/>
      <c r="DJ599" s="70"/>
      <c r="DK599" s="70"/>
      <c r="DL599" s="70"/>
      <c r="DM599" s="70"/>
      <c r="DN599" s="70"/>
      <c r="DO599" s="70"/>
      <c r="DP599" s="70"/>
      <c r="DQ599" s="70"/>
      <c r="DR599" s="70"/>
      <c r="DS599" s="70"/>
      <c r="DT599" s="70"/>
      <c r="DU599" s="70"/>
      <c r="DV599" s="70"/>
      <c r="DW599" s="70"/>
      <c r="DX599" s="70"/>
      <c r="DY599" s="70"/>
      <c r="DZ599" s="70"/>
      <c r="EA599" s="70"/>
      <c r="EB599" s="70"/>
      <c r="EC599" s="70"/>
      <c r="ED599" s="70"/>
    </row>
    <row r="600" spans="78:134" ht="24" hidden="1" thickBot="1">
      <c r="BZ600" s="42"/>
      <c r="CA600" s="42"/>
      <c r="CD600" s="45"/>
      <c r="CE600" s="149"/>
      <c r="CN600" s="70"/>
      <c r="CO600" s="70"/>
      <c r="CP600" s="70"/>
      <c r="CQ600" s="70"/>
      <c r="CR600" s="70"/>
      <c r="CS600" s="70"/>
      <c r="CT600" s="70"/>
      <c r="CU600" s="70"/>
      <c r="CV600" s="70"/>
      <c r="CW600" s="70"/>
      <c r="CX600" s="70"/>
      <c r="CY600" s="70"/>
      <c r="CZ600" s="70"/>
      <c r="DA600" s="70"/>
      <c r="DB600" s="70"/>
      <c r="DC600" s="70"/>
      <c r="DD600" s="70"/>
      <c r="DE600" s="70"/>
      <c r="DF600" s="70"/>
      <c r="DG600" s="70"/>
      <c r="DH600" s="70"/>
      <c r="DI600" s="70"/>
      <c r="DJ600" s="70"/>
      <c r="DK600" s="70"/>
      <c r="DL600" s="70"/>
      <c r="DM600" s="70"/>
      <c r="DN600" s="70"/>
      <c r="DO600" s="70"/>
      <c r="DP600" s="70"/>
      <c r="DQ600" s="70"/>
      <c r="DR600" s="70"/>
      <c r="DS600" s="70"/>
      <c r="DT600" s="70"/>
      <c r="DU600" s="70"/>
      <c r="DV600" s="70"/>
      <c r="DW600" s="70"/>
      <c r="DX600" s="70"/>
      <c r="DY600" s="70"/>
      <c r="DZ600" s="70"/>
      <c r="EA600" s="70"/>
      <c r="EB600" s="70"/>
      <c r="EC600" s="70"/>
      <c r="ED600" s="70"/>
    </row>
    <row r="601" spans="78:134" ht="24" hidden="1" thickBot="1">
      <c r="BZ601" s="42"/>
      <c r="CA601" s="42"/>
      <c r="CD601" s="45"/>
      <c r="CE601" s="149"/>
      <c r="CN601" s="70"/>
      <c r="CO601" s="70"/>
      <c r="CP601" s="70"/>
      <c r="CQ601" s="70"/>
      <c r="CR601" s="70"/>
      <c r="CS601" s="70"/>
      <c r="CT601" s="70"/>
      <c r="CU601" s="70"/>
      <c r="CV601" s="70"/>
      <c r="CW601" s="70"/>
      <c r="CX601" s="70"/>
      <c r="CY601" s="70"/>
      <c r="CZ601" s="70"/>
      <c r="DA601" s="70"/>
      <c r="DB601" s="70"/>
      <c r="DC601" s="70"/>
      <c r="DD601" s="70"/>
      <c r="DE601" s="70"/>
      <c r="DF601" s="70"/>
      <c r="DG601" s="70"/>
      <c r="DH601" s="70"/>
      <c r="DI601" s="70"/>
      <c r="DJ601" s="70"/>
      <c r="DK601" s="70"/>
      <c r="DL601" s="70"/>
      <c r="DM601" s="70"/>
      <c r="DN601" s="70"/>
      <c r="DO601" s="70"/>
      <c r="DP601" s="70"/>
      <c r="DQ601" s="70"/>
      <c r="DR601" s="70"/>
      <c r="DS601" s="70"/>
      <c r="DT601" s="70"/>
      <c r="DU601" s="70"/>
      <c r="DV601" s="70"/>
      <c r="DW601" s="70"/>
      <c r="DX601" s="70"/>
      <c r="DY601" s="70"/>
      <c r="DZ601" s="70"/>
      <c r="EA601" s="70"/>
      <c r="EB601" s="70"/>
      <c r="EC601" s="70"/>
      <c r="ED601" s="70"/>
    </row>
    <row r="602" spans="78:134" ht="24" hidden="1" thickBot="1">
      <c r="BZ602" s="42"/>
      <c r="CA602" s="42"/>
      <c r="CD602" s="45"/>
      <c r="CE602" s="149"/>
      <c r="CN602" s="70"/>
      <c r="CO602" s="70"/>
      <c r="CP602" s="70"/>
      <c r="CQ602" s="70"/>
      <c r="CR602" s="70"/>
      <c r="CS602" s="70"/>
      <c r="CT602" s="70"/>
      <c r="CU602" s="70"/>
      <c r="CV602" s="70"/>
      <c r="CW602" s="70"/>
      <c r="CX602" s="70"/>
      <c r="CY602" s="70"/>
      <c r="CZ602" s="70"/>
      <c r="DA602" s="70"/>
      <c r="DB602" s="70"/>
      <c r="DC602" s="70"/>
      <c r="DD602" s="70"/>
      <c r="DE602" s="70"/>
      <c r="DF602" s="70"/>
      <c r="DG602" s="70"/>
      <c r="DH602" s="70"/>
      <c r="DI602" s="70"/>
      <c r="DJ602" s="70"/>
      <c r="DK602" s="70"/>
      <c r="DL602" s="70"/>
      <c r="DM602" s="70"/>
      <c r="DN602" s="70"/>
      <c r="DO602" s="70"/>
      <c r="DP602" s="70"/>
      <c r="DQ602" s="70"/>
      <c r="DR602" s="70"/>
      <c r="DS602" s="70"/>
      <c r="DT602" s="70"/>
      <c r="DU602" s="70"/>
      <c r="DV602" s="70"/>
      <c r="DW602" s="70"/>
      <c r="DX602" s="70"/>
      <c r="DY602" s="70"/>
      <c r="DZ602" s="70"/>
      <c r="EA602" s="70"/>
      <c r="EB602" s="70"/>
      <c r="EC602" s="70"/>
      <c r="ED602" s="70"/>
    </row>
    <row r="603" spans="78:134" ht="24" hidden="1" thickBot="1">
      <c r="BZ603" s="42"/>
      <c r="CA603" s="42"/>
      <c r="CD603" s="45"/>
      <c r="CE603" s="149"/>
      <c r="CN603" s="70"/>
      <c r="CO603" s="70"/>
      <c r="CP603" s="70"/>
      <c r="CQ603" s="70"/>
      <c r="CR603" s="70"/>
      <c r="CS603" s="70"/>
      <c r="CT603" s="70"/>
      <c r="CU603" s="70"/>
      <c r="CV603" s="70"/>
      <c r="CW603" s="70"/>
      <c r="CX603" s="70"/>
      <c r="CY603" s="70"/>
      <c r="CZ603" s="70"/>
      <c r="DA603" s="70"/>
      <c r="DB603" s="70"/>
      <c r="DC603" s="70"/>
      <c r="DD603" s="70"/>
      <c r="DE603" s="70"/>
      <c r="DF603" s="70"/>
      <c r="DG603" s="70"/>
      <c r="DH603" s="70"/>
      <c r="DI603" s="70"/>
      <c r="DJ603" s="70"/>
      <c r="DK603" s="70"/>
      <c r="DL603" s="70"/>
      <c r="DM603" s="70"/>
      <c r="DN603" s="70"/>
      <c r="DO603" s="70"/>
      <c r="DP603" s="70"/>
      <c r="DQ603" s="70"/>
      <c r="DR603" s="70"/>
      <c r="DS603" s="70"/>
      <c r="DT603" s="70"/>
      <c r="DU603" s="70"/>
      <c r="DV603" s="70"/>
      <c r="DW603" s="70"/>
      <c r="DX603" s="70"/>
      <c r="DY603" s="70"/>
      <c r="DZ603" s="70"/>
      <c r="EA603" s="70"/>
      <c r="EB603" s="70"/>
      <c r="EC603" s="70"/>
      <c r="ED603" s="70"/>
    </row>
    <row r="604" spans="78:134" ht="24" hidden="1" thickBot="1">
      <c r="BZ604" s="42"/>
      <c r="CA604" s="42"/>
      <c r="CD604" s="45"/>
      <c r="CE604" s="149"/>
      <c r="CN604" s="70"/>
      <c r="CO604" s="70"/>
      <c r="CP604" s="70"/>
      <c r="CQ604" s="70"/>
      <c r="CR604" s="70"/>
      <c r="CS604" s="70"/>
      <c r="CT604" s="70"/>
      <c r="CU604" s="70"/>
      <c r="CV604" s="70"/>
      <c r="CW604" s="70"/>
      <c r="CX604" s="70"/>
      <c r="CY604" s="70"/>
      <c r="CZ604" s="70"/>
      <c r="DA604" s="70"/>
      <c r="DB604" s="70"/>
      <c r="DC604" s="70"/>
      <c r="DD604" s="70"/>
      <c r="DE604" s="70"/>
      <c r="DF604" s="70"/>
      <c r="DG604" s="70"/>
      <c r="DH604" s="70"/>
      <c r="DI604" s="70"/>
      <c r="DJ604" s="70"/>
      <c r="DK604" s="70"/>
      <c r="DL604" s="70"/>
      <c r="DM604" s="70"/>
      <c r="DN604" s="70"/>
      <c r="DO604" s="70"/>
      <c r="DP604" s="70"/>
      <c r="DQ604" s="70"/>
      <c r="DR604" s="70"/>
      <c r="DS604" s="70"/>
      <c r="DT604" s="70"/>
      <c r="DU604" s="70"/>
      <c r="DV604" s="70"/>
      <c r="DW604" s="70"/>
      <c r="DX604" s="70"/>
      <c r="DY604" s="70"/>
      <c r="DZ604" s="70"/>
      <c r="EA604" s="70"/>
      <c r="EB604" s="70"/>
      <c r="EC604" s="70"/>
      <c r="ED604" s="70"/>
    </row>
    <row r="605" spans="78:134" ht="24" hidden="1" thickBot="1">
      <c r="BZ605" s="42"/>
      <c r="CA605" s="42"/>
      <c r="CD605" s="45"/>
      <c r="CE605" s="149"/>
      <c r="CN605" s="70"/>
      <c r="CO605" s="70"/>
      <c r="CP605" s="70"/>
      <c r="CQ605" s="70"/>
      <c r="CR605" s="70"/>
      <c r="CS605" s="70"/>
      <c r="CT605" s="70"/>
      <c r="CU605" s="70"/>
      <c r="CV605" s="70"/>
      <c r="CW605" s="70"/>
      <c r="CX605" s="70"/>
      <c r="CY605" s="70"/>
      <c r="CZ605" s="70"/>
      <c r="DA605" s="70"/>
      <c r="DB605" s="70"/>
      <c r="DC605" s="70"/>
      <c r="DD605" s="70"/>
      <c r="DE605" s="70"/>
      <c r="DF605" s="70"/>
      <c r="DG605" s="70"/>
      <c r="DH605" s="70"/>
      <c r="DI605" s="70"/>
      <c r="DJ605" s="70"/>
      <c r="DK605" s="70"/>
      <c r="DL605" s="70"/>
      <c r="DM605" s="70"/>
      <c r="DN605" s="70"/>
      <c r="DO605" s="70"/>
      <c r="DP605" s="70"/>
      <c r="DQ605" s="70"/>
      <c r="DR605" s="70"/>
      <c r="DS605" s="70"/>
      <c r="DT605" s="70"/>
      <c r="DU605" s="70"/>
      <c r="DV605" s="70"/>
      <c r="DW605" s="70"/>
      <c r="DX605" s="70"/>
      <c r="DY605" s="70"/>
      <c r="DZ605" s="70"/>
      <c r="EA605" s="70"/>
      <c r="EB605" s="70"/>
      <c r="EC605" s="70"/>
      <c r="ED605" s="70"/>
    </row>
    <row r="606" spans="78:134" ht="24" hidden="1" thickBot="1">
      <c r="BZ606" s="42"/>
      <c r="CA606" s="42"/>
      <c r="CD606" s="45"/>
      <c r="CE606" s="149"/>
      <c r="CN606" s="70"/>
      <c r="CO606" s="70"/>
      <c r="CP606" s="70"/>
      <c r="CQ606" s="70"/>
      <c r="CR606" s="70"/>
      <c r="CS606" s="70"/>
      <c r="CT606" s="70"/>
      <c r="CU606" s="70"/>
      <c r="CV606" s="70"/>
      <c r="CW606" s="70"/>
      <c r="CX606" s="70"/>
      <c r="CY606" s="70"/>
      <c r="CZ606" s="70"/>
      <c r="DA606" s="70"/>
      <c r="DB606" s="70"/>
      <c r="DC606" s="70"/>
      <c r="DD606" s="70"/>
      <c r="DE606" s="70"/>
      <c r="DF606" s="70"/>
      <c r="DG606" s="70"/>
      <c r="DH606" s="70"/>
      <c r="DI606" s="70"/>
      <c r="DJ606" s="70"/>
      <c r="DK606" s="70"/>
      <c r="DL606" s="70"/>
      <c r="DM606" s="70"/>
      <c r="DN606" s="70"/>
      <c r="DO606" s="70"/>
      <c r="DP606" s="70"/>
      <c r="DQ606" s="70"/>
      <c r="DR606" s="70"/>
      <c r="DS606" s="70"/>
      <c r="DT606" s="70"/>
      <c r="DU606" s="70"/>
      <c r="DV606" s="70"/>
      <c r="DW606" s="70"/>
      <c r="DX606" s="70"/>
      <c r="DY606" s="70"/>
      <c r="DZ606" s="70"/>
      <c r="EA606" s="70"/>
      <c r="EB606" s="70"/>
      <c r="EC606" s="70"/>
      <c r="ED606" s="70"/>
    </row>
    <row r="607" spans="78:134" ht="24" hidden="1" thickBot="1">
      <c r="BZ607" s="42"/>
      <c r="CA607" s="42"/>
      <c r="CD607" s="45"/>
      <c r="CE607" s="149"/>
      <c r="CN607" s="70"/>
      <c r="CO607" s="70"/>
      <c r="CP607" s="70"/>
      <c r="CQ607" s="70"/>
      <c r="CR607" s="70"/>
      <c r="CS607" s="70"/>
      <c r="CT607" s="70"/>
      <c r="CU607" s="70"/>
      <c r="CV607" s="70"/>
      <c r="CW607" s="70"/>
      <c r="CX607" s="70"/>
      <c r="CY607" s="70"/>
      <c r="CZ607" s="70"/>
      <c r="DA607" s="70"/>
      <c r="DB607" s="70"/>
      <c r="DC607" s="70"/>
      <c r="DD607" s="70"/>
      <c r="DE607" s="70"/>
      <c r="DF607" s="70"/>
      <c r="DG607" s="70"/>
      <c r="DH607" s="70"/>
      <c r="DI607" s="70"/>
      <c r="DJ607" s="70"/>
      <c r="DK607" s="70"/>
      <c r="DL607" s="70"/>
      <c r="DM607" s="70"/>
      <c r="DN607" s="70"/>
      <c r="DO607" s="70"/>
      <c r="DP607" s="70"/>
      <c r="DQ607" s="70"/>
      <c r="DR607" s="70"/>
      <c r="DS607" s="70"/>
      <c r="DT607" s="70"/>
      <c r="DU607" s="70"/>
      <c r="DV607" s="70"/>
      <c r="DW607" s="70"/>
      <c r="DX607" s="70"/>
      <c r="DY607" s="70"/>
      <c r="DZ607" s="70"/>
      <c r="EA607" s="70"/>
      <c r="EB607" s="70"/>
      <c r="EC607" s="70"/>
      <c r="ED607" s="70"/>
    </row>
    <row r="608" spans="78:134" ht="24" hidden="1" thickBot="1">
      <c r="BZ608" s="42"/>
      <c r="CA608" s="42"/>
      <c r="CD608" s="45"/>
      <c r="CE608" s="149"/>
      <c r="CN608" s="70"/>
      <c r="CO608" s="70"/>
      <c r="CP608" s="70"/>
      <c r="CQ608" s="70"/>
      <c r="CR608" s="70"/>
      <c r="CS608" s="70"/>
      <c r="CT608" s="70"/>
      <c r="CU608" s="70"/>
      <c r="CV608" s="70"/>
      <c r="CW608" s="70"/>
      <c r="CX608" s="70"/>
      <c r="CY608" s="70"/>
      <c r="CZ608" s="70"/>
      <c r="DA608" s="70"/>
      <c r="DB608" s="70"/>
      <c r="DC608" s="70"/>
      <c r="DD608" s="70"/>
      <c r="DE608" s="70"/>
      <c r="DF608" s="70"/>
      <c r="DG608" s="70"/>
      <c r="DH608" s="70"/>
      <c r="DI608" s="70"/>
      <c r="DJ608" s="70"/>
      <c r="DK608" s="70"/>
      <c r="DL608" s="70"/>
      <c r="DM608" s="70"/>
      <c r="DN608" s="70"/>
      <c r="DO608" s="70"/>
      <c r="DP608" s="70"/>
      <c r="DQ608" s="70"/>
      <c r="DR608" s="70"/>
      <c r="DS608" s="70"/>
      <c r="DT608" s="70"/>
      <c r="DU608" s="70"/>
      <c r="DV608" s="70"/>
      <c r="DW608" s="70"/>
      <c r="DX608" s="70"/>
      <c r="DY608" s="70"/>
      <c r="DZ608" s="70"/>
      <c r="EA608" s="70"/>
      <c r="EB608" s="70"/>
      <c r="EC608" s="70"/>
      <c r="ED608" s="70"/>
    </row>
    <row r="609" spans="78:134" ht="24" hidden="1" thickBot="1">
      <c r="BZ609" s="42"/>
      <c r="CA609" s="42"/>
      <c r="CD609" s="45"/>
      <c r="CE609" s="149"/>
      <c r="CN609" s="70"/>
      <c r="CO609" s="70"/>
      <c r="CP609" s="70"/>
      <c r="CQ609" s="70"/>
      <c r="CR609" s="70"/>
      <c r="CS609" s="70"/>
      <c r="CT609" s="70"/>
      <c r="CU609" s="70"/>
      <c r="CV609" s="70"/>
      <c r="CW609" s="70"/>
      <c r="CX609" s="70"/>
      <c r="CY609" s="70"/>
      <c r="CZ609" s="70"/>
      <c r="DA609" s="70"/>
      <c r="DB609" s="70"/>
      <c r="DC609" s="70"/>
      <c r="DD609" s="70"/>
      <c r="DE609" s="70"/>
      <c r="DF609" s="70"/>
      <c r="DG609" s="70"/>
      <c r="DH609" s="70"/>
      <c r="DI609" s="70"/>
      <c r="DJ609" s="70"/>
      <c r="DK609" s="70"/>
      <c r="DL609" s="70"/>
      <c r="DM609" s="70"/>
      <c r="DN609" s="70"/>
      <c r="DO609" s="70"/>
      <c r="DP609" s="70"/>
      <c r="DQ609" s="70"/>
      <c r="DR609" s="70"/>
      <c r="DS609" s="70"/>
      <c r="DT609" s="70"/>
      <c r="DU609" s="70"/>
      <c r="DV609" s="70"/>
      <c r="DW609" s="70"/>
      <c r="DX609" s="70"/>
      <c r="DY609" s="70"/>
      <c r="DZ609" s="70"/>
      <c r="EA609" s="70"/>
      <c r="EB609" s="70"/>
      <c r="EC609" s="70"/>
      <c r="ED609" s="70"/>
    </row>
    <row r="610" spans="78:134" ht="24" hidden="1" thickBot="1">
      <c r="BZ610" s="42"/>
      <c r="CA610" s="42"/>
      <c r="CD610" s="45"/>
      <c r="CE610" s="149"/>
      <c r="CN610" s="70"/>
      <c r="CO610" s="70"/>
      <c r="CP610" s="70"/>
      <c r="CQ610" s="70"/>
      <c r="CR610" s="70"/>
      <c r="CS610" s="70"/>
      <c r="CT610" s="70"/>
      <c r="CU610" s="70"/>
      <c r="CV610" s="70"/>
      <c r="CW610" s="70"/>
      <c r="CX610" s="70"/>
      <c r="CY610" s="70"/>
      <c r="CZ610" s="70"/>
      <c r="DA610" s="70"/>
      <c r="DB610" s="70"/>
      <c r="DC610" s="70"/>
      <c r="DD610" s="70"/>
      <c r="DE610" s="70"/>
      <c r="DF610" s="70"/>
      <c r="DG610" s="70"/>
      <c r="DH610" s="70"/>
      <c r="DI610" s="70"/>
      <c r="DJ610" s="70"/>
      <c r="DK610" s="70"/>
      <c r="DL610" s="70"/>
      <c r="DM610" s="70"/>
      <c r="DN610" s="70"/>
      <c r="DO610" s="70"/>
      <c r="DP610" s="70"/>
      <c r="DQ610" s="70"/>
      <c r="DR610" s="70"/>
      <c r="DS610" s="70"/>
      <c r="DT610" s="70"/>
      <c r="DU610" s="70"/>
      <c r="DV610" s="70"/>
      <c r="DW610" s="70"/>
      <c r="DX610" s="70"/>
      <c r="DY610" s="70"/>
      <c r="DZ610" s="70"/>
      <c r="EA610" s="70"/>
      <c r="EB610" s="70"/>
      <c r="EC610" s="70"/>
      <c r="ED610" s="70"/>
    </row>
    <row r="611" spans="78:134" ht="24" hidden="1" thickBot="1">
      <c r="BZ611" s="42"/>
      <c r="CA611" s="42"/>
      <c r="CD611" s="45"/>
      <c r="CE611" s="149"/>
      <c r="CN611" s="70"/>
      <c r="CO611" s="70"/>
      <c r="CP611" s="70"/>
      <c r="CQ611" s="70"/>
      <c r="CR611" s="70"/>
      <c r="CS611" s="70"/>
      <c r="CT611" s="70"/>
      <c r="CU611" s="70"/>
      <c r="CV611" s="70"/>
      <c r="CW611" s="70"/>
      <c r="CX611" s="70"/>
      <c r="CY611" s="70"/>
      <c r="CZ611" s="70"/>
      <c r="DA611" s="70"/>
      <c r="DB611" s="70"/>
      <c r="DC611" s="70"/>
      <c r="DD611" s="70"/>
      <c r="DE611" s="70"/>
      <c r="DF611" s="70"/>
      <c r="DG611" s="70"/>
      <c r="DH611" s="70"/>
      <c r="DI611" s="70"/>
      <c r="DJ611" s="70"/>
      <c r="DK611" s="70"/>
      <c r="DL611" s="70"/>
      <c r="DM611" s="70"/>
      <c r="DN611" s="70"/>
      <c r="DO611" s="70"/>
      <c r="DP611" s="70"/>
      <c r="DQ611" s="70"/>
      <c r="DR611" s="70"/>
      <c r="DS611" s="70"/>
      <c r="DT611" s="70"/>
      <c r="DU611" s="70"/>
      <c r="DV611" s="70"/>
      <c r="DW611" s="70"/>
      <c r="DX611" s="70"/>
      <c r="DY611" s="70"/>
      <c r="DZ611" s="70"/>
      <c r="EA611" s="70"/>
      <c r="EB611" s="70"/>
      <c r="EC611" s="70"/>
      <c r="ED611" s="70"/>
    </row>
    <row r="612" spans="78:134" ht="24" hidden="1" thickBot="1">
      <c r="BZ612" s="42"/>
      <c r="CA612" s="42"/>
      <c r="CD612" s="45"/>
      <c r="CE612" s="149"/>
      <c r="CN612" s="70"/>
      <c r="CO612" s="70"/>
      <c r="CP612" s="70"/>
      <c r="CQ612" s="70"/>
      <c r="CR612" s="70"/>
      <c r="CS612" s="70"/>
      <c r="CT612" s="70"/>
      <c r="CU612" s="70"/>
      <c r="CV612" s="70"/>
      <c r="CW612" s="70"/>
      <c r="CX612" s="70"/>
      <c r="CY612" s="70"/>
      <c r="CZ612" s="70"/>
      <c r="DA612" s="70"/>
      <c r="DB612" s="70"/>
      <c r="DC612" s="70"/>
      <c r="DD612" s="70"/>
      <c r="DE612" s="70"/>
      <c r="DF612" s="70"/>
      <c r="DG612" s="70"/>
      <c r="DH612" s="70"/>
      <c r="DI612" s="70"/>
      <c r="DJ612" s="70"/>
      <c r="DK612" s="70"/>
      <c r="DL612" s="70"/>
      <c r="DM612" s="70"/>
      <c r="DN612" s="70"/>
      <c r="DO612" s="70"/>
      <c r="DP612" s="70"/>
      <c r="DQ612" s="70"/>
      <c r="DR612" s="70"/>
      <c r="DS612" s="70"/>
      <c r="DT612" s="70"/>
      <c r="DU612" s="70"/>
      <c r="DV612" s="70"/>
      <c r="DW612" s="70"/>
      <c r="DX612" s="70"/>
      <c r="DY612" s="70"/>
      <c r="DZ612" s="70"/>
      <c r="EA612" s="70"/>
      <c r="EB612" s="70"/>
      <c r="EC612" s="70"/>
      <c r="ED612" s="70"/>
    </row>
    <row r="613" spans="78:134" ht="24" hidden="1" thickBot="1">
      <c r="BZ613" s="42"/>
      <c r="CA613" s="42"/>
      <c r="CD613" s="45"/>
      <c r="CE613" s="149"/>
      <c r="CN613" s="70"/>
      <c r="CO613" s="70"/>
      <c r="CP613" s="70"/>
      <c r="CQ613" s="70"/>
      <c r="CR613" s="70"/>
      <c r="CS613" s="70"/>
      <c r="CT613" s="70"/>
      <c r="CU613" s="70"/>
      <c r="CV613" s="70"/>
      <c r="CW613" s="70"/>
      <c r="CX613" s="70"/>
      <c r="CY613" s="70"/>
      <c r="CZ613" s="70"/>
      <c r="DA613" s="70"/>
      <c r="DB613" s="70"/>
      <c r="DC613" s="70"/>
      <c r="DD613" s="70"/>
      <c r="DE613" s="70"/>
      <c r="DF613" s="70"/>
      <c r="DG613" s="70"/>
      <c r="DH613" s="70"/>
      <c r="DI613" s="70"/>
      <c r="DJ613" s="70"/>
      <c r="DK613" s="70"/>
      <c r="DL613" s="70"/>
      <c r="DM613" s="70"/>
      <c r="DN613" s="70"/>
      <c r="DO613" s="70"/>
      <c r="DP613" s="70"/>
      <c r="DQ613" s="70"/>
      <c r="DR613" s="70"/>
      <c r="DS613" s="70"/>
      <c r="DT613" s="70"/>
      <c r="DU613" s="70"/>
      <c r="DV613" s="70"/>
      <c r="DW613" s="70"/>
      <c r="DX613" s="70"/>
      <c r="DY613" s="70"/>
      <c r="DZ613" s="70"/>
      <c r="EA613" s="70"/>
      <c r="EB613" s="70"/>
      <c r="EC613" s="70"/>
      <c r="ED613" s="70"/>
    </row>
    <row r="614" spans="78:134" ht="24" hidden="1" thickBot="1">
      <c r="BZ614" s="42"/>
      <c r="CA614" s="42"/>
      <c r="CD614" s="45"/>
      <c r="CE614" s="149"/>
      <c r="CN614" s="70"/>
      <c r="CO614" s="70"/>
      <c r="CP614" s="70"/>
      <c r="CQ614" s="70"/>
      <c r="CR614" s="70"/>
      <c r="CS614" s="70"/>
      <c r="CT614" s="70"/>
      <c r="CU614" s="70"/>
      <c r="CV614" s="70"/>
      <c r="CW614" s="70"/>
      <c r="CX614" s="70"/>
      <c r="CY614" s="70"/>
      <c r="CZ614" s="70"/>
      <c r="DA614" s="70"/>
      <c r="DB614" s="70"/>
      <c r="DC614" s="70"/>
      <c r="DD614" s="70"/>
      <c r="DE614" s="70"/>
      <c r="DF614" s="70"/>
      <c r="DG614" s="70"/>
      <c r="DH614" s="70"/>
      <c r="DI614" s="70"/>
      <c r="DJ614" s="70"/>
      <c r="DK614" s="70"/>
      <c r="DL614" s="70"/>
      <c r="DM614" s="70"/>
      <c r="DN614" s="70"/>
      <c r="DO614" s="70"/>
      <c r="DP614" s="70"/>
      <c r="DQ614" s="70"/>
      <c r="DR614" s="70"/>
      <c r="DS614" s="70"/>
      <c r="DT614" s="70"/>
      <c r="DU614" s="70"/>
      <c r="DV614" s="70"/>
      <c r="DW614" s="70"/>
      <c r="DX614" s="70"/>
      <c r="DY614" s="70"/>
      <c r="DZ614" s="70"/>
      <c r="EA614" s="70"/>
      <c r="EB614" s="70"/>
      <c r="EC614" s="70"/>
      <c r="ED614" s="70"/>
    </row>
    <row r="615" spans="78:134" ht="24" hidden="1" thickBot="1">
      <c r="BZ615" s="42"/>
      <c r="CA615" s="42"/>
      <c r="CD615" s="45"/>
      <c r="CE615" s="149"/>
      <c r="CN615" s="70"/>
      <c r="CO615" s="70"/>
      <c r="CP615" s="70"/>
      <c r="CQ615" s="70"/>
      <c r="CR615" s="70"/>
      <c r="CS615" s="70"/>
      <c r="CT615" s="70"/>
      <c r="CU615" s="70"/>
      <c r="CV615" s="70"/>
      <c r="CW615" s="70"/>
      <c r="CX615" s="70"/>
      <c r="CY615" s="70"/>
      <c r="CZ615" s="70"/>
      <c r="DA615" s="70"/>
      <c r="DB615" s="70"/>
      <c r="DC615" s="70"/>
      <c r="DD615" s="70"/>
      <c r="DE615" s="70"/>
      <c r="DF615" s="70"/>
      <c r="DG615" s="70"/>
      <c r="DH615" s="70"/>
      <c r="DI615" s="70"/>
      <c r="DJ615" s="70"/>
      <c r="DK615" s="70"/>
      <c r="DL615" s="70"/>
      <c r="DM615" s="70"/>
      <c r="DN615" s="70"/>
      <c r="DO615" s="70"/>
      <c r="DP615" s="70"/>
      <c r="DQ615" s="70"/>
      <c r="DR615" s="70"/>
      <c r="DS615" s="70"/>
      <c r="DT615" s="70"/>
      <c r="DU615" s="70"/>
      <c r="DV615" s="70"/>
      <c r="DW615" s="70"/>
      <c r="DX615" s="70"/>
      <c r="DY615" s="70"/>
      <c r="DZ615" s="70"/>
      <c r="EA615" s="70"/>
      <c r="EB615" s="70"/>
      <c r="EC615" s="70"/>
      <c r="ED615" s="70"/>
    </row>
    <row r="616" spans="78:134" ht="24" hidden="1" thickBot="1">
      <c r="BZ616" s="42"/>
      <c r="CA616" s="42"/>
      <c r="CD616" s="45"/>
      <c r="CE616" s="149"/>
      <c r="CN616" s="70"/>
      <c r="CO616" s="70"/>
      <c r="CP616" s="70"/>
      <c r="CQ616" s="70"/>
      <c r="CR616" s="70"/>
      <c r="CS616" s="70"/>
      <c r="CT616" s="70"/>
      <c r="CU616" s="70"/>
      <c r="CV616" s="70"/>
      <c r="CW616" s="70"/>
      <c r="CX616" s="70"/>
      <c r="CY616" s="70"/>
      <c r="CZ616" s="70"/>
      <c r="DA616" s="70"/>
      <c r="DB616" s="70"/>
      <c r="DC616" s="70"/>
      <c r="DD616" s="70"/>
      <c r="DE616" s="70"/>
      <c r="DF616" s="70"/>
      <c r="DG616" s="70"/>
      <c r="DH616" s="70"/>
      <c r="DI616" s="70"/>
      <c r="DJ616" s="70"/>
      <c r="DK616" s="70"/>
      <c r="DL616" s="70"/>
      <c r="DM616" s="70"/>
      <c r="DN616" s="70"/>
      <c r="DO616" s="70"/>
      <c r="DP616" s="70"/>
      <c r="DQ616" s="70"/>
      <c r="DR616" s="70"/>
      <c r="DS616" s="70"/>
      <c r="DT616" s="70"/>
      <c r="DU616" s="70"/>
      <c r="DV616" s="70"/>
      <c r="DW616" s="70"/>
      <c r="DX616" s="70"/>
      <c r="DY616" s="70"/>
      <c r="DZ616" s="70"/>
      <c r="EA616" s="70"/>
      <c r="EB616" s="70"/>
      <c r="EC616" s="70"/>
      <c r="ED616" s="70"/>
    </row>
    <row r="617" spans="78:134" ht="24" hidden="1" thickBot="1">
      <c r="BZ617" s="42"/>
      <c r="CA617" s="42"/>
      <c r="CD617" s="45"/>
      <c r="CE617" s="149"/>
      <c r="CN617" s="70"/>
      <c r="CO617" s="70"/>
      <c r="CP617" s="70"/>
      <c r="CQ617" s="70"/>
      <c r="CR617" s="70"/>
      <c r="CS617" s="70"/>
      <c r="CT617" s="70"/>
      <c r="CU617" s="70"/>
      <c r="CV617" s="70"/>
      <c r="CW617" s="70"/>
      <c r="CX617" s="70"/>
      <c r="CY617" s="70"/>
      <c r="CZ617" s="70"/>
      <c r="DA617" s="70"/>
      <c r="DB617" s="70"/>
      <c r="DC617" s="70"/>
      <c r="DD617" s="70"/>
      <c r="DE617" s="70"/>
      <c r="DF617" s="70"/>
      <c r="DG617" s="70"/>
      <c r="DH617" s="70"/>
      <c r="DI617" s="70"/>
      <c r="DJ617" s="70"/>
      <c r="DK617" s="70"/>
      <c r="DL617" s="70"/>
      <c r="DM617" s="70"/>
      <c r="DN617" s="70"/>
      <c r="DO617" s="70"/>
      <c r="DP617" s="70"/>
      <c r="DQ617" s="70"/>
      <c r="DR617" s="70"/>
      <c r="DS617" s="70"/>
      <c r="DT617" s="70"/>
      <c r="DU617" s="70"/>
      <c r="DV617" s="70"/>
      <c r="DW617" s="70"/>
      <c r="DX617" s="70"/>
      <c r="DY617" s="70"/>
      <c r="DZ617" s="70"/>
      <c r="EA617" s="70"/>
      <c r="EB617" s="70"/>
      <c r="EC617" s="70"/>
      <c r="ED617" s="70"/>
    </row>
    <row r="618" spans="78:134" ht="24" hidden="1" thickBot="1">
      <c r="BZ618" s="42"/>
      <c r="CA618" s="42"/>
      <c r="CD618" s="45"/>
      <c r="CE618" s="149"/>
      <c r="CN618" s="70"/>
      <c r="CO618" s="70"/>
      <c r="CP618" s="70"/>
      <c r="CQ618" s="70"/>
      <c r="CR618" s="70"/>
      <c r="CS618" s="70"/>
      <c r="CT618" s="70"/>
      <c r="CU618" s="70"/>
      <c r="CV618" s="70"/>
      <c r="CW618" s="70"/>
      <c r="CX618" s="70"/>
      <c r="CY618" s="70"/>
      <c r="CZ618" s="70"/>
      <c r="DA618" s="70"/>
      <c r="DB618" s="70"/>
      <c r="DC618" s="70"/>
      <c r="DD618" s="70"/>
      <c r="DE618" s="70"/>
      <c r="DF618" s="70"/>
      <c r="DG618" s="70"/>
      <c r="DH618" s="70"/>
      <c r="DI618" s="70"/>
      <c r="DJ618" s="70"/>
      <c r="DK618" s="70"/>
      <c r="DL618" s="70"/>
      <c r="DM618" s="70"/>
      <c r="DN618" s="70"/>
      <c r="DO618" s="70"/>
      <c r="DP618" s="70"/>
      <c r="DQ618" s="70"/>
      <c r="DR618" s="70"/>
      <c r="DS618" s="70"/>
      <c r="DT618" s="70"/>
      <c r="DU618" s="70"/>
      <c r="DV618" s="70"/>
      <c r="DW618" s="70"/>
      <c r="DX618" s="70"/>
      <c r="DY618" s="70"/>
      <c r="DZ618" s="70"/>
      <c r="EA618" s="70"/>
      <c r="EB618" s="70"/>
      <c r="EC618" s="70"/>
      <c r="ED618" s="70"/>
    </row>
    <row r="619" spans="78:134" ht="24" hidden="1" thickBot="1">
      <c r="BZ619" s="42"/>
      <c r="CA619" s="42"/>
      <c r="CD619" s="45"/>
      <c r="CE619" s="149"/>
      <c r="CN619" s="70"/>
      <c r="CO619" s="70"/>
      <c r="CP619" s="70"/>
      <c r="CQ619" s="70"/>
      <c r="CR619" s="70"/>
      <c r="CS619" s="70"/>
      <c r="CT619" s="70"/>
      <c r="CU619" s="70"/>
      <c r="CV619" s="70"/>
      <c r="CW619" s="70"/>
      <c r="CX619" s="70"/>
      <c r="CY619" s="70"/>
      <c r="CZ619" s="70"/>
      <c r="DA619" s="70"/>
      <c r="DB619" s="70"/>
      <c r="DC619" s="70"/>
      <c r="DD619" s="70"/>
      <c r="DE619" s="70"/>
      <c r="DF619" s="70"/>
      <c r="DG619" s="70"/>
      <c r="DH619" s="70"/>
      <c r="DI619" s="70"/>
      <c r="DJ619" s="70"/>
      <c r="DK619" s="70"/>
      <c r="DL619" s="70"/>
      <c r="DM619" s="70"/>
      <c r="DN619" s="70"/>
      <c r="DO619" s="70"/>
      <c r="DP619" s="70"/>
      <c r="DQ619" s="70"/>
      <c r="DR619" s="70"/>
      <c r="DS619" s="70"/>
      <c r="DT619" s="70"/>
      <c r="DU619" s="70"/>
      <c r="DV619" s="70"/>
      <c r="DW619" s="70"/>
      <c r="DX619" s="70"/>
      <c r="DY619" s="70"/>
      <c r="DZ619" s="70"/>
      <c r="EA619" s="70"/>
      <c r="EB619" s="70"/>
      <c r="EC619" s="70"/>
      <c r="ED619" s="70"/>
    </row>
    <row r="620" spans="78:134" ht="24" hidden="1" thickBot="1">
      <c r="BZ620" s="42"/>
      <c r="CA620" s="42"/>
      <c r="CD620" s="45"/>
      <c r="CE620" s="149"/>
      <c r="CN620" s="70"/>
      <c r="CO620" s="70"/>
      <c r="CP620" s="70"/>
      <c r="CQ620" s="70"/>
      <c r="CR620" s="70"/>
      <c r="CS620" s="70"/>
      <c r="CT620" s="70"/>
      <c r="CU620" s="70"/>
      <c r="CV620" s="70"/>
      <c r="CW620" s="70"/>
      <c r="CX620" s="70"/>
      <c r="CY620" s="70"/>
      <c r="CZ620" s="70"/>
      <c r="DA620" s="70"/>
      <c r="DB620" s="70"/>
      <c r="DC620" s="70"/>
      <c r="DD620" s="70"/>
      <c r="DE620" s="70"/>
      <c r="DF620" s="70"/>
      <c r="DG620" s="70"/>
      <c r="DH620" s="70"/>
      <c r="DI620" s="70"/>
      <c r="DJ620" s="70"/>
      <c r="DK620" s="70"/>
      <c r="DL620" s="70"/>
      <c r="DM620" s="70"/>
      <c r="DN620" s="70"/>
      <c r="DO620" s="70"/>
      <c r="DP620" s="70"/>
      <c r="DQ620" s="70"/>
      <c r="DR620" s="70"/>
      <c r="DS620" s="70"/>
      <c r="DT620" s="70"/>
      <c r="DU620" s="70"/>
      <c r="DV620" s="70"/>
      <c r="DW620" s="70"/>
      <c r="DX620" s="70"/>
      <c r="DY620" s="70"/>
      <c r="DZ620" s="70"/>
      <c r="EA620" s="70"/>
      <c r="EB620" s="70"/>
      <c r="EC620" s="70"/>
      <c r="ED620" s="70"/>
    </row>
    <row r="621" spans="78:134" ht="24" hidden="1" thickBot="1">
      <c r="BZ621" s="42"/>
      <c r="CA621" s="42"/>
      <c r="CD621" s="45"/>
      <c r="CE621" s="149"/>
      <c r="CN621" s="70"/>
      <c r="CO621" s="70"/>
      <c r="CP621" s="70"/>
      <c r="CQ621" s="70"/>
      <c r="CR621" s="70"/>
      <c r="CS621" s="70"/>
      <c r="CT621" s="70"/>
      <c r="CU621" s="70"/>
      <c r="CV621" s="70"/>
      <c r="CW621" s="70"/>
      <c r="CX621" s="70"/>
      <c r="CY621" s="70"/>
      <c r="CZ621" s="70"/>
      <c r="DA621" s="70"/>
      <c r="DB621" s="70"/>
      <c r="DC621" s="70"/>
      <c r="DD621" s="70"/>
      <c r="DE621" s="70"/>
      <c r="DF621" s="70"/>
      <c r="DG621" s="70"/>
      <c r="DH621" s="70"/>
      <c r="DI621" s="70"/>
      <c r="DJ621" s="70"/>
      <c r="DK621" s="70"/>
      <c r="DL621" s="70"/>
      <c r="DM621" s="70"/>
      <c r="DN621" s="70"/>
      <c r="DO621" s="70"/>
      <c r="DP621" s="70"/>
      <c r="DQ621" s="70"/>
      <c r="DR621" s="70"/>
      <c r="DS621" s="70"/>
      <c r="DT621" s="70"/>
      <c r="DU621" s="70"/>
      <c r="DV621" s="70"/>
      <c r="DW621" s="70"/>
      <c r="DX621" s="70"/>
      <c r="DY621" s="70"/>
      <c r="DZ621" s="70"/>
      <c r="EA621" s="70"/>
      <c r="EB621" s="70"/>
      <c r="EC621" s="70"/>
      <c r="ED621" s="70"/>
    </row>
    <row r="622" spans="78:134" ht="24" hidden="1" thickBot="1">
      <c r="BZ622" s="42"/>
      <c r="CA622" s="42"/>
      <c r="CD622" s="45"/>
      <c r="CE622" s="149"/>
      <c r="CN622" s="70"/>
      <c r="CO622" s="70"/>
      <c r="CP622" s="70"/>
      <c r="CQ622" s="70"/>
      <c r="CR622" s="70"/>
      <c r="CS622" s="70"/>
      <c r="CT622" s="70"/>
      <c r="CU622" s="70"/>
      <c r="CV622" s="70"/>
      <c r="CW622" s="70"/>
      <c r="CX622" s="70"/>
      <c r="CY622" s="70"/>
      <c r="CZ622" s="70"/>
      <c r="DA622" s="70"/>
      <c r="DB622" s="70"/>
      <c r="DC622" s="70"/>
      <c r="DD622" s="70"/>
      <c r="DE622" s="70"/>
      <c r="DF622" s="70"/>
      <c r="DG622" s="70"/>
      <c r="DH622" s="70"/>
      <c r="DI622" s="70"/>
      <c r="DJ622" s="70"/>
      <c r="DK622" s="70"/>
      <c r="DL622" s="70"/>
      <c r="DM622" s="70"/>
      <c r="DN622" s="70"/>
      <c r="DO622" s="70"/>
      <c r="DP622" s="70"/>
      <c r="DQ622" s="70"/>
      <c r="DR622" s="70"/>
      <c r="DS622" s="70"/>
      <c r="DT622" s="70"/>
      <c r="DU622" s="70"/>
      <c r="DV622" s="70"/>
      <c r="DW622" s="70"/>
      <c r="DX622" s="70"/>
      <c r="DY622" s="70"/>
      <c r="DZ622" s="70"/>
      <c r="EA622" s="70"/>
      <c r="EB622" s="70"/>
      <c r="EC622" s="70"/>
      <c r="ED622" s="70"/>
    </row>
    <row r="623" spans="78:134" ht="24" hidden="1" thickBot="1">
      <c r="BZ623" s="42"/>
      <c r="CA623" s="42"/>
      <c r="CD623" s="45"/>
      <c r="CE623" s="149"/>
      <c r="CN623" s="70"/>
      <c r="CO623" s="70"/>
      <c r="CP623" s="70"/>
      <c r="CQ623" s="70"/>
      <c r="CR623" s="70"/>
      <c r="CS623" s="70"/>
      <c r="CT623" s="70"/>
      <c r="CU623" s="70"/>
      <c r="CV623" s="70"/>
      <c r="CW623" s="70"/>
      <c r="CX623" s="70"/>
      <c r="CY623" s="70"/>
      <c r="CZ623" s="70"/>
      <c r="DA623" s="70"/>
      <c r="DB623" s="70"/>
      <c r="DC623" s="70"/>
      <c r="DD623" s="70"/>
      <c r="DE623" s="70"/>
      <c r="DF623" s="70"/>
      <c r="DG623" s="70"/>
      <c r="DH623" s="70"/>
      <c r="DI623" s="70"/>
      <c r="DJ623" s="70"/>
      <c r="DK623" s="70"/>
      <c r="DL623" s="70"/>
      <c r="DM623" s="70"/>
      <c r="DN623" s="70"/>
      <c r="DO623" s="70"/>
      <c r="DP623" s="70"/>
      <c r="DQ623" s="70"/>
      <c r="DR623" s="70"/>
      <c r="DS623" s="70"/>
      <c r="DT623" s="70"/>
      <c r="DU623" s="70"/>
      <c r="DV623" s="70"/>
      <c r="DW623" s="70"/>
      <c r="DX623" s="70"/>
      <c r="DY623" s="70"/>
      <c r="DZ623" s="70"/>
      <c r="EA623" s="70"/>
      <c r="EB623" s="70"/>
      <c r="EC623" s="70"/>
      <c r="ED623" s="70"/>
    </row>
    <row r="624" spans="78:134" ht="24" hidden="1" thickBot="1">
      <c r="BZ624" s="42"/>
      <c r="CA624" s="42"/>
      <c r="CD624" s="45"/>
      <c r="CE624" s="149"/>
      <c r="CN624" s="70"/>
      <c r="CO624" s="70"/>
      <c r="CP624" s="70"/>
      <c r="CQ624" s="70"/>
      <c r="CR624" s="70"/>
      <c r="CS624" s="70"/>
      <c r="CT624" s="70"/>
      <c r="CU624" s="70"/>
      <c r="CV624" s="70"/>
      <c r="CW624" s="70"/>
      <c r="CX624" s="70"/>
      <c r="CY624" s="70"/>
      <c r="CZ624" s="70"/>
      <c r="DA624" s="70"/>
      <c r="DB624" s="70"/>
      <c r="DC624" s="70"/>
      <c r="DD624" s="70"/>
      <c r="DE624" s="70"/>
      <c r="DF624" s="70"/>
      <c r="DG624" s="70"/>
      <c r="DH624" s="70"/>
      <c r="DI624" s="70"/>
      <c r="DJ624" s="70"/>
      <c r="DK624" s="70"/>
      <c r="DL624" s="70"/>
      <c r="DM624" s="70"/>
      <c r="DN624" s="70"/>
      <c r="DO624" s="70"/>
      <c r="DP624" s="70"/>
      <c r="DQ624" s="70"/>
      <c r="DR624" s="70"/>
      <c r="DS624" s="70"/>
      <c r="DT624" s="70"/>
      <c r="DU624" s="70"/>
      <c r="DV624" s="70"/>
      <c r="DW624" s="70"/>
      <c r="DX624" s="70"/>
      <c r="DY624" s="70"/>
      <c r="DZ624" s="70"/>
      <c r="EA624" s="70"/>
      <c r="EB624" s="70"/>
      <c r="EC624" s="70"/>
      <c r="ED624" s="70"/>
    </row>
    <row r="625" spans="78:134" ht="24" hidden="1" thickBot="1">
      <c r="BZ625" s="42"/>
      <c r="CA625" s="42"/>
      <c r="CD625" s="45"/>
      <c r="CE625" s="149"/>
      <c r="CN625" s="70"/>
      <c r="CO625" s="70"/>
      <c r="CP625" s="70"/>
      <c r="CQ625" s="70"/>
      <c r="CR625" s="70"/>
      <c r="CS625" s="70"/>
      <c r="CT625" s="70"/>
      <c r="CU625" s="70"/>
      <c r="CV625" s="70"/>
      <c r="CW625" s="70"/>
      <c r="CX625" s="70"/>
      <c r="CY625" s="70"/>
      <c r="CZ625" s="70"/>
      <c r="DA625" s="70"/>
      <c r="DB625" s="70"/>
      <c r="DC625" s="70"/>
      <c r="DD625" s="70"/>
      <c r="DE625" s="70"/>
      <c r="DF625" s="70"/>
      <c r="DG625" s="70"/>
      <c r="DH625" s="70"/>
      <c r="DI625" s="70"/>
      <c r="DJ625" s="70"/>
      <c r="DK625" s="70"/>
      <c r="DL625" s="70"/>
      <c r="DM625" s="70"/>
      <c r="DN625" s="70"/>
      <c r="DO625" s="70"/>
      <c r="DP625" s="70"/>
      <c r="DQ625" s="70"/>
      <c r="DR625" s="70"/>
      <c r="DS625" s="70"/>
      <c r="DT625" s="70"/>
      <c r="DU625" s="70"/>
      <c r="DV625" s="70"/>
      <c r="DW625" s="70"/>
      <c r="DX625" s="70"/>
      <c r="DY625" s="70"/>
      <c r="DZ625" s="70"/>
      <c r="EA625" s="70"/>
      <c r="EB625" s="70"/>
      <c r="EC625" s="70"/>
      <c r="ED625" s="70"/>
    </row>
    <row r="626" spans="78:134" ht="24" hidden="1" thickBot="1">
      <c r="BZ626" s="42"/>
      <c r="CA626" s="42"/>
      <c r="CD626" s="45"/>
      <c r="CE626" s="149"/>
      <c r="CN626" s="70"/>
      <c r="CO626" s="70"/>
      <c r="CP626" s="70"/>
      <c r="CQ626" s="70"/>
      <c r="CR626" s="70"/>
      <c r="CS626" s="70"/>
      <c r="CT626" s="70"/>
      <c r="CU626" s="70"/>
      <c r="CV626" s="70"/>
      <c r="CW626" s="70"/>
      <c r="CX626" s="70"/>
      <c r="CY626" s="70"/>
      <c r="CZ626" s="70"/>
      <c r="DA626" s="70"/>
      <c r="DB626" s="70"/>
      <c r="DC626" s="70"/>
      <c r="DD626" s="70"/>
      <c r="DE626" s="70"/>
      <c r="DF626" s="70"/>
      <c r="DG626" s="70"/>
      <c r="DH626" s="70"/>
      <c r="DI626" s="70"/>
      <c r="DJ626" s="70"/>
      <c r="DK626" s="70"/>
      <c r="DL626" s="70"/>
      <c r="DM626" s="70"/>
      <c r="DN626" s="70"/>
      <c r="DO626" s="70"/>
      <c r="DP626" s="70"/>
      <c r="DQ626" s="70"/>
      <c r="DR626" s="70"/>
      <c r="DS626" s="70"/>
      <c r="DT626" s="70"/>
      <c r="DU626" s="70"/>
      <c r="DV626" s="70"/>
      <c r="DW626" s="70"/>
      <c r="DX626" s="70"/>
      <c r="DY626" s="70"/>
      <c r="DZ626" s="70"/>
      <c r="EA626" s="70"/>
      <c r="EB626" s="70"/>
      <c r="EC626" s="70"/>
      <c r="ED626" s="70"/>
    </row>
    <row r="627" spans="78:134" ht="24" hidden="1" thickBot="1">
      <c r="BZ627" s="42"/>
      <c r="CA627" s="42"/>
      <c r="CD627" s="45"/>
      <c r="CE627" s="149"/>
      <c r="CN627" s="70"/>
      <c r="CO627" s="70"/>
      <c r="CP627" s="70"/>
      <c r="CQ627" s="70"/>
      <c r="CR627" s="70"/>
      <c r="CS627" s="70"/>
      <c r="CT627" s="70"/>
      <c r="CU627" s="70"/>
      <c r="CV627" s="70"/>
      <c r="CW627" s="70"/>
      <c r="CX627" s="70"/>
      <c r="CY627" s="70"/>
      <c r="CZ627" s="70"/>
      <c r="DA627" s="70"/>
      <c r="DB627" s="70"/>
      <c r="DC627" s="70"/>
      <c r="DD627" s="70"/>
      <c r="DE627" s="70"/>
      <c r="DF627" s="70"/>
      <c r="DG627" s="70"/>
      <c r="DH627" s="70"/>
      <c r="DI627" s="70"/>
      <c r="DJ627" s="70"/>
      <c r="DK627" s="70"/>
      <c r="DL627" s="70"/>
      <c r="DM627" s="70"/>
      <c r="DN627" s="70"/>
      <c r="DO627" s="70"/>
      <c r="DP627" s="70"/>
      <c r="DQ627" s="70"/>
      <c r="DR627" s="70"/>
      <c r="DS627" s="70"/>
      <c r="DT627" s="70"/>
      <c r="DU627" s="70"/>
      <c r="DV627" s="70"/>
      <c r="DW627" s="70"/>
      <c r="DX627" s="70"/>
      <c r="DY627" s="70"/>
      <c r="DZ627" s="70"/>
      <c r="EA627" s="70"/>
      <c r="EB627" s="70"/>
      <c r="EC627" s="70"/>
      <c r="ED627" s="70"/>
    </row>
    <row r="628" spans="78:134" ht="24" hidden="1" thickBot="1">
      <c r="BZ628" s="42"/>
      <c r="CA628" s="42"/>
      <c r="CD628" s="45"/>
      <c r="CE628" s="149"/>
      <c r="CN628" s="70"/>
      <c r="CO628" s="70"/>
      <c r="CP628" s="70"/>
      <c r="CQ628" s="70"/>
      <c r="CR628" s="70"/>
      <c r="CS628" s="70"/>
      <c r="CT628" s="70"/>
      <c r="CU628" s="70"/>
      <c r="CV628" s="70"/>
      <c r="CW628" s="70"/>
      <c r="CX628" s="70"/>
      <c r="CY628" s="70"/>
      <c r="CZ628" s="70"/>
      <c r="DA628" s="70"/>
      <c r="DB628" s="70"/>
      <c r="DC628" s="70"/>
      <c r="DD628" s="70"/>
      <c r="DE628" s="70"/>
      <c r="DF628" s="70"/>
      <c r="DG628" s="70"/>
      <c r="DH628" s="70"/>
      <c r="DI628" s="70"/>
      <c r="DJ628" s="70"/>
      <c r="DK628" s="70"/>
      <c r="DL628" s="70"/>
      <c r="DM628" s="70"/>
      <c r="DN628" s="70"/>
      <c r="DO628" s="70"/>
      <c r="DP628" s="70"/>
      <c r="DQ628" s="70"/>
      <c r="DR628" s="70"/>
      <c r="DS628" s="70"/>
      <c r="DT628" s="70"/>
      <c r="DU628" s="70"/>
      <c r="DV628" s="70"/>
      <c r="DW628" s="70"/>
      <c r="DX628" s="70"/>
      <c r="DY628" s="70"/>
      <c r="DZ628" s="70"/>
      <c r="EA628" s="70"/>
      <c r="EB628" s="70"/>
      <c r="EC628" s="70"/>
      <c r="ED628" s="70"/>
    </row>
    <row r="629" spans="78:134" ht="24" hidden="1" thickBot="1">
      <c r="BZ629" s="42"/>
      <c r="CA629" s="42"/>
      <c r="CD629" s="45"/>
      <c r="CE629" s="149"/>
      <c r="CN629" s="70"/>
      <c r="CO629" s="70"/>
      <c r="CP629" s="70"/>
      <c r="CQ629" s="70"/>
      <c r="CR629" s="70"/>
      <c r="CS629" s="70"/>
      <c r="CT629" s="70"/>
      <c r="CU629" s="70"/>
      <c r="CV629" s="70"/>
      <c r="CW629" s="70"/>
      <c r="CX629" s="70"/>
      <c r="CY629" s="70"/>
      <c r="CZ629" s="70"/>
      <c r="DA629" s="70"/>
      <c r="DB629" s="70"/>
      <c r="DC629" s="70"/>
      <c r="DD629" s="70"/>
      <c r="DE629" s="70"/>
      <c r="DF629" s="70"/>
      <c r="DG629" s="70"/>
      <c r="DH629" s="70"/>
      <c r="DI629" s="70"/>
      <c r="DJ629" s="70"/>
      <c r="DK629" s="70"/>
      <c r="DL629" s="70"/>
      <c r="DM629" s="70"/>
      <c r="DN629" s="70"/>
      <c r="DO629" s="70"/>
      <c r="DP629" s="70"/>
      <c r="DQ629" s="70"/>
      <c r="DR629" s="70"/>
      <c r="DS629" s="70"/>
      <c r="DT629" s="70"/>
      <c r="DU629" s="70"/>
      <c r="DV629" s="70"/>
      <c r="DW629" s="70"/>
      <c r="DX629" s="70"/>
      <c r="DY629" s="70"/>
      <c r="DZ629" s="70"/>
      <c r="EA629" s="70"/>
      <c r="EB629" s="70"/>
      <c r="EC629" s="70"/>
      <c r="ED629" s="70"/>
    </row>
    <row r="630" spans="78:134" ht="24" hidden="1" thickBot="1">
      <c r="BZ630" s="42"/>
      <c r="CA630" s="42"/>
      <c r="CD630" s="45"/>
      <c r="CE630" s="149"/>
      <c r="CN630" s="70"/>
      <c r="CO630" s="70"/>
      <c r="CP630" s="70"/>
      <c r="CQ630" s="70"/>
      <c r="CR630" s="70"/>
      <c r="CS630" s="70"/>
      <c r="CT630" s="70"/>
      <c r="CU630" s="70"/>
      <c r="CV630" s="70"/>
      <c r="CW630" s="70"/>
      <c r="CX630" s="70"/>
      <c r="CY630" s="70"/>
      <c r="CZ630" s="70"/>
      <c r="DA630" s="70"/>
      <c r="DB630" s="70"/>
      <c r="DC630" s="70"/>
      <c r="DD630" s="70"/>
      <c r="DE630" s="70"/>
      <c r="DF630" s="70"/>
      <c r="DG630" s="70"/>
      <c r="DH630" s="70"/>
      <c r="DI630" s="70"/>
      <c r="DJ630" s="70"/>
      <c r="DK630" s="70"/>
      <c r="DL630" s="70"/>
      <c r="DM630" s="70"/>
      <c r="DN630" s="70"/>
      <c r="DO630" s="70"/>
      <c r="DP630" s="70"/>
      <c r="DQ630" s="70"/>
      <c r="DR630" s="70"/>
      <c r="DS630" s="70"/>
      <c r="DT630" s="70"/>
      <c r="DU630" s="70"/>
      <c r="DV630" s="70"/>
      <c r="DW630" s="70"/>
      <c r="DX630" s="70"/>
      <c r="DY630" s="70"/>
      <c r="DZ630" s="70"/>
      <c r="EA630" s="70"/>
      <c r="EB630" s="70"/>
      <c r="EC630" s="70"/>
      <c r="ED630" s="70"/>
    </row>
    <row r="631" spans="78:134" ht="24" hidden="1" thickBot="1">
      <c r="BZ631" s="42"/>
      <c r="CA631" s="42"/>
      <c r="CD631" s="45"/>
      <c r="CE631" s="149"/>
      <c r="CN631" s="70"/>
      <c r="CO631" s="70"/>
      <c r="CP631" s="70"/>
      <c r="CQ631" s="70"/>
      <c r="CR631" s="70"/>
      <c r="CS631" s="70"/>
      <c r="CT631" s="70"/>
      <c r="CU631" s="70"/>
      <c r="CV631" s="70"/>
      <c r="CW631" s="70"/>
      <c r="CX631" s="70"/>
      <c r="CY631" s="70"/>
      <c r="CZ631" s="70"/>
      <c r="DA631" s="70"/>
      <c r="DB631" s="70"/>
      <c r="DC631" s="70"/>
      <c r="DD631" s="70"/>
      <c r="DE631" s="70"/>
      <c r="DF631" s="70"/>
      <c r="DG631" s="70"/>
      <c r="DH631" s="70"/>
      <c r="DI631" s="70"/>
      <c r="DJ631" s="70"/>
      <c r="DK631" s="70"/>
      <c r="DL631" s="70"/>
      <c r="DM631" s="70"/>
      <c r="DN631" s="70"/>
      <c r="DO631" s="70"/>
      <c r="DP631" s="70"/>
      <c r="DQ631" s="70"/>
      <c r="DR631" s="70"/>
      <c r="DS631" s="70"/>
      <c r="DT631" s="70"/>
      <c r="DU631" s="70"/>
      <c r="DV631" s="70"/>
      <c r="DW631" s="70"/>
      <c r="DX631" s="70"/>
      <c r="DY631" s="70"/>
      <c r="DZ631" s="70"/>
      <c r="EA631" s="70"/>
      <c r="EB631" s="70"/>
      <c r="EC631" s="70"/>
      <c r="ED631" s="70"/>
    </row>
    <row r="632" spans="78:134" ht="24" hidden="1" thickBot="1">
      <c r="BZ632" s="42"/>
      <c r="CA632" s="42"/>
      <c r="CD632" s="45"/>
      <c r="CE632" s="149"/>
      <c r="CN632" s="70"/>
      <c r="CO632" s="70"/>
      <c r="CP632" s="70"/>
      <c r="CQ632" s="70"/>
      <c r="CR632" s="70"/>
      <c r="CS632" s="70"/>
      <c r="CT632" s="70"/>
      <c r="CU632" s="70"/>
      <c r="CV632" s="70"/>
      <c r="CW632" s="70"/>
      <c r="CX632" s="70"/>
      <c r="CY632" s="70"/>
      <c r="CZ632" s="70"/>
      <c r="DA632" s="70"/>
      <c r="DB632" s="70"/>
      <c r="DC632" s="70"/>
      <c r="DD632" s="70"/>
      <c r="DE632" s="70"/>
      <c r="DF632" s="70"/>
      <c r="DG632" s="70"/>
      <c r="DH632" s="70"/>
      <c r="DI632" s="70"/>
      <c r="DJ632" s="70"/>
      <c r="DK632" s="70"/>
      <c r="DL632" s="70"/>
      <c r="DM632" s="70"/>
      <c r="DN632" s="70"/>
      <c r="DO632" s="70"/>
      <c r="DP632" s="70"/>
      <c r="DQ632" s="70"/>
      <c r="DR632" s="70"/>
      <c r="DS632" s="70"/>
      <c r="DT632" s="70"/>
      <c r="DU632" s="70"/>
      <c r="DV632" s="70"/>
      <c r="DW632" s="70"/>
      <c r="DX632" s="70"/>
      <c r="DY632" s="70"/>
      <c r="DZ632" s="70"/>
      <c r="EA632" s="70"/>
      <c r="EB632" s="70"/>
      <c r="EC632" s="70"/>
      <c r="ED632" s="70"/>
    </row>
    <row r="633" spans="78:134" ht="24" hidden="1" thickBot="1">
      <c r="BZ633" s="42"/>
      <c r="CA633" s="42"/>
      <c r="CD633" s="45"/>
      <c r="CE633" s="149"/>
      <c r="CN633" s="70"/>
      <c r="CO633" s="70"/>
      <c r="CP633" s="70"/>
      <c r="CQ633" s="70"/>
      <c r="CR633" s="70"/>
      <c r="CS633" s="70"/>
      <c r="CT633" s="70"/>
      <c r="CU633" s="70"/>
      <c r="CV633" s="70"/>
      <c r="CW633" s="70"/>
      <c r="CX633" s="70"/>
      <c r="CY633" s="70"/>
      <c r="CZ633" s="70"/>
      <c r="DA633" s="70"/>
      <c r="DB633" s="70"/>
      <c r="DC633" s="70"/>
      <c r="DD633" s="70"/>
      <c r="DE633" s="70"/>
      <c r="DF633" s="70"/>
      <c r="DG633" s="70"/>
      <c r="DH633" s="70"/>
      <c r="DI633" s="70"/>
      <c r="DJ633" s="70"/>
      <c r="DK633" s="70"/>
      <c r="DL633" s="70"/>
      <c r="DM633" s="70"/>
      <c r="DN633" s="70"/>
      <c r="DO633" s="70"/>
      <c r="DP633" s="70"/>
      <c r="DQ633" s="70"/>
      <c r="DR633" s="70"/>
      <c r="DS633" s="70"/>
      <c r="DT633" s="70"/>
      <c r="DU633" s="70"/>
      <c r="DV633" s="70"/>
      <c r="DW633" s="70"/>
      <c r="DX633" s="70"/>
      <c r="DY633" s="70"/>
      <c r="DZ633" s="70"/>
      <c r="EA633" s="70"/>
      <c r="EB633" s="70"/>
      <c r="EC633" s="70"/>
      <c r="ED633" s="70"/>
    </row>
    <row r="634" spans="78:134" ht="24" hidden="1" thickBot="1">
      <c r="BZ634" s="42"/>
      <c r="CA634" s="42"/>
      <c r="CD634" s="45"/>
      <c r="CE634" s="149"/>
      <c r="CN634" s="70"/>
      <c r="CO634" s="70"/>
      <c r="CP634" s="70"/>
      <c r="CQ634" s="70"/>
      <c r="CR634" s="70"/>
      <c r="CS634" s="70"/>
      <c r="CT634" s="70"/>
      <c r="CU634" s="70"/>
      <c r="CV634" s="70"/>
      <c r="CW634" s="70"/>
      <c r="CX634" s="70"/>
      <c r="CY634" s="70"/>
      <c r="CZ634" s="70"/>
      <c r="DA634" s="70"/>
      <c r="DB634" s="70"/>
      <c r="DC634" s="70"/>
      <c r="DD634" s="70"/>
      <c r="DE634" s="70"/>
      <c r="DF634" s="70"/>
      <c r="DG634" s="70"/>
      <c r="DH634" s="70"/>
      <c r="DI634" s="70"/>
      <c r="DJ634" s="70"/>
      <c r="DK634" s="70"/>
      <c r="DL634" s="70"/>
      <c r="DM634" s="70"/>
      <c r="DN634" s="70"/>
      <c r="DO634" s="70"/>
      <c r="DP634" s="70"/>
      <c r="DQ634" s="70"/>
      <c r="DR634" s="70"/>
      <c r="DS634" s="70"/>
      <c r="DT634" s="70"/>
      <c r="DU634" s="70"/>
      <c r="DV634" s="70"/>
      <c r="DW634" s="70"/>
      <c r="DX634" s="70"/>
      <c r="DY634" s="70"/>
      <c r="DZ634" s="70"/>
      <c r="EA634" s="70"/>
      <c r="EB634" s="70"/>
      <c r="EC634" s="70"/>
      <c r="ED634" s="70"/>
    </row>
    <row r="635" spans="78:134" ht="24" hidden="1" thickBot="1">
      <c r="BZ635" s="42"/>
      <c r="CA635" s="42"/>
      <c r="CD635" s="45"/>
      <c r="CE635" s="149"/>
      <c r="CN635" s="70"/>
      <c r="CO635" s="70"/>
      <c r="CP635" s="70"/>
      <c r="CQ635" s="70"/>
      <c r="CR635" s="70"/>
      <c r="CS635" s="70"/>
      <c r="CT635" s="70"/>
      <c r="CU635" s="70"/>
      <c r="CV635" s="70"/>
      <c r="CW635" s="70"/>
      <c r="CX635" s="70"/>
      <c r="CY635" s="70"/>
      <c r="CZ635" s="70"/>
      <c r="DA635" s="70"/>
      <c r="DB635" s="70"/>
      <c r="DC635" s="70"/>
      <c r="DD635" s="70"/>
      <c r="DE635" s="70"/>
      <c r="DF635" s="70"/>
      <c r="DG635" s="70"/>
      <c r="DH635" s="70"/>
      <c r="DI635" s="70"/>
      <c r="DJ635" s="70"/>
      <c r="DK635" s="70"/>
      <c r="DL635" s="70"/>
      <c r="DM635" s="70"/>
      <c r="DN635" s="70"/>
      <c r="DO635" s="70"/>
      <c r="DP635" s="70"/>
      <c r="DQ635" s="70"/>
      <c r="DR635" s="70"/>
      <c r="DS635" s="70"/>
      <c r="DT635" s="70"/>
      <c r="DU635" s="70"/>
      <c r="DV635" s="70"/>
      <c r="DW635" s="70"/>
      <c r="DX635" s="70"/>
      <c r="DY635" s="70"/>
      <c r="DZ635" s="70"/>
      <c r="EA635" s="70"/>
      <c r="EB635" s="70"/>
      <c r="EC635" s="70"/>
      <c r="ED635" s="70"/>
    </row>
    <row r="636" spans="78:134" ht="24" hidden="1" thickBot="1">
      <c r="BZ636" s="42"/>
      <c r="CA636" s="42"/>
      <c r="CD636" s="45"/>
      <c r="CE636" s="149"/>
      <c r="CN636" s="70"/>
      <c r="CO636" s="70"/>
      <c r="CP636" s="70"/>
      <c r="CQ636" s="70"/>
      <c r="CR636" s="70"/>
      <c r="CS636" s="70"/>
      <c r="CT636" s="70"/>
      <c r="CU636" s="70"/>
      <c r="CV636" s="70"/>
      <c r="CW636" s="70"/>
      <c r="CX636" s="70"/>
      <c r="CY636" s="70"/>
      <c r="CZ636" s="70"/>
      <c r="DA636" s="70"/>
      <c r="DB636" s="70"/>
      <c r="DC636" s="70"/>
      <c r="DD636" s="70"/>
      <c r="DE636" s="70"/>
      <c r="DF636" s="70"/>
      <c r="DG636" s="70"/>
      <c r="DH636" s="70"/>
      <c r="DI636" s="70"/>
      <c r="DJ636" s="70"/>
      <c r="DK636" s="70"/>
      <c r="DL636" s="70"/>
      <c r="DM636" s="70"/>
      <c r="DN636" s="70"/>
      <c r="DO636" s="70"/>
      <c r="DP636" s="70"/>
      <c r="DQ636" s="70"/>
      <c r="DR636" s="70"/>
      <c r="DS636" s="70"/>
      <c r="DT636" s="70"/>
      <c r="DU636" s="70"/>
      <c r="DV636" s="70"/>
      <c r="DW636" s="70"/>
      <c r="DX636" s="70"/>
      <c r="DY636" s="70"/>
      <c r="DZ636" s="70"/>
      <c r="EA636" s="70"/>
      <c r="EB636" s="70"/>
      <c r="EC636" s="70"/>
      <c r="ED636" s="70"/>
    </row>
    <row r="637" spans="78:134" ht="24" hidden="1" thickBot="1">
      <c r="BZ637" s="42"/>
      <c r="CA637" s="42"/>
      <c r="CD637" s="45"/>
      <c r="CE637" s="149"/>
      <c r="CN637" s="70"/>
      <c r="CO637" s="70"/>
      <c r="CP637" s="70"/>
      <c r="CQ637" s="70"/>
      <c r="CR637" s="70"/>
      <c r="CS637" s="70"/>
      <c r="CT637" s="70"/>
      <c r="CU637" s="70"/>
      <c r="CV637" s="70"/>
      <c r="CW637" s="70"/>
      <c r="CX637" s="70"/>
      <c r="CY637" s="70"/>
      <c r="CZ637" s="70"/>
      <c r="DA637" s="70"/>
      <c r="DB637" s="70"/>
      <c r="DC637" s="70"/>
      <c r="DD637" s="70"/>
      <c r="DE637" s="70"/>
      <c r="DF637" s="70"/>
      <c r="DG637" s="70"/>
      <c r="DH637" s="70"/>
      <c r="DI637" s="70"/>
      <c r="DJ637" s="70"/>
      <c r="DK637" s="70"/>
      <c r="DL637" s="70"/>
      <c r="DM637" s="70"/>
      <c r="DN637" s="70"/>
      <c r="DO637" s="70"/>
      <c r="DP637" s="70"/>
      <c r="DQ637" s="70"/>
      <c r="DR637" s="70"/>
      <c r="DS637" s="70"/>
      <c r="DT637" s="70"/>
      <c r="DU637" s="70"/>
      <c r="DV637" s="70"/>
      <c r="DW637" s="70"/>
      <c r="DX637" s="70"/>
      <c r="DY637" s="70"/>
      <c r="DZ637" s="70"/>
      <c r="EA637" s="70"/>
      <c r="EB637" s="70"/>
      <c r="EC637" s="70"/>
      <c r="ED637" s="70"/>
    </row>
    <row r="638" spans="78:134" ht="24" hidden="1" thickBot="1">
      <c r="BZ638" s="42"/>
      <c r="CA638" s="42"/>
      <c r="CD638" s="45"/>
      <c r="CE638" s="149"/>
      <c r="CN638" s="70"/>
      <c r="CO638" s="70"/>
      <c r="CP638" s="70"/>
      <c r="CQ638" s="70"/>
      <c r="CR638" s="70"/>
      <c r="CS638" s="70"/>
      <c r="CT638" s="70"/>
      <c r="CU638" s="70"/>
      <c r="CV638" s="70"/>
      <c r="CW638" s="70"/>
      <c r="CX638" s="70"/>
      <c r="CY638" s="70"/>
      <c r="CZ638" s="70"/>
      <c r="DA638" s="70"/>
      <c r="DB638" s="70"/>
      <c r="DC638" s="70"/>
      <c r="DD638" s="70"/>
      <c r="DE638" s="70"/>
      <c r="DF638" s="70"/>
      <c r="DG638" s="70"/>
      <c r="DH638" s="70"/>
      <c r="DI638" s="70"/>
      <c r="DJ638" s="70"/>
      <c r="DK638" s="70"/>
      <c r="DL638" s="70"/>
      <c r="DM638" s="70"/>
      <c r="DN638" s="70"/>
      <c r="DO638" s="70"/>
      <c r="DP638" s="70"/>
      <c r="DQ638" s="70"/>
      <c r="DR638" s="70"/>
      <c r="DS638" s="70"/>
      <c r="DT638" s="70"/>
      <c r="DU638" s="70"/>
      <c r="DV638" s="70"/>
      <c r="DW638" s="70"/>
      <c r="DX638" s="70"/>
      <c r="DY638" s="70"/>
      <c r="DZ638" s="70"/>
      <c r="EA638" s="70"/>
      <c r="EB638" s="70"/>
      <c r="EC638" s="70"/>
      <c r="ED638" s="70"/>
    </row>
    <row r="639" spans="78:134" ht="24" hidden="1" thickBot="1">
      <c r="BZ639" s="42"/>
      <c r="CA639" s="42"/>
      <c r="CD639" s="45"/>
      <c r="CE639" s="149"/>
      <c r="CN639" s="70"/>
      <c r="CO639" s="70"/>
      <c r="CP639" s="70"/>
      <c r="CQ639" s="70"/>
      <c r="CR639" s="70"/>
      <c r="CS639" s="70"/>
      <c r="CT639" s="70"/>
      <c r="CU639" s="70"/>
      <c r="CV639" s="70"/>
      <c r="CW639" s="70"/>
      <c r="CX639" s="70"/>
      <c r="CY639" s="70"/>
      <c r="CZ639" s="70"/>
      <c r="DA639" s="70"/>
      <c r="DB639" s="70"/>
      <c r="DC639" s="70"/>
      <c r="DD639" s="70"/>
      <c r="DE639" s="70"/>
      <c r="DF639" s="70"/>
      <c r="DG639" s="70"/>
      <c r="DH639" s="70"/>
      <c r="DI639" s="70"/>
      <c r="DJ639" s="70"/>
      <c r="DK639" s="70"/>
      <c r="DL639" s="70"/>
      <c r="DM639" s="70"/>
      <c r="DN639" s="70"/>
      <c r="DO639" s="70"/>
      <c r="DP639" s="70"/>
      <c r="DQ639" s="70"/>
      <c r="DR639" s="70"/>
      <c r="DS639" s="70"/>
      <c r="DT639" s="70"/>
      <c r="DU639" s="70"/>
      <c r="DV639" s="70"/>
      <c r="DW639" s="70"/>
      <c r="DX639" s="70"/>
      <c r="DY639" s="70"/>
      <c r="DZ639" s="70"/>
      <c r="EA639" s="70"/>
      <c r="EB639" s="70"/>
      <c r="EC639" s="70"/>
      <c r="ED639" s="70"/>
    </row>
    <row r="640" spans="78:134" ht="24" hidden="1" thickBot="1">
      <c r="BZ640" s="42"/>
      <c r="CA640" s="42"/>
      <c r="CD640" s="45"/>
      <c r="CE640" s="149"/>
      <c r="CN640" s="70"/>
      <c r="CO640" s="70"/>
      <c r="CP640" s="70"/>
      <c r="CQ640" s="70"/>
      <c r="CR640" s="70"/>
      <c r="CS640" s="70"/>
      <c r="CT640" s="70"/>
      <c r="CU640" s="70"/>
      <c r="CV640" s="70"/>
      <c r="CW640" s="70"/>
      <c r="CX640" s="70"/>
      <c r="CY640" s="70"/>
      <c r="CZ640" s="70"/>
      <c r="DA640" s="70"/>
      <c r="DB640" s="70"/>
      <c r="DC640" s="70"/>
      <c r="DD640" s="70"/>
      <c r="DE640" s="70"/>
      <c r="DF640" s="70"/>
      <c r="DG640" s="70"/>
      <c r="DH640" s="70"/>
      <c r="DI640" s="70"/>
      <c r="DJ640" s="70"/>
      <c r="DK640" s="70"/>
      <c r="DL640" s="70"/>
      <c r="DM640" s="70"/>
      <c r="DN640" s="70"/>
      <c r="DO640" s="70"/>
      <c r="DP640" s="70"/>
      <c r="DQ640" s="70"/>
      <c r="DR640" s="70"/>
      <c r="DS640" s="70"/>
      <c r="DT640" s="70"/>
      <c r="DU640" s="70"/>
      <c r="DV640" s="70"/>
      <c r="DW640" s="70"/>
      <c r="DX640" s="70"/>
      <c r="DY640" s="70"/>
      <c r="DZ640" s="70"/>
      <c r="EA640" s="70"/>
      <c r="EB640" s="70"/>
      <c r="EC640" s="70"/>
      <c r="ED640" s="70"/>
    </row>
    <row r="641" spans="78:134" ht="24" hidden="1" thickBot="1">
      <c r="BZ641" s="42"/>
      <c r="CA641" s="42"/>
      <c r="CD641" s="45"/>
      <c r="CE641" s="149"/>
      <c r="CN641" s="70"/>
      <c r="CO641" s="70"/>
      <c r="CP641" s="70"/>
      <c r="CQ641" s="70"/>
      <c r="CR641" s="70"/>
      <c r="CS641" s="70"/>
      <c r="CT641" s="70"/>
      <c r="CU641" s="70"/>
      <c r="CV641" s="70"/>
      <c r="CW641" s="70"/>
      <c r="CX641" s="70"/>
      <c r="CY641" s="70"/>
      <c r="CZ641" s="70"/>
      <c r="DA641" s="70"/>
      <c r="DB641" s="70"/>
      <c r="DC641" s="70"/>
      <c r="DD641" s="70"/>
      <c r="DE641" s="70"/>
      <c r="DF641" s="70"/>
      <c r="DG641" s="70"/>
      <c r="DH641" s="70"/>
      <c r="DI641" s="70"/>
      <c r="DJ641" s="70"/>
      <c r="DK641" s="70"/>
      <c r="DL641" s="70"/>
      <c r="DM641" s="70"/>
      <c r="DN641" s="70"/>
      <c r="DO641" s="70"/>
      <c r="DP641" s="70"/>
      <c r="DQ641" s="70"/>
      <c r="DR641" s="70"/>
      <c r="DS641" s="70"/>
      <c r="DT641" s="70"/>
      <c r="DU641" s="70"/>
      <c r="DV641" s="70"/>
      <c r="DW641" s="70"/>
      <c r="DX641" s="70"/>
      <c r="DY641" s="70"/>
      <c r="DZ641" s="70"/>
      <c r="EA641" s="70"/>
      <c r="EB641" s="70"/>
      <c r="EC641" s="70"/>
      <c r="ED641" s="70"/>
    </row>
    <row r="642" spans="78:134" ht="24" hidden="1" thickBot="1">
      <c r="BZ642" s="42"/>
      <c r="CA642" s="42"/>
      <c r="CD642" s="45"/>
      <c r="CE642" s="149"/>
      <c r="CN642" s="70"/>
      <c r="CO642" s="70"/>
      <c r="CP642" s="70"/>
      <c r="CQ642" s="70"/>
      <c r="CR642" s="70"/>
      <c r="CS642" s="70"/>
      <c r="CT642" s="70"/>
      <c r="CU642" s="70"/>
      <c r="CV642" s="70"/>
      <c r="CW642" s="70"/>
      <c r="CX642" s="70"/>
      <c r="CY642" s="70"/>
      <c r="CZ642" s="70"/>
      <c r="DA642" s="70"/>
      <c r="DB642" s="70"/>
      <c r="DC642" s="70"/>
      <c r="DD642" s="70"/>
      <c r="DE642" s="70"/>
      <c r="DF642" s="70"/>
      <c r="DG642" s="70"/>
      <c r="DH642" s="70"/>
      <c r="DI642" s="70"/>
      <c r="DJ642" s="70"/>
      <c r="DK642" s="70"/>
      <c r="DL642" s="70"/>
      <c r="DM642" s="70"/>
      <c r="DN642" s="70"/>
      <c r="DO642" s="70"/>
      <c r="DP642" s="70"/>
      <c r="DQ642" s="70"/>
      <c r="DR642" s="70"/>
      <c r="DS642" s="70"/>
      <c r="DT642" s="70"/>
      <c r="DU642" s="70"/>
      <c r="DV642" s="70"/>
      <c r="DW642" s="70"/>
      <c r="DX642" s="70"/>
      <c r="DY642" s="70"/>
      <c r="DZ642" s="70"/>
      <c r="EA642" s="70"/>
      <c r="EB642" s="70"/>
      <c r="EC642" s="70"/>
      <c r="ED642" s="70"/>
    </row>
    <row r="643" spans="78:134" ht="24" hidden="1" thickBot="1">
      <c r="BZ643" s="42"/>
      <c r="CA643" s="42"/>
      <c r="CD643" s="45"/>
      <c r="CE643" s="149"/>
      <c r="CN643" s="70"/>
      <c r="CO643" s="70"/>
      <c r="CP643" s="70"/>
      <c r="CQ643" s="70"/>
      <c r="CR643" s="70"/>
      <c r="CS643" s="70"/>
      <c r="CT643" s="70"/>
      <c r="CU643" s="70"/>
      <c r="CV643" s="70"/>
      <c r="CW643" s="70"/>
      <c r="CX643" s="70"/>
      <c r="CY643" s="70"/>
      <c r="CZ643" s="70"/>
      <c r="DA643" s="70"/>
      <c r="DB643" s="70"/>
      <c r="DC643" s="70"/>
      <c r="DD643" s="70"/>
      <c r="DE643" s="70"/>
      <c r="DF643" s="70"/>
      <c r="DG643" s="70"/>
      <c r="DH643" s="70"/>
      <c r="DI643" s="70"/>
      <c r="DJ643" s="70"/>
      <c r="DK643" s="70"/>
      <c r="DL643" s="70"/>
      <c r="DM643" s="70"/>
      <c r="DN643" s="70"/>
      <c r="DO643" s="70"/>
      <c r="DP643" s="70"/>
      <c r="DQ643" s="70"/>
      <c r="DR643" s="70"/>
      <c r="DS643" s="70"/>
      <c r="DT643" s="70"/>
      <c r="DU643" s="70"/>
      <c r="DV643" s="70"/>
      <c r="DW643" s="70"/>
      <c r="DX643" s="70"/>
      <c r="DY643" s="70"/>
      <c r="DZ643" s="70"/>
      <c r="EA643" s="70"/>
      <c r="EB643" s="70"/>
      <c r="EC643" s="70"/>
      <c r="ED643" s="70"/>
    </row>
    <row r="644" spans="78:134" ht="24" hidden="1" thickBot="1">
      <c r="BZ644" s="42"/>
      <c r="CA644" s="42"/>
      <c r="CD644" s="45"/>
      <c r="CE644" s="149"/>
      <c r="CN644" s="70"/>
      <c r="CO644" s="70"/>
      <c r="CP644" s="70"/>
      <c r="CQ644" s="70"/>
      <c r="CR644" s="70"/>
      <c r="CS644" s="70"/>
      <c r="CT644" s="70"/>
      <c r="CU644" s="70"/>
      <c r="CV644" s="70"/>
      <c r="CW644" s="70"/>
      <c r="CX644" s="70"/>
      <c r="CY644" s="70"/>
      <c r="CZ644" s="70"/>
      <c r="DA644" s="70"/>
      <c r="DB644" s="70"/>
      <c r="DC644" s="70"/>
      <c r="DD644" s="70"/>
      <c r="DE644" s="70"/>
      <c r="DF644" s="70"/>
      <c r="DG644" s="70"/>
      <c r="DH644" s="70"/>
      <c r="DI644" s="70"/>
      <c r="DJ644" s="70"/>
      <c r="DK644" s="70"/>
      <c r="DL644" s="70"/>
      <c r="DM644" s="70"/>
      <c r="DN644" s="70"/>
      <c r="DO644" s="70"/>
      <c r="DP644" s="70"/>
      <c r="DQ644" s="70"/>
      <c r="DR644" s="70"/>
      <c r="DS644" s="70"/>
      <c r="DT644" s="70"/>
      <c r="DU644" s="70"/>
      <c r="DV644" s="70"/>
      <c r="DW644" s="70"/>
      <c r="DX644" s="70"/>
      <c r="DY644" s="70"/>
      <c r="DZ644" s="70"/>
      <c r="EA644" s="70"/>
      <c r="EB644" s="70"/>
      <c r="EC644" s="70"/>
      <c r="ED644" s="70"/>
    </row>
    <row r="645" spans="78:134" ht="24" hidden="1" thickBot="1">
      <c r="BZ645" s="42"/>
      <c r="CA645" s="42"/>
      <c r="CD645" s="45"/>
      <c r="CE645" s="149"/>
      <c r="CN645" s="70"/>
      <c r="CO645" s="70"/>
      <c r="CP645" s="70"/>
      <c r="CQ645" s="70"/>
      <c r="CR645" s="70"/>
      <c r="CS645" s="70"/>
      <c r="CT645" s="70"/>
      <c r="CU645" s="70"/>
      <c r="CV645" s="70"/>
      <c r="CW645" s="70"/>
      <c r="CX645" s="70"/>
      <c r="CY645" s="70"/>
      <c r="CZ645" s="70"/>
      <c r="DA645" s="70"/>
      <c r="DB645" s="70"/>
      <c r="DC645" s="70"/>
      <c r="DD645" s="70"/>
      <c r="DE645" s="70"/>
      <c r="DF645" s="70"/>
      <c r="DG645" s="70"/>
      <c r="DH645" s="70"/>
      <c r="DI645" s="70"/>
      <c r="DJ645" s="70"/>
      <c r="DK645" s="70"/>
      <c r="DL645" s="70"/>
      <c r="DM645" s="70"/>
      <c r="DN645" s="70"/>
      <c r="DO645" s="70"/>
      <c r="DP645" s="70"/>
      <c r="DQ645" s="70"/>
      <c r="DR645" s="70"/>
      <c r="DS645" s="70"/>
      <c r="DT645" s="70"/>
      <c r="DU645" s="70"/>
      <c r="DV645" s="70"/>
      <c r="DW645" s="70"/>
      <c r="DX645" s="70"/>
      <c r="DY645" s="70"/>
      <c r="DZ645" s="70"/>
      <c r="EA645" s="70"/>
      <c r="EB645" s="70"/>
      <c r="EC645" s="70"/>
      <c r="ED645" s="70"/>
    </row>
    <row r="646" spans="78:134" ht="24" hidden="1" thickBot="1">
      <c r="BZ646" s="42"/>
      <c r="CA646" s="42"/>
      <c r="CD646" s="45"/>
      <c r="CE646" s="149"/>
      <c r="CN646" s="70"/>
      <c r="CO646" s="70"/>
      <c r="CP646" s="70"/>
      <c r="CQ646" s="70"/>
      <c r="CR646" s="70"/>
      <c r="CS646" s="70"/>
      <c r="CT646" s="70"/>
      <c r="CU646" s="70"/>
      <c r="CV646" s="70"/>
      <c r="CW646" s="70"/>
      <c r="CX646" s="70"/>
      <c r="CY646" s="70"/>
      <c r="CZ646" s="70"/>
      <c r="DA646" s="70"/>
      <c r="DB646" s="70"/>
      <c r="DC646" s="70"/>
      <c r="DD646" s="70"/>
      <c r="DE646" s="70"/>
      <c r="DF646" s="70"/>
      <c r="DG646" s="70"/>
      <c r="DH646" s="70"/>
      <c r="DI646" s="70"/>
      <c r="DJ646" s="70"/>
      <c r="DK646" s="70"/>
      <c r="DL646" s="70"/>
      <c r="DM646" s="70"/>
      <c r="DN646" s="70"/>
      <c r="DO646" s="70"/>
      <c r="DP646" s="70"/>
      <c r="DQ646" s="70"/>
      <c r="DR646" s="70"/>
      <c r="DS646" s="70"/>
      <c r="DT646" s="70"/>
      <c r="DU646" s="70"/>
      <c r="DV646" s="70"/>
      <c r="DW646" s="70"/>
      <c r="DX646" s="70"/>
      <c r="DY646" s="70"/>
      <c r="DZ646" s="70"/>
      <c r="EA646" s="70"/>
      <c r="EB646" s="70"/>
      <c r="EC646" s="70"/>
      <c r="ED646" s="70"/>
    </row>
    <row r="647" spans="78:134" ht="24" hidden="1" thickBot="1">
      <c r="BZ647" s="42"/>
      <c r="CA647" s="42"/>
      <c r="CD647" s="45"/>
      <c r="CE647" s="149"/>
      <c r="CN647" s="70"/>
      <c r="CO647" s="70"/>
      <c r="CP647" s="70"/>
      <c r="CQ647" s="70"/>
      <c r="CR647" s="70"/>
      <c r="CS647" s="70"/>
      <c r="CT647" s="70"/>
      <c r="CU647" s="70"/>
      <c r="CV647" s="70"/>
      <c r="CW647" s="70"/>
      <c r="CX647" s="70"/>
      <c r="CY647" s="70"/>
      <c r="CZ647" s="70"/>
      <c r="DA647" s="70"/>
      <c r="DB647" s="70"/>
      <c r="DC647" s="70"/>
      <c r="DD647" s="70"/>
      <c r="DE647" s="70"/>
      <c r="DF647" s="70"/>
      <c r="DG647" s="70"/>
      <c r="DH647" s="70"/>
      <c r="DI647" s="70"/>
      <c r="DJ647" s="70"/>
      <c r="DK647" s="70"/>
      <c r="DL647" s="70"/>
      <c r="DM647" s="70"/>
      <c r="DN647" s="70"/>
      <c r="DO647" s="70"/>
      <c r="DP647" s="70"/>
      <c r="DQ647" s="70"/>
      <c r="DR647" s="70"/>
      <c r="DS647" s="70"/>
      <c r="DT647" s="70"/>
      <c r="DU647" s="70"/>
      <c r="DV647" s="70"/>
      <c r="DW647" s="70"/>
      <c r="DX647" s="70"/>
      <c r="DY647" s="70"/>
      <c r="DZ647" s="70"/>
      <c r="EA647" s="70"/>
      <c r="EB647" s="70"/>
      <c r="EC647" s="70"/>
      <c r="ED647" s="70"/>
    </row>
    <row r="648" spans="78:134" ht="24" hidden="1" thickBot="1">
      <c r="BZ648" s="42"/>
      <c r="CA648" s="42"/>
      <c r="CD648" s="45"/>
      <c r="CE648" s="149"/>
      <c r="CN648" s="70"/>
      <c r="CO648" s="70"/>
      <c r="CP648" s="70"/>
      <c r="CQ648" s="70"/>
      <c r="CR648" s="70"/>
      <c r="CS648" s="70"/>
      <c r="CT648" s="70"/>
      <c r="CU648" s="70"/>
      <c r="CV648" s="70"/>
      <c r="CW648" s="70"/>
      <c r="CX648" s="70"/>
      <c r="CY648" s="70"/>
      <c r="CZ648" s="70"/>
      <c r="DA648" s="70"/>
      <c r="DB648" s="70"/>
      <c r="DC648" s="70"/>
      <c r="DD648" s="70"/>
      <c r="DE648" s="70"/>
      <c r="DF648" s="70"/>
      <c r="DG648" s="70"/>
      <c r="DH648" s="70"/>
      <c r="DI648" s="70"/>
      <c r="DJ648" s="70"/>
      <c r="DK648" s="70"/>
      <c r="DL648" s="70"/>
      <c r="DM648" s="70"/>
      <c r="DN648" s="70"/>
      <c r="DO648" s="70"/>
      <c r="DP648" s="70"/>
      <c r="DQ648" s="70"/>
      <c r="DR648" s="70"/>
      <c r="DS648" s="70"/>
      <c r="DT648" s="70"/>
      <c r="DU648" s="70"/>
      <c r="DV648" s="70"/>
      <c r="DW648" s="70"/>
      <c r="DX648" s="70"/>
      <c r="DY648" s="70"/>
      <c r="DZ648" s="70"/>
      <c r="EA648" s="70"/>
      <c r="EB648" s="70"/>
      <c r="EC648" s="70"/>
      <c r="ED648" s="70"/>
    </row>
    <row r="649" spans="78:134" ht="24" hidden="1" thickBot="1">
      <c r="BZ649" s="42"/>
      <c r="CA649" s="42"/>
      <c r="CD649" s="45"/>
      <c r="CE649" s="149"/>
      <c r="CN649" s="70"/>
      <c r="CO649" s="70"/>
      <c r="CP649" s="70"/>
      <c r="CQ649" s="70"/>
      <c r="CR649" s="70"/>
      <c r="CS649" s="70"/>
      <c r="CT649" s="70"/>
      <c r="CU649" s="70"/>
      <c r="CV649" s="70"/>
      <c r="CW649" s="70"/>
      <c r="CX649" s="70"/>
      <c r="CY649" s="70"/>
      <c r="CZ649" s="70"/>
      <c r="DA649" s="70"/>
      <c r="DB649" s="70"/>
      <c r="DC649" s="70"/>
      <c r="DD649" s="70"/>
      <c r="DE649" s="70"/>
      <c r="DF649" s="70"/>
      <c r="DG649" s="70"/>
      <c r="DH649" s="70"/>
      <c r="DI649" s="70"/>
      <c r="DJ649" s="70"/>
      <c r="DK649" s="70"/>
      <c r="DL649" s="70"/>
      <c r="DM649" s="70"/>
      <c r="DN649" s="70"/>
      <c r="DO649" s="70"/>
      <c r="DP649" s="70"/>
      <c r="DQ649" s="70"/>
      <c r="DR649" s="70"/>
      <c r="DS649" s="70"/>
      <c r="DT649" s="70"/>
      <c r="DU649" s="70"/>
      <c r="DV649" s="70"/>
      <c r="DW649" s="70"/>
      <c r="DX649" s="70"/>
      <c r="DY649" s="70"/>
      <c r="DZ649" s="70"/>
      <c r="EA649" s="70"/>
      <c r="EB649" s="70"/>
      <c r="EC649" s="70"/>
      <c r="ED649" s="70"/>
    </row>
    <row r="650" spans="78:134" ht="24" hidden="1" thickBot="1">
      <c r="BZ650" s="42"/>
      <c r="CA650" s="42"/>
      <c r="CD650" s="45"/>
      <c r="CE650" s="149"/>
      <c r="CN650" s="70"/>
      <c r="CO650" s="70"/>
      <c r="CP650" s="70"/>
      <c r="CQ650" s="70"/>
      <c r="CR650" s="70"/>
      <c r="CS650" s="70"/>
      <c r="CT650" s="70"/>
      <c r="CU650" s="70"/>
      <c r="CV650" s="70"/>
      <c r="CW650" s="70"/>
      <c r="CX650" s="70"/>
      <c r="CY650" s="70"/>
      <c r="CZ650" s="70"/>
      <c r="DA650" s="70"/>
      <c r="DB650" s="70"/>
      <c r="DC650" s="70"/>
      <c r="DD650" s="70"/>
      <c r="DE650" s="70"/>
      <c r="DF650" s="70"/>
      <c r="DG650" s="70"/>
      <c r="DH650" s="70"/>
      <c r="DI650" s="70"/>
      <c r="DJ650" s="70"/>
      <c r="DK650" s="70"/>
      <c r="DL650" s="70"/>
      <c r="DM650" s="70"/>
      <c r="DN650" s="70"/>
      <c r="DO650" s="70"/>
      <c r="DP650" s="70"/>
      <c r="DQ650" s="70"/>
      <c r="DR650" s="70"/>
      <c r="DS650" s="70"/>
      <c r="DT650" s="70"/>
      <c r="DU650" s="70"/>
      <c r="DV650" s="70"/>
      <c r="DW650" s="70"/>
      <c r="DX650" s="70"/>
      <c r="DY650" s="70"/>
      <c r="DZ650" s="70"/>
      <c r="EA650" s="70"/>
      <c r="EB650" s="70"/>
      <c r="EC650" s="70"/>
      <c r="ED650" s="70"/>
    </row>
    <row r="651" spans="78:134" ht="24" hidden="1" thickBot="1">
      <c r="BZ651" s="42"/>
      <c r="CA651" s="42"/>
      <c r="CD651" s="45"/>
      <c r="CE651" s="149"/>
      <c r="CN651" s="70"/>
      <c r="CO651" s="70"/>
      <c r="CP651" s="70"/>
      <c r="CQ651" s="70"/>
      <c r="CR651" s="70"/>
      <c r="CS651" s="70"/>
      <c r="CT651" s="70"/>
      <c r="CU651" s="70"/>
      <c r="CV651" s="70"/>
      <c r="CW651" s="70"/>
      <c r="CX651" s="70"/>
      <c r="CY651" s="70"/>
      <c r="CZ651" s="70"/>
      <c r="DA651" s="70"/>
      <c r="DB651" s="70"/>
      <c r="DC651" s="70"/>
      <c r="DD651" s="70"/>
      <c r="DE651" s="70"/>
      <c r="DF651" s="70"/>
      <c r="DG651" s="70"/>
      <c r="DH651" s="70"/>
      <c r="DI651" s="70"/>
      <c r="DJ651" s="70"/>
      <c r="DK651" s="70"/>
      <c r="DL651" s="70"/>
      <c r="DM651" s="70"/>
      <c r="DN651" s="70"/>
      <c r="DO651" s="70"/>
      <c r="DP651" s="70"/>
      <c r="DQ651" s="70"/>
      <c r="DR651" s="70"/>
      <c r="DS651" s="70"/>
      <c r="DT651" s="70"/>
      <c r="DU651" s="70"/>
      <c r="DV651" s="70"/>
      <c r="DW651" s="70"/>
      <c r="DX651" s="70"/>
      <c r="DY651" s="70"/>
      <c r="DZ651" s="70"/>
      <c r="EA651" s="70"/>
      <c r="EB651" s="70"/>
      <c r="EC651" s="70"/>
      <c r="ED651" s="70"/>
    </row>
    <row r="652" spans="78:134" ht="24" hidden="1" thickBot="1">
      <c r="BZ652" s="42"/>
      <c r="CA652" s="42"/>
      <c r="CD652" s="45"/>
      <c r="CE652" s="149"/>
      <c r="CN652" s="70"/>
      <c r="CO652" s="70"/>
      <c r="CP652" s="70"/>
      <c r="CQ652" s="70"/>
      <c r="CR652" s="70"/>
      <c r="CS652" s="70"/>
      <c r="CT652" s="70"/>
      <c r="CU652" s="70"/>
      <c r="CV652" s="70"/>
      <c r="CW652" s="70"/>
      <c r="CX652" s="70"/>
      <c r="CY652" s="70"/>
      <c r="CZ652" s="70"/>
      <c r="DA652" s="70"/>
      <c r="DB652" s="70"/>
      <c r="DC652" s="70"/>
      <c r="DD652" s="70"/>
      <c r="DE652" s="70"/>
      <c r="DF652" s="70"/>
      <c r="DG652" s="70"/>
      <c r="DH652" s="70"/>
      <c r="DI652" s="70"/>
      <c r="DJ652" s="70"/>
      <c r="DK652" s="70"/>
      <c r="DL652" s="70"/>
      <c r="DM652" s="70"/>
      <c r="DN652" s="70"/>
      <c r="DO652" s="70"/>
      <c r="DP652" s="70"/>
      <c r="DQ652" s="70"/>
      <c r="DR652" s="70"/>
      <c r="DS652" s="70"/>
      <c r="DT652" s="70"/>
      <c r="DU652" s="70"/>
      <c r="DV652" s="70"/>
      <c r="DW652" s="70"/>
      <c r="DX652" s="70"/>
      <c r="DY652" s="70"/>
      <c r="DZ652" s="70"/>
      <c r="EA652" s="70"/>
      <c r="EB652" s="70"/>
      <c r="EC652" s="70"/>
      <c r="ED652" s="70"/>
    </row>
    <row r="653" spans="78:134" ht="24" hidden="1" thickBot="1">
      <c r="BZ653" s="42"/>
      <c r="CA653" s="42"/>
      <c r="CD653" s="45"/>
      <c r="CE653" s="149"/>
      <c r="CN653" s="70"/>
      <c r="CO653" s="70"/>
      <c r="CP653" s="70"/>
      <c r="CQ653" s="70"/>
      <c r="CR653" s="70"/>
      <c r="CS653" s="70"/>
      <c r="CT653" s="70"/>
      <c r="CU653" s="70"/>
      <c r="CV653" s="70"/>
      <c r="CW653" s="70"/>
      <c r="CX653" s="70"/>
      <c r="CY653" s="70"/>
      <c r="CZ653" s="70"/>
      <c r="DA653" s="70"/>
      <c r="DB653" s="70"/>
      <c r="DC653" s="70"/>
      <c r="DD653" s="70"/>
      <c r="DE653" s="70"/>
      <c r="DF653" s="70"/>
      <c r="DG653" s="70"/>
      <c r="DH653" s="70"/>
      <c r="DI653" s="70"/>
      <c r="DJ653" s="70"/>
      <c r="DK653" s="70"/>
      <c r="DL653" s="70"/>
      <c r="DM653" s="70"/>
      <c r="DN653" s="70"/>
      <c r="DO653" s="70"/>
      <c r="DP653" s="70"/>
      <c r="DQ653" s="70"/>
      <c r="DR653" s="70"/>
      <c r="DS653" s="70"/>
      <c r="DT653" s="70"/>
      <c r="DU653" s="70"/>
      <c r="DV653" s="70"/>
      <c r="DW653" s="70"/>
      <c r="DX653" s="70"/>
      <c r="DY653" s="70"/>
      <c r="DZ653" s="70"/>
      <c r="EA653" s="70"/>
      <c r="EB653" s="70"/>
      <c r="EC653" s="70"/>
      <c r="ED653" s="70"/>
    </row>
    <row r="654" spans="78:134" ht="24" hidden="1" thickBot="1">
      <c r="BZ654" s="42"/>
      <c r="CA654" s="42"/>
      <c r="CD654" s="45"/>
      <c r="CE654" s="149"/>
      <c r="CN654" s="70"/>
      <c r="CO654" s="70"/>
      <c r="CP654" s="70"/>
      <c r="CQ654" s="70"/>
      <c r="CR654" s="70"/>
      <c r="CS654" s="70"/>
      <c r="CT654" s="70"/>
      <c r="CU654" s="70"/>
      <c r="CV654" s="70"/>
      <c r="CW654" s="70"/>
      <c r="CX654" s="70"/>
      <c r="CY654" s="70"/>
      <c r="CZ654" s="70"/>
      <c r="DA654" s="70"/>
      <c r="DB654" s="70"/>
      <c r="DC654" s="70"/>
      <c r="DD654" s="70"/>
      <c r="DE654" s="70"/>
      <c r="DF654" s="70"/>
      <c r="DG654" s="70"/>
      <c r="DH654" s="70"/>
      <c r="DI654" s="70"/>
      <c r="DJ654" s="70"/>
      <c r="DK654" s="70"/>
      <c r="DL654" s="70"/>
      <c r="DM654" s="70"/>
      <c r="DN654" s="70"/>
      <c r="DO654" s="70"/>
      <c r="DP654" s="70"/>
      <c r="DQ654" s="70"/>
      <c r="DR654" s="70"/>
      <c r="DS654" s="70"/>
      <c r="DT654" s="70"/>
      <c r="DU654" s="70"/>
      <c r="DV654" s="70"/>
      <c r="DW654" s="70"/>
      <c r="DX654" s="70"/>
      <c r="DY654" s="70"/>
      <c r="DZ654" s="70"/>
      <c r="EA654" s="70"/>
      <c r="EB654" s="70"/>
      <c r="EC654" s="70"/>
      <c r="ED654" s="70"/>
    </row>
    <row r="655" spans="78:134" ht="24" hidden="1" thickBot="1">
      <c r="BZ655" s="42"/>
      <c r="CA655" s="42"/>
      <c r="CD655" s="45"/>
      <c r="CE655" s="149"/>
      <c r="CN655" s="70"/>
      <c r="CO655" s="70"/>
      <c r="CP655" s="70"/>
      <c r="CQ655" s="70"/>
      <c r="CR655" s="70"/>
      <c r="CS655" s="70"/>
      <c r="CT655" s="70"/>
      <c r="CU655" s="70"/>
      <c r="CV655" s="70"/>
      <c r="CW655" s="70"/>
      <c r="CX655" s="70"/>
      <c r="CY655" s="70"/>
      <c r="CZ655" s="70"/>
      <c r="DA655" s="70"/>
      <c r="DB655" s="70"/>
      <c r="DC655" s="70"/>
      <c r="DD655" s="70"/>
      <c r="DE655" s="70"/>
      <c r="DF655" s="70"/>
      <c r="DG655" s="70"/>
      <c r="DH655" s="70"/>
      <c r="DI655" s="70"/>
      <c r="DJ655" s="70"/>
      <c r="DK655" s="70"/>
      <c r="DL655" s="70"/>
      <c r="DM655" s="70"/>
      <c r="DN655" s="70"/>
      <c r="DO655" s="70"/>
      <c r="DP655" s="70"/>
      <c r="DQ655" s="70"/>
      <c r="DR655" s="70"/>
      <c r="DS655" s="70"/>
      <c r="DT655" s="70"/>
      <c r="DU655" s="70"/>
      <c r="DV655" s="70"/>
      <c r="DW655" s="70"/>
      <c r="DX655" s="70"/>
      <c r="DY655" s="70"/>
      <c r="DZ655" s="70"/>
      <c r="EA655" s="70"/>
      <c r="EB655" s="70"/>
      <c r="EC655" s="70"/>
      <c r="ED655" s="70"/>
    </row>
    <row r="656" spans="78:134" ht="24" hidden="1" thickBot="1">
      <c r="BZ656" s="42"/>
      <c r="CA656" s="42"/>
      <c r="CD656" s="45"/>
      <c r="CE656" s="149"/>
      <c r="CN656" s="70"/>
      <c r="CO656" s="70"/>
      <c r="CP656" s="70"/>
      <c r="CQ656" s="70"/>
      <c r="CR656" s="70"/>
      <c r="CS656" s="70"/>
      <c r="CT656" s="70"/>
      <c r="CU656" s="70"/>
      <c r="CV656" s="70"/>
      <c r="CW656" s="70"/>
      <c r="CX656" s="70"/>
      <c r="CY656" s="70"/>
      <c r="CZ656" s="70"/>
      <c r="DA656" s="70"/>
      <c r="DB656" s="70"/>
      <c r="DC656" s="70"/>
      <c r="DD656" s="70"/>
      <c r="DE656" s="70"/>
      <c r="DF656" s="70"/>
      <c r="DG656" s="70"/>
      <c r="DH656" s="70"/>
      <c r="DI656" s="70"/>
      <c r="DJ656" s="70"/>
      <c r="DK656" s="70"/>
      <c r="DL656" s="70"/>
      <c r="DM656" s="70"/>
      <c r="DN656" s="70"/>
      <c r="DO656" s="70"/>
      <c r="DP656" s="70"/>
      <c r="DQ656" s="70"/>
      <c r="DR656" s="70"/>
      <c r="DS656" s="70"/>
      <c r="DT656" s="70"/>
      <c r="DU656" s="70"/>
      <c r="DV656" s="70"/>
      <c r="DW656" s="70"/>
      <c r="DX656" s="70"/>
      <c r="DY656" s="70"/>
      <c r="DZ656" s="70"/>
      <c r="EA656" s="70"/>
      <c r="EB656" s="70"/>
      <c r="EC656" s="70"/>
      <c r="ED656" s="70"/>
    </row>
    <row r="657" spans="78:134" ht="24" hidden="1" thickBot="1">
      <c r="BZ657" s="42"/>
      <c r="CA657" s="42"/>
      <c r="CD657" s="45"/>
      <c r="CE657" s="149"/>
      <c r="CN657" s="70"/>
      <c r="CO657" s="70"/>
      <c r="CP657" s="70"/>
      <c r="CQ657" s="70"/>
      <c r="CR657" s="70"/>
      <c r="CS657" s="70"/>
      <c r="CT657" s="70"/>
      <c r="CU657" s="70"/>
      <c r="CV657" s="70"/>
      <c r="CW657" s="70"/>
      <c r="CX657" s="70"/>
      <c r="CY657" s="70"/>
      <c r="CZ657" s="70"/>
      <c r="DA657" s="70"/>
      <c r="DB657" s="70"/>
      <c r="DC657" s="70"/>
      <c r="DD657" s="70"/>
      <c r="DE657" s="70"/>
      <c r="DF657" s="70"/>
      <c r="DG657" s="70"/>
      <c r="DH657" s="70"/>
      <c r="DI657" s="70"/>
      <c r="DJ657" s="70"/>
      <c r="DK657" s="70"/>
      <c r="DL657" s="70"/>
      <c r="DM657" s="70"/>
      <c r="DN657" s="70"/>
      <c r="DO657" s="70"/>
      <c r="DP657" s="70"/>
      <c r="DQ657" s="70"/>
      <c r="DR657" s="70"/>
      <c r="DS657" s="70"/>
      <c r="DT657" s="70"/>
      <c r="DU657" s="70"/>
      <c r="DV657" s="70"/>
      <c r="DW657" s="70"/>
      <c r="DX657" s="70"/>
      <c r="DY657" s="70"/>
      <c r="DZ657" s="70"/>
      <c r="EA657" s="70"/>
      <c r="EB657" s="70"/>
      <c r="EC657" s="70"/>
      <c r="ED657" s="70"/>
    </row>
    <row r="658" spans="78:134" ht="24" hidden="1" thickBot="1">
      <c r="BZ658" s="42"/>
      <c r="CA658" s="42"/>
      <c r="CD658" s="45"/>
      <c r="CE658" s="149"/>
      <c r="CN658" s="70"/>
      <c r="CO658" s="70"/>
      <c r="CP658" s="70"/>
      <c r="CQ658" s="70"/>
      <c r="CR658" s="70"/>
      <c r="CS658" s="70"/>
      <c r="CT658" s="70"/>
      <c r="CU658" s="70"/>
      <c r="CV658" s="70"/>
      <c r="CW658" s="70"/>
      <c r="CX658" s="70"/>
      <c r="CY658" s="70"/>
      <c r="CZ658" s="70"/>
      <c r="DA658" s="70"/>
      <c r="DB658" s="70"/>
      <c r="DC658" s="70"/>
      <c r="DD658" s="70"/>
      <c r="DE658" s="70"/>
      <c r="DF658" s="70"/>
      <c r="DG658" s="70"/>
      <c r="DH658" s="70"/>
      <c r="DI658" s="70"/>
      <c r="DJ658" s="70"/>
      <c r="DK658" s="70"/>
      <c r="DL658" s="70"/>
      <c r="DM658" s="70"/>
      <c r="DN658" s="70"/>
      <c r="DO658" s="70"/>
      <c r="DP658" s="70"/>
      <c r="DQ658" s="70"/>
      <c r="DR658" s="70"/>
      <c r="DS658" s="70"/>
      <c r="DT658" s="70"/>
      <c r="DU658" s="70"/>
      <c r="DV658" s="70"/>
      <c r="DW658" s="70"/>
      <c r="DX658" s="70"/>
      <c r="DY658" s="70"/>
      <c r="DZ658" s="70"/>
      <c r="EA658" s="70"/>
      <c r="EB658" s="70"/>
      <c r="EC658" s="70"/>
      <c r="ED658" s="70"/>
    </row>
    <row r="659" spans="78:134" ht="24" hidden="1" thickBot="1">
      <c r="BZ659" s="42"/>
      <c r="CA659" s="42"/>
      <c r="CD659" s="45"/>
      <c r="CE659" s="149"/>
      <c r="CN659" s="70"/>
      <c r="CO659" s="70"/>
      <c r="CP659" s="70"/>
      <c r="CQ659" s="70"/>
      <c r="CR659" s="70"/>
      <c r="CS659" s="70"/>
      <c r="CT659" s="70"/>
      <c r="CU659" s="70"/>
      <c r="CV659" s="70"/>
      <c r="CW659" s="70"/>
      <c r="CX659" s="70"/>
      <c r="CY659" s="70"/>
      <c r="CZ659" s="70"/>
      <c r="DA659" s="70"/>
      <c r="DB659" s="70"/>
      <c r="DC659" s="70"/>
      <c r="DD659" s="70"/>
      <c r="DE659" s="70"/>
      <c r="DF659" s="70"/>
      <c r="DG659" s="70"/>
      <c r="DH659" s="70"/>
      <c r="DI659" s="70"/>
      <c r="DJ659" s="70"/>
      <c r="DK659" s="70"/>
      <c r="DL659" s="70"/>
      <c r="DM659" s="70"/>
      <c r="DN659" s="70"/>
      <c r="DO659" s="70"/>
      <c r="DP659" s="70"/>
      <c r="DQ659" s="70"/>
      <c r="DR659" s="70"/>
      <c r="DS659" s="70"/>
      <c r="DT659" s="70"/>
      <c r="DU659" s="70"/>
      <c r="DV659" s="70"/>
      <c r="DW659" s="70"/>
      <c r="DX659" s="70"/>
      <c r="DY659" s="70"/>
      <c r="DZ659" s="70"/>
      <c r="EA659" s="70"/>
      <c r="EB659" s="70"/>
      <c r="EC659" s="70"/>
      <c r="ED659" s="70"/>
    </row>
    <row r="660" spans="78:134" ht="24" hidden="1" thickBot="1">
      <c r="BZ660" s="42"/>
      <c r="CA660" s="42"/>
      <c r="CD660" s="45"/>
      <c r="CE660" s="149"/>
      <c r="CN660" s="70"/>
      <c r="CO660" s="70"/>
      <c r="CP660" s="70"/>
      <c r="CQ660" s="70"/>
      <c r="CR660" s="70"/>
      <c r="CS660" s="70"/>
      <c r="CT660" s="70"/>
      <c r="CU660" s="70"/>
      <c r="CV660" s="70"/>
      <c r="CW660" s="70"/>
      <c r="CX660" s="70"/>
      <c r="CY660" s="70"/>
      <c r="CZ660" s="70"/>
      <c r="DA660" s="70"/>
      <c r="DB660" s="70"/>
      <c r="DC660" s="70"/>
      <c r="DD660" s="70"/>
      <c r="DE660" s="70"/>
      <c r="DF660" s="70"/>
      <c r="DG660" s="70"/>
      <c r="DH660" s="70"/>
      <c r="DI660" s="70"/>
      <c r="DJ660" s="70"/>
      <c r="DK660" s="70"/>
      <c r="DL660" s="70"/>
      <c r="DM660" s="70"/>
      <c r="DN660" s="70"/>
      <c r="DO660" s="70"/>
      <c r="DP660" s="70"/>
      <c r="DQ660" s="70"/>
      <c r="DR660" s="70"/>
      <c r="DS660" s="70"/>
      <c r="DT660" s="70"/>
      <c r="DU660" s="70"/>
      <c r="DV660" s="70"/>
      <c r="DW660" s="70"/>
      <c r="DX660" s="70"/>
      <c r="DY660" s="70"/>
      <c r="DZ660" s="70"/>
      <c r="EA660" s="70"/>
      <c r="EB660" s="70"/>
      <c r="EC660" s="70"/>
      <c r="ED660" s="70"/>
    </row>
    <row r="661" spans="78:134" ht="24" hidden="1" thickBot="1">
      <c r="BZ661" s="42"/>
      <c r="CA661" s="42"/>
      <c r="CD661" s="45"/>
      <c r="CE661" s="149"/>
      <c r="CN661" s="70"/>
      <c r="CO661" s="70"/>
      <c r="CP661" s="70"/>
      <c r="CQ661" s="70"/>
      <c r="CR661" s="70"/>
      <c r="CS661" s="70"/>
      <c r="CT661" s="70"/>
      <c r="CU661" s="70"/>
      <c r="CV661" s="70"/>
      <c r="CW661" s="70"/>
      <c r="CX661" s="70"/>
      <c r="CY661" s="70"/>
      <c r="CZ661" s="70"/>
      <c r="DA661" s="70"/>
      <c r="DB661" s="70"/>
      <c r="DC661" s="70"/>
      <c r="DD661" s="70"/>
      <c r="DE661" s="70"/>
      <c r="DF661" s="70"/>
      <c r="DG661" s="70"/>
      <c r="DH661" s="70"/>
      <c r="DI661" s="70"/>
      <c r="DJ661" s="70"/>
      <c r="DK661" s="70"/>
      <c r="DL661" s="70"/>
      <c r="DM661" s="70"/>
      <c r="DN661" s="70"/>
      <c r="DO661" s="70"/>
      <c r="DP661" s="70"/>
      <c r="DQ661" s="70"/>
      <c r="DR661" s="70"/>
      <c r="DS661" s="70"/>
      <c r="DT661" s="70"/>
      <c r="DU661" s="70"/>
      <c r="DV661" s="70"/>
      <c r="DW661" s="70"/>
      <c r="DX661" s="70"/>
      <c r="DY661" s="70"/>
      <c r="DZ661" s="70"/>
      <c r="EA661" s="70"/>
      <c r="EB661" s="70"/>
      <c r="EC661" s="70"/>
      <c r="ED661" s="70"/>
    </row>
    <row r="662" spans="78:134" ht="24" hidden="1" thickBot="1">
      <c r="BZ662" s="42"/>
      <c r="CA662" s="42"/>
      <c r="CD662" s="45"/>
      <c r="CE662" s="149"/>
      <c r="CN662" s="70"/>
      <c r="CO662" s="70"/>
      <c r="CP662" s="70"/>
      <c r="CQ662" s="70"/>
      <c r="CR662" s="70"/>
      <c r="CS662" s="70"/>
      <c r="CT662" s="70"/>
      <c r="CU662" s="70"/>
      <c r="CV662" s="70"/>
      <c r="CW662" s="70"/>
      <c r="CX662" s="70"/>
      <c r="CY662" s="70"/>
      <c r="CZ662" s="70"/>
      <c r="DA662" s="70"/>
      <c r="DB662" s="70"/>
      <c r="DC662" s="70"/>
      <c r="DD662" s="70"/>
      <c r="DE662" s="70"/>
      <c r="DF662" s="70"/>
      <c r="DG662" s="70"/>
      <c r="DH662" s="70"/>
      <c r="DI662" s="70"/>
      <c r="DJ662" s="70"/>
      <c r="DK662" s="70"/>
      <c r="DL662" s="70"/>
      <c r="DM662" s="70"/>
      <c r="DN662" s="70"/>
      <c r="DO662" s="70"/>
      <c r="DP662" s="70"/>
      <c r="DQ662" s="70"/>
      <c r="DR662" s="70"/>
      <c r="DS662" s="70"/>
      <c r="DT662" s="70"/>
      <c r="DU662" s="70"/>
      <c r="DV662" s="70"/>
      <c r="DW662" s="70"/>
      <c r="DX662" s="70"/>
      <c r="DY662" s="70"/>
      <c r="DZ662" s="70"/>
      <c r="EA662" s="70"/>
      <c r="EB662" s="70"/>
      <c r="EC662" s="70"/>
      <c r="ED662" s="70"/>
    </row>
    <row r="663" spans="78:134" ht="24" hidden="1" thickBot="1">
      <c r="BZ663" s="42"/>
      <c r="CA663" s="42"/>
      <c r="CD663" s="45"/>
      <c r="CE663" s="149"/>
      <c r="CN663" s="70"/>
      <c r="CO663" s="70"/>
      <c r="CP663" s="70"/>
      <c r="CQ663" s="70"/>
      <c r="CR663" s="70"/>
      <c r="CS663" s="70"/>
      <c r="CT663" s="70"/>
      <c r="CU663" s="70"/>
      <c r="CV663" s="70"/>
      <c r="CW663" s="70"/>
      <c r="CX663" s="70"/>
      <c r="CY663" s="70"/>
      <c r="CZ663" s="70"/>
      <c r="DA663" s="70"/>
      <c r="DB663" s="70"/>
      <c r="DC663" s="70"/>
      <c r="DD663" s="70"/>
      <c r="DE663" s="70"/>
      <c r="DF663" s="70"/>
      <c r="DG663" s="70"/>
      <c r="DH663" s="70"/>
      <c r="DI663" s="70"/>
      <c r="DJ663" s="70"/>
      <c r="DK663" s="70"/>
      <c r="DL663" s="70"/>
      <c r="DM663" s="70"/>
      <c r="DN663" s="70"/>
      <c r="DO663" s="70"/>
      <c r="DP663" s="70"/>
      <c r="DQ663" s="70"/>
      <c r="DR663" s="70"/>
      <c r="DS663" s="70"/>
      <c r="DT663" s="70"/>
      <c r="DU663" s="70"/>
      <c r="DV663" s="70"/>
      <c r="DW663" s="70"/>
      <c r="DX663" s="70"/>
      <c r="DY663" s="70"/>
      <c r="DZ663" s="70"/>
      <c r="EA663" s="70"/>
      <c r="EB663" s="70"/>
      <c r="EC663" s="70"/>
      <c r="ED663" s="70"/>
    </row>
    <row r="664" spans="78:134" ht="24" hidden="1" thickBot="1">
      <c r="BZ664" s="42"/>
      <c r="CA664" s="42"/>
      <c r="CD664" s="45"/>
      <c r="CE664" s="149"/>
      <c r="CN664" s="70"/>
      <c r="CO664" s="70"/>
      <c r="CP664" s="70"/>
      <c r="CQ664" s="70"/>
      <c r="CR664" s="70"/>
      <c r="CS664" s="70"/>
      <c r="CT664" s="70"/>
      <c r="CU664" s="70"/>
      <c r="CV664" s="70"/>
      <c r="CW664" s="70"/>
      <c r="CX664" s="70"/>
      <c r="CY664" s="70"/>
      <c r="CZ664" s="70"/>
      <c r="DA664" s="70"/>
      <c r="DB664" s="70"/>
      <c r="DC664" s="70"/>
      <c r="DD664" s="70"/>
      <c r="DE664" s="70"/>
      <c r="DF664" s="70"/>
      <c r="DG664" s="70"/>
      <c r="DH664" s="70"/>
      <c r="DI664" s="70"/>
      <c r="DJ664" s="70"/>
      <c r="DK664" s="70"/>
      <c r="DL664" s="70"/>
      <c r="DM664" s="70"/>
      <c r="DN664" s="70"/>
      <c r="DO664" s="70"/>
      <c r="DP664" s="70"/>
      <c r="DQ664" s="70"/>
      <c r="DR664" s="70"/>
      <c r="DS664" s="70"/>
      <c r="DT664" s="70"/>
      <c r="DU664" s="70"/>
      <c r="DV664" s="70"/>
      <c r="DW664" s="70"/>
      <c r="DX664" s="70"/>
      <c r="DY664" s="70"/>
      <c r="DZ664" s="70"/>
      <c r="EA664" s="70"/>
      <c r="EB664" s="70"/>
      <c r="EC664" s="70"/>
      <c r="ED664" s="70"/>
    </row>
    <row r="665" spans="78:134" ht="24" hidden="1" thickBot="1">
      <c r="BZ665" s="42"/>
      <c r="CA665" s="42"/>
      <c r="CD665" s="45"/>
      <c r="CE665" s="149"/>
      <c r="CN665" s="70"/>
      <c r="CO665" s="70"/>
      <c r="CP665" s="70"/>
      <c r="CQ665" s="70"/>
      <c r="CR665" s="70"/>
      <c r="CS665" s="70"/>
      <c r="CT665" s="70"/>
      <c r="CU665" s="70"/>
      <c r="CV665" s="70"/>
      <c r="CW665" s="70"/>
      <c r="CX665" s="70"/>
      <c r="CY665" s="70"/>
      <c r="CZ665" s="70"/>
      <c r="DA665" s="70"/>
      <c r="DB665" s="70"/>
      <c r="DC665" s="70"/>
      <c r="DD665" s="70"/>
      <c r="DE665" s="70"/>
      <c r="DF665" s="70"/>
      <c r="DG665" s="70"/>
      <c r="DH665" s="70"/>
      <c r="DI665" s="70"/>
      <c r="DJ665" s="70"/>
      <c r="DK665" s="70"/>
      <c r="DL665" s="70"/>
      <c r="DM665" s="70"/>
      <c r="DN665" s="70"/>
      <c r="DO665" s="70"/>
      <c r="DP665" s="70"/>
      <c r="DQ665" s="70"/>
      <c r="DR665" s="70"/>
      <c r="DS665" s="70"/>
      <c r="DT665" s="70"/>
      <c r="DU665" s="70"/>
      <c r="DV665" s="70"/>
      <c r="DW665" s="70"/>
      <c r="DX665" s="70"/>
      <c r="DY665" s="70"/>
      <c r="DZ665" s="70"/>
      <c r="EA665" s="70"/>
      <c r="EB665" s="70"/>
      <c r="EC665" s="70"/>
      <c r="ED665" s="70"/>
    </row>
    <row r="666" spans="78:134" ht="24" hidden="1" thickBot="1">
      <c r="BZ666" s="42"/>
      <c r="CA666" s="42"/>
      <c r="CD666" s="45"/>
      <c r="CE666" s="149"/>
      <c r="CN666" s="70"/>
      <c r="CO666" s="70"/>
      <c r="CP666" s="70"/>
      <c r="CQ666" s="70"/>
      <c r="CR666" s="70"/>
      <c r="CS666" s="70"/>
      <c r="CT666" s="70"/>
      <c r="CU666" s="70"/>
      <c r="CV666" s="70"/>
      <c r="CW666" s="70"/>
      <c r="CX666" s="70"/>
      <c r="CY666" s="70"/>
      <c r="CZ666" s="70"/>
      <c r="DA666" s="70"/>
      <c r="DB666" s="70"/>
      <c r="DC666" s="70"/>
      <c r="DD666" s="70"/>
      <c r="DE666" s="70"/>
      <c r="DF666" s="70"/>
      <c r="DG666" s="70"/>
      <c r="DH666" s="70"/>
      <c r="DI666" s="70"/>
      <c r="DJ666" s="70"/>
      <c r="DK666" s="70"/>
      <c r="DL666" s="70"/>
      <c r="DM666" s="70"/>
      <c r="DN666" s="70"/>
      <c r="DO666" s="70"/>
      <c r="DP666" s="70"/>
      <c r="DQ666" s="70"/>
      <c r="DR666" s="70"/>
      <c r="DS666" s="70"/>
      <c r="DT666" s="70"/>
      <c r="DU666" s="70"/>
      <c r="DV666" s="70"/>
      <c r="DW666" s="70"/>
      <c r="DX666" s="70"/>
      <c r="DY666" s="70"/>
      <c r="DZ666" s="70"/>
      <c r="EA666" s="70"/>
      <c r="EB666" s="70"/>
      <c r="EC666" s="70"/>
      <c r="ED666" s="70"/>
    </row>
    <row r="667" spans="78:134" ht="24" hidden="1" thickBot="1">
      <c r="BZ667" s="42"/>
      <c r="CA667" s="42"/>
      <c r="CD667" s="45"/>
      <c r="CE667" s="149"/>
      <c r="CN667" s="70"/>
      <c r="CO667" s="70"/>
      <c r="CP667" s="70"/>
      <c r="CQ667" s="70"/>
      <c r="CR667" s="70"/>
      <c r="CS667" s="70"/>
      <c r="CT667" s="70"/>
      <c r="CU667" s="70"/>
      <c r="CV667" s="70"/>
      <c r="CW667" s="70"/>
      <c r="CX667" s="70"/>
      <c r="CY667" s="70"/>
      <c r="CZ667" s="70"/>
      <c r="DA667" s="70"/>
      <c r="DB667" s="70"/>
      <c r="DC667" s="70"/>
      <c r="DD667" s="70"/>
      <c r="DE667" s="70"/>
      <c r="DF667" s="70"/>
      <c r="DG667" s="70"/>
      <c r="DH667" s="70"/>
      <c r="DI667" s="70"/>
      <c r="DJ667" s="70"/>
      <c r="DK667" s="70"/>
      <c r="DL667" s="70"/>
      <c r="DM667" s="70"/>
      <c r="DN667" s="70"/>
      <c r="DO667" s="70"/>
      <c r="DP667" s="70"/>
      <c r="DQ667" s="70"/>
      <c r="DR667" s="70"/>
      <c r="DS667" s="70"/>
      <c r="DT667" s="70"/>
      <c r="DU667" s="70"/>
      <c r="DV667" s="70"/>
      <c r="DW667" s="70"/>
      <c r="DX667" s="70"/>
      <c r="DY667" s="70"/>
      <c r="DZ667" s="70"/>
      <c r="EA667" s="70"/>
      <c r="EB667" s="70"/>
      <c r="EC667" s="70"/>
      <c r="ED667" s="70"/>
    </row>
    <row r="668" spans="78:134" ht="24" hidden="1" thickBot="1">
      <c r="BZ668" s="42"/>
      <c r="CA668" s="42"/>
      <c r="CD668" s="45"/>
      <c r="CE668" s="149"/>
      <c r="CN668" s="70"/>
      <c r="CO668" s="70"/>
      <c r="CP668" s="70"/>
      <c r="CQ668" s="70"/>
      <c r="CR668" s="70"/>
      <c r="CS668" s="70"/>
      <c r="CT668" s="70"/>
      <c r="CU668" s="70"/>
      <c r="CV668" s="70"/>
      <c r="CW668" s="70"/>
      <c r="CX668" s="70"/>
      <c r="CY668" s="70"/>
      <c r="CZ668" s="70"/>
      <c r="DA668" s="70"/>
      <c r="DB668" s="70"/>
      <c r="DC668" s="70"/>
      <c r="DD668" s="70"/>
      <c r="DE668" s="70"/>
      <c r="DF668" s="70"/>
      <c r="DG668" s="70"/>
      <c r="DH668" s="70"/>
      <c r="DI668" s="70"/>
      <c r="DJ668" s="70"/>
      <c r="DK668" s="70"/>
      <c r="DL668" s="70"/>
      <c r="DM668" s="70"/>
      <c r="DN668" s="70"/>
      <c r="DO668" s="70"/>
      <c r="DP668" s="70"/>
      <c r="DQ668" s="70"/>
      <c r="DR668" s="70"/>
      <c r="DS668" s="70"/>
      <c r="DT668" s="70"/>
      <c r="DU668" s="70"/>
      <c r="DV668" s="70"/>
      <c r="DW668" s="70"/>
      <c r="DX668" s="70"/>
      <c r="DY668" s="70"/>
      <c r="DZ668" s="70"/>
      <c r="EA668" s="70"/>
      <c r="EB668" s="70"/>
      <c r="EC668" s="70"/>
      <c r="ED668" s="70"/>
    </row>
    <row r="669" spans="78:134" ht="24" hidden="1" thickBot="1">
      <c r="BZ669" s="42"/>
      <c r="CA669" s="42"/>
      <c r="CD669" s="45"/>
      <c r="CE669" s="149"/>
      <c r="CN669" s="70"/>
      <c r="CO669" s="70"/>
      <c r="CP669" s="70"/>
      <c r="CQ669" s="70"/>
      <c r="CR669" s="70"/>
      <c r="CS669" s="70"/>
      <c r="CT669" s="70"/>
      <c r="CU669" s="70"/>
      <c r="CV669" s="70"/>
      <c r="CW669" s="70"/>
      <c r="CX669" s="70"/>
      <c r="CY669" s="70"/>
      <c r="CZ669" s="70"/>
      <c r="DA669" s="70"/>
      <c r="DB669" s="70"/>
      <c r="DC669" s="70"/>
      <c r="DD669" s="70"/>
      <c r="DE669" s="70"/>
      <c r="DF669" s="70"/>
      <c r="DG669" s="70"/>
      <c r="DH669" s="70"/>
      <c r="DI669" s="70"/>
      <c r="DJ669" s="70"/>
      <c r="DK669" s="70"/>
      <c r="DL669" s="70"/>
      <c r="DM669" s="70"/>
      <c r="DN669" s="70"/>
      <c r="DO669" s="70"/>
      <c r="DP669" s="70"/>
      <c r="DQ669" s="70"/>
      <c r="DR669" s="70"/>
      <c r="DS669" s="70"/>
      <c r="DT669" s="70"/>
      <c r="DU669" s="70"/>
      <c r="DV669" s="70"/>
      <c r="DW669" s="70"/>
      <c r="DX669" s="70"/>
      <c r="DY669" s="70"/>
      <c r="DZ669" s="70"/>
      <c r="EA669" s="70"/>
      <c r="EB669" s="70"/>
      <c r="EC669" s="70"/>
      <c r="ED669" s="70"/>
    </row>
    <row r="670" spans="78:134" ht="24" hidden="1" thickBot="1">
      <c r="BZ670" s="42"/>
      <c r="CA670" s="42"/>
      <c r="CD670" s="45"/>
      <c r="CE670" s="149"/>
      <c r="CN670" s="70"/>
      <c r="CO670" s="70"/>
      <c r="CP670" s="70"/>
      <c r="CQ670" s="70"/>
      <c r="CR670" s="70"/>
      <c r="CS670" s="70"/>
      <c r="CT670" s="70"/>
      <c r="CU670" s="70"/>
      <c r="CV670" s="70"/>
      <c r="CW670" s="70"/>
      <c r="CX670" s="70"/>
      <c r="CY670" s="70"/>
      <c r="CZ670" s="70"/>
      <c r="DA670" s="70"/>
      <c r="DB670" s="70"/>
      <c r="DC670" s="70"/>
      <c r="DD670" s="70"/>
      <c r="DE670" s="70"/>
      <c r="DF670" s="70"/>
      <c r="DG670" s="70"/>
      <c r="DH670" s="70"/>
      <c r="DI670" s="70"/>
      <c r="DJ670" s="70"/>
      <c r="DK670" s="70"/>
      <c r="DL670" s="70"/>
      <c r="DM670" s="70"/>
      <c r="DN670" s="70"/>
      <c r="DO670" s="70"/>
      <c r="DP670" s="70"/>
      <c r="DQ670" s="70"/>
      <c r="DR670" s="70"/>
      <c r="DS670" s="70"/>
      <c r="DT670" s="70"/>
      <c r="DU670" s="70"/>
      <c r="DV670" s="70"/>
      <c r="DW670" s="70"/>
      <c r="DX670" s="70"/>
      <c r="DY670" s="70"/>
      <c r="DZ670" s="70"/>
      <c r="EA670" s="70"/>
      <c r="EB670" s="70"/>
      <c r="EC670" s="70"/>
      <c r="ED670" s="70"/>
    </row>
    <row r="671" spans="78:134" ht="24" hidden="1" thickBot="1">
      <c r="BZ671" s="42"/>
      <c r="CA671" s="42"/>
      <c r="CD671" s="45"/>
      <c r="CE671" s="149"/>
      <c r="CN671" s="70"/>
      <c r="CO671" s="70"/>
      <c r="CP671" s="70"/>
      <c r="CQ671" s="70"/>
      <c r="CR671" s="70"/>
      <c r="CS671" s="70"/>
      <c r="CT671" s="70"/>
      <c r="CU671" s="70"/>
      <c r="CV671" s="70"/>
      <c r="CW671" s="70"/>
      <c r="CX671" s="70"/>
      <c r="CY671" s="70"/>
      <c r="CZ671" s="70"/>
      <c r="DA671" s="70"/>
      <c r="DB671" s="70"/>
      <c r="DC671" s="70"/>
      <c r="DD671" s="70"/>
      <c r="DE671" s="70"/>
      <c r="DF671" s="70"/>
      <c r="DG671" s="70"/>
      <c r="DH671" s="70"/>
      <c r="DI671" s="70"/>
      <c r="DJ671" s="70"/>
      <c r="DK671" s="70"/>
      <c r="DL671" s="70"/>
      <c r="DM671" s="70"/>
      <c r="DN671" s="70"/>
      <c r="DO671" s="70"/>
      <c r="DP671" s="70"/>
      <c r="DQ671" s="70"/>
      <c r="DR671" s="70"/>
      <c r="DS671" s="70"/>
      <c r="DT671" s="70"/>
      <c r="DU671" s="70"/>
      <c r="DV671" s="70"/>
      <c r="DW671" s="70"/>
      <c r="DX671" s="70"/>
      <c r="DY671" s="70"/>
      <c r="DZ671" s="70"/>
      <c r="EA671" s="70"/>
      <c r="EB671" s="70"/>
      <c r="EC671" s="70"/>
      <c r="ED671" s="70"/>
    </row>
    <row r="672" spans="78:134" ht="24" hidden="1" thickBot="1">
      <c r="BZ672" s="42"/>
      <c r="CA672" s="42"/>
      <c r="CD672" s="45"/>
      <c r="CE672" s="149"/>
      <c r="CN672" s="70"/>
      <c r="CO672" s="70"/>
      <c r="CP672" s="70"/>
      <c r="CQ672" s="70"/>
      <c r="CR672" s="70"/>
      <c r="CS672" s="70"/>
      <c r="CT672" s="70"/>
      <c r="CU672" s="70"/>
      <c r="CV672" s="70"/>
      <c r="CW672" s="70"/>
      <c r="CX672" s="70"/>
      <c r="CY672" s="70"/>
      <c r="CZ672" s="70"/>
      <c r="DA672" s="70"/>
      <c r="DB672" s="70"/>
      <c r="DC672" s="70"/>
      <c r="DD672" s="70"/>
      <c r="DE672" s="70"/>
      <c r="DF672" s="70"/>
      <c r="DG672" s="70"/>
      <c r="DH672" s="70"/>
      <c r="DI672" s="70"/>
      <c r="DJ672" s="70"/>
      <c r="DK672" s="70"/>
      <c r="DL672" s="70"/>
      <c r="DM672" s="70"/>
      <c r="DN672" s="70"/>
      <c r="DO672" s="70"/>
      <c r="DP672" s="70"/>
      <c r="DQ672" s="70"/>
      <c r="DR672" s="70"/>
      <c r="DS672" s="70"/>
      <c r="DT672" s="70"/>
      <c r="DU672" s="70"/>
      <c r="DV672" s="70"/>
      <c r="DW672" s="70"/>
      <c r="DX672" s="70"/>
      <c r="DY672" s="70"/>
      <c r="DZ672" s="70"/>
      <c r="EA672" s="70"/>
      <c r="EB672" s="70"/>
      <c r="EC672" s="70"/>
      <c r="ED672" s="70"/>
    </row>
    <row r="673" spans="78:134" ht="24" hidden="1" thickBot="1">
      <c r="BZ673" s="42"/>
      <c r="CA673" s="42"/>
      <c r="CD673" s="45"/>
      <c r="CE673" s="149"/>
      <c r="CN673" s="70"/>
      <c r="CO673" s="70"/>
      <c r="CP673" s="70"/>
      <c r="CQ673" s="70"/>
      <c r="CR673" s="70"/>
      <c r="CS673" s="70"/>
      <c r="CT673" s="70"/>
      <c r="CU673" s="70"/>
      <c r="CV673" s="70"/>
      <c r="CW673" s="70"/>
      <c r="CX673" s="70"/>
      <c r="CY673" s="70"/>
      <c r="CZ673" s="70"/>
      <c r="DA673" s="70"/>
      <c r="DB673" s="70"/>
      <c r="DC673" s="70"/>
      <c r="DD673" s="70"/>
      <c r="DE673" s="70"/>
      <c r="DF673" s="70"/>
      <c r="DG673" s="70"/>
      <c r="DH673" s="70"/>
      <c r="DI673" s="70"/>
      <c r="DJ673" s="70"/>
      <c r="DK673" s="70"/>
      <c r="DL673" s="70"/>
      <c r="DM673" s="70"/>
      <c r="DN673" s="70"/>
      <c r="DO673" s="70"/>
      <c r="DP673" s="70"/>
      <c r="DQ673" s="70"/>
      <c r="DR673" s="70"/>
      <c r="DS673" s="70"/>
      <c r="DT673" s="70"/>
      <c r="DU673" s="70"/>
      <c r="DV673" s="70"/>
      <c r="DW673" s="70"/>
      <c r="DX673" s="70"/>
      <c r="DY673" s="70"/>
      <c r="DZ673" s="70"/>
      <c r="EA673" s="70"/>
      <c r="EB673" s="70"/>
      <c r="EC673" s="70"/>
      <c r="ED673" s="70"/>
    </row>
    <row r="674" spans="78:134" ht="24" hidden="1" thickBot="1">
      <c r="BZ674" s="42"/>
      <c r="CA674" s="42"/>
      <c r="CD674" s="45"/>
      <c r="CE674" s="149"/>
      <c r="CN674" s="70"/>
      <c r="CO674" s="70"/>
      <c r="CP674" s="70"/>
      <c r="CQ674" s="70"/>
      <c r="CR674" s="70"/>
      <c r="CS674" s="70"/>
      <c r="CT674" s="70"/>
      <c r="CU674" s="70"/>
      <c r="CV674" s="70"/>
      <c r="CW674" s="70"/>
      <c r="CX674" s="70"/>
      <c r="CY674" s="70"/>
      <c r="CZ674" s="70"/>
      <c r="DA674" s="70"/>
      <c r="DB674" s="70"/>
      <c r="DC674" s="70"/>
      <c r="DD674" s="70"/>
      <c r="DE674" s="70"/>
      <c r="DF674" s="70"/>
      <c r="DG674" s="70"/>
      <c r="DH674" s="70"/>
      <c r="DI674" s="70"/>
      <c r="DJ674" s="70"/>
      <c r="DK674" s="70"/>
      <c r="DL674" s="70"/>
      <c r="DM674" s="70"/>
      <c r="DN674" s="70"/>
      <c r="DO674" s="70"/>
      <c r="DP674" s="70"/>
      <c r="DQ674" s="70"/>
      <c r="DR674" s="70"/>
      <c r="DS674" s="70"/>
      <c r="DT674" s="70"/>
      <c r="DU674" s="70"/>
      <c r="DV674" s="70"/>
      <c r="DW674" s="70"/>
      <c r="DX674" s="70"/>
      <c r="DY674" s="70"/>
      <c r="DZ674" s="70"/>
      <c r="EA674" s="70"/>
      <c r="EB674" s="70"/>
      <c r="EC674" s="70"/>
      <c r="ED674" s="70"/>
    </row>
    <row r="675" spans="78:134" ht="24" hidden="1" thickBot="1">
      <c r="BZ675" s="42"/>
      <c r="CA675" s="42"/>
      <c r="CD675" s="45"/>
      <c r="CE675" s="149"/>
      <c r="CN675" s="70"/>
      <c r="CO675" s="70"/>
      <c r="CP675" s="70"/>
      <c r="CQ675" s="70"/>
      <c r="CR675" s="70"/>
      <c r="CS675" s="70"/>
      <c r="CT675" s="70"/>
      <c r="CU675" s="70"/>
      <c r="CV675" s="70"/>
      <c r="CW675" s="70"/>
      <c r="CX675" s="70"/>
      <c r="CY675" s="70"/>
      <c r="CZ675" s="70"/>
      <c r="DA675" s="70"/>
      <c r="DB675" s="70"/>
      <c r="DC675" s="70"/>
      <c r="DD675" s="70"/>
      <c r="DE675" s="70"/>
      <c r="DF675" s="70"/>
      <c r="DG675" s="70"/>
      <c r="DH675" s="70"/>
      <c r="DI675" s="70"/>
      <c r="DJ675" s="70"/>
      <c r="DK675" s="70"/>
      <c r="DL675" s="70"/>
      <c r="DM675" s="70"/>
      <c r="DN675" s="70"/>
      <c r="DO675" s="70"/>
      <c r="DP675" s="70"/>
      <c r="DQ675" s="70"/>
      <c r="DR675" s="70"/>
      <c r="DS675" s="70"/>
      <c r="DT675" s="70"/>
      <c r="DU675" s="70"/>
      <c r="DV675" s="70"/>
      <c r="DW675" s="70"/>
      <c r="DX675" s="70"/>
      <c r="DY675" s="70"/>
      <c r="DZ675" s="70"/>
      <c r="EA675" s="70"/>
      <c r="EB675" s="70"/>
      <c r="EC675" s="70"/>
      <c r="ED675" s="70"/>
    </row>
    <row r="676" spans="78:134" ht="24" hidden="1" thickBot="1">
      <c r="BZ676" s="42"/>
      <c r="CA676" s="42"/>
      <c r="CD676" s="45"/>
      <c r="CE676" s="149"/>
      <c r="CN676" s="70"/>
      <c r="CO676" s="70"/>
      <c r="CP676" s="70"/>
      <c r="CQ676" s="70"/>
      <c r="CR676" s="70"/>
      <c r="CS676" s="70"/>
      <c r="CT676" s="70"/>
      <c r="CU676" s="70"/>
      <c r="CV676" s="70"/>
      <c r="CW676" s="70"/>
      <c r="CX676" s="70"/>
      <c r="CY676" s="70"/>
      <c r="CZ676" s="70"/>
      <c r="DA676" s="70"/>
      <c r="DB676" s="70"/>
      <c r="DC676" s="70"/>
      <c r="DD676" s="70"/>
      <c r="DE676" s="70"/>
      <c r="DF676" s="70"/>
      <c r="DG676" s="70"/>
      <c r="DH676" s="70"/>
      <c r="DI676" s="70"/>
      <c r="DJ676" s="70"/>
      <c r="DK676" s="70"/>
      <c r="DL676" s="70"/>
      <c r="DM676" s="70"/>
      <c r="DN676" s="70"/>
      <c r="DO676" s="70"/>
      <c r="DP676" s="70"/>
      <c r="DQ676" s="70"/>
      <c r="DR676" s="70"/>
      <c r="DS676" s="70"/>
      <c r="DT676" s="70"/>
      <c r="DU676" s="70"/>
      <c r="DV676" s="70"/>
      <c r="DW676" s="70"/>
      <c r="DX676" s="70"/>
      <c r="DY676" s="70"/>
      <c r="DZ676" s="70"/>
      <c r="EA676" s="70"/>
      <c r="EB676" s="70"/>
      <c r="EC676" s="70"/>
      <c r="ED676" s="70"/>
    </row>
    <row r="677" spans="78:134" ht="24" hidden="1" thickBot="1">
      <c r="BZ677" s="42"/>
      <c r="CA677" s="42"/>
      <c r="CD677" s="45"/>
      <c r="CE677" s="149"/>
      <c r="CN677" s="70"/>
      <c r="CO677" s="70"/>
      <c r="CP677" s="70"/>
      <c r="CQ677" s="70"/>
      <c r="CR677" s="70"/>
      <c r="CS677" s="70"/>
      <c r="CT677" s="70"/>
      <c r="CU677" s="70"/>
      <c r="CV677" s="70"/>
      <c r="CW677" s="70"/>
      <c r="CX677" s="70"/>
      <c r="CY677" s="70"/>
      <c r="CZ677" s="70"/>
      <c r="DA677" s="70"/>
      <c r="DB677" s="70"/>
      <c r="DC677" s="70"/>
      <c r="DD677" s="70"/>
      <c r="DE677" s="70"/>
      <c r="DF677" s="70"/>
      <c r="DG677" s="70"/>
      <c r="DH677" s="70"/>
      <c r="DI677" s="70"/>
      <c r="DJ677" s="70"/>
      <c r="DK677" s="70"/>
      <c r="DL677" s="70"/>
      <c r="DM677" s="70"/>
      <c r="DN677" s="70"/>
      <c r="DO677" s="70"/>
      <c r="DP677" s="70"/>
      <c r="DQ677" s="70"/>
      <c r="DR677" s="70"/>
      <c r="DS677" s="70"/>
      <c r="DT677" s="70"/>
      <c r="DU677" s="70"/>
      <c r="DV677" s="70"/>
      <c r="DW677" s="70"/>
      <c r="DX677" s="70"/>
      <c r="DY677" s="70"/>
      <c r="DZ677" s="70"/>
      <c r="EA677" s="70"/>
      <c r="EB677" s="70"/>
      <c r="EC677" s="70"/>
      <c r="ED677" s="70"/>
    </row>
    <row r="678" spans="78:134" ht="24" hidden="1" thickBot="1">
      <c r="BZ678" s="42"/>
      <c r="CA678" s="42"/>
      <c r="CD678" s="45"/>
      <c r="CE678" s="149"/>
      <c r="CN678" s="70"/>
      <c r="CO678" s="70"/>
      <c r="CP678" s="70"/>
      <c r="CQ678" s="70"/>
      <c r="CR678" s="70"/>
      <c r="CS678" s="70"/>
      <c r="CT678" s="70"/>
      <c r="CU678" s="70"/>
      <c r="CV678" s="70"/>
      <c r="CW678" s="70"/>
      <c r="CX678" s="70"/>
      <c r="CY678" s="70"/>
      <c r="CZ678" s="70"/>
      <c r="DA678" s="70"/>
      <c r="DB678" s="70"/>
      <c r="DC678" s="70"/>
      <c r="DD678" s="70"/>
      <c r="DE678" s="70"/>
      <c r="DF678" s="70"/>
      <c r="DG678" s="70"/>
      <c r="DH678" s="70"/>
      <c r="DI678" s="70"/>
      <c r="DJ678" s="70"/>
      <c r="DK678" s="70"/>
      <c r="DL678" s="70"/>
      <c r="DM678" s="70"/>
      <c r="DN678" s="70"/>
      <c r="DO678" s="70"/>
      <c r="DP678" s="70"/>
      <c r="DQ678" s="70"/>
      <c r="DR678" s="70"/>
      <c r="DS678" s="70"/>
      <c r="DT678" s="70"/>
      <c r="DU678" s="70"/>
      <c r="DV678" s="70"/>
      <c r="DW678" s="70"/>
      <c r="DX678" s="70"/>
      <c r="DY678" s="70"/>
      <c r="DZ678" s="70"/>
      <c r="EA678" s="70"/>
      <c r="EB678" s="70"/>
      <c r="EC678" s="70"/>
      <c r="ED678" s="70"/>
    </row>
    <row r="679" spans="78:134" ht="24" hidden="1" thickBot="1">
      <c r="BZ679" s="42"/>
      <c r="CA679" s="42"/>
      <c r="CD679" s="45"/>
      <c r="CE679" s="149"/>
      <c r="CN679" s="70"/>
      <c r="CO679" s="70"/>
      <c r="CP679" s="70"/>
      <c r="CQ679" s="70"/>
      <c r="CR679" s="70"/>
      <c r="CS679" s="70"/>
      <c r="CT679" s="70"/>
      <c r="CU679" s="70"/>
      <c r="CV679" s="70"/>
      <c r="CW679" s="70"/>
      <c r="CX679" s="70"/>
      <c r="CY679" s="70"/>
      <c r="CZ679" s="70"/>
      <c r="DA679" s="70"/>
      <c r="DB679" s="70"/>
      <c r="DC679" s="70"/>
      <c r="DD679" s="70"/>
      <c r="DE679" s="70"/>
      <c r="DF679" s="70"/>
      <c r="DG679" s="70"/>
      <c r="DH679" s="70"/>
      <c r="DI679" s="70"/>
      <c r="DJ679" s="70"/>
      <c r="DK679" s="70"/>
      <c r="DL679" s="70"/>
      <c r="DM679" s="70"/>
      <c r="DN679" s="70"/>
      <c r="DO679" s="70"/>
      <c r="DP679" s="70"/>
      <c r="DQ679" s="70"/>
      <c r="DR679" s="70"/>
      <c r="DS679" s="70"/>
      <c r="DT679" s="70"/>
      <c r="DU679" s="70"/>
      <c r="DV679" s="70"/>
      <c r="DW679" s="70"/>
      <c r="DX679" s="70"/>
      <c r="DY679" s="70"/>
      <c r="DZ679" s="70"/>
      <c r="EA679" s="70"/>
      <c r="EB679" s="70"/>
      <c r="EC679" s="70"/>
      <c r="ED679" s="70"/>
    </row>
    <row r="680" spans="78:134" ht="24" hidden="1" thickBot="1">
      <c r="BZ680" s="42"/>
      <c r="CA680" s="42"/>
      <c r="CD680" s="45"/>
      <c r="CE680" s="149"/>
      <c r="CN680" s="70"/>
      <c r="CO680" s="70"/>
      <c r="CP680" s="70"/>
      <c r="CQ680" s="70"/>
      <c r="CR680" s="70"/>
      <c r="CS680" s="70"/>
      <c r="CT680" s="70"/>
      <c r="CU680" s="70"/>
      <c r="CV680" s="70"/>
      <c r="CW680" s="70"/>
      <c r="CX680" s="70"/>
      <c r="CY680" s="70"/>
      <c r="CZ680" s="70"/>
      <c r="DA680" s="70"/>
      <c r="DB680" s="70"/>
      <c r="DC680" s="70"/>
      <c r="DD680" s="70"/>
      <c r="DE680" s="70"/>
      <c r="DF680" s="70"/>
      <c r="DG680" s="70"/>
      <c r="DH680" s="70"/>
      <c r="DI680" s="70"/>
      <c r="DJ680" s="70"/>
      <c r="DK680" s="70"/>
      <c r="DL680" s="70"/>
      <c r="DM680" s="70"/>
      <c r="DN680" s="70"/>
      <c r="DO680" s="70"/>
      <c r="DP680" s="70"/>
      <c r="DQ680" s="70"/>
      <c r="DR680" s="70"/>
      <c r="DS680" s="70"/>
      <c r="DT680" s="70"/>
      <c r="DU680" s="70"/>
      <c r="DV680" s="70"/>
      <c r="DW680" s="70"/>
      <c r="DX680" s="70"/>
      <c r="DY680" s="70"/>
      <c r="DZ680" s="70"/>
      <c r="EA680" s="70"/>
      <c r="EB680" s="70"/>
      <c r="EC680" s="70"/>
      <c r="ED680" s="70"/>
    </row>
    <row r="681" spans="78:134" ht="24" hidden="1" thickBot="1">
      <c r="BZ681" s="42"/>
      <c r="CA681" s="42"/>
      <c r="CD681" s="45"/>
      <c r="CE681" s="149"/>
      <c r="CN681" s="70"/>
      <c r="CO681" s="70"/>
      <c r="CP681" s="70"/>
      <c r="CQ681" s="70"/>
      <c r="CR681" s="70"/>
      <c r="CS681" s="70"/>
      <c r="CT681" s="70"/>
      <c r="CU681" s="70"/>
      <c r="CV681" s="70"/>
      <c r="CW681" s="70"/>
      <c r="CX681" s="70"/>
      <c r="CY681" s="70"/>
      <c r="CZ681" s="70"/>
      <c r="DA681" s="70"/>
      <c r="DB681" s="70"/>
      <c r="DC681" s="70"/>
      <c r="DD681" s="70"/>
      <c r="DE681" s="70"/>
      <c r="DF681" s="70"/>
      <c r="DG681" s="70"/>
      <c r="DH681" s="70"/>
      <c r="DI681" s="70"/>
      <c r="DJ681" s="70"/>
      <c r="DK681" s="70"/>
      <c r="DL681" s="70"/>
      <c r="DM681" s="70"/>
      <c r="DN681" s="70"/>
      <c r="DO681" s="70"/>
      <c r="DP681" s="70"/>
      <c r="DQ681" s="70"/>
      <c r="DR681" s="70"/>
      <c r="DS681" s="70"/>
      <c r="DT681" s="70"/>
      <c r="DU681" s="70"/>
      <c r="DV681" s="70"/>
      <c r="DW681" s="70"/>
      <c r="DX681" s="70"/>
      <c r="DY681" s="70"/>
      <c r="DZ681" s="70"/>
      <c r="EA681" s="70"/>
      <c r="EB681" s="70"/>
      <c r="EC681" s="70"/>
      <c r="ED681" s="70"/>
    </row>
    <row r="682" spans="78:134" ht="24" hidden="1" thickBot="1">
      <c r="BZ682" s="42"/>
      <c r="CA682" s="42"/>
      <c r="CD682" s="45"/>
      <c r="CE682" s="149"/>
      <c r="CN682" s="70"/>
      <c r="CO682" s="70"/>
      <c r="CP682" s="70"/>
      <c r="CQ682" s="70"/>
      <c r="CR682" s="70"/>
      <c r="CS682" s="70"/>
      <c r="CT682" s="70"/>
      <c r="CU682" s="70"/>
      <c r="CV682" s="70"/>
      <c r="CW682" s="70"/>
      <c r="CX682" s="70"/>
      <c r="CY682" s="70"/>
      <c r="CZ682" s="70"/>
      <c r="DA682" s="70"/>
      <c r="DB682" s="70"/>
      <c r="DC682" s="70"/>
      <c r="DD682" s="70"/>
      <c r="DE682" s="70"/>
      <c r="DF682" s="70"/>
      <c r="DG682" s="70"/>
      <c r="DH682" s="70"/>
      <c r="DI682" s="70"/>
      <c r="DJ682" s="70"/>
      <c r="DK682" s="70"/>
      <c r="DL682" s="70"/>
      <c r="DM682" s="70"/>
      <c r="DN682" s="70"/>
      <c r="DO682" s="70"/>
      <c r="DP682" s="70"/>
      <c r="DQ682" s="70"/>
      <c r="DR682" s="70"/>
      <c r="DS682" s="70"/>
      <c r="DT682" s="70"/>
      <c r="DU682" s="70"/>
      <c r="DV682" s="70"/>
      <c r="DW682" s="70"/>
      <c r="DX682" s="70"/>
      <c r="DY682" s="70"/>
      <c r="DZ682" s="70"/>
      <c r="EA682" s="70"/>
      <c r="EB682" s="70"/>
      <c r="EC682" s="70"/>
      <c r="ED682" s="70"/>
    </row>
    <row r="683" spans="78:134" ht="24" hidden="1" thickBot="1">
      <c r="BZ683" s="42"/>
      <c r="CA683" s="42"/>
      <c r="CD683" s="45"/>
      <c r="CE683" s="149"/>
      <c r="CN683" s="70"/>
      <c r="CO683" s="70"/>
      <c r="CP683" s="70"/>
      <c r="CQ683" s="70"/>
      <c r="CR683" s="70"/>
      <c r="CS683" s="70"/>
      <c r="CT683" s="70"/>
      <c r="CU683" s="70"/>
      <c r="CV683" s="70"/>
      <c r="CW683" s="70"/>
      <c r="CX683" s="70"/>
      <c r="CY683" s="70"/>
      <c r="CZ683" s="70"/>
      <c r="DA683" s="70"/>
      <c r="DB683" s="70"/>
      <c r="DC683" s="70"/>
      <c r="DD683" s="70"/>
      <c r="DE683" s="70"/>
      <c r="DF683" s="70"/>
      <c r="DG683" s="70"/>
      <c r="DH683" s="70"/>
      <c r="DI683" s="70"/>
      <c r="DJ683" s="70"/>
      <c r="DK683" s="70"/>
      <c r="DL683" s="70"/>
      <c r="DM683" s="70"/>
      <c r="DN683" s="70"/>
      <c r="DO683" s="70"/>
      <c r="DP683" s="70"/>
      <c r="DQ683" s="70"/>
      <c r="DR683" s="70"/>
      <c r="DS683" s="70"/>
      <c r="DT683" s="70"/>
      <c r="DU683" s="70"/>
      <c r="DV683" s="70"/>
      <c r="DW683" s="70"/>
      <c r="DX683" s="70"/>
      <c r="DY683" s="70"/>
      <c r="DZ683" s="70"/>
      <c r="EA683" s="70"/>
      <c r="EB683" s="70"/>
      <c r="EC683" s="70"/>
      <c r="ED683" s="70"/>
    </row>
    <row r="684" spans="78:134" ht="24" hidden="1" thickBot="1">
      <c r="BZ684" s="42"/>
      <c r="CA684" s="42"/>
      <c r="CD684" s="45"/>
      <c r="CE684" s="149"/>
      <c r="CN684" s="70"/>
      <c r="CO684" s="70"/>
      <c r="CP684" s="70"/>
      <c r="CQ684" s="70"/>
      <c r="CR684" s="70"/>
      <c r="CS684" s="70"/>
      <c r="CT684" s="70"/>
      <c r="CU684" s="70"/>
      <c r="CV684" s="70"/>
      <c r="CW684" s="70"/>
      <c r="CX684" s="70"/>
      <c r="CY684" s="70"/>
      <c r="CZ684" s="70"/>
      <c r="DA684" s="70"/>
      <c r="DB684" s="70"/>
      <c r="DC684" s="70"/>
      <c r="DD684" s="70"/>
      <c r="DE684" s="70"/>
      <c r="DF684" s="70"/>
      <c r="DG684" s="70"/>
      <c r="DH684" s="70"/>
      <c r="DI684" s="70"/>
      <c r="DJ684" s="70"/>
      <c r="DK684" s="70"/>
      <c r="DL684" s="70"/>
      <c r="DM684" s="70"/>
      <c r="DN684" s="70"/>
      <c r="DO684" s="70"/>
      <c r="DP684" s="70"/>
      <c r="DQ684" s="70"/>
      <c r="DR684" s="70"/>
      <c r="DS684" s="70"/>
      <c r="DT684" s="70"/>
      <c r="DU684" s="70"/>
      <c r="DV684" s="70"/>
      <c r="DW684" s="70"/>
      <c r="DX684" s="70"/>
      <c r="DY684" s="70"/>
      <c r="DZ684" s="70"/>
      <c r="EA684" s="70"/>
      <c r="EB684" s="70"/>
      <c r="EC684" s="70"/>
      <c r="ED684" s="70"/>
    </row>
    <row r="685" spans="78:134" ht="24" hidden="1" thickBot="1">
      <c r="BZ685" s="42"/>
      <c r="CA685" s="42"/>
      <c r="CD685" s="45"/>
      <c r="CE685" s="149"/>
      <c r="CN685" s="70"/>
      <c r="CO685" s="70"/>
      <c r="CP685" s="70"/>
      <c r="CQ685" s="70"/>
      <c r="CR685" s="70"/>
      <c r="CS685" s="70"/>
      <c r="CT685" s="70"/>
      <c r="CU685" s="70"/>
      <c r="CV685" s="70"/>
      <c r="CW685" s="70"/>
      <c r="CX685" s="70"/>
      <c r="CY685" s="70"/>
      <c r="CZ685" s="70"/>
      <c r="DA685" s="70"/>
      <c r="DB685" s="70"/>
      <c r="DC685" s="70"/>
      <c r="DD685" s="70"/>
      <c r="DE685" s="70"/>
      <c r="DF685" s="70"/>
      <c r="DG685" s="70"/>
      <c r="DH685" s="70"/>
      <c r="DI685" s="70"/>
      <c r="DJ685" s="70"/>
      <c r="DK685" s="70"/>
      <c r="DL685" s="70"/>
      <c r="DM685" s="70"/>
      <c r="DN685" s="70"/>
      <c r="DO685" s="70"/>
      <c r="DP685" s="70"/>
      <c r="DQ685" s="70"/>
      <c r="DR685" s="70"/>
      <c r="DS685" s="70"/>
      <c r="DT685" s="70"/>
      <c r="DU685" s="70"/>
      <c r="DV685" s="70"/>
      <c r="DW685" s="70"/>
      <c r="DX685" s="70"/>
      <c r="DY685" s="70"/>
      <c r="DZ685" s="70"/>
      <c r="EA685" s="70"/>
      <c r="EB685" s="70"/>
      <c r="EC685" s="70"/>
      <c r="ED685" s="70"/>
    </row>
    <row r="686" spans="78:134" ht="24" hidden="1" thickBot="1">
      <c r="BZ686" s="42"/>
      <c r="CA686" s="42"/>
      <c r="CD686" s="45"/>
      <c r="CE686" s="149"/>
      <c r="CN686" s="70"/>
      <c r="CO686" s="70"/>
      <c r="CP686" s="70"/>
      <c r="CQ686" s="70"/>
      <c r="CR686" s="70"/>
      <c r="CS686" s="70"/>
      <c r="CT686" s="70"/>
      <c r="CU686" s="70"/>
      <c r="CV686" s="70"/>
      <c r="CW686" s="70"/>
      <c r="CX686" s="70"/>
      <c r="CY686" s="70"/>
      <c r="CZ686" s="70"/>
      <c r="DA686" s="70"/>
      <c r="DB686" s="70"/>
      <c r="DC686" s="70"/>
      <c r="DD686" s="70"/>
      <c r="DE686" s="70"/>
      <c r="DF686" s="70"/>
      <c r="DG686" s="70"/>
      <c r="DH686" s="70"/>
      <c r="DI686" s="70"/>
      <c r="DJ686" s="70"/>
      <c r="DK686" s="70"/>
      <c r="DL686" s="70"/>
      <c r="DM686" s="70"/>
      <c r="DN686" s="70"/>
      <c r="DO686" s="70"/>
      <c r="DP686" s="70"/>
      <c r="DQ686" s="70"/>
      <c r="DR686" s="70"/>
      <c r="DS686" s="70"/>
      <c r="DT686" s="70"/>
      <c r="DU686" s="70"/>
      <c r="DV686" s="70"/>
      <c r="DW686" s="70"/>
      <c r="DX686" s="70"/>
      <c r="DY686" s="70"/>
      <c r="DZ686" s="70"/>
      <c r="EA686" s="70"/>
      <c r="EB686" s="70"/>
      <c r="EC686" s="70"/>
      <c r="ED686" s="70"/>
    </row>
    <row r="687" spans="78:134" ht="24" hidden="1" thickBot="1">
      <c r="BZ687" s="42"/>
      <c r="CA687" s="42"/>
      <c r="CD687" s="45"/>
      <c r="CE687" s="149"/>
      <c r="CN687" s="70"/>
      <c r="CO687" s="70"/>
      <c r="CP687" s="70"/>
      <c r="CQ687" s="70"/>
      <c r="CR687" s="70"/>
      <c r="CS687" s="70"/>
      <c r="CT687" s="70"/>
      <c r="CU687" s="70"/>
      <c r="CV687" s="70"/>
      <c r="CW687" s="70"/>
      <c r="CX687" s="70"/>
      <c r="CY687" s="70"/>
      <c r="CZ687" s="70"/>
      <c r="DA687" s="70"/>
      <c r="DB687" s="70"/>
      <c r="DC687" s="70"/>
      <c r="DD687" s="70"/>
      <c r="DE687" s="70"/>
      <c r="DF687" s="70"/>
      <c r="DG687" s="70"/>
      <c r="DH687" s="70"/>
      <c r="DI687" s="70"/>
      <c r="DJ687" s="70"/>
      <c r="DK687" s="70"/>
      <c r="DL687" s="70"/>
      <c r="DM687" s="70"/>
      <c r="DN687" s="70"/>
      <c r="DO687" s="70"/>
      <c r="DP687" s="70"/>
      <c r="DQ687" s="70"/>
      <c r="DR687" s="70"/>
      <c r="DS687" s="70"/>
      <c r="DT687" s="70"/>
      <c r="DU687" s="70"/>
      <c r="DV687" s="70"/>
      <c r="DW687" s="70"/>
      <c r="DX687" s="70"/>
      <c r="DY687" s="70"/>
      <c r="DZ687" s="70"/>
      <c r="EA687" s="70"/>
      <c r="EB687" s="70"/>
      <c r="EC687" s="70"/>
      <c r="ED687" s="70"/>
    </row>
    <row r="688" spans="78:134" ht="24" hidden="1" thickBot="1">
      <c r="BZ688" s="42"/>
      <c r="CA688" s="42"/>
      <c r="CD688" s="45"/>
      <c r="CE688" s="149"/>
      <c r="CN688" s="70"/>
      <c r="CO688" s="70"/>
      <c r="CP688" s="70"/>
      <c r="CQ688" s="70"/>
      <c r="CR688" s="70"/>
      <c r="CS688" s="70"/>
      <c r="CT688" s="70"/>
      <c r="CU688" s="70"/>
      <c r="CV688" s="70"/>
      <c r="CW688" s="70"/>
      <c r="CX688" s="70"/>
      <c r="CY688" s="70"/>
      <c r="CZ688" s="70"/>
      <c r="DA688" s="70"/>
      <c r="DB688" s="70"/>
      <c r="DC688" s="70"/>
      <c r="DD688" s="70"/>
      <c r="DE688" s="70"/>
      <c r="DF688" s="70"/>
      <c r="DG688" s="70"/>
      <c r="DH688" s="70"/>
      <c r="DI688" s="70"/>
      <c r="DJ688" s="70"/>
      <c r="DK688" s="70"/>
      <c r="DL688" s="70"/>
      <c r="DM688" s="70"/>
      <c r="DN688" s="70"/>
      <c r="DO688" s="70"/>
      <c r="DP688" s="70"/>
      <c r="DQ688" s="70"/>
      <c r="DR688" s="70"/>
      <c r="DS688" s="70"/>
      <c r="DT688" s="70"/>
      <c r="DU688" s="70"/>
      <c r="DV688" s="70"/>
      <c r="DW688" s="70"/>
      <c r="DX688" s="70"/>
      <c r="DY688" s="70"/>
      <c r="DZ688" s="70"/>
      <c r="EA688" s="70"/>
      <c r="EB688" s="70"/>
      <c r="EC688" s="70"/>
      <c r="ED688" s="70"/>
    </row>
    <row r="689" spans="78:134" ht="24" hidden="1" thickBot="1">
      <c r="BZ689" s="42"/>
      <c r="CA689" s="42"/>
      <c r="CD689" s="45"/>
      <c r="CE689" s="149"/>
      <c r="CN689" s="70"/>
      <c r="CO689" s="70"/>
      <c r="CP689" s="70"/>
      <c r="CQ689" s="70"/>
      <c r="CR689" s="70"/>
      <c r="CS689" s="70"/>
      <c r="CT689" s="70"/>
      <c r="CU689" s="70"/>
      <c r="CV689" s="70"/>
      <c r="CW689" s="70"/>
      <c r="CX689" s="70"/>
      <c r="CY689" s="70"/>
      <c r="CZ689" s="70"/>
      <c r="DA689" s="70"/>
      <c r="DB689" s="70"/>
      <c r="DC689" s="70"/>
      <c r="DD689" s="70"/>
      <c r="DE689" s="70"/>
      <c r="DF689" s="70"/>
      <c r="DG689" s="70"/>
      <c r="DH689" s="70"/>
      <c r="DI689" s="70"/>
      <c r="DJ689" s="70"/>
      <c r="DK689" s="70"/>
      <c r="DL689" s="70"/>
      <c r="DM689" s="70"/>
      <c r="DN689" s="70"/>
      <c r="DO689" s="70"/>
      <c r="DP689" s="70"/>
      <c r="DQ689" s="70"/>
      <c r="DR689" s="70"/>
      <c r="DS689" s="70"/>
      <c r="DT689" s="70"/>
      <c r="DU689" s="70"/>
      <c r="DV689" s="70"/>
      <c r="DW689" s="70"/>
      <c r="DX689" s="70"/>
      <c r="DY689" s="70"/>
      <c r="DZ689" s="70"/>
      <c r="EA689" s="70"/>
      <c r="EB689" s="70"/>
      <c r="EC689" s="70"/>
      <c r="ED689" s="70"/>
    </row>
    <row r="690" spans="78:134" ht="24" hidden="1" thickBot="1">
      <c r="BZ690" s="42"/>
      <c r="CA690" s="42"/>
      <c r="CD690" s="45"/>
      <c r="CE690" s="149"/>
      <c r="CN690" s="70"/>
      <c r="CO690" s="70"/>
      <c r="CP690" s="70"/>
      <c r="CQ690" s="70"/>
      <c r="CR690" s="70"/>
      <c r="CS690" s="70"/>
      <c r="CT690" s="70"/>
      <c r="CU690" s="70"/>
      <c r="CV690" s="70"/>
      <c r="CW690" s="70"/>
      <c r="CX690" s="70"/>
      <c r="CY690" s="70"/>
      <c r="CZ690" s="70"/>
      <c r="DA690" s="70"/>
      <c r="DB690" s="70"/>
      <c r="DC690" s="70"/>
      <c r="DD690" s="70"/>
      <c r="DE690" s="70"/>
      <c r="DF690" s="70"/>
      <c r="DG690" s="70"/>
      <c r="DH690" s="70"/>
      <c r="DI690" s="70"/>
      <c r="DJ690" s="70"/>
      <c r="DK690" s="70"/>
      <c r="DL690" s="70"/>
      <c r="DM690" s="70"/>
      <c r="DN690" s="70"/>
      <c r="DO690" s="70"/>
      <c r="DP690" s="70"/>
      <c r="DQ690" s="70"/>
      <c r="DR690" s="70"/>
      <c r="DS690" s="70"/>
      <c r="DT690" s="70"/>
      <c r="DU690" s="70"/>
      <c r="DV690" s="70"/>
      <c r="DW690" s="70"/>
      <c r="DX690" s="70"/>
      <c r="DY690" s="70"/>
      <c r="DZ690" s="70"/>
      <c r="EA690" s="70"/>
      <c r="EB690" s="70"/>
      <c r="EC690" s="70"/>
      <c r="ED690" s="70"/>
    </row>
    <row r="691" spans="78:134" ht="24" hidden="1" thickBot="1">
      <c r="BZ691" s="42"/>
      <c r="CA691" s="42"/>
      <c r="CD691" s="45"/>
      <c r="CE691" s="149"/>
      <c r="CN691" s="70"/>
      <c r="CO691" s="70"/>
      <c r="CP691" s="70"/>
      <c r="CQ691" s="70"/>
      <c r="CR691" s="70"/>
      <c r="CS691" s="70"/>
      <c r="CT691" s="70"/>
      <c r="CU691" s="70"/>
      <c r="CV691" s="70"/>
      <c r="CW691" s="70"/>
      <c r="CX691" s="70"/>
      <c r="CY691" s="70"/>
      <c r="CZ691" s="70"/>
      <c r="DA691" s="70"/>
      <c r="DB691" s="70"/>
      <c r="DC691" s="70"/>
      <c r="DD691" s="70"/>
      <c r="DE691" s="70"/>
      <c r="DF691" s="70"/>
      <c r="DG691" s="70"/>
      <c r="DH691" s="70"/>
      <c r="DI691" s="70"/>
      <c r="DJ691" s="70"/>
      <c r="DK691" s="70"/>
      <c r="DL691" s="70"/>
      <c r="DM691" s="70"/>
      <c r="DN691" s="70"/>
      <c r="DO691" s="70"/>
      <c r="DP691" s="70"/>
      <c r="DQ691" s="70"/>
      <c r="DR691" s="70"/>
      <c r="DS691" s="70"/>
      <c r="DT691" s="70"/>
      <c r="DU691" s="70"/>
      <c r="DV691" s="70"/>
      <c r="DW691" s="70"/>
      <c r="DX691" s="70"/>
      <c r="DY691" s="70"/>
      <c r="DZ691" s="70"/>
      <c r="EA691" s="70"/>
      <c r="EB691" s="70"/>
      <c r="EC691" s="70"/>
      <c r="ED691" s="70"/>
    </row>
    <row r="692" spans="78:134" ht="24" hidden="1" thickBot="1">
      <c r="BZ692" s="42"/>
      <c r="CA692" s="42"/>
      <c r="CD692" s="45"/>
      <c r="CE692" s="149"/>
      <c r="CN692" s="70"/>
      <c r="CO692" s="70"/>
      <c r="CP692" s="70"/>
      <c r="CQ692" s="70"/>
      <c r="CR692" s="70"/>
      <c r="CS692" s="70"/>
      <c r="CT692" s="70"/>
      <c r="CU692" s="70"/>
      <c r="CV692" s="70"/>
      <c r="CW692" s="70"/>
      <c r="CX692" s="70"/>
      <c r="CY692" s="70"/>
      <c r="CZ692" s="70"/>
      <c r="DA692" s="70"/>
      <c r="DB692" s="70"/>
      <c r="DC692" s="70"/>
      <c r="DD692" s="70"/>
      <c r="DE692" s="70"/>
      <c r="DF692" s="70"/>
      <c r="DG692" s="70"/>
      <c r="DH692" s="70"/>
      <c r="DI692" s="70"/>
      <c r="DJ692" s="70"/>
      <c r="DK692" s="70"/>
      <c r="DL692" s="70"/>
      <c r="DM692" s="70"/>
      <c r="DN692" s="70"/>
      <c r="DO692" s="70"/>
      <c r="DP692" s="70"/>
      <c r="DQ692" s="70"/>
      <c r="DR692" s="70"/>
      <c r="DS692" s="70"/>
      <c r="DT692" s="70"/>
      <c r="DU692" s="70"/>
      <c r="DV692" s="70"/>
      <c r="DW692" s="70"/>
      <c r="DX692" s="70"/>
      <c r="DY692" s="70"/>
      <c r="DZ692" s="70"/>
      <c r="EA692" s="70"/>
      <c r="EB692" s="70"/>
      <c r="EC692" s="70"/>
      <c r="ED692" s="70"/>
    </row>
    <row r="693" spans="78:134" ht="24" hidden="1" thickBot="1">
      <c r="BZ693" s="42"/>
      <c r="CA693" s="42"/>
      <c r="CD693" s="45"/>
      <c r="CE693" s="149"/>
      <c r="CN693" s="70"/>
      <c r="CO693" s="70"/>
      <c r="CP693" s="70"/>
      <c r="CQ693" s="70"/>
      <c r="CR693" s="70"/>
      <c r="CS693" s="70"/>
      <c r="CT693" s="70"/>
      <c r="CU693" s="70"/>
      <c r="CV693" s="70"/>
      <c r="CW693" s="70"/>
      <c r="CX693" s="70"/>
      <c r="CY693" s="70"/>
      <c r="CZ693" s="70"/>
      <c r="DA693" s="70"/>
      <c r="DB693" s="70"/>
      <c r="DC693" s="70"/>
      <c r="DD693" s="70"/>
      <c r="DE693" s="70"/>
      <c r="DF693" s="70"/>
      <c r="DG693" s="70"/>
      <c r="DH693" s="70"/>
      <c r="DI693" s="70"/>
      <c r="DJ693" s="70"/>
      <c r="DK693" s="70"/>
      <c r="DL693" s="70"/>
      <c r="DM693" s="70"/>
      <c r="DN693" s="70"/>
      <c r="DO693" s="70"/>
      <c r="DP693" s="70"/>
      <c r="DQ693" s="70"/>
      <c r="DR693" s="70"/>
      <c r="DS693" s="70"/>
      <c r="DT693" s="70"/>
      <c r="DU693" s="70"/>
      <c r="DV693" s="70"/>
      <c r="DW693" s="70"/>
      <c r="DX693" s="70"/>
      <c r="DY693" s="70"/>
      <c r="DZ693" s="70"/>
      <c r="EA693" s="70"/>
      <c r="EB693" s="70"/>
      <c r="EC693" s="70"/>
      <c r="ED693" s="70"/>
    </row>
    <row r="694" spans="78:134" ht="24" hidden="1" thickBot="1">
      <c r="BZ694" s="42"/>
      <c r="CA694" s="42"/>
      <c r="CD694" s="45"/>
      <c r="CE694" s="149"/>
      <c r="CN694" s="70"/>
      <c r="CO694" s="70"/>
      <c r="CP694" s="70"/>
      <c r="CQ694" s="70"/>
      <c r="CR694" s="70"/>
      <c r="CS694" s="70"/>
      <c r="CT694" s="70"/>
      <c r="CU694" s="70"/>
      <c r="CV694" s="70"/>
      <c r="CW694" s="70"/>
      <c r="CX694" s="70"/>
      <c r="CY694" s="70"/>
      <c r="CZ694" s="70"/>
      <c r="DA694" s="70"/>
      <c r="DB694" s="70"/>
      <c r="DC694" s="70"/>
      <c r="DD694" s="70"/>
      <c r="DE694" s="70"/>
      <c r="DF694" s="70"/>
      <c r="DG694" s="70"/>
      <c r="DH694" s="70"/>
      <c r="DI694" s="70"/>
      <c r="DJ694" s="70"/>
      <c r="DK694" s="70"/>
      <c r="DL694" s="70"/>
      <c r="DM694" s="70"/>
      <c r="DN694" s="70"/>
      <c r="DO694" s="70"/>
      <c r="DP694" s="70"/>
      <c r="DQ694" s="70"/>
      <c r="DR694" s="70"/>
      <c r="DS694" s="70"/>
      <c r="DT694" s="70"/>
      <c r="DU694" s="70"/>
      <c r="DV694" s="70"/>
      <c r="DW694" s="70"/>
      <c r="DX694" s="70"/>
      <c r="DY694" s="70"/>
      <c r="DZ694" s="70"/>
      <c r="EA694" s="70"/>
      <c r="EB694" s="70"/>
      <c r="EC694" s="70"/>
      <c r="ED694" s="70"/>
    </row>
    <row r="695" spans="78:134" ht="24" hidden="1" thickBot="1">
      <c r="BZ695" s="42"/>
      <c r="CA695" s="42"/>
      <c r="CD695" s="45"/>
      <c r="CE695" s="149"/>
      <c r="CN695" s="70"/>
      <c r="CO695" s="70"/>
      <c r="CP695" s="70"/>
      <c r="CQ695" s="70"/>
      <c r="CR695" s="70"/>
      <c r="CS695" s="70"/>
      <c r="CT695" s="70"/>
      <c r="CU695" s="70"/>
      <c r="CV695" s="70"/>
      <c r="CW695" s="70"/>
      <c r="CX695" s="70"/>
      <c r="CY695" s="70"/>
      <c r="CZ695" s="70"/>
      <c r="DA695" s="70"/>
      <c r="DB695" s="70"/>
      <c r="DC695" s="70"/>
      <c r="DD695" s="70"/>
      <c r="DE695" s="70"/>
      <c r="DF695" s="70"/>
      <c r="DG695" s="70"/>
      <c r="DH695" s="70"/>
      <c r="DI695" s="70"/>
      <c r="DJ695" s="70"/>
      <c r="DK695" s="70"/>
      <c r="DL695" s="70"/>
      <c r="DM695" s="70"/>
      <c r="DN695" s="70"/>
      <c r="DO695" s="70"/>
      <c r="DP695" s="70"/>
      <c r="DQ695" s="70"/>
      <c r="DR695" s="70"/>
      <c r="DS695" s="70"/>
      <c r="DT695" s="70"/>
      <c r="DU695" s="70"/>
      <c r="DV695" s="70"/>
      <c r="DW695" s="70"/>
      <c r="DX695" s="70"/>
      <c r="DY695" s="70"/>
      <c r="DZ695" s="70"/>
      <c r="EA695" s="70"/>
      <c r="EB695" s="70"/>
      <c r="EC695" s="70"/>
      <c r="ED695" s="70"/>
    </row>
    <row r="696" spans="78:134" ht="24" hidden="1" thickBot="1">
      <c r="BZ696" s="42"/>
      <c r="CA696" s="42"/>
      <c r="CD696" s="45"/>
      <c r="CE696" s="149"/>
      <c r="CN696" s="70"/>
      <c r="CO696" s="70"/>
      <c r="CP696" s="70"/>
      <c r="CQ696" s="70"/>
      <c r="CR696" s="70"/>
      <c r="CS696" s="70"/>
      <c r="CT696" s="70"/>
      <c r="CU696" s="70"/>
      <c r="CV696" s="70"/>
      <c r="CW696" s="70"/>
      <c r="CX696" s="70"/>
      <c r="CY696" s="70"/>
      <c r="CZ696" s="70"/>
      <c r="DA696" s="70"/>
      <c r="DB696" s="70"/>
      <c r="DC696" s="70"/>
      <c r="DD696" s="70"/>
      <c r="DE696" s="70"/>
      <c r="DF696" s="70"/>
      <c r="DG696" s="70"/>
      <c r="DH696" s="70"/>
      <c r="DI696" s="70"/>
      <c r="DJ696" s="70"/>
      <c r="DK696" s="70"/>
      <c r="DL696" s="70"/>
      <c r="DM696" s="70"/>
      <c r="DN696" s="70"/>
      <c r="DO696" s="70"/>
      <c r="DP696" s="70"/>
      <c r="DQ696" s="70"/>
      <c r="DR696" s="70"/>
      <c r="DS696" s="70"/>
      <c r="DT696" s="70"/>
      <c r="DU696" s="70"/>
      <c r="DV696" s="70"/>
      <c r="DW696" s="70"/>
      <c r="DX696" s="70"/>
      <c r="DY696" s="70"/>
      <c r="DZ696" s="70"/>
      <c r="EA696" s="70"/>
      <c r="EB696" s="70"/>
      <c r="EC696" s="70"/>
      <c r="ED696" s="70"/>
    </row>
    <row r="697" spans="78:134" ht="24" hidden="1" thickBot="1">
      <c r="BZ697" s="42"/>
      <c r="CA697" s="42"/>
      <c r="CD697" s="45"/>
      <c r="CE697" s="149"/>
      <c r="CN697" s="70"/>
      <c r="CO697" s="70"/>
      <c r="CP697" s="70"/>
      <c r="CQ697" s="70"/>
      <c r="CR697" s="70"/>
      <c r="CS697" s="70"/>
      <c r="CT697" s="70"/>
      <c r="CU697" s="70"/>
      <c r="CV697" s="70"/>
      <c r="CW697" s="70"/>
      <c r="CX697" s="70"/>
      <c r="CY697" s="70"/>
      <c r="CZ697" s="70"/>
      <c r="DA697" s="70"/>
      <c r="DB697" s="70"/>
      <c r="DC697" s="70"/>
      <c r="DD697" s="70"/>
      <c r="DE697" s="70"/>
      <c r="DF697" s="70"/>
      <c r="DG697" s="70"/>
      <c r="DH697" s="70"/>
      <c r="DI697" s="70"/>
      <c r="DJ697" s="70"/>
      <c r="DK697" s="70"/>
      <c r="DL697" s="70"/>
      <c r="DM697" s="70"/>
      <c r="DN697" s="70"/>
      <c r="DO697" s="70"/>
      <c r="DP697" s="70"/>
      <c r="DQ697" s="70"/>
      <c r="DR697" s="70"/>
      <c r="DS697" s="70"/>
      <c r="DT697" s="70"/>
      <c r="DU697" s="70"/>
      <c r="DV697" s="70"/>
      <c r="DW697" s="70"/>
      <c r="DX697" s="70"/>
      <c r="DY697" s="70"/>
      <c r="DZ697" s="70"/>
      <c r="EA697" s="70"/>
      <c r="EB697" s="70"/>
      <c r="EC697" s="70"/>
      <c r="ED697" s="70"/>
    </row>
    <row r="698" spans="78:134" ht="24" hidden="1" thickBot="1">
      <c r="BZ698" s="42"/>
      <c r="CA698" s="42"/>
      <c r="CD698" s="45"/>
      <c r="CE698" s="149"/>
      <c r="CN698" s="70"/>
      <c r="CO698" s="70"/>
      <c r="CP698" s="70"/>
      <c r="CQ698" s="70"/>
      <c r="CR698" s="70"/>
      <c r="CS698" s="70"/>
      <c r="CT698" s="70"/>
      <c r="CU698" s="70"/>
      <c r="CV698" s="70"/>
      <c r="CW698" s="70"/>
      <c r="CX698" s="70"/>
      <c r="CY698" s="70"/>
      <c r="CZ698" s="70"/>
      <c r="DA698" s="70"/>
      <c r="DB698" s="70"/>
      <c r="DC698" s="70"/>
      <c r="DD698" s="70"/>
      <c r="DE698" s="70"/>
      <c r="DF698" s="70"/>
      <c r="DG698" s="70"/>
      <c r="DH698" s="70"/>
      <c r="DI698" s="70"/>
      <c r="DJ698" s="70"/>
      <c r="DK698" s="70"/>
      <c r="DL698" s="70"/>
      <c r="DM698" s="70"/>
      <c r="DN698" s="70"/>
      <c r="DO698" s="70"/>
      <c r="DP698" s="70"/>
      <c r="DQ698" s="70"/>
      <c r="DR698" s="70"/>
      <c r="DS698" s="70"/>
      <c r="DT698" s="70"/>
      <c r="DU698" s="70"/>
      <c r="DV698" s="70"/>
      <c r="DW698" s="70"/>
      <c r="DX698" s="70"/>
      <c r="DY698" s="70"/>
      <c r="DZ698" s="70"/>
      <c r="EA698" s="70"/>
      <c r="EB698" s="70"/>
      <c r="EC698" s="70"/>
      <c r="ED698" s="70"/>
    </row>
    <row r="699" spans="78:134" ht="24" hidden="1" thickBot="1">
      <c r="BZ699" s="42"/>
      <c r="CA699" s="42"/>
      <c r="CD699" s="45"/>
      <c r="CE699" s="149"/>
      <c r="CN699" s="70"/>
      <c r="CO699" s="70"/>
      <c r="CP699" s="70"/>
      <c r="CQ699" s="70"/>
      <c r="CR699" s="70"/>
      <c r="CS699" s="70"/>
      <c r="CT699" s="70"/>
      <c r="CU699" s="70"/>
      <c r="CV699" s="70"/>
      <c r="CW699" s="70"/>
      <c r="CX699" s="70"/>
      <c r="CY699" s="70"/>
      <c r="CZ699" s="70"/>
      <c r="DA699" s="70"/>
      <c r="DB699" s="70"/>
      <c r="DC699" s="70"/>
      <c r="DD699" s="70"/>
      <c r="DE699" s="70"/>
      <c r="DF699" s="70"/>
      <c r="DG699" s="70"/>
      <c r="DH699" s="70"/>
      <c r="DI699" s="70"/>
      <c r="DJ699" s="70"/>
      <c r="DK699" s="70"/>
      <c r="DL699" s="70"/>
      <c r="DM699" s="70"/>
      <c r="DN699" s="70"/>
      <c r="DO699" s="70"/>
      <c r="DP699" s="70"/>
      <c r="DQ699" s="70"/>
      <c r="DR699" s="70"/>
      <c r="DS699" s="70"/>
      <c r="DT699" s="70"/>
      <c r="DU699" s="70"/>
      <c r="DV699" s="70"/>
      <c r="DW699" s="70"/>
      <c r="DX699" s="70"/>
      <c r="DY699" s="70"/>
      <c r="DZ699" s="70"/>
      <c r="EA699" s="70"/>
      <c r="EB699" s="70"/>
      <c r="EC699" s="70"/>
      <c r="ED699" s="70"/>
    </row>
    <row r="700" spans="78:134" ht="24" hidden="1" thickBot="1">
      <c r="BZ700" s="42"/>
      <c r="CA700" s="42"/>
      <c r="CD700" s="45"/>
      <c r="CE700" s="149"/>
      <c r="CN700" s="70"/>
      <c r="CO700" s="70"/>
      <c r="CP700" s="70"/>
      <c r="CQ700" s="70"/>
      <c r="CR700" s="70"/>
      <c r="CS700" s="70"/>
      <c r="CT700" s="70"/>
      <c r="CU700" s="70"/>
      <c r="CV700" s="70"/>
      <c r="CW700" s="70"/>
      <c r="CX700" s="70"/>
      <c r="CY700" s="70"/>
      <c r="CZ700" s="70"/>
      <c r="DA700" s="70"/>
      <c r="DB700" s="70"/>
      <c r="DC700" s="70"/>
      <c r="DD700" s="70"/>
      <c r="DE700" s="70"/>
      <c r="DF700" s="70"/>
      <c r="DG700" s="70"/>
      <c r="DH700" s="70"/>
      <c r="DI700" s="70"/>
      <c r="DJ700" s="70"/>
      <c r="DK700" s="70"/>
      <c r="DL700" s="70"/>
      <c r="DM700" s="70"/>
      <c r="DN700" s="70"/>
      <c r="DO700" s="70"/>
      <c r="DP700" s="70"/>
      <c r="DQ700" s="70"/>
      <c r="DR700" s="70"/>
      <c r="DS700" s="70"/>
      <c r="DT700" s="70"/>
      <c r="DU700" s="70"/>
      <c r="DV700" s="70"/>
      <c r="DW700" s="70"/>
      <c r="DX700" s="70"/>
      <c r="DY700" s="70"/>
      <c r="DZ700" s="70"/>
      <c r="EA700" s="70"/>
      <c r="EB700" s="70"/>
      <c r="EC700" s="70"/>
      <c r="ED700" s="70"/>
    </row>
    <row r="701" spans="78:134" ht="24" hidden="1" thickBot="1">
      <c r="BZ701" s="42"/>
      <c r="CA701" s="42"/>
      <c r="CD701" s="45"/>
      <c r="CE701" s="149"/>
      <c r="CN701" s="70"/>
      <c r="CO701" s="70"/>
      <c r="CP701" s="70"/>
      <c r="CQ701" s="70"/>
      <c r="CR701" s="70"/>
      <c r="CS701" s="70"/>
      <c r="CT701" s="70"/>
      <c r="CU701" s="70"/>
      <c r="CV701" s="70"/>
      <c r="CW701" s="70"/>
      <c r="CX701" s="70"/>
      <c r="CY701" s="70"/>
      <c r="CZ701" s="70"/>
      <c r="DA701" s="70"/>
      <c r="DB701" s="70"/>
      <c r="DC701" s="70"/>
      <c r="DD701" s="70"/>
      <c r="DE701" s="70"/>
      <c r="DF701" s="70"/>
      <c r="DG701" s="70"/>
      <c r="DH701" s="70"/>
      <c r="DI701" s="70"/>
      <c r="DJ701" s="70"/>
      <c r="DK701" s="70"/>
      <c r="DL701" s="70"/>
      <c r="DM701" s="70"/>
      <c r="DN701" s="70"/>
      <c r="DO701" s="70"/>
      <c r="DP701" s="70"/>
      <c r="DQ701" s="70"/>
      <c r="DR701" s="70"/>
      <c r="DS701" s="70"/>
      <c r="DT701" s="70"/>
      <c r="DU701" s="70"/>
      <c r="DV701" s="70"/>
      <c r="DW701" s="70"/>
      <c r="DX701" s="70"/>
      <c r="DY701" s="70"/>
      <c r="DZ701" s="70"/>
      <c r="EA701" s="70"/>
      <c r="EB701" s="70"/>
      <c r="EC701" s="70"/>
      <c r="ED701" s="70"/>
    </row>
    <row r="702" spans="78:134" ht="24" hidden="1" thickBot="1">
      <c r="BZ702" s="42"/>
      <c r="CA702" s="42"/>
      <c r="CD702" s="45"/>
      <c r="CE702" s="149"/>
      <c r="CN702" s="70"/>
      <c r="CO702" s="70"/>
      <c r="CP702" s="70"/>
      <c r="CQ702" s="70"/>
      <c r="CR702" s="70"/>
      <c r="CS702" s="70"/>
      <c r="CT702" s="70"/>
      <c r="CU702" s="70"/>
      <c r="CV702" s="70"/>
      <c r="CW702" s="70"/>
      <c r="CX702" s="70"/>
      <c r="CY702" s="70"/>
      <c r="CZ702" s="70"/>
      <c r="DA702" s="70"/>
      <c r="DB702" s="70"/>
      <c r="DC702" s="70"/>
      <c r="DD702" s="70"/>
      <c r="DE702" s="70"/>
      <c r="DF702" s="70"/>
      <c r="DG702" s="70"/>
      <c r="DH702" s="70"/>
      <c r="DI702" s="70"/>
      <c r="DJ702" s="70"/>
      <c r="DK702" s="70"/>
      <c r="DL702" s="70"/>
      <c r="DM702" s="70"/>
      <c r="DN702" s="70"/>
      <c r="DO702" s="70"/>
      <c r="DP702" s="70"/>
      <c r="DQ702" s="70"/>
      <c r="DR702" s="70"/>
      <c r="DS702" s="70"/>
      <c r="DT702" s="70"/>
      <c r="DU702" s="70"/>
      <c r="DV702" s="70"/>
      <c r="DW702" s="70"/>
      <c r="DX702" s="70"/>
      <c r="DY702" s="70"/>
      <c r="DZ702" s="70"/>
      <c r="EA702" s="70"/>
      <c r="EB702" s="70"/>
      <c r="EC702" s="70"/>
      <c r="ED702" s="70"/>
    </row>
    <row r="703" spans="78:134" ht="24" hidden="1" thickBot="1">
      <c r="BZ703" s="42"/>
      <c r="CA703" s="42"/>
      <c r="CD703" s="45"/>
      <c r="CE703" s="149"/>
      <c r="CN703" s="70"/>
      <c r="CO703" s="70"/>
      <c r="CP703" s="70"/>
      <c r="CQ703" s="70"/>
      <c r="CR703" s="70"/>
      <c r="CS703" s="70"/>
      <c r="CT703" s="70"/>
      <c r="CU703" s="70"/>
      <c r="CV703" s="70"/>
      <c r="CW703" s="70"/>
      <c r="CX703" s="70"/>
      <c r="CY703" s="70"/>
      <c r="CZ703" s="70"/>
      <c r="DA703" s="70"/>
      <c r="DB703" s="70"/>
      <c r="DC703" s="70"/>
      <c r="DD703" s="70"/>
      <c r="DE703" s="70"/>
      <c r="DF703" s="70"/>
      <c r="DG703" s="70"/>
      <c r="DH703" s="70"/>
      <c r="DI703" s="70"/>
      <c r="DJ703" s="70"/>
      <c r="DK703" s="70"/>
      <c r="DL703" s="70"/>
      <c r="DM703" s="70"/>
      <c r="DN703" s="70"/>
      <c r="DO703" s="70"/>
      <c r="DP703" s="70"/>
      <c r="DQ703" s="70"/>
      <c r="DR703" s="70"/>
      <c r="DS703" s="70"/>
      <c r="DT703" s="70"/>
      <c r="DU703" s="70"/>
      <c r="DV703" s="70"/>
      <c r="DW703" s="70"/>
      <c r="DX703" s="70"/>
      <c r="DY703" s="70"/>
      <c r="DZ703" s="70"/>
      <c r="EA703" s="70"/>
      <c r="EB703" s="70"/>
      <c r="EC703" s="70"/>
      <c r="ED703" s="70"/>
    </row>
    <row r="704" spans="78:134" ht="24" hidden="1" thickBot="1">
      <c r="BZ704" s="42"/>
      <c r="CA704" s="42"/>
      <c r="CD704" s="45"/>
      <c r="CE704" s="149"/>
      <c r="CN704" s="70"/>
      <c r="CO704" s="70"/>
      <c r="CP704" s="70"/>
      <c r="CQ704" s="70"/>
      <c r="CR704" s="70"/>
      <c r="CS704" s="70"/>
      <c r="CT704" s="70"/>
      <c r="CU704" s="70"/>
      <c r="CV704" s="70"/>
      <c r="CW704" s="70"/>
      <c r="CX704" s="70"/>
      <c r="CY704" s="70"/>
      <c r="CZ704" s="70"/>
      <c r="DA704" s="70"/>
      <c r="DB704" s="70"/>
      <c r="DC704" s="70"/>
      <c r="DD704" s="70"/>
      <c r="DE704" s="70"/>
      <c r="DF704" s="70"/>
      <c r="DG704" s="70"/>
      <c r="DH704" s="70"/>
      <c r="DI704" s="70"/>
      <c r="DJ704" s="70"/>
      <c r="DK704" s="70"/>
      <c r="DL704" s="70"/>
      <c r="DM704" s="70"/>
      <c r="DN704" s="70"/>
      <c r="DO704" s="70"/>
      <c r="DP704" s="70"/>
      <c r="DQ704" s="70"/>
      <c r="DR704" s="70"/>
      <c r="DS704" s="70"/>
      <c r="DT704" s="70"/>
      <c r="DU704" s="70"/>
      <c r="DV704" s="70"/>
      <c r="DW704" s="70"/>
      <c r="DX704" s="70"/>
      <c r="DY704" s="70"/>
      <c r="DZ704" s="70"/>
      <c r="EA704" s="70"/>
      <c r="EB704" s="70"/>
      <c r="EC704" s="70"/>
      <c r="ED704" s="70"/>
    </row>
    <row r="705" spans="78:134" ht="24" hidden="1" thickBot="1">
      <c r="BZ705" s="42"/>
      <c r="CA705" s="42"/>
      <c r="CD705" s="45"/>
      <c r="CE705" s="149"/>
      <c r="CN705" s="70"/>
      <c r="CO705" s="70"/>
      <c r="CP705" s="70"/>
      <c r="CQ705" s="70"/>
      <c r="CR705" s="70"/>
      <c r="CS705" s="70"/>
      <c r="CT705" s="70"/>
      <c r="CU705" s="70"/>
      <c r="CV705" s="70"/>
      <c r="CW705" s="70"/>
      <c r="CX705" s="70"/>
      <c r="CY705" s="70"/>
      <c r="CZ705" s="70"/>
      <c r="DA705" s="70"/>
      <c r="DB705" s="70"/>
      <c r="DC705" s="70"/>
      <c r="DD705" s="70"/>
      <c r="DE705" s="70"/>
      <c r="DF705" s="70"/>
      <c r="DG705" s="70"/>
      <c r="DH705" s="70"/>
      <c r="DI705" s="70"/>
      <c r="DJ705" s="70"/>
      <c r="DK705" s="70"/>
      <c r="DL705" s="70"/>
      <c r="DM705" s="70"/>
      <c r="DN705" s="70"/>
      <c r="DO705" s="70"/>
      <c r="DP705" s="70"/>
      <c r="DQ705" s="70"/>
      <c r="DR705" s="70"/>
      <c r="DS705" s="70"/>
      <c r="DT705" s="70"/>
      <c r="DU705" s="70"/>
      <c r="DV705" s="70"/>
      <c r="DW705" s="70"/>
      <c r="DX705" s="70"/>
      <c r="DY705" s="70"/>
      <c r="DZ705" s="70"/>
      <c r="EA705" s="70"/>
      <c r="EB705" s="70"/>
      <c r="EC705" s="70"/>
      <c r="ED705" s="70"/>
    </row>
    <row r="706" spans="78:134" ht="24" hidden="1" thickBot="1">
      <c r="BZ706" s="42"/>
      <c r="CA706" s="42"/>
      <c r="CD706" s="45"/>
      <c r="CE706" s="149"/>
      <c r="CN706" s="70"/>
      <c r="CO706" s="70"/>
      <c r="CP706" s="70"/>
      <c r="CQ706" s="70"/>
      <c r="CR706" s="70"/>
      <c r="CS706" s="70"/>
      <c r="CT706" s="70"/>
      <c r="CU706" s="70"/>
      <c r="CV706" s="70"/>
      <c r="CW706" s="70"/>
      <c r="CX706" s="70"/>
      <c r="CY706" s="70"/>
      <c r="CZ706" s="70"/>
      <c r="DA706" s="70"/>
      <c r="DB706" s="70"/>
      <c r="DC706" s="70"/>
      <c r="DD706" s="70"/>
      <c r="DE706" s="70"/>
      <c r="DF706" s="70"/>
      <c r="DG706" s="70"/>
      <c r="DH706" s="70"/>
      <c r="DI706" s="70"/>
      <c r="DJ706" s="70"/>
      <c r="DK706" s="70"/>
      <c r="DL706" s="70"/>
      <c r="DM706" s="70"/>
      <c r="DN706" s="70"/>
      <c r="DO706" s="70"/>
      <c r="DP706" s="70"/>
      <c r="DQ706" s="70"/>
      <c r="DR706" s="70"/>
      <c r="DS706" s="70"/>
      <c r="DT706" s="70"/>
      <c r="DU706" s="70"/>
      <c r="DV706" s="70"/>
      <c r="DW706" s="70"/>
      <c r="DX706" s="70"/>
      <c r="DY706" s="70"/>
      <c r="DZ706" s="70"/>
      <c r="EA706" s="70"/>
      <c r="EB706" s="70"/>
      <c r="EC706" s="70"/>
      <c r="ED706" s="70"/>
    </row>
    <row r="707" spans="78:134" ht="24" hidden="1" thickBot="1">
      <c r="BZ707" s="42"/>
      <c r="CA707" s="42"/>
      <c r="CD707" s="45"/>
      <c r="CE707" s="149"/>
      <c r="CN707" s="70"/>
      <c r="CO707" s="70"/>
      <c r="CP707" s="70"/>
      <c r="CQ707" s="70"/>
      <c r="CR707" s="70"/>
      <c r="CS707" s="70"/>
      <c r="CT707" s="70"/>
      <c r="CU707" s="70"/>
      <c r="CV707" s="70"/>
      <c r="CW707" s="70"/>
      <c r="CX707" s="70"/>
      <c r="CY707" s="70"/>
      <c r="CZ707" s="70"/>
      <c r="DA707" s="70"/>
      <c r="DB707" s="70"/>
      <c r="DC707" s="70"/>
      <c r="DD707" s="70"/>
      <c r="DE707" s="70"/>
      <c r="DF707" s="70"/>
      <c r="DG707" s="70"/>
      <c r="DH707" s="70"/>
      <c r="DI707" s="70"/>
      <c r="DJ707" s="70"/>
      <c r="DK707" s="70"/>
      <c r="DL707" s="70"/>
      <c r="DM707" s="70"/>
      <c r="DN707" s="70"/>
      <c r="DO707" s="70"/>
      <c r="DP707" s="70"/>
      <c r="DQ707" s="70"/>
      <c r="DR707" s="70"/>
      <c r="DS707" s="70"/>
      <c r="DT707" s="70"/>
      <c r="DU707" s="70"/>
      <c r="DV707" s="70"/>
      <c r="DW707" s="70"/>
      <c r="DX707" s="70"/>
      <c r="DY707" s="70"/>
      <c r="DZ707" s="70"/>
      <c r="EA707" s="70"/>
      <c r="EB707" s="70"/>
      <c r="EC707" s="70"/>
      <c r="ED707" s="70"/>
    </row>
    <row r="708" spans="78:134" ht="24" hidden="1" thickBot="1">
      <c r="BZ708" s="42"/>
      <c r="CA708" s="42"/>
      <c r="CD708" s="45"/>
      <c r="CE708" s="149"/>
      <c r="CN708" s="70"/>
      <c r="CO708" s="70"/>
      <c r="CP708" s="70"/>
      <c r="CQ708" s="70"/>
      <c r="CR708" s="70"/>
      <c r="CS708" s="70"/>
      <c r="CT708" s="70"/>
      <c r="CU708" s="70"/>
      <c r="CV708" s="70"/>
      <c r="CW708" s="70"/>
      <c r="CX708" s="70"/>
      <c r="CY708" s="70"/>
      <c r="CZ708" s="70"/>
      <c r="DA708" s="70"/>
      <c r="DB708" s="70"/>
      <c r="DC708" s="70"/>
      <c r="DD708" s="70"/>
      <c r="DE708" s="70"/>
      <c r="DF708" s="70"/>
      <c r="DG708" s="70"/>
      <c r="DH708" s="70"/>
      <c r="DI708" s="70"/>
      <c r="DJ708" s="70"/>
      <c r="DK708" s="70"/>
      <c r="DL708" s="70"/>
      <c r="DM708" s="70"/>
      <c r="DN708" s="70"/>
      <c r="DO708" s="70"/>
      <c r="DP708" s="70"/>
      <c r="DQ708" s="70"/>
      <c r="DR708" s="70"/>
      <c r="DS708" s="70"/>
      <c r="DT708" s="70"/>
      <c r="DU708" s="70"/>
      <c r="DV708" s="70"/>
      <c r="DW708" s="70"/>
      <c r="DX708" s="70"/>
      <c r="DY708" s="70"/>
      <c r="DZ708" s="70"/>
      <c r="EA708" s="70"/>
      <c r="EB708" s="70"/>
      <c r="EC708" s="70"/>
      <c r="ED708" s="70"/>
    </row>
    <row r="709" spans="78:134" ht="24" hidden="1" thickBot="1">
      <c r="BZ709" s="42"/>
      <c r="CA709" s="42"/>
      <c r="CD709" s="45"/>
      <c r="CE709" s="149"/>
      <c r="CN709" s="70"/>
      <c r="CO709" s="70"/>
      <c r="CP709" s="70"/>
      <c r="CQ709" s="70"/>
      <c r="CR709" s="70"/>
      <c r="CS709" s="70"/>
      <c r="CT709" s="70"/>
      <c r="CU709" s="70"/>
      <c r="CV709" s="70"/>
      <c r="CW709" s="70"/>
      <c r="CX709" s="70"/>
      <c r="CY709" s="70"/>
      <c r="CZ709" s="70"/>
      <c r="DA709" s="70"/>
      <c r="DB709" s="70"/>
      <c r="DC709" s="70"/>
      <c r="DD709" s="70"/>
      <c r="DE709" s="70"/>
      <c r="DF709" s="70"/>
      <c r="DG709" s="70"/>
      <c r="DH709" s="70"/>
      <c r="DI709" s="70"/>
      <c r="DJ709" s="70"/>
      <c r="DK709" s="70"/>
      <c r="DL709" s="70"/>
      <c r="DM709" s="70"/>
      <c r="DN709" s="70"/>
      <c r="DO709" s="70"/>
      <c r="DP709" s="70"/>
      <c r="DQ709" s="70"/>
      <c r="DR709" s="70"/>
      <c r="DS709" s="70"/>
      <c r="DT709" s="70"/>
      <c r="DU709" s="70"/>
      <c r="DV709" s="70"/>
      <c r="DW709" s="70"/>
      <c r="DX709" s="70"/>
      <c r="DY709" s="70"/>
      <c r="DZ709" s="70"/>
      <c r="EA709" s="70"/>
      <c r="EB709" s="70"/>
      <c r="EC709" s="70"/>
      <c r="ED709" s="70"/>
    </row>
    <row r="710" spans="78:134" ht="24" hidden="1" thickBot="1">
      <c r="BZ710" s="42"/>
      <c r="CA710" s="42"/>
      <c r="CD710" s="45"/>
      <c r="CE710" s="149"/>
      <c r="CN710" s="70"/>
      <c r="CO710" s="70"/>
      <c r="CP710" s="70"/>
      <c r="CQ710" s="70"/>
      <c r="CR710" s="70"/>
      <c r="CS710" s="70"/>
      <c r="CT710" s="70"/>
      <c r="CU710" s="70"/>
      <c r="CV710" s="70"/>
      <c r="CW710" s="70"/>
      <c r="CX710" s="70"/>
      <c r="CY710" s="70"/>
      <c r="CZ710" s="70"/>
      <c r="DA710" s="70"/>
      <c r="DB710" s="70"/>
      <c r="DC710" s="70"/>
      <c r="DD710" s="70"/>
      <c r="DE710" s="70"/>
      <c r="DF710" s="70"/>
      <c r="DG710" s="70"/>
      <c r="DH710" s="70"/>
      <c r="DI710" s="70"/>
      <c r="DJ710" s="70"/>
      <c r="DK710" s="70"/>
      <c r="DL710" s="70"/>
      <c r="DM710" s="70"/>
      <c r="DN710" s="70"/>
      <c r="DO710" s="70"/>
      <c r="DP710" s="70"/>
      <c r="DQ710" s="70"/>
      <c r="DR710" s="70"/>
      <c r="DS710" s="70"/>
      <c r="DT710" s="70"/>
      <c r="DU710" s="70"/>
      <c r="DV710" s="70"/>
      <c r="DW710" s="70"/>
      <c r="DX710" s="70"/>
      <c r="DY710" s="70"/>
      <c r="DZ710" s="70"/>
      <c r="EA710" s="70"/>
      <c r="EB710" s="70"/>
      <c r="EC710" s="70"/>
      <c r="ED710" s="70"/>
    </row>
    <row r="711" spans="78:134" ht="24" hidden="1" thickBot="1">
      <c r="BZ711" s="42"/>
      <c r="CA711" s="42"/>
      <c r="CD711" s="45"/>
      <c r="CE711" s="149"/>
      <c r="CN711" s="70"/>
      <c r="CO711" s="70"/>
      <c r="CP711" s="70"/>
      <c r="CQ711" s="70"/>
      <c r="CR711" s="70"/>
      <c r="CS711" s="70"/>
      <c r="CT711" s="70"/>
      <c r="CU711" s="70"/>
      <c r="CV711" s="70"/>
      <c r="CW711" s="70"/>
      <c r="CX711" s="70"/>
      <c r="CY711" s="70"/>
      <c r="CZ711" s="70"/>
      <c r="DA711" s="70"/>
      <c r="DB711" s="70"/>
      <c r="DC711" s="70"/>
      <c r="DD711" s="70"/>
      <c r="DE711" s="70"/>
      <c r="DF711" s="70"/>
      <c r="DG711" s="70"/>
      <c r="DH711" s="70"/>
      <c r="DI711" s="70"/>
      <c r="DJ711" s="70"/>
      <c r="DK711" s="70"/>
      <c r="DL711" s="70"/>
      <c r="DM711" s="70"/>
      <c r="DN711" s="70"/>
      <c r="DO711" s="70"/>
      <c r="DP711" s="70"/>
      <c r="DQ711" s="70"/>
      <c r="DR711" s="70"/>
      <c r="DS711" s="70"/>
      <c r="DT711" s="70"/>
      <c r="DU711" s="70"/>
      <c r="DV711" s="70"/>
      <c r="DW711" s="70"/>
      <c r="DX711" s="70"/>
      <c r="DY711" s="70"/>
      <c r="DZ711" s="70"/>
      <c r="EA711" s="70"/>
      <c r="EB711" s="70"/>
      <c r="EC711" s="70"/>
      <c r="ED711" s="70"/>
    </row>
    <row r="712" spans="78:134" ht="24" hidden="1" thickBot="1">
      <c r="BZ712" s="42"/>
      <c r="CA712" s="42"/>
      <c r="CD712" s="45"/>
      <c r="CE712" s="149"/>
      <c r="CN712" s="70"/>
      <c r="CO712" s="70"/>
      <c r="CP712" s="70"/>
      <c r="CQ712" s="70"/>
      <c r="CR712" s="70"/>
      <c r="CS712" s="70"/>
      <c r="CT712" s="70"/>
      <c r="CU712" s="70"/>
      <c r="CV712" s="70"/>
      <c r="CW712" s="70"/>
      <c r="CX712" s="70"/>
      <c r="CY712" s="70"/>
      <c r="CZ712" s="70"/>
      <c r="DA712" s="70"/>
      <c r="DB712" s="70"/>
      <c r="DC712" s="70"/>
      <c r="DD712" s="70"/>
      <c r="DE712" s="70"/>
      <c r="DF712" s="70"/>
      <c r="DG712" s="70"/>
      <c r="DH712" s="70"/>
      <c r="DI712" s="70"/>
      <c r="DJ712" s="70"/>
      <c r="DK712" s="70"/>
      <c r="DL712" s="70"/>
      <c r="DM712" s="70"/>
      <c r="DN712" s="70"/>
      <c r="DO712" s="70"/>
      <c r="DP712" s="70"/>
      <c r="DQ712" s="70"/>
      <c r="DR712" s="70"/>
      <c r="DS712" s="70"/>
      <c r="DT712" s="70"/>
      <c r="DU712" s="70"/>
      <c r="DV712" s="70"/>
      <c r="DW712" s="70"/>
      <c r="DX712" s="70"/>
      <c r="DY712" s="70"/>
      <c r="DZ712" s="70"/>
      <c r="EA712" s="70"/>
      <c r="EB712" s="70"/>
      <c r="EC712" s="70"/>
      <c r="ED712" s="70"/>
    </row>
    <row r="713" spans="78:134" ht="24" hidden="1" thickBot="1">
      <c r="BZ713" s="42"/>
      <c r="CA713" s="42"/>
      <c r="CD713" s="45"/>
      <c r="CE713" s="149"/>
      <c r="CN713" s="70"/>
      <c r="CO713" s="70"/>
      <c r="CP713" s="70"/>
      <c r="CQ713" s="70"/>
      <c r="CR713" s="70"/>
      <c r="CS713" s="70"/>
      <c r="CT713" s="70"/>
      <c r="CU713" s="70"/>
      <c r="CV713" s="70"/>
      <c r="CW713" s="70"/>
      <c r="CX713" s="70"/>
      <c r="CY713" s="70"/>
      <c r="CZ713" s="70"/>
      <c r="DA713" s="70"/>
      <c r="DB713" s="70"/>
      <c r="DC713" s="70"/>
      <c r="DD713" s="70"/>
      <c r="DE713" s="70"/>
      <c r="DF713" s="70"/>
      <c r="DG713" s="70"/>
      <c r="DH713" s="70"/>
      <c r="DI713" s="70"/>
      <c r="DJ713" s="70"/>
      <c r="DK713" s="70"/>
      <c r="DL713" s="70"/>
      <c r="DM713" s="70"/>
      <c r="DN713" s="70"/>
      <c r="DO713" s="70"/>
      <c r="DP713" s="70"/>
      <c r="DQ713" s="70"/>
      <c r="DR713" s="70"/>
      <c r="DS713" s="70"/>
      <c r="DT713" s="70"/>
      <c r="DU713" s="70"/>
      <c r="DV713" s="70"/>
      <c r="DW713" s="70"/>
      <c r="DX713" s="70"/>
      <c r="DY713" s="70"/>
      <c r="DZ713" s="70"/>
      <c r="EA713" s="70"/>
      <c r="EB713" s="70"/>
      <c r="EC713" s="70"/>
      <c r="ED713" s="70"/>
    </row>
    <row r="714" spans="78:134" ht="24" hidden="1" thickBot="1">
      <c r="BZ714" s="42"/>
      <c r="CA714" s="42"/>
      <c r="CD714" s="45"/>
      <c r="CE714" s="149"/>
      <c r="CN714" s="70"/>
      <c r="CO714" s="70"/>
      <c r="CP714" s="70"/>
      <c r="CQ714" s="70"/>
      <c r="CR714" s="70"/>
      <c r="CS714" s="70"/>
      <c r="CT714" s="70"/>
      <c r="CU714" s="70"/>
      <c r="CV714" s="70"/>
      <c r="CW714" s="70"/>
      <c r="CX714" s="70"/>
      <c r="CY714" s="70"/>
      <c r="CZ714" s="70"/>
      <c r="DA714" s="70"/>
      <c r="DB714" s="70"/>
      <c r="DC714" s="70"/>
      <c r="DD714" s="70"/>
      <c r="DE714" s="70"/>
      <c r="DF714" s="70"/>
      <c r="DG714" s="70"/>
      <c r="DH714" s="70"/>
      <c r="DI714" s="70"/>
      <c r="DJ714" s="70"/>
      <c r="DK714" s="70"/>
      <c r="DL714" s="70"/>
      <c r="DM714" s="70"/>
      <c r="DN714" s="70"/>
      <c r="DO714" s="70"/>
      <c r="DP714" s="70"/>
      <c r="DQ714" s="70"/>
      <c r="DR714" s="70"/>
      <c r="DS714" s="70"/>
      <c r="DT714" s="70"/>
      <c r="DU714" s="70"/>
      <c r="DV714" s="70"/>
      <c r="DW714" s="70"/>
      <c r="DX714" s="70"/>
      <c r="DY714" s="70"/>
      <c r="DZ714" s="70"/>
      <c r="EA714" s="70"/>
      <c r="EB714" s="70"/>
      <c r="EC714" s="70"/>
      <c r="ED714" s="70"/>
    </row>
    <row r="715" spans="78:134" ht="24" hidden="1" thickBot="1">
      <c r="BZ715" s="42"/>
      <c r="CA715" s="42"/>
      <c r="CD715" s="45"/>
      <c r="CE715" s="149"/>
      <c r="CN715" s="70"/>
      <c r="CO715" s="70"/>
      <c r="CP715" s="70"/>
      <c r="CQ715" s="70"/>
      <c r="CR715" s="70"/>
      <c r="CS715" s="70"/>
      <c r="CT715" s="70"/>
      <c r="CU715" s="70"/>
      <c r="CV715" s="70"/>
      <c r="CW715" s="70"/>
      <c r="CX715" s="70"/>
      <c r="CY715" s="70"/>
      <c r="CZ715" s="70"/>
      <c r="DA715" s="70"/>
      <c r="DB715" s="70"/>
      <c r="DC715" s="70"/>
      <c r="DD715" s="70"/>
      <c r="DE715" s="70"/>
      <c r="DF715" s="70"/>
      <c r="DG715" s="70"/>
      <c r="DH715" s="70"/>
      <c r="DI715" s="70"/>
      <c r="DJ715" s="70"/>
      <c r="DK715" s="70"/>
      <c r="DL715" s="70"/>
      <c r="DM715" s="70"/>
      <c r="DN715" s="70"/>
      <c r="DO715" s="70"/>
      <c r="DP715" s="70"/>
      <c r="DQ715" s="70"/>
      <c r="DR715" s="70"/>
      <c r="DS715" s="70"/>
      <c r="DT715" s="70"/>
      <c r="DU715" s="70"/>
      <c r="DV715" s="70"/>
      <c r="DW715" s="70"/>
      <c r="DX715" s="70"/>
      <c r="DY715" s="70"/>
      <c r="DZ715" s="70"/>
      <c r="EA715" s="70"/>
      <c r="EB715" s="70"/>
      <c r="EC715" s="70"/>
      <c r="ED715" s="70"/>
    </row>
    <row r="716" spans="78:134" ht="24" hidden="1" thickBot="1">
      <c r="BZ716" s="42"/>
      <c r="CA716" s="42"/>
      <c r="CD716" s="45"/>
      <c r="CE716" s="149"/>
      <c r="CN716" s="70"/>
      <c r="CO716" s="70"/>
      <c r="CP716" s="70"/>
      <c r="CQ716" s="70"/>
      <c r="CR716" s="70"/>
      <c r="CS716" s="70"/>
      <c r="CT716" s="70"/>
      <c r="CU716" s="70"/>
      <c r="CV716" s="70"/>
      <c r="CW716" s="70"/>
      <c r="CX716" s="70"/>
      <c r="CY716" s="70"/>
      <c r="CZ716" s="70"/>
      <c r="DA716" s="70"/>
      <c r="DB716" s="70"/>
      <c r="DC716" s="70"/>
      <c r="DD716" s="70"/>
      <c r="DE716" s="70"/>
      <c r="DF716" s="70"/>
      <c r="DG716" s="70"/>
      <c r="DH716" s="70"/>
      <c r="DI716" s="70"/>
      <c r="DJ716" s="70"/>
      <c r="DK716" s="70"/>
      <c r="DL716" s="70"/>
      <c r="DM716" s="70"/>
      <c r="DN716" s="70"/>
      <c r="DO716" s="70"/>
      <c r="DP716" s="70"/>
      <c r="DQ716" s="70"/>
      <c r="DR716" s="70"/>
      <c r="DS716" s="70"/>
      <c r="DT716" s="70"/>
      <c r="DU716" s="70"/>
      <c r="DV716" s="70"/>
      <c r="DW716" s="70"/>
      <c r="DX716" s="70"/>
      <c r="DY716" s="70"/>
      <c r="DZ716" s="70"/>
      <c r="EA716" s="70"/>
      <c r="EB716" s="70"/>
      <c r="EC716" s="70"/>
      <c r="ED716" s="70"/>
    </row>
    <row r="717" spans="78:134" ht="24" hidden="1" thickBot="1">
      <c r="BZ717" s="42"/>
      <c r="CA717" s="42"/>
      <c r="CD717" s="45"/>
      <c r="CE717" s="149"/>
      <c r="CN717" s="70"/>
      <c r="CO717" s="70"/>
      <c r="CP717" s="70"/>
      <c r="CQ717" s="70"/>
      <c r="CR717" s="70"/>
      <c r="CS717" s="70"/>
      <c r="CT717" s="70"/>
      <c r="CU717" s="70"/>
      <c r="CV717" s="70"/>
      <c r="CW717" s="70"/>
      <c r="CX717" s="70"/>
      <c r="CY717" s="70"/>
      <c r="CZ717" s="70"/>
      <c r="DA717" s="70"/>
      <c r="DB717" s="70"/>
      <c r="DC717" s="70"/>
      <c r="DD717" s="70"/>
      <c r="DE717" s="70"/>
      <c r="DF717" s="70"/>
      <c r="DG717" s="70"/>
      <c r="DH717" s="70"/>
      <c r="DI717" s="70"/>
      <c r="DJ717" s="70"/>
      <c r="DK717" s="70"/>
      <c r="DL717" s="70"/>
      <c r="DM717" s="70"/>
      <c r="DN717" s="70"/>
      <c r="DO717" s="70"/>
      <c r="DP717" s="70"/>
      <c r="DQ717" s="70"/>
      <c r="DR717" s="70"/>
      <c r="DS717" s="70"/>
      <c r="DT717" s="70"/>
      <c r="DU717" s="70"/>
      <c r="DV717" s="70"/>
      <c r="DW717" s="70"/>
      <c r="DX717" s="70"/>
      <c r="DY717" s="70"/>
      <c r="DZ717" s="70"/>
      <c r="EA717" s="70"/>
      <c r="EB717" s="70"/>
      <c r="EC717" s="70"/>
      <c r="ED717" s="70"/>
    </row>
    <row r="718" spans="78:134" ht="24" hidden="1" thickBot="1">
      <c r="BZ718" s="42"/>
      <c r="CA718" s="42"/>
      <c r="CD718" s="45"/>
      <c r="CE718" s="149"/>
      <c r="CN718" s="70"/>
      <c r="CO718" s="70"/>
      <c r="CP718" s="70"/>
      <c r="CQ718" s="70"/>
      <c r="CR718" s="70"/>
      <c r="CS718" s="70"/>
      <c r="CT718" s="70"/>
      <c r="CU718" s="70"/>
      <c r="CV718" s="70"/>
      <c r="CW718" s="70"/>
      <c r="CX718" s="70"/>
      <c r="CY718" s="70"/>
      <c r="CZ718" s="70"/>
      <c r="DA718" s="70"/>
      <c r="DB718" s="70"/>
      <c r="DC718" s="70"/>
      <c r="DD718" s="70"/>
      <c r="DE718" s="70"/>
      <c r="DF718" s="70"/>
      <c r="DG718" s="70"/>
      <c r="DH718" s="70"/>
      <c r="DI718" s="70"/>
      <c r="DJ718" s="70"/>
      <c r="DK718" s="70"/>
      <c r="DL718" s="70"/>
      <c r="DM718" s="70"/>
      <c r="DN718" s="70"/>
      <c r="DO718" s="70"/>
      <c r="DP718" s="70"/>
      <c r="DQ718" s="70"/>
      <c r="DR718" s="70"/>
      <c r="DS718" s="70"/>
      <c r="DT718" s="70"/>
      <c r="DU718" s="70"/>
      <c r="DV718" s="70"/>
      <c r="DW718" s="70"/>
      <c r="DX718" s="70"/>
      <c r="DY718" s="70"/>
      <c r="DZ718" s="70"/>
      <c r="EA718" s="70"/>
      <c r="EB718" s="70"/>
      <c r="EC718" s="70"/>
      <c r="ED718" s="70"/>
    </row>
    <row r="719" spans="78:134" ht="24" hidden="1" thickBot="1">
      <c r="BZ719" s="42"/>
      <c r="CA719" s="42"/>
      <c r="CD719" s="45"/>
      <c r="CE719" s="149"/>
      <c r="CN719" s="70"/>
      <c r="CO719" s="70"/>
      <c r="CP719" s="70"/>
      <c r="CQ719" s="70"/>
      <c r="CR719" s="70"/>
      <c r="CS719" s="70"/>
      <c r="CT719" s="70"/>
      <c r="CU719" s="70"/>
      <c r="CV719" s="70"/>
      <c r="CW719" s="70"/>
      <c r="CX719" s="70"/>
      <c r="CY719" s="70"/>
      <c r="CZ719" s="70"/>
      <c r="DA719" s="70"/>
      <c r="DB719" s="70"/>
      <c r="DC719" s="70"/>
      <c r="DD719" s="70"/>
      <c r="DE719" s="70"/>
      <c r="DF719" s="70"/>
      <c r="DG719" s="70"/>
      <c r="DH719" s="70"/>
      <c r="DI719" s="70"/>
      <c r="DJ719" s="70"/>
      <c r="DK719" s="70"/>
      <c r="DL719" s="70"/>
      <c r="DM719" s="70"/>
      <c r="DN719" s="70"/>
      <c r="DO719" s="70"/>
      <c r="DP719" s="70"/>
      <c r="DQ719" s="70"/>
      <c r="DR719" s="70"/>
      <c r="DS719" s="70"/>
      <c r="DT719" s="70"/>
      <c r="DU719" s="70"/>
      <c r="DV719" s="70"/>
      <c r="DW719" s="70"/>
      <c r="DX719" s="70"/>
      <c r="DY719" s="70"/>
      <c r="DZ719" s="70"/>
      <c r="EA719" s="70"/>
      <c r="EB719" s="70"/>
      <c r="EC719" s="70"/>
      <c r="ED719" s="70"/>
    </row>
    <row r="720" spans="78:134" ht="24" hidden="1" thickBot="1">
      <c r="BZ720" s="42"/>
      <c r="CA720" s="42"/>
      <c r="CD720" s="45"/>
      <c r="CE720" s="149"/>
      <c r="CN720" s="70"/>
      <c r="CO720" s="70"/>
      <c r="CP720" s="70"/>
      <c r="CQ720" s="70"/>
      <c r="CR720" s="70"/>
      <c r="CS720" s="70"/>
      <c r="CT720" s="70"/>
      <c r="CU720" s="70"/>
      <c r="CV720" s="70"/>
      <c r="CW720" s="70"/>
      <c r="CX720" s="70"/>
      <c r="CY720" s="70"/>
      <c r="CZ720" s="70"/>
      <c r="DA720" s="70"/>
      <c r="DB720" s="70"/>
      <c r="DC720" s="70"/>
      <c r="DD720" s="70"/>
      <c r="DE720" s="70"/>
      <c r="DF720" s="70"/>
      <c r="DG720" s="70"/>
      <c r="DH720" s="70"/>
      <c r="DI720" s="70"/>
      <c r="DJ720" s="70"/>
      <c r="DK720" s="70"/>
      <c r="DL720" s="70"/>
      <c r="DM720" s="70"/>
      <c r="DN720" s="70"/>
      <c r="DO720" s="70"/>
      <c r="DP720" s="70"/>
      <c r="DQ720" s="70"/>
      <c r="DR720" s="70"/>
      <c r="DS720" s="70"/>
      <c r="DT720" s="70"/>
      <c r="DU720" s="70"/>
      <c r="DV720" s="70"/>
      <c r="DW720" s="70"/>
      <c r="DX720" s="70"/>
      <c r="DY720" s="70"/>
      <c r="DZ720" s="70"/>
      <c r="EA720" s="70"/>
      <c r="EB720" s="70"/>
      <c r="EC720" s="70"/>
      <c r="ED720" s="70"/>
    </row>
    <row r="721" spans="78:134" ht="24" hidden="1" thickBot="1">
      <c r="BZ721" s="42"/>
      <c r="CA721" s="42"/>
      <c r="CD721" s="45"/>
      <c r="CE721" s="149"/>
      <c r="CN721" s="70"/>
      <c r="CO721" s="70"/>
      <c r="CP721" s="70"/>
      <c r="CQ721" s="70"/>
      <c r="CR721" s="70"/>
      <c r="CS721" s="70"/>
      <c r="CT721" s="70"/>
      <c r="CU721" s="70"/>
      <c r="CV721" s="70"/>
      <c r="CW721" s="70"/>
      <c r="CX721" s="70"/>
      <c r="CY721" s="70"/>
      <c r="CZ721" s="70"/>
      <c r="DA721" s="70"/>
      <c r="DB721" s="70"/>
      <c r="DC721" s="70"/>
      <c r="DD721" s="70"/>
      <c r="DE721" s="70"/>
      <c r="DF721" s="70"/>
      <c r="DG721" s="70"/>
      <c r="DH721" s="70"/>
      <c r="DI721" s="70"/>
      <c r="DJ721" s="70"/>
      <c r="DK721" s="70"/>
      <c r="DL721" s="70"/>
      <c r="DM721" s="70"/>
      <c r="DN721" s="70"/>
      <c r="DO721" s="70"/>
      <c r="DP721" s="70"/>
      <c r="DQ721" s="70"/>
      <c r="DR721" s="70"/>
      <c r="DS721" s="70"/>
      <c r="DT721" s="70"/>
      <c r="DU721" s="70"/>
      <c r="DV721" s="70"/>
      <c r="DW721" s="70"/>
      <c r="DX721" s="70"/>
      <c r="DY721" s="70"/>
      <c r="DZ721" s="70"/>
      <c r="EA721" s="70"/>
      <c r="EB721" s="70"/>
      <c r="EC721" s="70"/>
      <c r="ED721" s="70"/>
    </row>
    <row r="722" spans="78:134" ht="24" hidden="1" thickBot="1">
      <c r="BZ722" s="42"/>
      <c r="CA722" s="42"/>
      <c r="CD722" s="45"/>
      <c r="CE722" s="149"/>
      <c r="CN722" s="70"/>
      <c r="CO722" s="70"/>
      <c r="CP722" s="70"/>
      <c r="CQ722" s="70"/>
      <c r="CR722" s="70"/>
      <c r="CS722" s="70"/>
      <c r="CT722" s="70"/>
      <c r="CU722" s="70"/>
      <c r="CV722" s="70"/>
      <c r="CW722" s="70"/>
      <c r="CX722" s="70"/>
      <c r="CY722" s="70"/>
      <c r="CZ722" s="70"/>
      <c r="DA722" s="70"/>
      <c r="DB722" s="70"/>
      <c r="DC722" s="70"/>
      <c r="DD722" s="70"/>
      <c r="DE722" s="70"/>
      <c r="DF722" s="70"/>
      <c r="DG722" s="70"/>
      <c r="DH722" s="70"/>
      <c r="DI722" s="70"/>
      <c r="DJ722" s="70"/>
      <c r="DK722" s="70"/>
      <c r="DL722" s="70"/>
      <c r="DM722" s="70"/>
      <c r="DN722" s="70"/>
      <c r="DO722" s="70"/>
      <c r="DP722" s="70"/>
      <c r="DQ722" s="70"/>
      <c r="DR722" s="70"/>
      <c r="DS722" s="70"/>
      <c r="DT722" s="70"/>
      <c r="DU722" s="70"/>
      <c r="DV722" s="70"/>
      <c r="DW722" s="70"/>
      <c r="DX722" s="70"/>
      <c r="DY722" s="70"/>
      <c r="DZ722" s="70"/>
      <c r="EA722" s="70"/>
      <c r="EB722" s="70"/>
      <c r="EC722" s="70"/>
      <c r="ED722" s="70"/>
    </row>
    <row r="723" spans="78:134" ht="24" hidden="1" thickBot="1">
      <c r="BZ723" s="42"/>
      <c r="CA723" s="42"/>
      <c r="CD723" s="45"/>
      <c r="CE723" s="149"/>
      <c r="CN723" s="70"/>
      <c r="CO723" s="70"/>
      <c r="CP723" s="70"/>
      <c r="CQ723" s="70"/>
      <c r="CR723" s="70"/>
      <c r="CS723" s="70"/>
      <c r="CT723" s="70"/>
      <c r="CU723" s="70"/>
      <c r="CV723" s="70"/>
      <c r="CW723" s="70"/>
      <c r="CX723" s="70"/>
      <c r="CY723" s="70"/>
      <c r="CZ723" s="70"/>
      <c r="DA723" s="70"/>
      <c r="DB723" s="70"/>
      <c r="DC723" s="70"/>
      <c r="DD723" s="70"/>
      <c r="DE723" s="70"/>
      <c r="DF723" s="70"/>
      <c r="DG723" s="70"/>
      <c r="DH723" s="70"/>
      <c r="DI723" s="70"/>
      <c r="DJ723" s="70"/>
      <c r="DK723" s="70"/>
      <c r="DL723" s="70"/>
      <c r="DM723" s="70"/>
      <c r="DN723" s="70"/>
      <c r="DO723" s="70"/>
      <c r="DP723" s="70"/>
      <c r="DQ723" s="70"/>
      <c r="DR723" s="70"/>
      <c r="DS723" s="70"/>
      <c r="DT723" s="70"/>
      <c r="DU723" s="70"/>
      <c r="DV723" s="70"/>
      <c r="DW723" s="70"/>
      <c r="DX723" s="70"/>
      <c r="DY723" s="70"/>
      <c r="DZ723" s="70"/>
      <c r="EA723" s="70"/>
      <c r="EB723" s="70"/>
      <c r="EC723" s="70"/>
      <c r="ED723" s="70"/>
    </row>
    <row r="724" spans="78:134" ht="24" hidden="1" thickBot="1">
      <c r="BZ724" s="42"/>
      <c r="CA724" s="42"/>
      <c r="CD724" s="45"/>
      <c r="CE724" s="149"/>
      <c r="CN724" s="70"/>
      <c r="CO724" s="70"/>
      <c r="CP724" s="70"/>
      <c r="CQ724" s="70"/>
      <c r="CR724" s="70"/>
      <c r="CS724" s="70"/>
      <c r="CT724" s="70"/>
      <c r="CU724" s="70"/>
      <c r="CV724" s="70"/>
      <c r="CW724" s="70"/>
      <c r="CX724" s="70"/>
      <c r="CY724" s="70"/>
      <c r="CZ724" s="70"/>
      <c r="DA724" s="70"/>
      <c r="DB724" s="70"/>
      <c r="DC724" s="70"/>
      <c r="DD724" s="70"/>
      <c r="DE724" s="70"/>
      <c r="DF724" s="70"/>
      <c r="DG724" s="70"/>
      <c r="DH724" s="70"/>
      <c r="DI724" s="70"/>
      <c r="DJ724" s="70"/>
      <c r="DK724" s="70"/>
      <c r="DL724" s="70"/>
      <c r="DM724" s="70"/>
      <c r="DN724" s="70"/>
      <c r="DO724" s="70"/>
      <c r="DP724" s="70"/>
      <c r="DQ724" s="70"/>
      <c r="DR724" s="70"/>
      <c r="DS724" s="70"/>
      <c r="DT724" s="70"/>
      <c r="DU724" s="70"/>
      <c r="DV724" s="70"/>
      <c r="DW724" s="70"/>
      <c r="DX724" s="70"/>
      <c r="DY724" s="70"/>
      <c r="DZ724" s="70"/>
      <c r="EA724" s="70"/>
      <c r="EB724" s="70"/>
      <c r="EC724" s="70"/>
      <c r="ED724" s="70"/>
    </row>
    <row r="725" spans="78:134" ht="24" hidden="1" thickBot="1">
      <c r="BZ725" s="42"/>
      <c r="CA725" s="42"/>
      <c r="CD725" s="45"/>
      <c r="CE725" s="149"/>
      <c r="CN725" s="70"/>
      <c r="CO725" s="70"/>
      <c r="CP725" s="70"/>
      <c r="CQ725" s="70"/>
      <c r="CR725" s="70"/>
      <c r="CS725" s="70"/>
      <c r="CT725" s="70"/>
      <c r="CU725" s="70"/>
      <c r="CV725" s="70"/>
      <c r="CW725" s="70"/>
      <c r="CX725" s="70"/>
      <c r="CY725" s="70"/>
      <c r="CZ725" s="70"/>
      <c r="DA725" s="70"/>
      <c r="DB725" s="70"/>
      <c r="DC725" s="70"/>
      <c r="DD725" s="70"/>
      <c r="DE725" s="70"/>
      <c r="DF725" s="70"/>
      <c r="DG725" s="70"/>
      <c r="DH725" s="70"/>
      <c r="DI725" s="70"/>
      <c r="DJ725" s="70"/>
      <c r="DK725" s="70"/>
      <c r="DL725" s="70"/>
      <c r="DM725" s="70"/>
      <c r="DN725" s="70"/>
      <c r="DO725" s="70"/>
      <c r="DP725" s="70"/>
      <c r="DQ725" s="70"/>
      <c r="DR725" s="70"/>
      <c r="DS725" s="70"/>
      <c r="DT725" s="70"/>
      <c r="DU725" s="70"/>
      <c r="DV725" s="70"/>
      <c r="DW725" s="70"/>
      <c r="DX725" s="70"/>
      <c r="DY725" s="70"/>
      <c r="DZ725" s="70"/>
      <c r="EA725" s="70"/>
      <c r="EB725" s="70"/>
      <c r="EC725" s="70"/>
      <c r="ED725" s="70"/>
    </row>
    <row r="726" spans="78:134" ht="24" hidden="1" thickBot="1">
      <c r="BZ726" s="42"/>
      <c r="CA726" s="42"/>
      <c r="CD726" s="45"/>
      <c r="CE726" s="149"/>
      <c r="CN726" s="70"/>
      <c r="CO726" s="70"/>
      <c r="CP726" s="70"/>
      <c r="CQ726" s="70"/>
      <c r="CR726" s="70"/>
      <c r="CS726" s="70"/>
      <c r="CT726" s="70"/>
      <c r="CU726" s="70"/>
      <c r="CV726" s="70"/>
      <c r="CW726" s="70"/>
      <c r="CX726" s="70"/>
      <c r="CY726" s="70"/>
      <c r="CZ726" s="70"/>
      <c r="DA726" s="70"/>
      <c r="DB726" s="70"/>
      <c r="DC726" s="70"/>
      <c r="DD726" s="70"/>
      <c r="DE726" s="70"/>
      <c r="DF726" s="70"/>
      <c r="DG726" s="70"/>
      <c r="DH726" s="70"/>
      <c r="DI726" s="70"/>
      <c r="DJ726" s="70"/>
      <c r="DK726" s="70"/>
      <c r="DL726" s="70"/>
      <c r="DM726" s="70"/>
      <c r="DN726" s="70"/>
      <c r="DO726" s="70"/>
      <c r="DP726" s="70"/>
      <c r="DQ726" s="70"/>
      <c r="DR726" s="70"/>
      <c r="DS726" s="70"/>
      <c r="DT726" s="70"/>
      <c r="DU726" s="70"/>
      <c r="DV726" s="70"/>
      <c r="DW726" s="70"/>
      <c r="DX726" s="70"/>
      <c r="DY726" s="70"/>
      <c r="DZ726" s="70"/>
      <c r="EA726" s="70"/>
      <c r="EB726" s="70"/>
      <c r="EC726" s="70"/>
      <c r="ED726" s="70"/>
    </row>
    <row r="727" spans="78:134" ht="24" hidden="1" thickBot="1">
      <c r="BZ727" s="42"/>
      <c r="CA727" s="42"/>
      <c r="CD727" s="45"/>
      <c r="CE727" s="149"/>
      <c r="CN727" s="70"/>
      <c r="CO727" s="70"/>
      <c r="CP727" s="70"/>
      <c r="CQ727" s="70"/>
      <c r="CR727" s="70"/>
      <c r="CS727" s="70"/>
      <c r="CT727" s="70"/>
      <c r="CU727" s="70"/>
      <c r="CV727" s="70"/>
      <c r="CW727" s="70"/>
      <c r="CX727" s="70"/>
      <c r="CY727" s="70"/>
      <c r="CZ727" s="70"/>
      <c r="DA727" s="70"/>
      <c r="DB727" s="70"/>
      <c r="DC727" s="70"/>
      <c r="DD727" s="70"/>
      <c r="DE727" s="70"/>
      <c r="DF727" s="70"/>
      <c r="DG727" s="70"/>
      <c r="DH727" s="70"/>
      <c r="DI727" s="70"/>
      <c r="DJ727" s="70"/>
      <c r="DK727" s="70"/>
      <c r="DL727" s="70"/>
      <c r="DM727" s="70"/>
      <c r="DN727" s="70"/>
      <c r="DO727" s="70"/>
      <c r="DP727" s="70"/>
      <c r="DQ727" s="70"/>
      <c r="DR727" s="70"/>
      <c r="DS727" s="70"/>
      <c r="DT727" s="70"/>
      <c r="DU727" s="70"/>
      <c r="DV727" s="70"/>
      <c r="DW727" s="70"/>
      <c r="DX727" s="70"/>
      <c r="DY727" s="70"/>
      <c r="DZ727" s="70"/>
      <c r="EA727" s="70"/>
      <c r="EB727" s="70"/>
      <c r="EC727" s="70"/>
      <c r="ED727" s="70"/>
    </row>
    <row r="728" spans="78:134" ht="24" hidden="1" thickBot="1">
      <c r="BZ728" s="42"/>
      <c r="CA728" s="42"/>
      <c r="CD728" s="45"/>
      <c r="CE728" s="149"/>
      <c r="CN728" s="70"/>
      <c r="CO728" s="70"/>
      <c r="CP728" s="70"/>
      <c r="CQ728" s="70"/>
      <c r="CR728" s="70"/>
      <c r="CS728" s="70"/>
      <c r="CT728" s="70"/>
      <c r="CU728" s="70"/>
      <c r="CV728" s="70"/>
      <c r="CW728" s="70"/>
      <c r="CX728" s="70"/>
      <c r="CY728" s="70"/>
      <c r="CZ728" s="70"/>
      <c r="DA728" s="70"/>
      <c r="DB728" s="70"/>
      <c r="DC728" s="70"/>
      <c r="DD728" s="70"/>
      <c r="DE728" s="70"/>
      <c r="DF728" s="70"/>
      <c r="DG728" s="70"/>
      <c r="DH728" s="70"/>
      <c r="DI728" s="70"/>
      <c r="DJ728" s="70"/>
      <c r="DK728" s="70"/>
      <c r="DL728" s="70"/>
      <c r="DM728" s="70"/>
      <c r="DN728" s="70"/>
      <c r="DO728" s="70"/>
      <c r="DP728" s="70"/>
      <c r="DQ728" s="70"/>
      <c r="DR728" s="70"/>
      <c r="DS728" s="70"/>
      <c r="DT728" s="70"/>
      <c r="DU728" s="70"/>
      <c r="DV728" s="70"/>
      <c r="DW728" s="70"/>
      <c r="DX728" s="70"/>
      <c r="DY728" s="70"/>
      <c r="DZ728" s="70"/>
      <c r="EA728" s="70"/>
      <c r="EB728" s="70"/>
      <c r="EC728" s="70"/>
      <c r="ED728" s="70"/>
    </row>
    <row r="729" spans="78:134" ht="24" hidden="1" thickBot="1">
      <c r="BZ729" s="42"/>
      <c r="CA729" s="42"/>
      <c r="CD729" s="45"/>
      <c r="CE729" s="149"/>
      <c r="CN729" s="70"/>
      <c r="CO729" s="70"/>
      <c r="CP729" s="70"/>
      <c r="CQ729" s="70"/>
      <c r="CR729" s="70"/>
      <c r="CS729" s="70"/>
      <c r="CT729" s="70"/>
      <c r="CU729" s="70"/>
      <c r="CV729" s="70"/>
      <c r="CW729" s="70"/>
      <c r="CX729" s="70"/>
      <c r="CY729" s="70"/>
      <c r="CZ729" s="70"/>
      <c r="DA729" s="70"/>
      <c r="DB729" s="70"/>
      <c r="DC729" s="70"/>
      <c r="DD729" s="70"/>
      <c r="DE729" s="70"/>
      <c r="DF729" s="70"/>
      <c r="DG729" s="70"/>
      <c r="DH729" s="70"/>
      <c r="DI729" s="70"/>
      <c r="DJ729" s="70"/>
      <c r="DK729" s="70"/>
      <c r="DL729" s="70"/>
      <c r="DM729" s="70"/>
      <c r="DN729" s="70"/>
      <c r="DO729" s="70"/>
      <c r="DP729" s="70"/>
      <c r="DQ729" s="70"/>
      <c r="DR729" s="70"/>
      <c r="DS729" s="70"/>
      <c r="DT729" s="70"/>
      <c r="DU729" s="70"/>
      <c r="DV729" s="70"/>
      <c r="DW729" s="70"/>
      <c r="DX729" s="70"/>
      <c r="DY729" s="70"/>
      <c r="DZ729" s="70"/>
      <c r="EA729" s="70"/>
      <c r="EB729" s="70"/>
      <c r="EC729" s="70"/>
      <c r="ED729" s="70"/>
    </row>
    <row r="730" spans="78:134" ht="24" hidden="1" thickBot="1">
      <c r="BZ730" s="42"/>
      <c r="CA730" s="42"/>
      <c r="CD730" s="45"/>
      <c r="CE730" s="149"/>
      <c r="CN730" s="70"/>
      <c r="CO730" s="70"/>
      <c r="CP730" s="70"/>
      <c r="CQ730" s="70"/>
      <c r="CR730" s="70"/>
      <c r="CS730" s="70"/>
      <c r="CT730" s="70"/>
      <c r="CU730" s="70"/>
      <c r="CV730" s="70"/>
      <c r="CW730" s="70"/>
      <c r="CX730" s="70"/>
      <c r="CY730" s="70"/>
      <c r="CZ730" s="70"/>
      <c r="DA730" s="70"/>
      <c r="DB730" s="70"/>
      <c r="DC730" s="70"/>
      <c r="DD730" s="70"/>
      <c r="DE730" s="70"/>
      <c r="DF730" s="70"/>
      <c r="DG730" s="70"/>
      <c r="DH730" s="70"/>
      <c r="DI730" s="70"/>
      <c r="DJ730" s="70"/>
      <c r="DK730" s="70"/>
      <c r="DL730" s="70"/>
      <c r="DM730" s="70"/>
      <c r="DN730" s="70"/>
      <c r="DO730" s="70"/>
      <c r="DP730" s="70"/>
      <c r="DQ730" s="70"/>
      <c r="DR730" s="70"/>
      <c r="DS730" s="70"/>
      <c r="DT730" s="70"/>
      <c r="DU730" s="70"/>
      <c r="DV730" s="70"/>
      <c r="DW730" s="70"/>
      <c r="DX730" s="70"/>
      <c r="DY730" s="70"/>
      <c r="DZ730" s="70"/>
      <c r="EA730" s="70"/>
      <c r="EB730" s="70"/>
      <c r="EC730" s="70"/>
      <c r="ED730" s="70"/>
    </row>
    <row r="731" spans="78:134" ht="24" hidden="1" thickBot="1">
      <c r="BZ731" s="42"/>
      <c r="CA731" s="42"/>
      <c r="CD731" s="45"/>
      <c r="CE731" s="149"/>
      <c r="CN731" s="70"/>
      <c r="CO731" s="70"/>
      <c r="CP731" s="70"/>
      <c r="CQ731" s="70"/>
      <c r="CR731" s="70"/>
      <c r="CS731" s="70"/>
      <c r="CT731" s="70"/>
      <c r="CU731" s="70"/>
      <c r="CV731" s="70"/>
      <c r="CW731" s="70"/>
      <c r="CX731" s="70"/>
      <c r="CY731" s="70"/>
      <c r="CZ731" s="70"/>
      <c r="DA731" s="70"/>
      <c r="DB731" s="70"/>
      <c r="DC731" s="70"/>
      <c r="DD731" s="70"/>
      <c r="DE731" s="70"/>
      <c r="DF731" s="70"/>
      <c r="DG731" s="70"/>
      <c r="DH731" s="70"/>
      <c r="DI731" s="70"/>
      <c r="DJ731" s="70"/>
      <c r="DK731" s="70"/>
      <c r="DL731" s="70"/>
      <c r="DM731" s="70"/>
      <c r="DN731" s="70"/>
      <c r="DO731" s="70"/>
      <c r="DP731" s="70"/>
      <c r="DQ731" s="70"/>
      <c r="DR731" s="70"/>
      <c r="DS731" s="70"/>
      <c r="DT731" s="70"/>
      <c r="DU731" s="70"/>
      <c r="DV731" s="70"/>
      <c r="DW731" s="70"/>
      <c r="DX731" s="70"/>
      <c r="DY731" s="70"/>
      <c r="DZ731" s="70"/>
      <c r="EA731" s="70"/>
      <c r="EB731" s="70"/>
      <c r="EC731" s="70"/>
      <c r="ED731" s="70"/>
    </row>
    <row r="732" spans="78:134" ht="24" hidden="1" thickBot="1">
      <c r="BZ732" s="42"/>
      <c r="CA732" s="42"/>
      <c r="CD732" s="45"/>
      <c r="CE732" s="149"/>
      <c r="CN732" s="70"/>
      <c r="CO732" s="70"/>
      <c r="CP732" s="70"/>
      <c r="CQ732" s="70"/>
      <c r="CR732" s="70"/>
      <c r="CS732" s="70"/>
      <c r="CT732" s="70"/>
      <c r="CU732" s="70"/>
      <c r="CV732" s="70"/>
      <c r="CW732" s="70"/>
      <c r="CX732" s="70"/>
      <c r="CY732" s="70"/>
      <c r="CZ732" s="70"/>
      <c r="DA732" s="70"/>
      <c r="DB732" s="70"/>
      <c r="DC732" s="70"/>
      <c r="DD732" s="70"/>
      <c r="DE732" s="70"/>
      <c r="DF732" s="70"/>
      <c r="DG732" s="70"/>
      <c r="DH732" s="70"/>
      <c r="DI732" s="70"/>
      <c r="DJ732" s="70"/>
      <c r="DK732" s="70"/>
      <c r="DL732" s="70"/>
      <c r="DM732" s="70"/>
      <c r="DN732" s="70"/>
      <c r="DO732" s="70"/>
      <c r="DP732" s="70"/>
      <c r="DQ732" s="70"/>
      <c r="DR732" s="70"/>
      <c r="DS732" s="70"/>
      <c r="DT732" s="70"/>
      <c r="DU732" s="70"/>
      <c r="DV732" s="70"/>
      <c r="DW732" s="70"/>
      <c r="DX732" s="70"/>
      <c r="DY732" s="70"/>
      <c r="DZ732" s="70"/>
      <c r="EA732" s="70"/>
      <c r="EB732" s="70"/>
      <c r="EC732" s="70"/>
      <c r="ED732" s="70"/>
    </row>
    <row r="733" spans="78:134" ht="24" hidden="1" thickBot="1">
      <c r="BZ733" s="42"/>
      <c r="CA733" s="42"/>
      <c r="CD733" s="45"/>
      <c r="CE733" s="149"/>
      <c r="CN733" s="70"/>
      <c r="CO733" s="70"/>
      <c r="CP733" s="70"/>
      <c r="CQ733" s="70"/>
      <c r="CR733" s="70"/>
      <c r="CS733" s="70"/>
      <c r="CT733" s="70"/>
      <c r="CU733" s="70"/>
      <c r="CV733" s="70"/>
      <c r="CW733" s="70"/>
      <c r="CX733" s="70"/>
      <c r="CY733" s="70"/>
      <c r="CZ733" s="70"/>
      <c r="DA733" s="70"/>
      <c r="DB733" s="70"/>
      <c r="DC733" s="70"/>
      <c r="DD733" s="70"/>
      <c r="DE733" s="70"/>
      <c r="DF733" s="70"/>
      <c r="DG733" s="70"/>
      <c r="DH733" s="70"/>
      <c r="DI733" s="70"/>
      <c r="DJ733" s="70"/>
      <c r="DK733" s="70"/>
      <c r="DL733" s="70"/>
      <c r="DM733" s="70"/>
      <c r="DN733" s="70"/>
      <c r="DO733" s="70"/>
      <c r="DP733" s="70"/>
      <c r="DQ733" s="70"/>
      <c r="DR733" s="70"/>
      <c r="DS733" s="70"/>
      <c r="DT733" s="70"/>
      <c r="DU733" s="70"/>
      <c r="DV733" s="70"/>
      <c r="DW733" s="70"/>
      <c r="DX733" s="70"/>
      <c r="DY733" s="70"/>
      <c r="DZ733" s="70"/>
      <c r="EA733" s="70"/>
      <c r="EB733" s="70"/>
      <c r="EC733" s="70"/>
      <c r="ED733" s="70"/>
    </row>
    <row r="734" spans="78:134" ht="24" hidden="1" thickBot="1">
      <c r="BZ734" s="42"/>
      <c r="CA734" s="42"/>
      <c r="CD734" s="45"/>
      <c r="CE734" s="149"/>
      <c r="CN734" s="70"/>
      <c r="CO734" s="70"/>
      <c r="CP734" s="70"/>
      <c r="CQ734" s="70"/>
      <c r="CR734" s="70"/>
      <c r="CS734" s="70"/>
      <c r="CT734" s="70"/>
      <c r="CU734" s="70"/>
      <c r="CV734" s="70"/>
      <c r="CW734" s="70"/>
      <c r="CX734" s="70"/>
      <c r="CY734" s="70"/>
      <c r="CZ734" s="70"/>
      <c r="DA734" s="70"/>
      <c r="DB734" s="70"/>
      <c r="DC734" s="70"/>
      <c r="DD734" s="70"/>
      <c r="DE734" s="70"/>
      <c r="DF734" s="70"/>
      <c r="DG734" s="70"/>
      <c r="DH734" s="70"/>
      <c r="DI734" s="70"/>
      <c r="DJ734" s="70"/>
      <c r="DK734" s="70"/>
      <c r="DL734" s="70"/>
      <c r="DM734" s="70"/>
      <c r="DN734" s="70"/>
      <c r="DO734" s="70"/>
      <c r="DP734" s="70"/>
      <c r="DQ734" s="70"/>
      <c r="DR734" s="70"/>
      <c r="DS734" s="70"/>
      <c r="DT734" s="70"/>
      <c r="DU734" s="70"/>
      <c r="DV734" s="70"/>
      <c r="DW734" s="70"/>
      <c r="DX734" s="70"/>
      <c r="DY734" s="70"/>
      <c r="DZ734" s="70"/>
      <c r="EA734" s="70"/>
      <c r="EB734" s="70"/>
      <c r="EC734" s="70"/>
      <c r="ED734" s="70"/>
    </row>
    <row r="735" spans="78:134" ht="24" hidden="1" thickBot="1">
      <c r="BZ735" s="42"/>
      <c r="CA735" s="42"/>
      <c r="CD735" s="45"/>
      <c r="CE735" s="149"/>
      <c r="CN735" s="70"/>
      <c r="CO735" s="70"/>
      <c r="CP735" s="70"/>
      <c r="CQ735" s="70"/>
      <c r="CR735" s="70"/>
      <c r="CS735" s="70"/>
      <c r="CT735" s="70"/>
      <c r="CU735" s="70"/>
      <c r="CV735" s="70"/>
      <c r="CW735" s="70"/>
      <c r="CX735" s="70"/>
      <c r="CY735" s="70"/>
      <c r="CZ735" s="70"/>
      <c r="DA735" s="70"/>
      <c r="DB735" s="70"/>
      <c r="DC735" s="70"/>
      <c r="DD735" s="70"/>
      <c r="DE735" s="70"/>
      <c r="DF735" s="70"/>
      <c r="DG735" s="70"/>
      <c r="DH735" s="70"/>
      <c r="DI735" s="70"/>
      <c r="DJ735" s="70"/>
      <c r="DK735" s="70"/>
      <c r="DL735" s="70"/>
      <c r="DM735" s="70"/>
      <c r="DN735" s="70"/>
      <c r="DO735" s="70"/>
      <c r="DP735" s="70"/>
      <c r="DQ735" s="70"/>
      <c r="DR735" s="70"/>
      <c r="DS735" s="70"/>
      <c r="DT735" s="70"/>
      <c r="DU735" s="70"/>
      <c r="DV735" s="70"/>
      <c r="DW735" s="70"/>
      <c r="DX735" s="70"/>
      <c r="DY735" s="70"/>
      <c r="DZ735" s="70"/>
      <c r="EA735" s="70"/>
      <c r="EB735" s="70"/>
      <c r="EC735" s="70"/>
      <c r="ED735" s="70"/>
    </row>
    <row r="736" spans="78:134" ht="24" hidden="1" thickBot="1">
      <c r="BZ736" s="42"/>
      <c r="CA736" s="42"/>
      <c r="CD736" s="45"/>
      <c r="CE736" s="149"/>
      <c r="CN736" s="70"/>
      <c r="CO736" s="70"/>
      <c r="CP736" s="70"/>
      <c r="CQ736" s="70"/>
      <c r="CR736" s="70"/>
      <c r="CS736" s="70"/>
      <c r="CT736" s="70"/>
      <c r="CU736" s="70"/>
      <c r="CV736" s="70"/>
      <c r="CW736" s="70"/>
      <c r="CX736" s="70"/>
      <c r="CY736" s="70"/>
      <c r="CZ736" s="70"/>
      <c r="DA736" s="70"/>
      <c r="DB736" s="70"/>
      <c r="DC736" s="70"/>
      <c r="DD736" s="70"/>
      <c r="DE736" s="70"/>
      <c r="DF736" s="70"/>
      <c r="DG736" s="70"/>
      <c r="DH736" s="70"/>
      <c r="DI736" s="70"/>
      <c r="DJ736" s="70"/>
      <c r="DK736" s="70"/>
      <c r="DL736" s="70"/>
      <c r="DM736" s="70"/>
      <c r="DN736" s="70"/>
      <c r="DO736" s="70"/>
      <c r="DP736" s="70"/>
      <c r="DQ736" s="70"/>
      <c r="DR736" s="70"/>
      <c r="DS736" s="70"/>
      <c r="DT736" s="70"/>
      <c r="DU736" s="70"/>
      <c r="DV736" s="70"/>
      <c r="DW736" s="70"/>
      <c r="DX736" s="70"/>
      <c r="DY736" s="70"/>
      <c r="DZ736" s="70"/>
      <c r="EA736" s="70"/>
      <c r="EB736" s="70"/>
      <c r="EC736" s="70"/>
      <c r="ED736" s="70"/>
    </row>
    <row r="737" spans="78:134" ht="24" hidden="1" thickBot="1">
      <c r="BZ737" s="42"/>
      <c r="CA737" s="42"/>
      <c r="CD737" s="45"/>
      <c r="CE737" s="149"/>
      <c r="CN737" s="70"/>
      <c r="CO737" s="70"/>
      <c r="CP737" s="70"/>
      <c r="CQ737" s="70"/>
      <c r="CR737" s="70"/>
      <c r="CS737" s="70"/>
      <c r="CT737" s="70"/>
      <c r="CU737" s="70"/>
      <c r="CV737" s="70"/>
      <c r="CW737" s="70"/>
      <c r="CX737" s="70"/>
      <c r="CY737" s="70"/>
      <c r="CZ737" s="70"/>
      <c r="DA737" s="70"/>
      <c r="DB737" s="70"/>
      <c r="DC737" s="70"/>
      <c r="DD737" s="70"/>
      <c r="DE737" s="70"/>
      <c r="DF737" s="70"/>
      <c r="DG737" s="70"/>
      <c r="DH737" s="70"/>
      <c r="DI737" s="70"/>
      <c r="DJ737" s="70"/>
      <c r="DK737" s="70"/>
      <c r="DL737" s="70"/>
      <c r="DM737" s="70"/>
      <c r="DN737" s="70"/>
      <c r="DO737" s="70"/>
      <c r="DP737" s="70"/>
      <c r="DQ737" s="70"/>
      <c r="DR737" s="70"/>
      <c r="DS737" s="70"/>
      <c r="DT737" s="70"/>
      <c r="DU737" s="70"/>
      <c r="DV737" s="70"/>
      <c r="DW737" s="70"/>
      <c r="DX737" s="70"/>
      <c r="DY737" s="70"/>
      <c r="DZ737" s="70"/>
      <c r="EA737" s="70"/>
      <c r="EB737" s="70"/>
      <c r="EC737" s="70"/>
      <c r="ED737" s="70"/>
    </row>
    <row r="738" spans="78:134" ht="24" hidden="1" thickBot="1">
      <c r="BZ738" s="42"/>
      <c r="CA738" s="42"/>
      <c r="CD738" s="45"/>
      <c r="CE738" s="149"/>
      <c r="CN738" s="70"/>
      <c r="CO738" s="70"/>
      <c r="CP738" s="70"/>
      <c r="CQ738" s="70"/>
      <c r="CR738" s="70"/>
      <c r="CS738" s="70"/>
      <c r="CT738" s="70"/>
      <c r="CU738" s="70"/>
      <c r="CV738" s="70"/>
      <c r="CW738" s="70"/>
      <c r="CX738" s="70"/>
      <c r="CY738" s="70"/>
      <c r="CZ738" s="70"/>
      <c r="DA738" s="70"/>
      <c r="DB738" s="70"/>
      <c r="DC738" s="70"/>
      <c r="DD738" s="70"/>
      <c r="DE738" s="70"/>
      <c r="DF738" s="70"/>
      <c r="DG738" s="70"/>
      <c r="DH738" s="70"/>
      <c r="DI738" s="70"/>
      <c r="DJ738" s="70"/>
      <c r="DK738" s="70"/>
      <c r="DL738" s="70"/>
      <c r="DM738" s="70"/>
      <c r="DN738" s="70"/>
      <c r="DO738" s="70"/>
      <c r="DP738" s="70"/>
      <c r="DQ738" s="70"/>
      <c r="DR738" s="70"/>
      <c r="DS738" s="70"/>
      <c r="DT738" s="70"/>
      <c r="DU738" s="70"/>
      <c r="DV738" s="70"/>
      <c r="DW738" s="70"/>
      <c r="DX738" s="70"/>
      <c r="DY738" s="70"/>
      <c r="DZ738" s="70"/>
      <c r="EA738" s="70"/>
      <c r="EB738" s="70"/>
      <c r="EC738" s="70"/>
      <c r="ED738" s="70"/>
    </row>
    <row r="739" spans="78:134" ht="24" hidden="1" thickBot="1">
      <c r="BZ739" s="42"/>
      <c r="CA739" s="42"/>
      <c r="CD739" s="45"/>
      <c r="CE739" s="149"/>
      <c r="CN739" s="70"/>
      <c r="CO739" s="70"/>
      <c r="CP739" s="70"/>
      <c r="CQ739" s="70"/>
      <c r="CR739" s="70"/>
      <c r="CS739" s="70"/>
      <c r="CT739" s="70"/>
      <c r="CU739" s="70"/>
      <c r="CV739" s="70"/>
      <c r="CW739" s="70"/>
      <c r="CX739" s="70"/>
      <c r="CY739" s="70"/>
      <c r="CZ739" s="70"/>
      <c r="DA739" s="70"/>
      <c r="DB739" s="70"/>
      <c r="DC739" s="70"/>
      <c r="DD739" s="70"/>
      <c r="DE739" s="70"/>
      <c r="DF739" s="70"/>
      <c r="DG739" s="70"/>
      <c r="DH739" s="70"/>
      <c r="DI739" s="70"/>
      <c r="DJ739" s="70"/>
      <c r="DK739" s="70"/>
      <c r="DL739" s="70"/>
      <c r="DM739" s="70"/>
      <c r="DN739" s="70"/>
      <c r="DO739" s="70"/>
      <c r="DP739" s="70"/>
      <c r="DQ739" s="70"/>
      <c r="DR739" s="70"/>
      <c r="DS739" s="70"/>
      <c r="DT739" s="70"/>
      <c r="DU739" s="70"/>
      <c r="DV739" s="70"/>
      <c r="DW739" s="70"/>
      <c r="DX739" s="70"/>
      <c r="DY739" s="70"/>
      <c r="DZ739" s="70"/>
      <c r="EA739" s="70"/>
      <c r="EB739" s="70"/>
      <c r="EC739" s="70"/>
      <c r="ED739" s="70"/>
    </row>
    <row r="740" spans="78:134" ht="24" hidden="1" thickBot="1">
      <c r="BZ740" s="42"/>
      <c r="CA740" s="42"/>
      <c r="CD740" s="45"/>
      <c r="CE740" s="149"/>
      <c r="CN740" s="70"/>
      <c r="CO740" s="70"/>
      <c r="CP740" s="70"/>
      <c r="CQ740" s="70"/>
      <c r="CR740" s="70"/>
      <c r="CS740" s="70"/>
      <c r="CT740" s="70"/>
      <c r="CU740" s="70"/>
      <c r="CV740" s="70"/>
      <c r="CW740" s="70"/>
      <c r="CX740" s="70"/>
      <c r="CY740" s="70"/>
      <c r="CZ740" s="70"/>
      <c r="DA740" s="70"/>
      <c r="DB740" s="70"/>
      <c r="DC740" s="70"/>
      <c r="DD740" s="70"/>
      <c r="DE740" s="70"/>
      <c r="DF740" s="70"/>
      <c r="DG740" s="70"/>
      <c r="DH740" s="70"/>
      <c r="DI740" s="70"/>
      <c r="DJ740" s="70"/>
      <c r="DK740" s="70"/>
      <c r="DL740" s="70"/>
      <c r="DM740" s="70"/>
      <c r="DN740" s="70"/>
      <c r="DO740" s="70"/>
      <c r="DP740" s="70"/>
      <c r="DQ740" s="70"/>
      <c r="DR740" s="70"/>
      <c r="DS740" s="70"/>
      <c r="DT740" s="70"/>
      <c r="DU740" s="70"/>
      <c r="DV740" s="70"/>
      <c r="DW740" s="70"/>
      <c r="DX740" s="70"/>
      <c r="DY740" s="70"/>
      <c r="DZ740" s="70"/>
      <c r="EA740" s="70"/>
      <c r="EB740" s="70"/>
      <c r="EC740" s="70"/>
      <c r="ED740" s="70"/>
    </row>
    <row r="741" spans="78:134" ht="24" hidden="1" thickBot="1">
      <c r="BZ741" s="42"/>
      <c r="CA741" s="42"/>
      <c r="CD741" s="45"/>
      <c r="CE741" s="149"/>
      <c r="CN741" s="70"/>
      <c r="CO741" s="70"/>
      <c r="CP741" s="70"/>
      <c r="CQ741" s="70"/>
      <c r="CR741" s="70"/>
      <c r="CS741" s="70"/>
      <c r="CT741" s="70"/>
      <c r="CU741" s="70"/>
      <c r="CV741" s="70"/>
      <c r="CW741" s="70"/>
      <c r="CX741" s="70"/>
      <c r="CY741" s="70"/>
      <c r="CZ741" s="70"/>
      <c r="DA741" s="70"/>
      <c r="DB741" s="70"/>
      <c r="DC741" s="70"/>
      <c r="DD741" s="70"/>
      <c r="DE741" s="70"/>
      <c r="DF741" s="70"/>
      <c r="DG741" s="70"/>
      <c r="DH741" s="70"/>
      <c r="DI741" s="70"/>
      <c r="DJ741" s="70"/>
      <c r="DK741" s="70"/>
      <c r="DL741" s="70"/>
      <c r="DM741" s="70"/>
      <c r="DN741" s="70"/>
      <c r="DO741" s="70"/>
      <c r="DP741" s="70"/>
      <c r="DQ741" s="70"/>
      <c r="DR741" s="70"/>
      <c r="DS741" s="70"/>
      <c r="DT741" s="70"/>
      <c r="DU741" s="70"/>
      <c r="DV741" s="70"/>
      <c r="DW741" s="70"/>
      <c r="DX741" s="70"/>
      <c r="DY741" s="70"/>
      <c r="DZ741" s="70"/>
      <c r="EA741" s="70"/>
      <c r="EB741" s="70"/>
      <c r="EC741" s="70"/>
      <c r="ED741" s="70"/>
    </row>
    <row r="742" spans="78:134" ht="24" hidden="1" thickBot="1">
      <c r="BZ742" s="42"/>
      <c r="CA742" s="42"/>
      <c r="CD742" s="45"/>
      <c r="CE742" s="149"/>
      <c r="CN742" s="70"/>
      <c r="CO742" s="70"/>
      <c r="CP742" s="70"/>
      <c r="CQ742" s="70"/>
      <c r="CR742" s="70"/>
      <c r="CS742" s="70"/>
      <c r="CT742" s="70"/>
      <c r="CU742" s="70"/>
      <c r="CV742" s="70"/>
      <c r="CW742" s="70"/>
      <c r="CX742" s="70"/>
      <c r="CY742" s="70"/>
      <c r="CZ742" s="70"/>
      <c r="DA742" s="70"/>
      <c r="DB742" s="70"/>
      <c r="DC742" s="70"/>
      <c r="DD742" s="70"/>
      <c r="DE742" s="70"/>
      <c r="DF742" s="70"/>
      <c r="DG742" s="70"/>
      <c r="DH742" s="70"/>
      <c r="DI742" s="70"/>
      <c r="DJ742" s="70"/>
      <c r="DK742" s="70"/>
      <c r="DL742" s="70"/>
      <c r="DM742" s="70"/>
      <c r="DN742" s="70"/>
      <c r="DO742" s="70"/>
      <c r="DP742" s="70"/>
      <c r="DQ742" s="70"/>
      <c r="DR742" s="70"/>
      <c r="DS742" s="70"/>
      <c r="DT742" s="70"/>
      <c r="DU742" s="70"/>
      <c r="DV742" s="70"/>
      <c r="DW742" s="70"/>
      <c r="DX742" s="70"/>
      <c r="DY742" s="70"/>
      <c r="DZ742" s="70"/>
      <c r="EA742" s="70"/>
      <c r="EB742" s="70"/>
      <c r="EC742" s="70"/>
      <c r="ED742" s="70"/>
    </row>
    <row r="743" spans="78:134" ht="24" hidden="1" thickBot="1">
      <c r="BZ743" s="42"/>
      <c r="CA743" s="42"/>
      <c r="CD743" s="45"/>
      <c r="CE743" s="149"/>
      <c r="CN743" s="70"/>
      <c r="CO743" s="70"/>
      <c r="CP743" s="70"/>
      <c r="CQ743" s="70"/>
      <c r="CR743" s="70"/>
      <c r="CS743" s="70"/>
      <c r="CT743" s="70"/>
      <c r="CU743" s="70"/>
      <c r="CV743" s="70"/>
      <c r="CW743" s="70"/>
      <c r="CX743" s="70"/>
      <c r="CY743" s="70"/>
      <c r="CZ743" s="70"/>
      <c r="DA743" s="70"/>
      <c r="DB743" s="70"/>
      <c r="DC743" s="70"/>
      <c r="DD743" s="70"/>
      <c r="DE743" s="70"/>
      <c r="DF743" s="70"/>
      <c r="DG743" s="70"/>
      <c r="DH743" s="70"/>
      <c r="DI743" s="70"/>
      <c r="DJ743" s="70"/>
      <c r="DK743" s="70"/>
      <c r="DL743" s="70"/>
      <c r="DM743" s="70"/>
      <c r="DN743" s="70"/>
      <c r="DO743" s="70"/>
      <c r="DP743" s="70"/>
      <c r="DQ743" s="70"/>
      <c r="DR743" s="70"/>
      <c r="DS743" s="70"/>
      <c r="DT743" s="70"/>
      <c r="DU743" s="70"/>
      <c r="DV743" s="70"/>
      <c r="DW743" s="70"/>
      <c r="DX743" s="70"/>
      <c r="DY743" s="70"/>
      <c r="DZ743" s="70"/>
      <c r="EA743" s="70"/>
      <c r="EB743" s="70"/>
      <c r="EC743" s="70"/>
      <c r="ED743" s="70"/>
    </row>
    <row r="744" spans="78:134" ht="24" hidden="1" thickBot="1">
      <c r="BZ744" s="42"/>
      <c r="CA744" s="42"/>
      <c r="CD744" s="45"/>
      <c r="CE744" s="149"/>
      <c r="CN744" s="70"/>
      <c r="CO744" s="70"/>
      <c r="CP744" s="70"/>
      <c r="CQ744" s="70"/>
      <c r="CR744" s="70"/>
      <c r="CS744" s="70"/>
      <c r="CT744" s="70"/>
      <c r="CU744" s="70"/>
      <c r="CV744" s="70"/>
      <c r="CW744" s="70"/>
      <c r="CX744" s="70"/>
      <c r="CY744" s="70"/>
      <c r="CZ744" s="70"/>
      <c r="DA744" s="70"/>
      <c r="DB744" s="70"/>
      <c r="DC744" s="70"/>
      <c r="DD744" s="70"/>
      <c r="DE744" s="70"/>
      <c r="DF744" s="70"/>
      <c r="DG744" s="70"/>
      <c r="DH744" s="70"/>
      <c r="DI744" s="70"/>
      <c r="DJ744" s="70"/>
      <c r="DK744" s="70"/>
      <c r="DL744" s="70"/>
      <c r="DM744" s="70"/>
      <c r="DN744" s="70"/>
      <c r="DO744" s="70"/>
      <c r="DP744" s="70"/>
      <c r="DQ744" s="70"/>
      <c r="DR744" s="70"/>
      <c r="DS744" s="70"/>
      <c r="DT744" s="70"/>
      <c r="DU744" s="70"/>
      <c r="DV744" s="70"/>
      <c r="DW744" s="70"/>
      <c r="DX744" s="70"/>
      <c r="DY744" s="70"/>
      <c r="DZ744" s="70"/>
      <c r="EA744" s="70"/>
      <c r="EB744" s="70"/>
      <c r="EC744" s="70"/>
      <c r="ED744" s="70"/>
    </row>
    <row r="745" spans="78:134" ht="24" hidden="1" thickBot="1">
      <c r="BZ745" s="42"/>
      <c r="CA745" s="42"/>
      <c r="CD745" s="45"/>
      <c r="CE745" s="149"/>
      <c r="CN745" s="70"/>
      <c r="CO745" s="70"/>
      <c r="CP745" s="70"/>
      <c r="CQ745" s="70"/>
      <c r="CR745" s="70"/>
      <c r="CS745" s="70"/>
      <c r="CT745" s="70"/>
      <c r="CU745" s="70"/>
      <c r="CV745" s="70"/>
      <c r="CW745" s="70"/>
      <c r="CX745" s="70"/>
      <c r="CY745" s="70"/>
      <c r="CZ745" s="70"/>
      <c r="DA745" s="70"/>
      <c r="DB745" s="70"/>
      <c r="DC745" s="70"/>
      <c r="DD745" s="70"/>
      <c r="DE745" s="70"/>
      <c r="DF745" s="70"/>
      <c r="DG745" s="70"/>
      <c r="DH745" s="70"/>
      <c r="DI745" s="70"/>
      <c r="DJ745" s="70"/>
      <c r="DK745" s="70"/>
      <c r="DL745" s="70"/>
      <c r="DM745" s="70"/>
      <c r="DN745" s="70"/>
      <c r="DO745" s="70"/>
      <c r="DP745" s="70"/>
      <c r="DQ745" s="70"/>
      <c r="DR745" s="70"/>
      <c r="DS745" s="70"/>
      <c r="DT745" s="70"/>
      <c r="DU745" s="70"/>
      <c r="DV745" s="70"/>
      <c r="DW745" s="70"/>
      <c r="DX745" s="70"/>
      <c r="DY745" s="70"/>
      <c r="DZ745" s="70"/>
      <c r="EA745" s="70"/>
      <c r="EB745" s="70"/>
      <c r="EC745" s="70"/>
      <c r="ED745" s="70"/>
    </row>
    <row r="746" spans="78:134" ht="24" hidden="1" thickBot="1">
      <c r="BZ746" s="42"/>
      <c r="CA746" s="42"/>
      <c r="CD746" s="45"/>
      <c r="CE746" s="149"/>
      <c r="CN746" s="70"/>
      <c r="CO746" s="70"/>
      <c r="CP746" s="70"/>
      <c r="CQ746" s="70"/>
      <c r="CR746" s="70"/>
      <c r="CS746" s="70"/>
      <c r="CT746" s="70"/>
      <c r="CU746" s="70"/>
      <c r="CV746" s="70"/>
      <c r="CW746" s="70"/>
      <c r="CX746" s="70"/>
      <c r="CY746" s="70"/>
      <c r="CZ746" s="70"/>
      <c r="DA746" s="70"/>
      <c r="DB746" s="70"/>
      <c r="DC746" s="70"/>
      <c r="DD746" s="70"/>
      <c r="DE746" s="70"/>
      <c r="DF746" s="70"/>
      <c r="DG746" s="70"/>
      <c r="DH746" s="70"/>
      <c r="DI746" s="70"/>
      <c r="DJ746" s="70"/>
      <c r="DK746" s="70"/>
      <c r="DL746" s="70"/>
      <c r="DM746" s="70"/>
      <c r="DN746" s="70"/>
      <c r="DO746" s="70"/>
      <c r="DP746" s="70"/>
      <c r="DQ746" s="70"/>
      <c r="DR746" s="70"/>
      <c r="DS746" s="70"/>
      <c r="DT746" s="70"/>
      <c r="DU746" s="70"/>
      <c r="DV746" s="70"/>
      <c r="DW746" s="70"/>
      <c r="DX746" s="70"/>
      <c r="DY746" s="70"/>
      <c r="DZ746" s="70"/>
      <c r="EA746" s="70"/>
      <c r="EB746" s="70"/>
      <c r="EC746" s="70"/>
      <c r="ED746" s="70"/>
    </row>
    <row r="747" spans="78:134" ht="24" hidden="1" thickBot="1">
      <c r="BZ747" s="42"/>
      <c r="CA747" s="42"/>
      <c r="CD747" s="45"/>
      <c r="CE747" s="149"/>
      <c r="CN747" s="70"/>
      <c r="CO747" s="70"/>
      <c r="CP747" s="70"/>
      <c r="CQ747" s="70"/>
      <c r="CR747" s="70"/>
      <c r="CS747" s="70"/>
      <c r="CT747" s="70"/>
      <c r="CU747" s="70"/>
      <c r="CV747" s="70"/>
      <c r="CW747" s="70"/>
      <c r="CX747" s="70"/>
      <c r="CY747" s="70"/>
      <c r="CZ747" s="70"/>
      <c r="DA747" s="70"/>
      <c r="DB747" s="70"/>
      <c r="DC747" s="70"/>
      <c r="DD747" s="70"/>
      <c r="DE747" s="70"/>
      <c r="DF747" s="70"/>
      <c r="DG747" s="70"/>
      <c r="DH747" s="70"/>
      <c r="DI747" s="70"/>
      <c r="DJ747" s="70"/>
      <c r="DK747" s="70"/>
      <c r="DL747" s="70"/>
      <c r="DM747" s="70"/>
      <c r="DN747" s="70"/>
      <c r="DO747" s="70"/>
      <c r="DP747" s="70"/>
      <c r="DQ747" s="70"/>
      <c r="DR747" s="70"/>
      <c r="DS747" s="70"/>
      <c r="DT747" s="70"/>
      <c r="DU747" s="70"/>
      <c r="DV747" s="70"/>
      <c r="DW747" s="70"/>
      <c r="DX747" s="70"/>
      <c r="DY747" s="70"/>
      <c r="DZ747" s="70"/>
      <c r="EA747" s="70"/>
      <c r="EB747" s="70"/>
      <c r="EC747" s="70"/>
      <c r="ED747" s="70"/>
    </row>
    <row r="748" spans="78:134" ht="24" hidden="1" thickBot="1">
      <c r="BZ748" s="42"/>
      <c r="CA748" s="42"/>
      <c r="CD748" s="45"/>
      <c r="CE748" s="149"/>
      <c r="CN748" s="70"/>
      <c r="CO748" s="70"/>
      <c r="CP748" s="70"/>
      <c r="CQ748" s="70"/>
      <c r="CR748" s="70"/>
      <c r="CS748" s="70"/>
      <c r="CT748" s="70"/>
      <c r="CU748" s="70"/>
      <c r="CV748" s="70"/>
      <c r="CW748" s="70"/>
      <c r="CX748" s="70"/>
      <c r="CY748" s="70"/>
      <c r="CZ748" s="70"/>
      <c r="DA748" s="70"/>
      <c r="DB748" s="70"/>
      <c r="DC748" s="70"/>
      <c r="DD748" s="70"/>
      <c r="DE748" s="70"/>
      <c r="DF748" s="70"/>
      <c r="DG748" s="70"/>
      <c r="DH748" s="70"/>
      <c r="DI748" s="70"/>
      <c r="DJ748" s="70"/>
      <c r="DK748" s="70"/>
      <c r="DL748" s="70"/>
      <c r="DM748" s="70"/>
      <c r="DN748" s="70"/>
      <c r="DO748" s="70"/>
      <c r="DP748" s="70"/>
      <c r="DQ748" s="70"/>
      <c r="DR748" s="70"/>
      <c r="DS748" s="70"/>
      <c r="DT748" s="70"/>
      <c r="DU748" s="70"/>
      <c r="DV748" s="70"/>
      <c r="DW748" s="70"/>
      <c r="DX748" s="70"/>
      <c r="DY748" s="70"/>
      <c r="DZ748" s="70"/>
      <c r="EA748" s="70"/>
      <c r="EB748" s="70"/>
      <c r="EC748" s="70"/>
      <c r="ED748" s="70"/>
    </row>
    <row r="749" spans="78:134" ht="24" hidden="1" thickBot="1">
      <c r="BZ749" s="42"/>
      <c r="CA749" s="42"/>
      <c r="CD749" s="45"/>
      <c r="CE749" s="149"/>
      <c r="CN749" s="70"/>
      <c r="CO749" s="70"/>
      <c r="CP749" s="70"/>
      <c r="CQ749" s="70"/>
      <c r="CR749" s="70"/>
      <c r="CS749" s="70"/>
      <c r="CT749" s="70"/>
      <c r="CU749" s="70"/>
      <c r="CV749" s="70"/>
      <c r="CW749" s="70"/>
      <c r="CX749" s="70"/>
      <c r="CY749" s="70"/>
      <c r="CZ749" s="70"/>
      <c r="DA749" s="70"/>
      <c r="DB749" s="70"/>
      <c r="DC749" s="70"/>
      <c r="DD749" s="70"/>
      <c r="DE749" s="70"/>
      <c r="DF749" s="70"/>
      <c r="DG749" s="70"/>
      <c r="DH749" s="70"/>
      <c r="DI749" s="70"/>
      <c r="DJ749" s="70"/>
      <c r="DK749" s="70"/>
      <c r="DL749" s="70"/>
      <c r="DM749" s="70"/>
      <c r="DN749" s="70"/>
      <c r="DO749" s="70"/>
      <c r="DP749" s="70"/>
      <c r="DQ749" s="70"/>
      <c r="DR749" s="70"/>
      <c r="DS749" s="70"/>
      <c r="DT749" s="70"/>
      <c r="DU749" s="70"/>
      <c r="DV749" s="70"/>
      <c r="DW749" s="70"/>
      <c r="DX749" s="70"/>
      <c r="DY749" s="70"/>
      <c r="DZ749" s="70"/>
      <c r="EA749" s="70"/>
      <c r="EB749" s="70"/>
      <c r="EC749" s="70"/>
      <c r="ED749" s="70"/>
    </row>
    <row r="750" spans="78:134" ht="24" hidden="1" thickBot="1">
      <c r="BZ750" s="42"/>
      <c r="CA750" s="42"/>
      <c r="CD750" s="45"/>
      <c r="CE750" s="149"/>
      <c r="CN750" s="70"/>
      <c r="CO750" s="70"/>
      <c r="CP750" s="70"/>
      <c r="CQ750" s="70"/>
      <c r="CR750" s="70"/>
      <c r="CS750" s="70"/>
      <c r="CT750" s="70"/>
      <c r="CU750" s="70"/>
      <c r="CV750" s="70"/>
      <c r="CW750" s="70"/>
      <c r="CX750" s="70"/>
      <c r="CY750" s="70"/>
      <c r="CZ750" s="70"/>
      <c r="DA750" s="70"/>
      <c r="DB750" s="70"/>
      <c r="DC750" s="70"/>
      <c r="DD750" s="70"/>
      <c r="DE750" s="70"/>
      <c r="DF750" s="70"/>
      <c r="DG750" s="70"/>
      <c r="DH750" s="70"/>
      <c r="DI750" s="70"/>
      <c r="DJ750" s="70"/>
      <c r="DK750" s="70"/>
      <c r="DL750" s="70"/>
      <c r="DM750" s="70"/>
      <c r="DN750" s="70"/>
      <c r="DO750" s="70"/>
      <c r="DP750" s="70"/>
      <c r="DQ750" s="70"/>
      <c r="DR750" s="70"/>
      <c r="DS750" s="70"/>
      <c r="DT750" s="70"/>
      <c r="DU750" s="70"/>
      <c r="DV750" s="70"/>
      <c r="DW750" s="70"/>
      <c r="DX750" s="70"/>
      <c r="DY750" s="70"/>
      <c r="DZ750" s="70"/>
      <c r="EA750" s="70"/>
      <c r="EB750" s="70"/>
      <c r="EC750" s="70"/>
      <c r="ED750" s="70"/>
    </row>
    <row r="751" spans="78:134" ht="24" hidden="1" thickBot="1">
      <c r="BZ751" s="42"/>
      <c r="CA751" s="42"/>
      <c r="CD751" s="45"/>
      <c r="CE751" s="149"/>
      <c r="CN751" s="70"/>
      <c r="CO751" s="70"/>
      <c r="CP751" s="70"/>
      <c r="CQ751" s="70"/>
      <c r="CR751" s="70"/>
      <c r="CS751" s="70"/>
      <c r="CT751" s="70"/>
      <c r="CU751" s="70"/>
      <c r="CV751" s="70"/>
      <c r="CW751" s="70"/>
      <c r="CX751" s="70"/>
      <c r="CY751" s="70"/>
      <c r="CZ751" s="70"/>
      <c r="DA751" s="70"/>
      <c r="DB751" s="70"/>
      <c r="DC751" s="70"/>
      <c r="DD751" s="70"/>
      <c r="DE751" s="70"/>
      <c r="DF751" s="70"/>
      <c r="DG751" s="70"/>
      <c r="DH751" s="70"/>
      <c r="DI751" s="70"/>
      <c r="DJ751" s="70"/>
      <c r="DK751" s="70"/>
      <c r="DL751" s="70"/>
      <c r="DM751" s="70"/>
      <c r="DN751" s="70"/>
      <c r="DO751" s="70"/>
      <c r="DP751" s="70"/>
      <c r="DQ751" s="70"/>
      <c r="DR751" s="70"/>
      <c r="DS751" s="70"/>
      <c r="DT751" s="70"/>
      <c r="DU751" s="70"/>
      <c r="DV751" s="70"/>
      <c r="DW751" s="70"/>
      <c r="DX751" s="70"/>
      <c r="DY751" s="70"/>
      <c r="DZ751" s="70"/>
      <c r="EA751" s="70"/>
      <c r="EB751" s="70"/>
      <c r="EC751" s="70"/>
      <c r="ED751" s="70"/>
    </row>
    <row r="752" spans="78:134" ht="24" hidden="1" thickBot="1">
      <c r="BZ752" s="42"/>
      <c r="CA752" s="42"/>
      <c r="CD752" s="45"/>
      <c r="CE752" s="149"/>
      <c r="CN752" s="70"/>
      <c r="CO752" s="70"/>
      <c r="CP752" s="70"/>
      <c r="CQ752" s="70"/>
      <c r="CR752" s="70"/>
      <c r="CS752" s="70"/>
      <c r="CT752" s="70"/>
      <c r="CU752" s="70"/>
      <c r="CV752" s="70"/>
      <c r="CW752" s="70"/>
      <c r="CX752" s="70"/>
      <c r="CY752" s="70"/>
      <c r="CZ752" s="70"/>
      <c r="DA752" s="70"/>
      <c r="DB752" s="70"/>
      <c r="DC752" s="70"/>
      <c r="DD752" s="70"/>
      <c r="DE752" s="70"/>
      <c r="DF752" s="70"/>
      <c r="DG752" s="70"/>
      <c r="DH752" s="70"/>
      <c r="DI752" s="70"/>
      <c r="DJ752" s="70"/>
      <c r="DK752" s="70"/>
      <c r="DL752" s="70"/>
      <c r="DM752" s="70"/>
      <c r="DN752" s="70"/>
      <c r="DO752" s="70"/>
      <c r="DP752" s="70"/>
      <c r="DQ752" s="70"/>
      <c r="DR752" s="70"/>
      <c r="DS752" s="70"/>
      <c r="DT752" s="70"/>
      <c r="DU752" s="70"/>
      <c r="DV752" s="70"/>
      <c r="DW752" s="70"/>
      <c r="DX752" s="70"/>
      <c r="DY752" s="70"/>
      <c r="DZ752" s="70"/>
      <c r="EA752" s="70"/>
      <c r="EB752" s="70"/>
      <c r="EC752" s="70"/>
      <c r="ED752" s="70"/>
    </row>
    <row r="753" spans="78:134" ht="24" hidden="1" thickBot="1">
      <c r="BZ753" s="42"/>
      <c r="CA753" s="42"/>
      <c r="CD753" s="45"/>
      <c r="CE753" s="149"/>
      <c r="CN753" s="70"/>
      <c r="CO753" s="70"/>
      <c r="CP753" s="70"/>
      <c r="CQ753" s="70"/>
      <c r="CR753" s="70"/>
      <c r="CS753" s="70"/>
      <c r="CT753" s="70"/>
      <c r="CU753" s="70"/>
      <c r="CV753" s="70"/>
      <c r="CW753" s="70"/>
      <c r="CX753" s="70"/>
      <c r="CY753" s="70"/>
      <c r="CZ753" s="70"/>
      <c r="DA753" s="70"/>
      <c r="DB753" s="70"/>
      <c r="DC753" s="70"/>
      <c r="DD753" s="70"/>
      <c r="DE753" s="70"/>
      <c r="DF753" s="70"/>
      <c r="DG753" s="70"/>
      <c r="DH753" s="70"/>
      <c r="DI753" s="70"/>
      <c r="DJ753" s="70"/>
      <c r="DK753" s="70"/>
      <c r="DL753" s="70"/>
      <c r="DM753" s="70"/>
      <c r="DN753" s="70"/>
      <c r="DO753" s="70"/>
      <c r="DP753" s="70"/>
      <c r="DQ753" s="70"/>
      <c r="DR753" s="70"/>
      <c r="DS753" s="70"/>
      <c r="DT753" s="70"/>
      <c r="DU753" s="70"/>
      <c r="DV753" s="70"/>
      <c r="DW753" s="70"/>
      <c r="DX753" s="70"/>
      <c r="DY753" s="70"/>
      <c r="DZ753" s="70"/>
      <c r="EA753" s="70"/>
      <c r="EB753" s="70"/>
      <c r="EC753" s="70"/>
      <c r="ED753" s="70"/>
    </row>
    <row r="754" spans="78:134" ht="24" hidden="1" thickBot="1">
      <c r="BZ754" s="42"/>
      <c r="CA754" s="42"/>
      <c r="CD754" s="45"/>
      <c r="CE754" s="149"/>
      <c r="CN754" s="70"/>
      <c r="CO754" s="70"/>
      <c r="CP754" s="70"/>
      <c r="CQ754" s="70"/>
      <c r="CR754" s="70"/>
      <c r="CS754" s="70"/>
      <c r="CT754" s="70"/>
      <c r="CU754" s="70"/>
      <c r="CV754" s="70"/>
      <c r="CW754" s="70"/>
      <c r="CX754" s="70"/>
      <c r="CY754" s="70"/>
      <c r="CZ754" s="70"/>
      <c r="DA754" s="70"/>
      <c r="DB754" s="70"/>
      <c r="DC754" s="70"/>
      <c r="DD754" s="70"/>
      <c r="DE754" s="70"/>
      <c r="DF754" s="70"/>
      <c r="DG754" s="70"/>
      <c r="DH754" s="70"/>
      <c r="DI754" s="70"/>
      <c r="DJ754" s="70"/>
      <c r="DK754" s="70"/>
      <c r="DL754" s="70"/>
      <c r="DM754" s="70"/>
      <c r="DN754" s="70"/>
      <c r="DO754" s="70"/>
      <c r="DP754" s="70"/>
      <c r="DQ754" s="70"/>
      <c r="DR754" s="70"/>
      <c r="DS754" s="70"/>
      <c r="DT754" s="70"/>
      <c r="DU754" s="70"/>
      <c r="DV754" s="70"/>
      <c r="DW754" s="70"/>
      <c r="DX754" s="70"/>
      <c r="DY754" s="70"/>
      <c r="DZ754" s="70"/>
      <c r="EA754" s="70"/>
      <c r="EB754" s="70"/>
      <c r="EC754" s="70"/>
      <c r="ED754" s="70"/>
    </row>
    <row r="755" spans="78:134" ht="24" hidden="1" thickBot="1">
      <c r="BZ755" s="42"/>
      <c r="CA755" s="42"/>
      <c r="CD755" s="45"/>
      <c r="CE755" s="149"/>
      <c r="CN755" s="70"/>
      <c r="CO755" s="70"/>
      <c r="CP755" s="70"/>
      <c r="CQ755" s="70"/>
      <c r="CR755" s="70"/>
      <c r="CS755" s="70"/>
      <c r="CT755" s="70"/>
      <c r="CU755" s="70"/>
      <c r="CV755" s="70"/>
      <c r="CW755" s="70"/>
      <c r="CX755" s="70"/>
      <c r="CY755" s="70"/>
      <c r="CZ755" s="70"/>
      <c r="DA755" s="70"/>
      <c r="DB755" s="70"/>
      <c r="DC755" s="70"/>
      <c r="DD755" s="70"/>
      <c r="DE755" s="70"/>
      <c r="DF755" s="70"/>
      <c r="DG755" s="70"/>
      <c r="DH755" s="70"/>
      <c r="DI755" s="70"/>
      <c r="DJ755" s="70"/>
      <c r="DK755" s="70"/>
      <c r="DL755" s="70"/>
      <c r="DM755" s="70"/>
      <c r="DN755" s="70"/>
      <c r="DO755" s="70"/>
      <c r="DP755" s="70"/>
      <c r="DQ755" s="70"/>
      <c r="DR755" s="70"/>
      <c r="DS755" s="70"/>
      <c r="DT755" s="70"/>
      <c r="DU755" s="70"/>
      <c r="DV755" s="70"/>
      <c r="DW755" s="70"/>
      <c r="DX755" s="70"/>
      <c r="DY755" s="70"/>
      <c r="DZ755" s="70"/>
      <c r="EA755" s="70"/>
      <c r="EB755" s="70"/>
      <c r="EC755" s="70"/>
      <c r="ED755" s="70"/>
    </row>
    <row r="756" spans="78:134" ht="24" hidden="1" thickBot="1">
      <c r="BZ756" s="42"/>
      <c r="CA756" s="42"/>
      <c r="CD756" s="45"/>
      <c r="CE756" s="149"/>
      <c r="CN756" s="70"/>
      <c r="CO756" s="70"/>
      <c r="CP756" s="70"/>
      <c r="CQ756" s="70"/>
      <c r="CR756" s="70"/>
      <c r="CS756" s="70"/>
      <c r="CT756" s="70"/>
      <c r="CU756" s="70"/>
      <c r="CV756" s="70"/>
      <c r="CW756" s="70"/>
      <c r="CX756" s="70"/>
      <c r="CY756" s="70"/>
      <c r="CZ756" s="70"/>
      <c r="DA756" s="70"/>
      <c r="DB756" s="70"/>
      <c r="DC756" s="70"/>
      <c r="DD756" s="70"/>
      <c r="DE756" s="70"/>
      <c r="DF756" s="70"/>
      <c r="DG756" s="70"/>
      <c r="DH756" s="70"/>
      <c r="DI756" s="70"/>
      <c r="DJ756" s="70"/>
      <c r="DK756" s="70"/>
      <c r="DL756" s="70"/>
      <c r="DM756" s="70"/>
      <c r="DN756" s="70"/>
      <c r="DO756" s="70"/>
      <c r="DP756" s="70"/>
      <c r="DQ756" s="70"/>
      <c r="DR756" s="70"/>
      <c r="DS756" s="70"/>
      <c r="DT756" s="70"/>
      <c r="DU756" s="70"/>
      <c r="DV756" s="70"/>
      <c r="DW756" s="70"/>
      <c r="DX756" s="70"/>
      <c r="DY756" s="70"/>
      <c r="DZ756" s="70"/>
      <c r="EA756" s="70"/>
      <c r="EB756" s="70"/>
      <c r="EC756" s="70"/>
      <c r="ED756" s="70"/>
    </row>
    <row r="757" spans="78:134" ht="24" hidden="1" thickBot="1">
      <c r="BZ757" s="42"/>
      <c r="CA757" s="42"/>
      <c r="CD757" s="45"/>
      <c r="CE757" s="149"/>
      <c r="CN757" s="70"/>
      <c r="CO757" s="70"/>
      <c r="CP757" s="70"/>
      <c r="CQ757" s="70"/>
      <c r="CR757" s="70"/>
      <c r="CS757" s="70"/>
      <c r="CT757" s="70"/>
      <c r="CU757" s="70"/>
      <c r="CV757" s="70"/>
      <c r="CW757" s="70"/>
      <c r="CX757" s="70"/>
      <c r="CY757" s="70"/>
      <c r="CZ757" s="70"/>
      <c r="DA757" s="70"/>
      <c r="DB757" s="70"/>
      <c r="DC757" s="70"/>
      <c r="DD757" s="70"/>
      <c r="DE757" s="70"/>
      <c r="DF757" s="70"/>
      <c r="DG757" s="70"/>
      <c r="DH757" s="70"/>
      <c r="DI757" s="70"/>
      <c r="DJ757" s="70"/>
      <c r="DK757" s="70"/>
      <c r="DL757" s="70"/>
      <c r="DM757" s="70"/>
      <c r="DN757" s="70"/>
      <c r="DO757" s="70"/>
      <c r="DP757" s="70"/>
      <c r="DQ757" s="70"/>
      <c r="DR757" s="70"/>
      <c r="DS757" s="70"/>
      <c r="DT757" s="70"/>
      <c r="DU757" s="70"/>
      <c r="DV757" s="70"/>
      <c r="DW757" s="70"/>
      <c r="DX757" s="70"/>
      <c r="DY757" s="70"/>
      <c r="DZ757" s="70"/>
      <c r="EA757" s="70"/>
      <c r="EB757" s="70"/>
      <c r="EC757" s="70"/>
      <c r="ED757" s="70"/>
    </row>
    <row r="758" spans="78:134" ht="24" hidden="1" thickBot="1">
      <c r="BZ758" s="42"/>
      <c r="CA758" s="42"/>
      <c r="CD758" s="45"/>
      <c r="CE758" s="149"/>
      <c r="CN758" s="70"/>
      <c r="CO758" s="70"/>
      <c r="CP758" s="70"/>
      <c r="CQ758" s="70"/>
      <c r="CR758" s="70"/>
      <c r="CS758" s="70"/>
      <c r="CT758" s="70"/>
      <c r="CU758" s="70"/>
      <c r="CV758" s="70"/>
      <c r="CW758" s="70"/>
      <c r="CX758" s="70"/>
      <c r="CY758" s="70"/>
      <c r="CZ758" s="70"/>
      <c r="DA758" s="70"/>
      <c r="DB758" s="70"/>
      <c r="DC758" s="70"/>
      <c r="DD758" s="70"/>
      <c r="DE758" s="70"/>
      <c r="DF758" s="70"/>
      <c r="DG758" s="70"/>
      <c r="DH758" s="70"/>
      <c r="DI758" s="70"/>
      <c r="DJ758" s="70"/>
      <c r="DK758" s="70"/>
      <c r="DL758" s="70"/>
      <c r="DM758" s="70"/>
      <c r="DN758" s="70"/>
      <c r="DO758" s="70"/>
      <c r="DP758" s="70"/>
      <c r="DQ758" s="70"/>
      <c r="DR758" s="70"/>
      <c r="DS758" s="70"/>
      <c r="DT758" s="70"/>
      <c r="DU758" s="70"/>
      <c r="DV758" s="70"/>
      <c r="DW758" s="70"/>
      <c r="DX758" s="70"/>
      <c r="DY758" s="70"/>
      <c r="DZ758" s="70"/>
      <c r="EA758" s="70"/>
      <c r="EB758" s="70"/>
      <c r="EC758" s="70"/>
      <c r="ED758" s="70"/>
    </row>
    <row r="759" spans="78:134" ht="24" hidden="1" thickBot="1">
      <c r="BZ759" s="42"/>
      <c r="CA759" s="42"/>
      <c r="CD759" s="45"/>
      <c r="CE759" s="149"/>
      <c r="CN759" s="70"/>
      <c r="CO759" s="70"/>
      <c r="CP759" s="70"/>
      <c r="CQ759" s="70"/>
      <c r="CR759" s="70"/>
      <c r="CS759" s="70"/>
      <c r="CT759" s="70"/>
      <c r="CU759" s="70"/>
      <c r="CV759" s="70"/>
      <c r="CW759" s="70"/>
      <c r="CX759" s="70"/>
      <c r="CY759" s="70"/>
      <c r="CZ759" s="70"/>
      <c r="DA759" s="70"/>
      <c r="DB759" s="70"/>
      <c r="DC759" s="70"/>
      <c r="DD759" s="70"/>
      <c r="DE759" s="70"/>
      <c r="DF759" s="70"/>
      <c r="DG759" s="70"/>
      <c r="DH759" s="70"/>
      <c r="DI759" s="70"/>
      <c r="DJ759" s="70"/>
      <c r="DK759" s="70"/>
      <c r="DL759" s="70"/>
      <c r="DM759" s="70"/>
      <c r="DN759" s="70"/>
      <c r="DO759" s="70"/>
      <c r="DP759" s="70"/>
      <c r="DQ759" s="70"/>
      <c r="DR759" s="70"/>
      <c r="DS759" s="70"/>
      <c r="DT759" s="70"/>
      <c r="DU759" s="70"/>
      <c r="DV759" s="70"/>
      <c r="DW759" s="70"/>
      <c r="DX759" s="70"/>
      <c r="DY759" s="70"/>
      <c r="DZ759" s="70"/>
      <c r="EA759" s="70"/>
      <c r="EB759" s="70"/>
      <c r="EC759" s="70"/>
      <c r="ED759" s="70"/>
    </row>
    <row r="760" spans="78:134" ht="24" hidden="1" thickBot="1">
      <c r="BZ760" s="42"/>
      <c r="CA760" s="42"/>
      <c r="CD760" s="45"/>
      <c r="CE760" s="149"/>
      <c r="CN760" s="70"/>
      <c r="CO760" s="70"/>
      <c r="CP760" s="70"/>
      <c r="CQ760" s="70"/>
      <c r="CR760" s="70"/>
      <c r="CS760" s="70"/>
      <c r="CT760" s="70"/>
      <c r="CU760" s="70"/>
      <c r="CV760" s="70"/>
      <c r="CW760" s="70"/>
      <c r="CX760" s="70"/>
      <c r="CY760" s="70"/>
      <c r="CZ760" s="70"/>
      <c r="DA760" s="70"/>
      <c r="DB760" s="70"/>
      <c r="DC760" s="70"/>
      <c r="DD760" s="70"/>
      <c r="DE760" s="70"/>
      <c r="DF760" s="70"/>
      <c r="DG760" s="70"/>
      <c r="DH760" s="70"/>
      <c r="DI760" s="70"/>
      <c r="DJ760" s="70"/>
      <c r="DK760" s="70"/>
      <c r="DL760" s="70"/>
      <c r="DM760" s="70"/>
      <c r="DN760" s="70"/>
      <c r="DO760" s="70"/>
      <c r="DP760" s="70"/>
      <c r="DQ760" s="70"/>
      <c r="DR760" s="70"/>
      <c r="DS760" s="70"/>
      <c r="DT760" s="70"/>
      <c r="DU760" s="70"/>
      <c r="DV760" s="70"/>
      <c r="DW760" s="70"/>
      <c r="DX760" s="70"/>
      <c r="DY760" s="70"/>
      <c r="DZ760" s="70"/>
      <c r="EA760" s="70"/>
      <c r="EB760" s="70"/>
      <c r="EC760" s="70"/>
      <c r="ED760" s="70"/>
    </row>
    <row r="761" spans="78:134" ht="24" hidden="1" thickBot="1">
      <c r="BZ761" s="42"/>
      <c r="CA761" s="42"/>
      <c r="CD761" s="45"/>
      <c r="CE761" s="149"/>
      <c r="CN761" s="70"/>
      <c r="CO761" s="70"/>
      <c r="CP761" s="70"/>
      <c r="CQ761" s="70"/>
      <c r="CR761" s="70"/>
      <c r="CS761" s="70"/>
      <c r="CT761" s="70"/>
      <c r="CU761" s="70"/>
      <c r="CV761" s="70"/>
      <c r="CW761" s="70"/>
      <c r="CX761" s="70"/>
      <c r="CY761" s="70"/>
      <c r="CZ761" s="70"/>
      <c r="DA761" s="70"/>
      <c r="DB761" s="70"/>
      <c r="DC761" s="70"/>
      <c r="DD761" s="70"/>
      <c r="DE761" s="70"/>
      <c r="DF761" s="70"/>
      <c r="DG761" s="70"/>
      <c r="DH761" s="70"/>
      <c r="DI761" s="70"/>
      <c r="DJ761" s="70"/>
      <c r="DK761" s="70"/>
      <c r="DL761" s="70"/>
      <c r="DM761" s="70"/>
      <c r="DN761" s="70"/>
      <c r="DO761" s="70"/>
      <c r="DP761" s="70"/>
      <c r="DQ761" s="70"/>
      <c r="DR761" s="70"/>
      <c r="DS761" s="70"/>
      <c r="DT761" s="70"/>
      <c r="DU761" s="70"/>
      <c r="DV761" s="70"/>
      <c r="DW761" s="70"/>
      <c r="DX761" s="70"/>
      <c r="DY761" s="70"/>
      <c r="DZ761" s="70"/>
      <c r="EA761" s="70"/>
      <c r="EB761" s="70"/>
      <c r="EC761" s="70"/>
      <c r="ED761" s="70"/>
    </row>
    <row r="762" spans="78:134" ht="24" hidden="1" thickBot="1">
      <c r="BZ762" s="42"/>
      <c r="CA762" s="42"/>
      <c r="CD762" s="45"/>
      <c r="CE762" s="149"/>
      <c r="CN762" s="70"/>
      <c r="CO762" s="70"/>
      <c r="CP762" s="70"/>
      <c r="CQ762" s="70"/>
      <c r="CR762" s="70"/>
      <c r="CS762" s="70"/>
      <c r="CT762" s="70"/>
      <c r="CU762" s="70"/>
      <c r="CV762" s="70"/>
      <c r="CW762" s="70"/>
      <c r="CX762" s="70"/>
      <c r="CY762" s="70"/>
      <c r="CZ762" s="70"/>
      <c r="DA762" s="70"/>
      <c r="DB762" s="70"/>
      <c r="DC762" s="70"/>
      <c r="DD762" s="70"/>
      <c r="DE762" s="70"/>
      <c r="DF762" s="70"/>
      <c r="DG762" s="70"/>
      <c r="DH762" s="70"/>
      <c r="DI762" s="70"/>
      <c r="DJ762" s="70"/>
      <c r="DK762" s="70"/>
      <c r="DL762" s="70"/>
      <c r="DM762" s="70"/>
      <c r="DN762" s="70"/>
      <c r="DO762" s="70"/>
      <c r="DP762" s="70"/>
      <c r="DQ762" s="70"/>
      <c r="DR762" s="70"/>
      <c r="DS762" s="70"/>
      <c r="DT762" s="70"/>
      <c r="DU762" s="70"/>
      <c r="DV762" s="70"/>
      <c r="DW762" s="70"/>
      <c r="DX762" s="70"/>
      <c r="DY762" s="70"/>
      <c r="DZ762" s="70"/>
      <c r="EA762" s="70"/>
      <c r="EB762" s="70"/>
      <c r="EC762" s="70"/>
      <c r="ED762" s="70"/>
    </row>
    <row r="763" spans="78:134" ht="24" hidden="1" thickBot="1">
      <c r="BZ763" s="42"/>
      <c r="CA763" s="42"/>
      <c r="CD763" s="45"/>
      <c r="CE763" s="149"/>
      <c r="CN763" s="70"/>
      <c r="CO763" s="70"/>
      <c r="CP763" s="70"/>
      <c r="CQ763" s="70"/>
      <c r="CR763" s="70"/>
      <c r="CS763" s="70"/>
      <c r="CT763" s="70"/>
      <c r="CU763" s="70"/>
      <c r="CV763" s="70"/>
      <c r="CW763" s="70"/>
      <c r="CX763" s="70"/>
      <c r="CY763" s="70"/>
      <c r="CZ763" s="70"/>
      <c r="DA763" s="70"/>
      <c r="DB763" s="70"/>
      <c r="DC763" s="70"/>
      <c r="DD763" s="70"/>
      <c r="DE763" s="70"/>
      <c r="DF763" s="70"/>
      <c r="DG763" s="70"/>
      <c r="DH763" s="70"/>
      <c r="DI763" s="70"/>
      <c r="DJ763" s="70"/>
      <c r="DK763" s="70"/>
      <c r="DL763" s="70"/>
      <c r="DM763" s="70"/>
      <c r="DN763" s="70"/>
      <c r="DO763" s="70"/>
      <c r="DP763" s="70"/>
      <c r="DQ763" s="70"/>
      <c r="DR763" s="70"/>
      <c r="DS763" s="70"/>
      <c r="DT763" s="70"/>
      <c r="DU763" s="70"/>
      <c r="DV763" s="70"/>
      <c r="DW763" s="70"/>
      <c r="DX763" s="70"/>
      <c r="DY763" s="70"/>
      <c r="DZ763" s="70"/>
      <c r="EA763" s="70"/>
      <c r="EB763" s="70"/>
      <c r="EC763" s="70"/>
      <c r="ED763" s="70"/>
    </row>
    <row r="764" spans="78:134" ht="24" hidden="1" thickBot="1">
      <c r="BZ764" s="42"/>
      <c r="CA764" s="42"/>
      <c r="CD764" s="45"/>
      <c r="CE764" s="149"/>
      <c r="CN764" s="70"/>
      <c r="CO764" s="70"/>
      <c r="CP764" s="70"/>
      <c r="CQ764" s="70"/>
      <c r="CR764" s="70"/>
      <c r="CS764" s="70"/>
      <c r="CT764" s="70"/>
      <c r="CU764" s="70"/>
      <c r="CV764" s="70"/>
      <c r="CW764" s="70"/>
      <c r="CX764" s="70"/>
      <c r="CY764" s="70"/>
      <c r="CZ764" s="70"/>
      <c r="DA764" s="70"/>
      <c r="DB764" s="70"/>
      <c r="DC764" s="70"/>
      <c r="DD764" s="70"/>
      <c r="DE764" s="70"/>
      <c r="DF764" s="70"/>
      <c r="DG764" s="70"/>
      <c r="DH764" s="70"/>
      <c r="DI764" s="70"/>
      <c r="DJ764" s="70"/>
      <c r="DK764" s="70"/>
      <c r="DL764" s="70"/>
      <c r="DM764" s="70"/>
      <c r="DN764" s="70"/>
      <c r="DO764" s="70"/>
      <c r="DP764" s="70"/>
      <c r="DQ764" s="70"/>
      <c r="DR764" s="70"/>
      <c r="DS764" s="70"/>
      <c r="DT764" s="70"/>
      <c r="DU764" s="70"/>
      <c r="DV764" s="70"/>
      <c r="DW764" s="70"/>
      <c r="DX764" s="70"/>
      <c r="DY764" s="70"/>
      <c r="DZ764" s="70"/>
      <c r="EA764" s="70"/>
      <c r="EB764" s="70"/>
      <c r="EC764" s="70"/>
      <c r="ED764" s="70"/>
    </row>
    <row r="765" spans="78:134" ht="24" hidden="1" thickBot="1">
      <c r="BZ765" s="42"/>
      <c r="CA765" s="42"/>
      <c r="CD765" s="45"/>
      <c r="CE765" s="149"/>
      <c r="CN765" s="70"/>
      <c r="CO765" s="70"/>
      <c r="CP765" s="70"/>
      <c r="CQ765" s="70"/>
      <c r="CR765" s="70"/>
      <c r="CS765" s="70"/>
      <c r="CT765" s="70"/>
      <c r="CU765" s="70"/>
      <c r="CV765" s="70"/>
      <c r="CW765" s="70"/>
      <c r="CX765" s="70"/>
      <c r="CY765" s="70"/>
      <c r="CZ765" s="70"/>
      <c r="DA765" s="70"/>
      <c r="DB765" s="70"/>
      <c r="DC765" s="70"/>
      <c r="DD765" s="70"/>
      <c r="DE765" s="70"/>
      <c r="DF765" s="70"/>
      <c r="DG765" s="70"/>
      <c r="DH765" s="70"/>
      <c r="DI765" s="70"/>
      <c r="DJ765" s="70"/>
      <c r="DK765" s="70"/>
      <c r="DL765" s="70"/>
      <c r="DM765" s="70"/>
      <c r="DN765" s="70"/>
      <c r="DO765" s="70"/>
      <c r="DP765" s="70"/>
      <c r="DQ765" s="70"/>
      <c r="DR765" s="70"/>
      <c r="DS765" s="70"/>
      <c r="DT765" s="70"/>
      <c r="DU765" s="70"/>
      <c r="DV765" s="70"/>
      <c r="DW765" s="70"/>
      <c r="DX765" s="70"/>
      <c r="DY765" s="70"/>
      <c r="DZ765" s="70"/>
      <c r="EA765" s="70"/>
      <c r="EB765" s="70"/>
      <c r="EC765" s="70"/>
      <c r="ED765" s="70"/>
    </row>
    <row r="766" spans="78:134" ht="24" hidden="1" thickBot="1">
      <c r="BZ766" s="42"/>
      <c r="CA766" s="42"/>
      <c r="CD766" s="45"/>
      <c r="CE766" s="149"/>
      <c r="CN766" s="70"/>
      <c r="CO766" s="70"/>
      <c r="CP766" s="70"/>
      <c r="CQ766" s="70"/>
      <c r="CR766" s="70"/>
      <c r="CS766" s="70"/>
      <c r="CT766" s="70"/>
      <c r="CU766" s="70"/>
      <c r="CV766" s="70"/>
      <c r="CW766" s="70"/>
      <c r="CX766" s="70"/>
      <c r="CY766" s="70"/>
      <c r="CZ766" s="70"/>
      <c r="DA766" s="70"/>
      <c r="DB766" s="70"/>
      <c r="DC766" s="70"/>
      <c r="DD766" s="70"/>
      <c r="DE766" s="70"/>
      <c r="DF766" s="70"/>
      <c r="DG766" s="70"/>
      <c r="DH766" s="70"/>
      <c r="DI766" s="70"/>
      <c r="DJ766" s="70"/>
      <c r="DK766" s="70"/>
      <c r="DL766" s="70"/>
      <c r="DM766" s="70"/>
      <c r="DN766" s="70"/>
      <c r="DO766" s="70"/>
      <c r="DP766" s="70"/>
      <c r="DQ766" s="70"/>
      <c r="DR766" s="70"/>
      <c r="DS766" s="70"/>
      <c r="DT766" s="70"/>
      <c r="DU766" s="70"/>
      <c r="DV766" s="70"/>
      <c r="DW766" s="70"/>
      <c r="DX766" s="70"/>
      <c r="DY766" s="70"/>
      <c r="DZ766" s="70"/>
      <c r="EA766" s="70"/>
      <c r="EB766" s="70"/>
      <c r="EC766" s="70"/>
      <c r="ED766" s="70"/>
    </row>
    <row r="767" spans="78:134" ht="24" hidden="1" thickBot="1">
      <c r="BZ767" s="42"/>
      <c r="CA767" s="42"/>
      <c r="CD767" s="45"/>
      <c r="CE767" s="149"/>
      <c r="CN767" s="70"/>
      <c r="CO767" s="70"/>
      <c r="CP767" s="70"/>
      <c r="CQ767" s="70"/>
      <c r="CR767" s="70"/>
      <c r="CS767" s="70"/>
      <c r="CT767" s="70"/>
      <c r="CU767" s="70"/>
      <c r="CV767" s="70"/>
      <c r="CW767" s="70"/>
      <c r="CX767" s="70"/>
      <c r="CY767" s="70"/>
      <c r="CZ767" s="70"/>
      <c r="DA767" s="70"/>
      <c r="DB767" s="70"/>
      <c r="DC767" s="70"/>
      <c r="DD767" s="70"/>
      <c r="DE767" s="70"/>
      <c r="DF767" s="70"/>
      <c r="DG767" s="70"/>
      <c r="DH767" s="70"/>
      <c r="DI767" s="70"/>
      <c r="DJ767" s="70"/>
      <c r="DK767" s="70"/>
      <c r="DL767" s="70"/>
      <c r="DM767" s="70"/>
      <c r="DN767" s="70"/>
      <c r="DO767" s="70"/>
      <c r="DP767" s="70"/>
      <c r="DQ767" s="70"/>
      <c r="DR767" s="70"/>
      <c r="DS767" s="70"/>
      <c r="DT767" s="70"/>
      <c r="DU767" s="70"/>
      <c r="DV767" s="70"/>
      <c r="DW767" s="70"/>
      <c r="DX767" s="70"/>
      <c r="DY767" s="70"/>
      <c r="DZ767" s="70"/>
      <c r="EA767" s="70"/>
      <c r="EB767" s="70"/>
      <c r="EC767" s="70"/>
      <c r="ED767" s="70"/>
    </row>
    <row r="768" spans="78:134" ht="24" hidden="1" thickBot="1">
      <c r="BZ768" s="42"/>
      <c r="CA768" s="42"/>
      <c r="CD768" s="45"/>
      <c r="CE768" s="149"/>
      <c r="CN768" s="70"/>
      <c r="CO768" s="70"/>
      <c r="CP768" s="70"/>
      <c r="CQ768" s="70"/>
      <c r="CR768" s="70"/>
      <c r="CS768" s="70"/>
      <c r="CT768" s="70"/>
      <c r="CU768" s="70"/>
      <c r="CV768" s="70"/>
      <c r="CW768" s="70"/>
      <c r="CX768" s="70"/>
      <c r="CY768" s="70"/>
      <c r="CZ768" s="70"/>
      <c r="DA768" s="70"/>
      <c r="DB768" s="70"/>
      <c r="DC768" s="70"/>
      <c r="DD768" s="70"/>
      <c r="DE768" s="70"/>
      <c r="DF768" s="70"/>
      <c r="DG768" s="70"/>
      <c r="DH768" s="70"/>
      <c r="DI768" s="70"/>
      <c r="DJ768" s="70"/>
      <c r="DK768" s="70"/>
      <c r="DL768" s="70"/>
      <c r="DM768" s="70"/>
      <c r="DN768" s="70"/>
      <c r="DO768" s="70"/>
      <c r="DP768" s="70"/>
      <c r="DQ768" s="70"/>
      <c r="DR768" s="70"/>
      <c r="DS768" s="70"/>
      <c r="DT768" s="70"/>
      <c r="DU768" s="70"/>
      <c r="DV768" s="70"/>
      <c r="DW768" s="70"/>
      <c r="DX768" s="70"/>
      <c r="DY768" s="70"/>
      <c r="DZ768" s="70"/>
      <c r="EA768" s="70"/>
      <c r="EB768" s="70"/>
      <c r="EC768" s="70"/>
      <c r="ED768" s="70"/>
    </row>
    <row r="769" spans="78:134" ht="24" hidden="1" thickBot="1">
      <c r="BZ769" s="42"/>
      <c r="CA769" s="42"/>
      <c r="CD769" s="45"/>
      <c r="CE769" s="149"/>
      <c r="CN769" s="70"/>
      <c r="CO769" s="70"/>
      <c r="CP769" s="70"/>
      <c r="CQ769" s="70"/>
      <c r="CR769" s="70"/>
      <c r="CS769" s="70"/>
      <c r="CT769" s="70"/>
      <c r="CU769" s="70"/>
      <c r="CV769" s="70"/>
      <c r="CW769" s="70"/>
      <c r="CX769" s="70"/>
      <c r="CY769" s="70"/>
      <c r="CZ769" s="70"/>
      <c r="DA769" s="70"/>
      <c r="DB769" s="70"/>
      <c r="DC769" s="70"/>
      <c r="DD769" s="70"/>
      <c r="DE769" s="70"/>
      <c r="DF769" s="70"/>
      <c r="DG769" s="70"/>
      <c r="DH769" s="70"/>
      <c r="DI769" s="70"/>
      <c r="DJ769" s="70"/>
      <c r="DK769" s="70"/>
      <c r="DL769" s="70"/>
      <c r="DM769" s="70"/>
      <c r="DN769" s="70"/>
      <c r="DO769" s="70"/>
      <c r="DP769" s="70"/>
      <c r="DQ769" s="70"/>
      <c r="DR769" s="70"/>
      <c r="DS769" s="70"/>
      <c r="DT769" s="70"/>
      <c r="DU769" s="70"/>
      <c r="DV769" s="70"/>
      <c r="DW769" s="70"/>
      <c r="DX769" s="70"/>
      <c r="DY769" s="70"/>
      <c r="DZ769" s="70"/>
      <c r="EA769" s="70"/>
      <c r="EB769" s="70"/>
      <c r="EC769" s="70"/>
      <c r="ED769" s="70"/>
    </row>
    <row r="770" spans="78:134" ht="24" hidden="1" thickBot="1">
      <c r="BZ770" s="42"/>
      <c r="CA770" s="42"/>
      <c r="CD770" s="45"/>
      <c r="CE770" s="149"/>
      <c r="CN770" s="70"/>
      <c r="CO770" s="70"/>
      <c r="CP770" s="70"/>
      <c r="CQ770" s="70"/>
      <c r="CR770" s="70"/>
      <c r="CS770" s="70"/>
      <c r="CT770" s="70"/>
      <c r="CU770" s="70"/>
      <c r="CV770" s="70"/>
      <c r="CW770" s="70"/>
      <c r="CX770" s="70"/>
      <c r="CY770" s="70"/>
      <c r="CZ770" s="70"/>
      <c r="DA770" s="70"/>
      <c r="DB770" s="70"/>
      <c r="DC770" s="70"/>
      <c r="DD770" s="70"/>
      <c r="DE770" s="70"/>
      <c r="DF770" s="70"/>
      <c r="DG770" s="70"/>
      <c r="DH770" s="70"/>
      <c r="DI770" s="70"/>
      <c r="DJ770" s="70"/>
      <c r="DK770" s="70"/>
      <c r="DL770" s="70"/>
      <c r="DM770" s="70"/>
      <c r="DN770" s="70"/>
      <c r="DO770" s="70"/>
      <c r="DP770" s="70"/>
      <c r="DQ770" s="70"/>
      <c r="DR770" s="70"/>
      <c r="DS770" s="70"/>
      <c r="DT770" s="70"/>
      <c r="DU770" s="70"/>
      <c r="DV770" s="70"/>
      <c r="DW770" s="70"/>
      <c r="DX770" s="70"/>
      <c r="DY770" s="70"/>
      <c r="DZ770" s="70"/>
      <c r="EA770" s="70"/>
      <c r="EB770" s="70"/>
      <c r="EC770" s="70"/>
      <c r="ED770" s="70"/>
    </row>
    <row r="771" spans="78:134" ht="24" hidden="1" thickBot="1">
      <c r="BZ771" s="42"/>
      <c r="CA771" s="42"/>
      <c r="CD771" s="45"/>
      <c r="CE771" s="149"/>
      <c r="CN771" s="70"/>
      <c r="CO771" s="70"/>
      <c r="CP771" s="70"/>
      <c r="CQ771" s="70"/>
      <c r="CR771" s="70"/>
      <c r="CS771" s="70"/>
      <c r="CT771" s="70"/>
      <c r="CU771" s="70"/>
      <c r="CV771" s="70"/>
      <c r="CW771" s="70"/>
      <c r="CX771" s="70"/>
      <c r="CY771" s="70"/>
      <c r="CZ771" s="70"/>
      <c r="DA771" s="70"/>
      <c r="DB771" s="70"/>
      <c r="DC771" s="70"/>
      <c r="DD771" s="70"/>
      <c r="DE771" s="70"/>
      <c r="DF771" s="70"/>
      <c r="DG771" s="70"/>
      <c r="DH771" s="70"/>
      <c r="DI771" s="70"/>
      <c r="DJ771" s="70"/>
      <c r="DK771" s="70"/>
      <c r="DL771" s="70"/>
      <c r="DM771" s="70"/>
      <c r="DN771" s="70"/>
      <c r="DO771" s="70"/>
      <c r="DP771" s="70"/>
      <c r="DQ771" s="70"/>
      <c r="DR771" s="70"/>
      <c r="DS771" s="70"/>
      <c r="DT771" s="70"/>
      <c r="DU771" s="70"/>
      <c r="DV771" s="70"/>
      <c r="DW771" s="70"/>
      <c r="DX771" s="70"/>
      <c r="DY771" s="70"/>
      <c r="DZ771" s="70"/>
      <c r="EA771" s="70"/>
      <c r="EB771" s="70"/>
      <c r="EC771" s="70"/>
      <c r="ED771" s="70"/>
    </row>
    <row r="772" spans="78:134" ht="24" hidden="1" thickBot="1">
      <c r="BZ772" s="42"/>
      <c r="CA772" s="42"/>
      <c r="CD772" s="45"/>
      <c r="CE772" s="149"/>
      <c r="CN772" s="70"/>
      <c r="CO772" s="70"/>
      <c r="CP772" s="70"/>
      <c r="CQ772" s="70"/>
      <c r="CR772" s="70"/>
      <c r="CS772" s="70"/>
      <c r="CT772" s="70"/>
      <c r="CU772" s="70"/>
      <c r="CV772" s="70"/>
      <c r="CW772" s="70"/>
      <c r="CX772" s="70"/>
      <c r="CY772" s="70"/>
      <c r="CZ772" s="70"/>
      <c r="DA772" s="70"/>
      <c r="DB772" s="70"/>
      <c r="DC772" s="70"/>
      <c r="DD772" s="70"/>
      <c r="DE772" s="70"/>
      <c r="DF772" s="70"/>
      <c r="DG772" s="70"/>
      <c r="DH772" s="70"/>
      <c r="DI772" s="70"/>
      <c r="DJ772" s="70"/>
      <c r="DK772" s="70"/>
      <c r="DL772" s="70"/>
      <c r="DM772" s="70"/>
      <c r="DN772" s="70"/>
      <c r="DO772" s="70"/>
      <c r="DP772" s="70"/>
      <c r="DQ772" s="70"/>
      <c r="DR772" s="70"/>
      <c r="DS772" s="70"/>
      <c r="DT772" s="70"/>
      <c r="DU772" s="70"/>
      <c r="DV772" s="70"/>
      <c r="DW772" s="70"/>
      <c r="DX772" s="70"/>
      <c r="DY772" s="70"/>
      <c r="DZ772" s="70"/>
      <c r="EA772" s="70"/>
      <c r="EB772" s="70"/>
      <c r="EC772" s="70"/>
      <c r="ED772" s="70"/>
    </row>
    <row r="773" spans="78:134" ht="24" hidden="1" thickBot="1">
      <c r="BZ773" s="42"/>
      <c r="CA773" s="42"/>
      <c r="CD773" s="45"/>
      <c r="CE773" s="149"/>
      <c r="CN773" s="70"/>
      <c r="CO773" s="70"/>
      <c r="CP773" s="70"/>
      <c r="CQ773" s="70"/>
      <c r="CR773" s="70"/>
      <c r="CS773" s="70"/>
      <c r="CT773" s="70"/>
      <c r="CU773" s="70"/>
      <c r="CV773" s="70"/>
      <c r="CW773" s="70"/>
      <c r="CX773" s="70"/>
      <c r="CY773" s="70"/>
      <c r="CZ773" s="70"/>
      <c r="DA773" s="70"/>
      <c r="DB773" s="70"/>
      <c r="DC773" s="70"/>
      <c r="DD773" s="70"/>
      <c r="DE773" s="70"/>
      <c r="DF773" s="70"/>
      <c r="DG773" s="70"/>
      <c r="DH773" s="70"/>
      <c r="DI773" s="70"/>
      <c r="DJ773" s="70"/>
      <c r="DK773" s="70"/>
      <c r="DL773" s="70"/>
      <c r="DM773" s="70"/>
      <c r="DN773" s="70"/>
      <c r="DO773" s="70"/>
      <c r="DP773" s="70"/>
      <c r="DQ773" s="70"/>
      <c r="DR773" s="70"/>
      <c r="DS773" s="70"/>
      <c r="DT773" s="70"/>
      <c r="DU773" s="70"/>
      <c r="DV773" s="70"/>
      <c r="DW773" s="70"/>
      <c r="DX773" s="70"/>
      <c r="DY773" s="70"/>
      <c r="DZ773" s="70"/>
      <c r="EA773" s="70"/>
      <c r="EB773" s="70"/>
      <c r="EC773" s="70"/>
      <c r="ED773" s="70"/>
    </row>
    <row r="774" spans="78:134" ht="24" hidden="1" thickBot="1">
      <c r="BZ774" s="42"/>
      <c r="CA774" s="42"/>
      <c r="CD774" s="45"/>
      <c r="CE774" s="149"/>
      <c r="CN774" s="70"/>
      <c r="CO774" s="70"/>
      <c r="CP774" s="70"/>
      <c r="CQ774" s="70"/>
      <c r="CR774" s="70"/>
      <c r="CS774" s="70"/>
      <c r="CT774" s="70"/>
      <c r="CU774" s="70"/>
      <c r="CV774" s="70"/>
      <c r="CW774" s="70"/>
      <c r="CX774" s="70"/>
      <c r="CY774" s="70"/>
      <c r="CZ774" s="70"/>
      <c r="DA774" s="70"/>
      <c r="DB774" s="70"/>
      <c r="DC774" s="70"/>
      <c r="DD774" s="70"/>
      <c r="DE774" s="70"/>
      <c r="DF774" s="70"/>
      <c r="DG774" s="70"/>
      <c r="DH774" s="70"/>
      <c r="DI774" s="70"/>
      <c r="DJ774" s="70"/>
      <c r="DK774" s="70"/>
      <c r="DL774" s="70"/>
      <c r="DM774" s="70"/>
      <c r="DN774" s="70"/>
      <c r="DO774" s="70"/>
      <c r="DP774" s="70"/>
      <c r="DQ774" s="70"/>
      <c r="DR774" s="70"/>
      <c r="DS774" s="70"/>
      <c r="DT774" s="70"/>
      <c r="DU774" s="70"/>
      <c r="DV774" s="70"/>
      <c r="DW774" s="70"/>
      <c r="DX774" s="70"/>
      <c r="DY774" s="70"/>
      <c r="DZ774" s="70"/>
      <c r="EA774" s="70"/>
      <c r="EB774" s="70"/>
      <c r="EC774" s="70"/>
      <c r="ED774" s="70"/>
    </row>
    <row r="775" spans="78:134" ht="24" hidden="1" thickBot="1">
      <c r="BZ775" s="42"/>
      <c r="CA775" s="42"/>
      <c r="CD775" s="45"/>
      <c r="CE775" s="149"/>
      <c r="CN775" s="70"/>
      <c r="CO775" s="70"/>
      <c r="CP775" s="70"/>
      <c r="CQ775" s="70"/>
      <c r="CR775" s="70"/>
      <c r="CS775" s="70"/>
      <c r="CT775" s="70"/>
      <c r="CU775" s="70"/>
      <c r="CV775" s="70"/>
      <c r="CW775" s="70"/>
      <c r="CX775" s="70"/>
      <c r="CY775" s="70"/>
      <c r="CZ775" s="70"/>
      <c r="DA775" s="70"/>
      <c r="DB775" s="70"/>
      <c r="DC775" s="70"/>
      <c r="DD775" s="70"/>
      <c r="DE775" s="70"/>
      <c r="DF775" s="70"/>
      <c r="DG775" s="70"/>
      <c r="DH775" s="70"/>
      <c r="DI775" s="70"/>
      <c r="DJ775" s="70"/>
      <c r="DK775" s="70"/>
      <c r="DL775" s="70"/>
      <c r="DM775" s="70"/>
      <c r="DN775" s="70"/>
      <c r="DO775" s="70"/>
      <c r="DP775" s="70"/>
      <c r="DQ775" s="70"/>
      <c r="DR775" s="70"/>
      <c r="DS775" s="70"/>
      <c r="DT775" s="70"/>
      <c r="DU775" s="70"/>
      <c r="DV775" s="70"/>
      <c r="DW775" s="70"/>
      <c r="DX775" s="70"/>
      <c r="DY775" s="70"/>
      <c r="DZ775" s="70"/>
      <c r="EA775" s="70"/>
      <c r="EB775" s="70"/>
      <c r="EC775" s="70"/>
      <c r="ED775" s="70"/>
    </row>
    <row r="776" spans="78:134" ht="24" hidden="1" thickBot="1">
      <c r="BZ776" s="42"/>
      <c r="CA776" s="42"/>
      <c r="CD776" s="45"/>
      <c r="CE776" s="149"/>
      <c r="CN776" s="70"/>
      <c r="CO776" s="70"/>
      <c r="CP776" s="70"/>
      <c r="CQ776" s="70"/>
      <c r="CR776" s="70"/>
      <c r="CS776" s="70"/>
      <c r="CT776" s="70"/>
      <c r="CU776" s="70"/>
      <c r="CV776" s="70"/>
      <c r="CW776" s="70"/>
      <c r="CX776" s="70"/>
      <c r="CY776" s="70"/>
      <c r="CZ776" s="70"/>
      <c r="DA776" s="70"/>
      <c r="DB776" s="70"/>
      <c r="DC776" s="70"/>
      <c r="DD776" s="70"/>
      <c r="DE776" s="70"/>
      <c r="DF776" s="70"/>
      <c r="DG776" s="70"/>
      <c r="DH776" s="70"/>
      <c r="DI776" s="70"/>
      <c r="DJ776" s="70"/>
      <c r="DK776" s="70"/>
      <c r="DL776" s="70"/>
      <c r="DM776" s="70"/>
      <c r="DN776" s="70"/>
      <c r="DO776" s="70"/>
      <c r="DP776" s="70"/>
      <c r="DQ776" s="70"/>
      <c r="DR776" s="70"/>
      <c r="DS776" s="70"/>
      <c r="DT776" s="70"/>
      <c r="DU776" s="70"/>
      <c r="DV776" s="70"/>
      <c r="DW776" s="70"/>
      <c r="DX776" s="70"/>
      <c r="DY776" s="70"/>
      <c r="DZ776" s="70"/>
      <c r="EA776" s="70"/>
      <c r="EB776" s="70"/>
      <c r="EC776" s="70"/>
      <c r="ED776" s="70"/>
    </row>
    <row r="777" spans="78:134" ht="24" hidden="1" thickBot="1">
      <c r="BZ777" s="42"/>
      <c r="CA777" s="42"/>
      <c r="CD777" s="45"/>
      <c r="CE777" s="149"/>
      <c r="CN777" s="70"/>
      <c r="CO777" s="70"/>
      <c r="CP777" s="70"/>
      <c r="CQ777" s="70"/>
      <c r="CR777" s="70"/>
      <c r="CS777" s="70"/>
      <c r="CT777" s="70"/>
      <c r="CU777" s="70"/>
      <c r="CV777" s="70"/>
      <c r="CW777" s="70"/>
      <c r="CX777" s="70"/>
      <c r="CY777" s="70"/>
      <c r="CZ777" s="70"/>
      <c r="DA777" s="70"/>
      <c r="DB777" s="70"/>
      <c r="DC777" s="70"/>
      <c r="DD777" s="70"/>
      <c r="DE777" s="70"/>
      <c r="DF777" s="70"/>
      <c r="DG777" s="70"/>
      <c r="DH777" s="70"/>
      <c r="DI777" s="70"/>
      <c r="DJ777" s="70"/>
      <c r="DK777" s="70"/>
      <c r="DL777" s="70"/>
      <c r="DM777" s="70"/>
      <c r="DN777" s="70"/>
      <c r="DO777" s="70"/>
      <c r="DP777" s="70"/>
      <c r="DQ777" s="70"/>
      <c r="DR777" s="70"/>
      <c r="DS777" s="70"/>
      <c r="DT777" s="70"/>
      <c r="DU777" s="70"/>
      <c r="DV777" s="70"/>
      <c r="DW777" s="70"/>
      <c r="DX777" s="70"/>
      <c r="DY777" s="70"/>
      <c r="DZ777" s="70"/>
      <c r="EA777" s="70"/>
      <c r="EB777" s="70"/>
      <c r="EC777" s="70"/>
      <c r="ED777" s="70"/>
    </row>
    <row r="778" spans="78:134" ht="24" hidden="1" thickBot="1">
      <c r="BZ778" s="42"/>
      <c r="CA778" s="42"/>
      <c r="CD778" s="45"/>
      <c r="CE778" s="149"/>
      <c r="CN778" s="70"/>
      <c r="CO778" s="70"/>
      <c r="CP778" s="70"/>
      <c r="CQ778" s="70"/>
      <c r="CR778" s="70"/>
      <c r="CS778" s="70"/>
      <c r="CT778" s="70"/>
      <c r="CU778" s="70"/>
      <c r="CV778" s="70"/>
      <c r="CW778" s="70"/>
      <c r="CX778" s="70"/>
      <c r="CY778" s="70"/>
      <c r="CZ778" s="70"/>
      <c r="DA778" s="70"/>
      <c r="DB778" s="70"/>
      <c r="DC778" s="70"/>
      <c r="DD778" s="70"/>
      <c r="DE778" s="70"/>
      <c r="DF778" s="70"/>
      <c r="DG778" s="70"/>
      <c r="DH778" s="70"/>
      <c r="DI778" s="70"/>
      <c r="DJ778" s="70"/>
      <c r="DK778" s="70"/>
      <c r="DL778" s="70"/>
      <c r="DM778" s="70"/>
      <c r="DN778" s="70"/>
      <c r="DO778" s="70"/>
      <c r="DP778" s="70"/>
      <c r="DQ778" s="70"/>
      <c r="DR778" s="70"/>
      <c r="DS778" s="70"/>
      <c r="DT778" s="70"/>
      <c r="DU778" s="70"/>
      <c r="DV778" s="70"/>
      <c r="DW778" s="70"/>
      <c r="DX778" s="70"/>
      <c r="DY778" s="70"/>
      <c r="DZ778" s="70"/>
      <c r="EA778" s="70"/>
      <c r="EB778" s="70"/>
      <c r="EC778" s="70"/>
      <c r="ED778" s="70"/>
    </row>
    <row r="779" spans="78:134" ht="24" hidden="1" thickBot="1">
      <c r="BZ779" s="42"/>
      <c r="CA779" s="42"/>
      <c r="CD779" s="45"/>
      <c r="CE779" s="149"/>
      <c r="CN779" s="70"/>
      <c r="CO779" s="70"/>
      <c r="CP779" s="70"/>
      <c r="CQ779" s="70"/>
      <c r="CR779" s="70"/>
      <c r="CS779" s="70"/>
      <c r="CT779" s="70"/>
      <c r="CU779" s="70"/>
      <c r="CV779" s="70"/>
      <c r="CW779" s="70"/>
      <c r="CX779" s="70"/>
      <c r="CY779" s="70"/>
      <c r="CZ779" s="70"/>
      <c r="DA779" s="70"/>
      <c r="DB779" s="70"/>
      <c r="DC779" s="70"/>
      <c r="DD779" s="70"/>
      <c r="DE779" s="70"/>
      <c r="DF779" s="70"/>
      <c r="DG779" s="70"/>
      <c r="DH779" s="70"/>
      <c r="DI779" s="70"/>
      <c r="DJ779" s="70"/>
      <c r="DK779" s="70"/>
      <c r="DL779" s="70"/>
      <c r="DM779" s="70"/>
      <c r="DN779" s="70"/>
      <c r="DO779" s="70"/>
      <c r="DP779" s="70"/>
      <c r="DQ779" s="70"/>
      <c r="DR779" s="70"/>
      <c r="DS779" s="70"/>
      <c r="DT779" s="70"/>
      <c r="DU779" s="70"/>
      <c r="DV779" s="70"/>
      <c r="DW779" s="70"/>
      <c r="DX779" s="70"/>
      <c r="DY779" s="70"/>
      <c r="DZ779" s="70"/>
      <c r="EA779" s="70"/>
      <c r="EB779" s="70"/>
      <c r="EC779" s="70"/>
      <c r="ED779" s="70"/>
    </row>
    <row r="780" spans="78:134" ht="24" hidden="1" thickBot="1">
      <c r="BZ780" s="42"/>
      <c r="CA780" s="42"/>
      <c r="CD780" s="45"/>
      <c r="CE780" s="149"/>
      <c r="CN780" s="70"/>
      <c r="CO780" s="70"/>
      <c r="CP780" s="70"/>
      <c r="CQ780" s="70"/>
      <c r="CR780" s="70"/>
      <c r="CS780" s="70"/>
      <c r="CT780" s="70"/>
      <c r="CU780" s="70"/>
      <c r="CV780" s="70"/>
      <c r="CW780" s="70"/>
      <c r="CX780" s="70"/>
      <c r="CY780" s="70"/>
      <c r="CZ780" s="70"/>
      <c r="DA780" s="70"/>
      <c r="DB780" s="70"/>
      <c r="DC780" s="70"/>
      <c r="DD780" s="70"/>
      <c r="DE780" s="70"/>
      <c r="DF780" s="70"/>
      <c r="DG780" s="70"/>
      <c r="DH780" s="70"/>
      <c r="DI780" s="70"/>
      <c r="DJ780" s="70"/>
      <c r="DK780" s="70"/>
      <c r="DL780" s="70"/>
      <c r="DM780" s="70"/>
      <c r="DN780" s="70"/>
      <c r="DO780" s="70"/>
      <c r="DP780" s="70"/>
      <c r="DQ780" s="70"/>
      <c r="DR780" s="70"/>
      <c r="DS780" s="70"/>
      <c r="DT780" s="70"/>
      <c r="DU780" s="70"/>
      <c r="DV780" s="70"/>
      <c r="DW780" s="70"/>
      <c r="DX780" s="70"/>
      <c r="DY780" s="70"/>
      <c r="DZ780" s="70"/>
      <c r="EA780" s="70"/>
      <c r="EB780" s="70"/>
      <c r="EC780" s="70"/>
      <c r="ED780" s="70"/>
    </row>
    <row r="781" spans="78:134" ht="24" hidden="1" thickBot="1">
      <c r="BZ781" s="42"/>
      <c r="CA781" s="42"/>
      <c r="CD781" s="45"/>
      <c r="CE781" s="149"/>
      <c r="CN781" s="70"/>
      <c r="CO781" s="70"/>
      <c r="CP781" s="70"/>
      <c r="CQ781" s="70"/>
      <c r="CR781" s="70"/>
      <c r="CS781" s="70"/>
      <c r="CT781" s="70"/>
      <c r="CU781" s="70"/>
      <c r="CV781" s="70"/>
      <c r="CW781" s="70"/>
      <c r="CX781" s="70"/>
      <c r="CY781" s="70"/>
      <c r="CZ781" s="70"/>
      <c r="DA781" s="70"/>
      <c r="DB781" s="70"/>
      <c r="DC781" s="70"/>
      <c r="DD781" s="70"/>
      <c r="DE781" s="70"/>
      <c r="DF781" s="70"/>
      <c r="DG781" s="70"/>
      <c r="DH781" s="70"/>
      <c r="DI781" s="70"/>
      <c r="DJ781" s="70"/>
      <c r="DK781" s="70"/>
      <c r="DL781" s="70"/>
      <c r="DM781" s="70"/>
      <c r="DN781" s="70"/>
      <c r="DO781" s="70"/>
      <c r="DP781" s="70"/>
      <c r="DQ781" s="70"/>
      <c r="DR781" s="70"/>
      <c r="DS781" s="70"/>
      <c r="DT781" s="70"/>
      <c r="DU781" s="70"/>
      <c r="DV781" s="70"/>
      <c r="DW781" s="70"/>
      <c r="DX781" s="70"/>
      <c r="DY781" s="70"/>
      <c r="DZ781" s="70"/>
      <c r="EA781" s="70"/>
      <c r="EB781" s="70"/>
      <c r="EC781" s="70"/>
      <c r="ED781" s="70"/>
    </row>
    <row r="782" spans="78:134" ht="24" hidden="1" thickBot="1">
      <c r="BZ782" s="42"/>
      <c r="CA782" s="42"/>
      <c r="CD782" s="45"/>
      <c r="CE782" s="149"/>
      <c r="CN782" s="70"/>
      <c r="CO782" s="70"/>
      <c r="CP782" s="70"/>
      <c r="CQ782" s="70"/>
      <c r="CR782" s="70"/>
      <c r="CS782" s="70"/>
      <c r="CT782" s="70"/>
      <c r="CU782" s="70"/>
      <c r="CV782" s="70"/>
      <c r="CW782" s="70"/>
      <c r="CX782" s="70"/>
      <c r="CY782" s="70"/>
      <c r="CZ782" s="70"/>
      <c r="DA782" s="70"/>
      <c r="DB782" s="70"/>
      <c r="DC782" s="70"/>
      <c r="DD782" s="70"/>
      <c r="DE782" s="70"/>
      <c r="DF782" s="70"/>
      <c r="DG782" s="70"/>
      <c r="DH782" s="70"/>
      <c r="DI782" s="70"/>
      <c r="DJ782" s="70"/>
      <c r="DK782" s="70"/>
      <c r="DL782" s="70"/>
      <c r="DM782" s="70"/>
      <c r="DN782" s="70"/>
      <c r="DO782" s="70"/>
      <c r="DP782" s="70"/>
      <c r="DQ782" s="70"/>
      <c r="DR782" s="70"/>
      <c r="DS782" s="70"/>
      <c r="DT782" s="70"/>
      <c r="DU782" s="70"/>
      <c r="DV782" s="70"/>
      <c r="DW782" s="70"/>
      <c r="DX782" s="70"/>
      <c r="DY782" s="70"/>
      <c r="DZ782" s="70"/>
      <c r="EA782" s="70"/>
      <c r="EB782" s="70"/>
      <c r="EC782" s="70"/>
      <c r="ED782" s="70"/>
    </row>
    <row r="783" spans="78:134" ht="24" hidden="1" thickBot="1">
      <c r="BZ783" s="42"/>
      <c r="CA783" s="42"/>
      <c r="CD783" s="45"/>
      <c r="CE783" s="149"/>
      <c r="CN783" s="70"/>
      <c r="CO783" s="70"/>
      <c r="CP783" s="70"/>
      <c r="CQ783" s="70"/>
      <c r="CR783" s="70"/>
      <c r="CS783" s="70"/>
      <c r="CT783" s="70"/>
      <c r="CU783" s="70"/>
      <c r="CV783" s="70"/>
      <c r="CW783" s="70"/>
      <c r="CX783" s="70"/>
      <c r="CY783" s="70"/>
      <c r="CZ783" s="70"/>
      <c r="DA783" s="70"/>
      <c r="DB783" s="70"/>
      <c r="DC783" s="70"/>
      <c r="DD783" s="70"/>
      <c r="DE783" s="70"/>
      <c r="DF783" s="70"/>
      <c r="DG783" s="70"/>
      <c r="DH783" s="70"/>
      <c r="DI783" s="70"/>
      <c r="DJ783" s="70"/>
      <c r="DK783" s="70"/>
      <c r="DL783" s="70"/>
      <c r="DM783" s="70"/>
      <c r="DN783" s="70"/>
      <c r="DO783" s="70"/>
      <c r="DP783" s="70"/>
      <c r="DQ783" s="70"/>
      <c r="DR783" s="70"/>
      <c r="DS783" s="70"/>
      <c r="DT783" s="70"/>
      <c r="DU783" s="70"/>
      <c r="DV783" s="70"/>
      <c r="DW783" s="70"/>
      <c r="DX783" s="70"/>
      <c r="DY783" s="70"/>
      <c r="DZ783" s="70"/>
      <c r="EA783" s="70"/>
      <c r="EB783" s="70"/>
      <c r="EC783" s="70"/>
      <c r="ED783" s="70"/>
    </row>
    <row r="784" spans="78:134" ht="24" hidden="1" thickBot="1">
      <c r="BZ784" s="42"/>
      <c r="CA784" s="42"/>
      <c r="CD784" s="45"/>
      <c r="CE784" s="149"/>
      <c r="CN784" s="70"/>
      <c r="CO784" s="70"/>
      <c r="CP784" s="70"/>
      <c r="CQ784" s="70"/>
      <c r="CR784" s="70"/>
      <c r="CS784" s="70"/>
      <c r="CT784" s="70"/>
      <c r="CU784" s="70"/>
      <c r="CV784" s="70"/>
      <c r="CW784" s="70"/>
      <c r="CX784" s="70"/>
      <c r="CY784" s="70"/>
      <c r="CZ784" s="70"/>
      <c r="DA784" s="70"/>
      <c r="DB784" s="70"/>
      <c r="DC784" s="70"/>
      <c r="DD784" s="70"/>
      <c r="DE784" s="70"/>
      <c r="DF784" s="70"/>
      <c r="DG784" s="70"/>
      <c r="DH784" s="70"/>
      <c r="DI784" s="70"/>
      <c r="DJ784" s="70"/>
      <c r="DK784" s="70"/>
      <c r="DL784" s="70"/>
      <c r="DM784" s="70"/>
      <c r="DN784" s="70"/>
      <c r="DO784" s="70"/>
      <c r="DP784" s="70"/>
      <c r="DQ784" s="70"/>
      <c r="DR784" s="70"/>
      <c r="DS784" s="70"/>
      <c r="DT784" s="70"/>
      <c r="DU784" s="70"/>
      <c r="DV784" s="70"/>
      <c r="DW784" s="70"/>
      <c r="DX784" s="70"/>
      <c r="DY784" s="70"/>
      <c r="DZ784" s="70"/>
      <c r="EA784" s="70"/>
      <c r="EB784" s="70"/>
      <c r="EC784" s="70"/>
      <c r="ED784" s="70"/>
    </row>
    <row r="785" spans="78:134" ht="24" hidden="1" thickBot="1">
      <c r="BZ785" s="42"/>
      <c r="CA785" s="42"/>
      <c r="CD785" s="45"/>
      <c r="CE785" s="149"/>
      <c r="CN785" s="70"/>
      <c r="CO785" s="70"/>
      <c r="CP785" s="70"/>
      <c r="CQ785" s="70"/>
      <c r="CR785" s="70"/>
      <c r="CS785" s="70"/>
      <c r="CT785" s="70"/>
      <c r="CU785" s="70"/>
      <c r="CV785" s="70"/>
      <c r="CW785" s="70"/>
      <c r="CX785" s="70"/>
      <c r="CY785" s="70"/>
      <c r="CZ785" s="70"/>
      <c r="DA785" s="70"/>
      <c r="DB785" s="70"/>
      <c r="DC785" s="70"/>
      <c r="DD785" s="70"/>
      <c r="DE785" s="70"/>
      <c r="DF785" s="70"/>
      <c r="DG785" s="70"/>
      <c r="DH785" s="70"/>
      <c r="DI785" s="70"/>
      <c r="DJ785" s="70"/>
      <c r="DK785" s="70"/>
      <c r="DL785" s="70"/>
      <c r="DM785" s="70"/>
      <c r="DN785" s="70"/>
      <c r="DO785" s="70"/>
      <c r="DP785" s="70"/>
      <c r="DQ785" s="70"/>
      <c r="DR785" s="70"/>
      <c r="DS785" s="70"/>
      <c r="DT785" s="70"/>
      <c r="DU785" s="70"/>
      <c r="DV785" s="70"/>
      <c r="DW785" s="70"/>
      <c r="DX785" s="70"/>
      <c r="DY785" s="70"/>
      <c r="DZ785" s="70"/>
      <c r="EA785" s="70"/>
      <c r="EB785" s="70"/>
      <c r="EC785" s="70"/>
      <c r="ED785" s="70"/>
    </row>
    <row r="786" spans="78:134" ht="24" hidden="1" thickBot="1">
      <c r="BZ786" s="42"/>
      <c r="CA786" s="42"/>
      <c r="CD786" s="45"/>
      <c r="CE786" s="149"/>
      <c r="CN786" s="70"/>
      <c r="CO786" s="70"/>
      <c r="CP786" s="70"/>
      <c r="CQ786" s="70"/>
      <c r="CR786" s="70"/>
      <c r="CS786" s="70"/>
      <c r="CT786" s="70"/>
      <c r="CU786" s="70"/>
      <c r="CV786" s="70"/>
      <c r="CW786" s="70"/>
      <c r="CX786" s="70"/>
      <c r="CY786" s="70"/>
      <c r="CZ786" s="70"/>
      <c r="DA786" s="70"/>
      <c r="DB786" s="70"/>
      <c r="DC786" s="70"/>
      <c r="DD786" s="70"/>
      <c r="DE786" s="70"/>
      <c r="DF786" s="70"/>
      <c r="DG786" s="70"/>
      <c r="DH786" s="70"/>
      <c r="DI786" s="70"/>
      <c r="DJ786" s="70"/>
      <c r="DK786" s="70"/>
      <c r="DL786" s="70"/>
      <c r="DM786" s="70"/>
      <c r="DN786" s="70"/>
      <c r="DO786" s="70"/>
      <c r="DP786" s="70"/>
      <c r="DQ786" s="70"/>
      <c r="DR786" s="70"/>
      <c r="DS786" s="70"/>
      <c r="DT786" s="70"/>
      <c r="DU786" s="70"/>
      <c r="DV786" s="70"/>
      <c r="DW786" s="70"/>
      <c r="DX786" s="70"/>
      <c r="DY786" s="70"/>
      <c r="DZ786" s="70"/>
      <c r="EA786" s="70"/>
      <c r="EB786" s="70"/>
      <c r="EC786" s="70"/>
      <c r="ED786" s="70"/>
    </row>
    <row r="787" spans="78:134" ht="24" hidden="1" thickBot="1">
      <c r="BZ787" s="42"/>
      <c r="CA787" s="42"/>
      <c r="CD787" s="45"/>
      <c r="CE787" s="149"/>
      <c r="CN787" s="70"/>
      <c r="CO787" s="70"/>
      <c r="CP787" s="70"/>
      <c r="CQ787" s="70"/>
      <c r="CR787" s="70"/>
      <c r="CS787" s="70"/>
      <c r="CT787" s="70"/>
      <c r="CU787" s="70"/>
      <c r="CV787" s="70"/>
      <c r="CW787" s="70"/>
      <c r="CX787" s="70"/>
      <c r="CY787" s="70"/>
      <c r="CZ787" s="70"/>
      <c r="DA787" s="70"/>
      <c r="DB787" s="70"/>
      <c r="DC787" s="70"/>
      <c r="DD787" s="70"/>
      <c r="DE787" s="70"/>
      <c r="DF787" s="70"/>
      <c r="DG787" s="70"/>
      <c r="DH787" s="70"/>
      <c r="DI787" s="70"/>
      <c r="DJ787" s="70"/>
      <c r="DK787" s="70"/>
      <c r="DL787" s="70"/>
      <c r="DM787" s="70"/>
      <c r="DN787" s="70"/>
      <c r="DO787" s="70"/>
      <c r="DP787" s="70"/>
      <c r="DQ787" s="70"/>
      <c r="DR787" s="70"/>
      <c r="DS787" s="70"/>
      <c r="DT787" s="70"/>
      <c r="DU787" s="70"/>
      <c r="DV787" s="70"/>
      <c r="DW787" s="70"/>
      <c r="DX787" s="70"/>
      <c r="DY787" s="70"/>
      <c r="DZ787" s="70"/>
      <c r="EA787" s="70"/>
      <c r="EB787" s="70"/>
      <c r="EC787" s="70"/>
      <c r="ED787" s="70"/>
    </row>
    <row r="788" spans="78:134" ht="24" hidden="1" thickBot="1">
      <c r="BZ788" s="42"/>
      <c r="CA788" s="42"/>
      <c r="CD788" s="45"/>
      <c r="CE788" s="149"/>
      <c r="CN788" s="70"/>
      <c r="CO788" s="70"/>
      <c r="CP788" s="70"/>
      <c r="CQ788" s="70"/>
      <c r="CR788" s="70"/>
      <c r="CS788" s="70"/>
      <c r="CT788" s="70"/>
      <c r="CU788" s="70"/>
      <c r="CV788" s="70"/>
      <c r="CW788" s="70"/>
      <c r="CX788" s="70"/>
      <c r="CY788" s="70"/>
      <c r="CZ788" s="70"/>
      <c r="DA788" s="70"/>
      <c r="DB788" s="70"/>
      <c r="DC788" s="70"/>
      <c r="DD788" s="70"/>
      <c r="DE788" s="70"/>
      <c r="DF788" s="70"/>
      <c r="DG788" s="70"/>
      <c r="DH788" s="70"/>
      <c r="DI788" s="70"/>
      <c r="DJ788" s="70"/>
      <c r="DK788" s="70"/>
      <c r="DL788" s="70"/>
      <c r="DM788" s="70"/>
      <c r="DN788" s="70"/>
      <c r="DO788" s="70"/>
      <c r="DP788" s="70"/>
      <c r="DQ788" s="70"/>
      <c r="DR788" s="70"/>
      <c r="DS788" s="70"/>
      <c r="DT788" s="70"/>
      <c r="DU788" s="70"/>
      <c r="DV788" s="70"/>
      <c r="DW788" s="70"/>
      <c r="DX788" s="70"/>
      <c r="DY788" s="70"/>
      <c r="DZ788" s="70"/>
      <c r="EA788" s="70"/>
      <c r="EB788" s="70"/>
      <c r="EC788" s="70"/>
      <c r="ED788" s="70"/>
    </row>
    <row r="789" spans="78:134" ht="24" hidden="1" thickBot="1">
      <c r="BZ789" s="42"/>
      <c r="CA789" s="42"/>
      <c r="CD789" s="45"/>
      <c r="CE789" s="149"/>
      <c r="CN789" s="70"/>
      <c r="CO789" s="70"/>
      <c r="CP789" s="70"/>
      <c r="CQ789" s="70"/>
      <c r="CR789" s="70"/>
      <c r="CS789" s="70"/>
      <c r="CT789" s="70"/>
      <c r="CU789" s="70"/>
      <c r="CV789" s="70"/>
      <c r="CW789" s="70"/>
      <c r="CX789" s="70"/>
      <c r="CY789" s="70"/>
      <c r="CZ789" s="70"/>
      <c r="DA789" s="70"/>
      <c r="DB789" s="70"/>
      <c r="DC789" s="70"/>
      <c r="DD789" s="70"/>
      <c r="DE789" s="70"/>
      <c r="DF789" s="70"/>
      <c r="DG789" s="70"/>
      <c r="DH789" s="70"/>
      <c r="DI789" s="70"/>
      <c r="DJ789" s="70"/>
      <c r="DK789" s="70"/>
      <c r="DL789" s="70"/>
      <c r="DM789" s="70"/>
      <c r="DN789" s="70"/>
      <c r="DO789" s="70"/>
      <c r="DP789" s="70"/>
      <c r="DQ789" s="70"/>
      <c r="DR789" s="70"/>
      <c r="DS789" s="70"/>
      <c r="DT789" s="70"/>
      <c r="DU789" s="70"/>
      <c r="DV789" s="70"/>
      <c r="DW789" s="70"/>
      <c r="DX789" s="70"/>
      <c r="DY789" s="70"/>
      <c r="DZ789" s="70"/>
      <c r="EA789" s="70"/>
      <c r="EB789" s="70"/>
      <c r="EC789" s="70"/>
      <c r="ED789" s="70"/>
    </row>
    <row r="790" spans="78:134" ht="24" hidden="1" thickBot="1">
      <c r="BZ790" s="42"/>
      <c r="CA790" s="42"/>
      <c r="CD790" s="45"/>
      <c r="CE790" s="149"/>
      <c r="CN790" s="70"/>
      <c r="CO790" s="70"/>
      <c r="CP790" s="70"/>
      <c r="CQ790" s="70"/>
      <c r="CR790" s="70"/>
      <c r="CS790" s="70"/>
      <c r="CT790" s="70"/>
      <c r="CU790" s="70"/>
      <c r="CV790" s="70"/>
      <c r="CW790" s="70"/>
      <c r="CX790" s="70"/>
      <c r="CY790" s="70"/>
      <c r="CZ790" s="70"/>
      <c r="DA790" s="70"/>
      <c r="DB790" s="70"/>
      <c r="DC790" s="70"/>
      <c r="DD790" s="70"/>
      <c r="DE790" s="70"/>
      <c r="DF790" s="70"/>
      <c r="DG790" s="70"/>
      <c r="DH790" s="70"/>
      <c r="DI790" s="70"/>
      <c r="DJ790" s="70"/>
      <c r="DK790" s="70"/>
      <c r="DL790" s="70"/>
      <c r="DM790" s="70"/>
      <c r="DN790" s="70"/>
      <c r="DO790" s="70"/>
      <c r="DP790" s="70"/>
      <c r="DQ790" s="70"/>
      <c r="DR790" s="70"/>
      <c r="DS790" s="70"/>
      <c r="DT790" s="70"/>
      <c r="DU790" s="70"/>
      <c r="DV790" s="70"/>
      <c r="DW790" s="70"/>
      <c r="DX790" s="70"/>
      <c r="DY790" s="70"/>
      <c r="DZ790" s="70"/>
      <c r="EA790" s="70"/>
      <c r="EB790" s="70"/>
      <c r="EC790" s="70"/>
      <c r="ED790" s="70"/>
    </row>
    <row r="791" spans="78:134" ht="24" hidden="1" thickBot="1">
      <c r="BZ791" s="42"/>
      <c r="CA791" s="42"/>
      <c r="CD791" s="45"/>
      <c r="CE791" s="149"/>
      <c r="CN791" s="70"/>
      <c r="CO791" s="70"/>
      <c r="CP791" s="70"/>
      <c r="CQ791" s="70"/>
      <c r="CR791" s="70"/>
      <c r="CS791" s="70"/>
      <c r="CT791" s="70"/>
      <c r="CU791" s="70"/>
      <c r="CV791" s="70"/>
      <c r="CW791" s="70"/>
      <c r="CX791" s="70"/>
      <c r="CY791" s="70"/>
      <c r="CZ791" s="70"/>
      <c r="DA791" s="70"/>
      <c r="DB791" s="70"/>
      <c r="DC791" s="70"/>
      <c r="DD791" s="70"/>
      <c r="DE791" s="70"/>
      <c r="DF791" s="70"/>
      <c r="DG791" s="70"/>
      <c r="DH791" s="70"/>
      <c r="DI791" s="70"/>
      <c r="DJ791" s="70"/>
      <c r="DK791" s="70"/>
      <c r="DL791" s="70"/>
      <c r="DM791" s="70"/>
      <c r="DN791" s="70"/>
      <c r="DO791" s="70"/>
      <c r="DP791" s="70"/>
      <c r="DQ791" s="70"/>
      <c r="DR791" s="70"/>
      <c r="DS791" s="70"/>
      <c r="DT791" s="70"/>
      <c r="DU791" s="70"/>
      <c r="DV791" s="70"/>
      <c r="DW791" s="70"/>
      <c r="DX791" s="70"/>
      <c r="DY791" s="70"/>
      <c r="DZ791" s="70"/>
      <c r="EA791" s="70"/>
      <c r="EB791" s="70"/>
      <c r="EC791" s="70"/>
      <c r="ED791" s="70"/>
    </row>
    <row r="792" spans="78:134" ht="24" hidden="1" thickBot="1">
      <c r="BZ792" s="42"/>
      <c r="CA792" s="42"/>
      <c r="CD792" s="45"/>
      <c r="CE792" s="149"/>
      <c r="CN792" s="70"/>
      <c r="CO792" s="70"/>
      <c r="CP792" s="70"/>
      <c r="CQ792" s="70"/>
      <c r="CR792" s="70"/>
      <c r="CS792" s="70"/>
      <c r="CT792" s="70"/>
      <c r="CU792" s="70"/>
      <c r="CV792" s="70"/>
      <c r="CW792" s="70"/>
      <c r="CX792" s="70"/>
      <c r="CY792" s="70"/>
      <c r="CZ792" s="70"/>
      <c r="DA792" s="70"/>
      <c r="DB792" s="70"/>
      <c r="DC792" s="70"/>
      <c r="DD792" s="70"/>
      <c r="DE792" s="70"/>
      <c r="DF792" s="70"/>
      <c r="DG792" s="70"/>
      <c r="DH792" s="70"/>
      <c r="DI792" s="70"/>
      <c r="DJ792" s="70"/>
      <c r="DK792" s="70"/>
      <c r="DL792" s="70"/>
      <c r="DM792" s="70"/>
      <c r="DN792" s="70"/>
      <c r="DO792" s="70"/>
      <c r="DP792" s="70"/>
      <c r="DQ792" s="70"/>
      <c r="DR792" s="70"/>
      <c r="DS792" s="70"/>
      <c r="DT792" s="70"/>
      <c r="DU792" s="70"/>
      <c r="DV792" s="70"/>
      <c r="DW792" s="70"/>
      <c r="DX792" s="70"/>
      <c r="DY792" s="70"/>
      <c r="DZ792" s="70"/>
      <c r="EA792" s="70"/>
      <c r="EB792" s="70"/>
      <c r="EC792" s="70"/>
      <c r="ED792" s="70"/>
    </row>
    <row r="793" spans="78:134" ht="24" hidden="1" thickBot="1">
      <c r="BZ793" s="42"/>
      <c r="CA793" s="42"/>
      <c r="CD793" s="45"/>
      <c r="CE793" s="149"/>
      <c r="CN793" s="70"/>
      <c r="CO793" s="70"/>
      <c r="CP793" s="70"/>
      <c r="CQ793" s="70"/>
      <c r="CR793" s="70"/>
      <c r="CS793" s="70"/>
      <c r="CT793" s="70"/>
      <c r="CU793" s="70"/>
      <c r="CV793" s="70"/>
      <c r="CW793" s="70"/>
      <c r="CX793" s="70"/>
      <c r="CY793" s="70"/>
      <c r="CZ793" s="70"/>
      <c r="DA793" s="70"/>
      <c r="DB793" s="70"/>
      <c r="DC793" s="70"/>
      <c r="DD793" s="70"/>
      <c r="DE793" s="70"/>
      <c r="DF793" s="70"/>
      <c r="DG793" s="70"/>
      <c r="DH793" s="70"/>
      <c r="DI793" s="70"/>
      <c r="DJ793" s="70"/>
      <c r="DK793" s="70"/>
      <c r="DL793" s="70"/>
      <c r="DM793" s="70"/>
      <c r="DN793" s="70"/>
      <c r="DO793" s="70"/>
      <c r="DP793" s="70"/>
      <c r="DQ793" s="70"/>
      <c r="DR793" s="70"/>
      <c r="DS793" s="70"/>
      <c r="DT793" s="70"/>
      <c r="DU793" s="70"/>
      <c r="DV793" s="70"/>
      <c r="DW793" s="70"/>
      <c r="DX793" s="70"/>
      <c r="DY793" s="70"/>
      <c r="DZ793" s="70"/>
      <c r="EA793" s="70"/>
      <c r="EB793" s="70"/>
      <c r="EC793" s="70"/>
      <c r="ED793" s="70"/>
    </row>
    <row r="794" spans="78:134" ht="24" hidden="1" thickBot="1">
      <c r="BZ794" s="42"/>
      <c r="CA794" s="42"/>
      <c r="CD794" s="45"/>
      <c r="CE794" s="149"/>
      <c r="CN794" s="70"/>
      <c r="CO794" s="70"/>
      <c r="CP794" s="70"/>
      <c r="CQ794" s="70"/>
      <c r="CR794" s="70"/>
      <c r="CS794" s="70"/>
      <c r="CT794" s="70"/>
      <c r="CU794" s="70"/>
      <c r="CV794" s="70"/>
      <c r="CW794" s="70"/>
      <c r="CX794" s="70"/>
      <c r="CY794" s="70"/>
      <c r="CZ794" s="70"/>
      <c r="DA794" s="70"/>
      <c r="DB794" s="70"/>
      <c r="DC794" s="70"/>
      <c r="DD794" s="70"/>
      <c r="DE794" s="70"/>
      <c r="DF794" s="70"/>
      <c r="DG794" s="70"/>
      <c r="DH794" s="70"/>
      <c r="DI794" s="70"/>
      <c r="DJ794" s="70"/>
      <c r="DK794" s="70"/>
      <c r="DL794" s="70"/>
      <c r="DM794" s="70"/>
      <c r="DN794" s="70"/>
      <c r="DO794" s="70"/>
      <c r="DP794" s="70"/>
      <c r="DQ794" s="70"/>
      <c r="DR794" s="70"/>
      <c r="DS794" s="70"/>
      <c r="DT794" s="70"/>
      <c r="DU794" s="70"/>
      <c r="DV794" s="70"/>
      <c r="DW794" s="70"/>
      <c r="DX794" s="70"/>
      <c r="DY794" s="70"/>
      <c r="DZ794" s="70"/>
      <c r="EA794" s="70"/>
      <c r="EB794" s="70"/>
      <c r="EC794" s="70"/>
      <c r="ED794" s="70"/>
    </row>
    <row r="795" spans="78:134" ht="24" hidden="1" thickBot="1">
      <c r="BZ795" s="42"/>
      <c r="CA795" s="42"/>
      <c r="CD795" s="45"/>
      <c r="CE795" s="149"/>
      <c r="CN795" s="70"/>
      <c r="CO795" s="70"/>
      <c r="CP795" s="70"/>
      <c r="CQ795" s="70"/>
      <c r="CR795" s="70"/>
      <c r="CS795" s="70"/>
      <c r="CT795" s="70"/>
      <c r="CU795" s="70"/>
      <c r="CV795" s="70"/>
      <c r="CW795" s="70"/>
      <c r="CX795" s="70"/>
      <c r="CY795" s="70"/>
      <c r="CZ795" s="70"/>
      <c r="DA795" s="70"/>
      <c r="DB795" s="70"/>
      <c r="DC795" s="70"/>
      <c r="DD795" s="70"/>
      <c r="DE795" s="70"/>
      <c r="DF795" s="70"/>
      <c r="DG795" s="70"/>
      <c r="DH795" s="70"/>
      <c r="DI795" s="70"/>
      <c r="DJ795" s="70"/>
      <c r="DK795" s="70"/>
      <c r="DL795" s="70"/>
      <c r="DM795" s="70"/>
      <c r="DN795" s="70"/>
      <c r="DO795" s="70"/>
      <c r="DP795" s="70"/>
      <c r="DQ795" s="70"/>
      <c r="DR795" s="70"/>
      <c r="DS795" s="70"/>
      <c r="DT795" s="70"/>
      <c r="DU795" s="70"/>
      <c r="DV795" s="70"/>
      <c r="DW795" s="70"/>
      <c r="DX795" s="70"/>
      <c r="DY795" s="70"/>
      <c r="DZ795" s="70"/>
      <c r="EA795" s="70"/>
      <c r="EB795" s="70"/>
      <c r="EC795" s="70"/>
      <c r="ED795" s="70"/>
    </row>
    <row r="796" spans="78:134" ht="24" hidden="1" thickBot="1">
      <c r="BZ796" s="42"/>
      <c r="CA796" s="42"/>
      <c r="CD796" s="45"/>
      <c r="CE796" s="149"/>
      <c r="CN796" s="70"/>
      <c r="CO796" s="70"/>
      <c r="CP796" s="70"/>
      <c r="CQ796" s="70"/>
      <c r="CR796" s="70"/>
      <c r="CS796" s="70"/>
      <c r="CT796" s="70"/>
      <c r="CU796" s="70"/>
      <c r="CV796" s="70"/>
      <c r="CW796" s="70"/>
      <c r="CX796" s="70"/>
      <c r="CY796" s="70"/>
      <c r="CZ796" s="70"/>
      <c r="DA796" s="70"/>
      <c r="DB796" s="70"/>
      <c r="DC796" s="70"/>
      <c r="DD796" s="70"/>
      <c r="DE796" s="70"/>
      <c r="DF796" s="70"/>
      <c r="DG796" s="70"/>
      <c r="DH796" s="70"/>
      <c r="DI796" s="70"/>
      <c r="DJ796" s="70"/>
      <c r="DK796" s="70"/>
      <c r="DL796" s="70"/>
      <c r="DM796" s="70"/>
      <c r="DN796" s="70"/>
      <c r="DO796" s="70"/>
      <c r="DP796" s="70"/>
      <c r="DQ796" s="70"/>
      <c r="DR796" s="70"/>
      <c r="DS796" s="70"/>
      <c r="DT796" s="70"/>
      <c r="DU796" s="70"/>
      <c r="DV796" s="70"/>
      <c r="DW796" s="70"/>
      <c r="DX796" s="70"/>
      <c r="DY796" s="70"/>
      <c r="DZ796" s="70"/>
      <c r="EA796" s="70"/>
      <c r="EB796" s="70"/>
      <c r="EC796" s="70"/>
      <c r="ED796" s="70"/>
    </row>
    <row r="797" spans="78:134" ht="24" hidden="1" thickBot="1">
      <c r="BZ797" s="42"/>
      <c r="CA797" s="42"/>
      <c r="CD797" s="45"/>
      <c r="CE797" s="149"/>
      <c r="CN797" s="70"/>
      <c r="CO797" s="70"/>
      <c r="CP797" s="70"/>
      <c r="CQ797" s="70"/>
      <c r="CR797" s="70"/>
      <c r="CS797" s="70"/>
      <c r="CT797" s="70"/>
      <c r="CU797" s="70"/>
      <c r="CV797" s="70"/>
      <c r="CW797" s="70"/>
      <c r="CX797" s="70"/>
      <c r="CY797" s="70"/>
      <c r="CZ797" s="70"/>
      <c r="DA797" s="70"/>
      <c r="DB797" s="70"/>
      <c r="DC797" s="70"/>
      <c r="DD797" s="70"/>
      <c r="DE797" s="70"/>
      <c r="DF797" s="70"/>
      <c r="DG797" s="70"/>
      <c r="DH797" s="70"/>
      <c r="DI797" s="70"/>
      <c r="DJ797" s="70"/>
      <c r="DK797" s="70"/>
      <c r="DL797" s="70"/>
      <c r="DM797" s="70"/>
      <c r="DN797" s="70"/>
      <c r="DO797" s="70"/>
      <c r="DP797" s="70"/>
      <c r="DQ797" s="70"/>
      <c r="DR797" s="70"/>
      <c r="DS797" s="70"/>
      <c r="DT797" s="70"/>
      <c r="DU797" s="70"/>
      <c r="DV797" s="70"/>
      <c r="DW797" s="70"/>
      <c r="DX797" s="70"/>
      <c r="DY797" s="70"/>
      <c r="DZ797" s="70"/>
      <c r="EA797" s="70"/>
      <c r="EB797" s="70"/>
      <c r="EC797" s="70"/>
      <c r="ED797" s="70"/>
    </row>
    <row r="798" spans="78:134" ht="24" hidden="1" thickBot="1">
      <c r="BZ798" s="42"/>
      <c r="CA798" s="42"/>
      <c r="CD798" s="45"/>
      <c r="CE798" s="149"/>
      <c r="CN798" s="70"/>
      <c r="CO798" s="70"/>
      <c r="CP798" s="70"/>
      <c r="CQ798" s="70"/>
      <c r="CR798" s="70"/>
      <c r="CS798" s="70"/>
      <c r="CT798" s="70"/>
      <c r="CU798" s="70"/>
      <c r="CV798" s="70"/>
      <c r="CW798" s="70"/>
      <c r="CX798" s="70"/>
      <c r="CY798" s="70"/>
      <c r="CZ798" s="70"/>
      <c r="DA798" s="70"/>
      <c r="DB798" s="70"/>
      <c r="DC798" s="70"/>
      <c r="DD798" s="70"/>
      <c r="DE798" s="70"/>
      <c r="DF798" s="70"/>
      <c r="DG798" s="70"/>
      <c r="DH798" s="70"/>
      <c r="DI798" s="70"/>
      <c r="DJ798" s="70"/>
      <c r="DK798" s="70"/>
      <c r="DL798" s="70"/>
      <c r="DM798" s="70"/>
      <c r="DN798" s="70"/>
      <c r="DO798" s="70"/>
      <c r="DP798" s="70"/>
      <c r="DQ798" s="70"/>
      <c r="DR798" s="70"/>
      <c r="DS798" s="70"/>
      <c r="DT798" s="70"/>
      <c r="DU798" s="70"/>
      <c r="DV798" s="70"/>
      <c r="DW798" s="70"/>
      <c r="DX798" s="70"/>
      <c r="DY798" s="70"/>
      <c r="DZ798" s="70"/>
      <c r="EA798" s="70"/>
      <c r="EB798" s="70"/>
      <c r="EC798" s="70"/>
      <c r="ED798" s="70"/>
    </row>
    <row r="799" spans="78:134" ht="24" hidden="1" thickBot="1">
      <c r="BZ799" s="42"/>
      <c r="CA799" s="42"/>
      <c r="CD799" s="45"/>
      <c r="CE799" s="149"/>
      <c r="CN799" s="70"/>
      <c r="CO799" s="70"/>
      <c r="CP799" s="70"/>
      <c r="CQ799" s="70"/>
      <c r="CR799" s="70"/>
      <c r="CS799" s="70"/>
      <c r="CT799" s="70"/>
      <c r="CU799" s="70"/>
      <c r="CV799" s="70"/>
      <c r="CW799" s="70"/>
      <c r="CX799" s="70"/>
      <c r="CY799" s="70"/>
      <c r="CZ799" s="70"/>
      <c r="DA799" s="70"/>
      <c r="DB799" s="70"/>
      <c r="DC799" s="70"/>
      <c r="DD799" s="70"/>
      <c r="DE799" s="70"/>
      <c r="DF799" s="70"/>
      <c r="DG799" s="70"/>
      <c r="DH799" s="70"/>
      <c r="DI799" s="70"/>
      <c r="DJ799" s="70"/>
      <c r="DK799" s="70"/>
      <c r="DL799" s="70"/>
      <c r="DM799" s="70"/>
      <c r="DN799" s="70"/>
      <c r="DO799" s="70"/>
      <c r="DP799" s="70"/>
      <c r="DQ799" s="70"/>
      <c r="DR799" s="70"/>
      <c r="DS799" s="70"/>
      <c r="DT799" s="70"/>
      <c r="DU799" s="70"/>
      <c r="DV799" s="70"/>
      <c r="DW799" s="70"/>
      <c r="DX799" s="70"/>
      <c r="DY799" s="70"/>
      <c r="DZ799" s="70"/>
      <c r="EA799" s="70"/>
      <c r="EB799" s="70"/>
      <c r="EC799" s="70"/>
      <c r="ED799" s="70"/>
    </row>
    <row r="800" spans="78:134" ht="24" hidden="1" thickBot="1">
      <c r="BZ800" s="42"/>
      <c r="CA800" s="42"/>
      <c r="CD800" s="45"/>
      <c r="CE800" s="149"/>
      <c r="CN800" s="70"/>
      <c r="CO800" s="70"/>
      <c r="CP800" s="70"/>
      <c r="CQ800" s="70"/>
      <c r="CR800" s="70"/>
      <c r="CS800" s="70"/>
      <c r="CT800" s="70"/>
      <c r="CU800" s="70"/>
      <c r="CV800" s="70"/>
      <c r="CW800" s="70"/>
      <c r="CX800" s="70"/>
      <c r="CY800" s="70"/>
      <c r="CZ800" s="70"/>
      <c r="DA800" s="70"/>
      <c r="DB800" s="70"/>
      <c r="DC800" s="70"/>
      <c r="DD800" s="70"/>
      <c r="DE800" s="70"/>
      <c r="DF800" s="70"/>
      <c r="DG800" s="70"/>
      <c r="DH800" s="70"/>
      <c r="DI800" s="70"/>
      <c r="DJ800" s="70"/>
      <c r="DK800" s="70"/>
      <c r="DL800" s="70"/>
      <c r="DM800" s="70"/>
      <c r="DN800" s="70"/>
      <c r="DO800" s="70"/>
      <c r="DP800" s="70"/>
      <c r="DQ800" s="70"/>
      <c r="DR800" s="70"/>
      <c r="DS800" s="70"/>
      <c r="DT800" s="70"/>
      <c r="DU800" s="70"/>
      <c r="DV800" s="70"/>
      <c r="DW800" s="70"/>
      <c r="DX800" s="70"/>
      <c r="DY800" s="70"/>
      <c r="DZ800" s="70"/>
      <c r="EA800" s="70"/>
      <c r="EB800" s="70"/>
      <c r="EC800" s="70"/>
      <c r="ED800" s="70"/>
    </row>
    <row r="801" spans="78:134" ht="24" hidden="1" thickBot="1">
      <c r="BZ801" s="42"/>
      <c r="CA801" s="42"/>
      <c r="CD801" s="45"/>
      <c r="CE801" s="149"/>
      <c r="CN801" s="70"/>
      <c r="CO801" s="70"/>
      <c r="CP801" s="70"/>
      <c r="CQ801" s="70"/>
      <c r="CR801" s="70"/>
      <c r="CS801" s="70"/>
      <c r="CT801" s="70"/>
      <c r="CU801" s="70"/>
      <c r="CV801" s="70"/>
      <c r="CW801" s="70"/>
      <c r="CX801" s="70"/>
      <c r="CY801" s="70"/>
      <c r="CZ801" s="70"/>
      <c r="DA801" s="70"/>
      <c r="DB801" s="70"/>
      <c r="DC801" s="70"/>
      <c r="DD801" s="70"/>
      <c r="DE801" s="70"/>
      <c r="DF801" s="70"/>
      <c r="DG801" s="70"/>
      <c r="DH801" s="70"/>
      <c r="DI801" s="70"/>
      <c r="DJ801" s="70"/>
      <c r="DK801" s="70"/>
      <c r="DL801" s="70"/>
      <c r="DM801" s="70"/>
      <c r="DN801" s="70"/>
      <c r="DO801" s="70"/>
      <c r="DP801" s="70"/>
      <c r="DQ801" s="70"/>
      <c r="DR801" s="70"/>
      <c r="DS801" s="70"/>
      <c r="DT801" s="70"/>
      <c r="DU801" s="70"/>
      <c r="DV801" s="70"/>
      <c r="DW801" s="70"/>
      <c r="DX801" s="70"/>
      <c r="DY801" s="70"/>
      <c r="DZ801" s="70"/>
      <c r="EA801" s="70"/>
      <c r="EB801" s="70"/>
      <c r="EC801" s="70"/>
      <c r="ED801" s="70"/>
    </row>
    <row r="802" spans="78:134" ht="24" hidden="1" thickBot="1">
      <c r="BZ802" s="42"/>
      <c r="CA802" s="42"/>
      <c r="CD802" s="45"/>
      <c r="CE802" s="149"/>
      <c r="CN802" s="70"/>
      <c r="CO802" s="70"/>
      <c r="CP802" s="70"/>
      <c r="CQ802" s="70"/>
      <c r="CR802" s="70"/>
      <c r="CS802" s="70"/>
      <c r="CT802" s="70"/>
      <c r="CU802" s="70"/>
      <c r="CV802" s="70"/>
      <c r="CW802" s="70"/>
      <c r="CX802" s="70"/>
      <c r="CY802" s="70"/>
      <c r="CZ802" s="70"/>
      <c r="DA802" s="70"/>
      <c r="DB802" s="70"/>
      <c r="DC802" s="70"/>
      <c r="DD802" s="70"/>
      <c r="DE802" s="70"/>
      <c r="DF802" s="70"/>
      <c r="DG802" s="70"/>
      <c r="DH802" s="70"/>
      <c r="DI802" s="70"/>
      <c r="DJ802" s="70"/>
      <c r="DK802" s="70"/>
      <c r="DL802" s="70"/>
      <c r="DM802" s="70"/>
      <c r="DN802" s="70"/>
      <c r="DO802" s="70"/>
      <c r="DP802" s="70"/>
      <c r="DQ802" s="70"/>
      <c r="DR802" s="70"/>
      <c r="DS802" s="70"/>
      <c r="DT802" s="70"/>
      <c r="DU802" s="70"/>
      <c r="DV802" s="70"/>
      <c r="DW802" s="70"/>
      <c r="DX802" s="70"/>
      <c r="DY802" s="70"/>
      <c r="DZ802" s="70"/>
      <c r="EA802" s="70"/>
      <c r="EB802" s="70"/>
      <c r="EC802" s="70"/>
      <c r="ED802" s="70"/>
    </row>
    <row r="803" spans="78:134" ht="24" hidden="1" thickBot="1">
      <c r="BZ803" s="42"/>
      <c r="CA803" s="42"/>
      <c r="CD803" s="45"/>
      <c r="CE803" s="149"/>
      <c r="CN803" s="70"/>
      <c r="CO803" s="70"/>
      <c r="CP803" s="70"/>
      <c r="CQ803" s="70"/>
      <c r="CR803" s="70"/>
      <c r="CS803" s="70"/>
      <c r="CT803" s="70"/>
      <c r="CU803" s="70"/>
      <c r="CV803" s="70"/>
      <c r="CW803" s="70"/>
      <c r="CX803" s="70"/>
      <c r="CY803" s="70"/>
      <c r="CZ803" s="70"/>
      <c r="DA803" s="70"/>
      <c r="DB803" s="70"/>
      <c r="DC803" s="70"/>
      <c r="DD803" s="70"/>
      <c r="DE803" s="70"/>
      <c r="DF803" s="70"/>
      <c r="DG803" s="70"/>
      <c r="DH803" s="70"/>
      <c r="DI803" s="70"/>
      <c r="DJ803" s="70"/>
      <c r="DK803" s="70"/>
      <c r="DL803" s="70"/>
      <c r="DM803" s="70"/>
      <c r="DN803" s="70"/>
      <c r="DO803" s="70"/>
      <c r="DP803" s="70"/>
      <c r="DQ803" s="70"/>
      <c r="DR803" s="70"/>
      <c r="DS803" s="70"/>
      <c r="DT803" s="70"/>
      <c r="DU803" s="70"/>
      <c r="DV803" s="70"/>
      <c r="DW803" s="70"/>
      <c r="DX803" s="70"/>
      <c r="DY803" s="70"/>
      <c r="DZ803" s="70"/>
      <c r="EA803" s="70"/>
      <c r="EB803" s="70"/>
      <c r="EC803" s="70"/>
      <c r="ED803" s="70"/>
    </row>
    <row r="804" spans="78:134" ht="24" hidden="1" thickBot="1">
      <c r="BZ804" s="42"/>
      <c r="CA804" s="42"/>
      <c r="CD804" s="45"/>
      <c r="CE804" s="149"/>
      <c r="CN804" s="70"/>
      <c r="CO804" s="70"/>
      <c r="CP804" s="70"/>
      <c r="CQ804" s="70"/>
      <c r="CR804" s="70"/>
      <c r="CS804" s="70"/>
      <c r="CT804" s="70"/>
      <c r="CU804" s="70"/>
      <c r="CV804" s="70"/>
      <c r="CW804" s="70"/>
      <c r="CX804" s="70"/>
      <c r="CY804" s="70"/>
      <c r="CZ804" s="70"/>
      <c r="DA804" s="70"/>
      <c r="DB804" s="70"/>
      <c r="DC804" s="70"/>
      <c r="DD804" s="70"/>
      <c r="DE804" s="70"/>
      <c r="DF804" s="70"/>
      <c r="DG804" s="70"/>
      <c r="DH804" s="70"/>
      <c r="DI804" s="70"/>
      <c r="DJ804" s="70"/>
      <c r="DK804" s="70"/>
      <c r="DL804" s="70"/>
      <c r="DM804" s="70"/>
      <c r="DN804" s="70"/>
      <c r="DO804" s="70"/>
      <c r="DP804" s="70"/>
      <c r="DQ804" s="70"/>
      <c r="DR804" s="70"/>
      <c r="DS804" s="70"/>
      <c r="DT804" s="70"/>
      <c r="DU804" s="70"/>
      <c r="DV804" s="70"/>
      <c r="DW804" s="70"/>
      <c r="DX804" s="70"/>
      <c r="DY804" s="70"/>
      <c r="DZ804" s="70"/>
      <c r="EA804" s="70"/>
      <c r="EB804" s="70"/>
      <c r="EC804" s="70"/>
      <c r="ED804" s="70"/>
    </row>
    <row r="805" spans="78:134" ht="24" hidden="1" thickBot="1">
      <c r="BZ805" s="42"/>
      <c r="CA805" s="42"/>
      <c r="CD805" s="45"/>
      <c r="CE805" s="149"/>
      <c r="CN805" s="70"/>
      <c r="CO805" s="70"/>
      <c r="CP805" s="70"/>
      <c r="CQ805" s="70"/>
      <c r="CR805" s="70"/>
      <c r="CS805" s="70"/>
      <c r="CT805" s="70"/>
      <c r="CU805" s="70"/>
      <c r="CV805" s="70"/>
      <c r="CW805" s="70"/>
      <c r="CX805" s="70"/>
      <c r="CY805" s="70"/>
      <c r="CZ805" s="70"/>
      <c r="DA805" s="70"/>
      <c r="DB805" s="70"/>
      <c r="DC805" s="70"/>
      <c r="DD805" s="70"/>
      <c r="DE805" s="70"/>
      <c r="DF805" s="70"/>
      <c r="DG805" s="70"/>
      <c r="DH805" s="70"/>
      <c r="DI805" s="70"/>
      <c r="DJ805" s="70"/>
      <c r="DK805" s="70"/>
      <c r="DL805" s="70"/>
      <c r="DM805" s="70"/>
      <c r="DN805" s="70"/>
      <c r="DO805" s="70"/>
      <c r="DP805" s="70"/>
      <c r="DQ805" s="70"/>
      <c r="DR805" s="70"/>
      <c r="DS805" s="70"/>
      <c r="DT805" s="70"/>
      <c r="DU805" s="70"/>
      <c r="DV805" s="70"/>
      <c r="DW805" s="70"/>
      <c r="DX805" s="70"/>
      <c r="DY805" s="70"/>
      <c r="DZ805" s="70"/>
      <c r="EA805" s="70"/>
      <c r="EB805" s="70"/>
      <c r="EC805" s="70"/>
      <c r="ED805" s="70"/>
    </row>
    <row r="806" spans="78:134" ht="24" hidden="1" thickBot="1">
      <c r="BZ806" s="42"/>
      <c r="CA806" s="42"/>
      <c r="CD806" s="45"/>
      <c r="CE806" s="149"/>
      <c r="CN806" s="70"/>
      <c r="CO806" s="70"/>
      <c r="CP806" s="70"/>
      <c r="CQ806" s="70"/>
      <c r="CR806" s="70"/>
      <c r="CS806" s="70"/>
      <c r="CT806" s="70"/>
      <c r="CU806" s="70"/>
      <c r="CV806" s="70"/>
      <c r="CW806" s="70"/>
      <c r="CX806" s="70"/>
      <c r="CY806" s="70"/>
      <c r="CZ806" s="70"/>
      <c r="DA806" s="70"/>
      <c r="DB806" s="70"/>
      <c r="DC806" s="70"/>
      <c r="DD806" s="70"/>
      <c r="DE806" s="70"/>
      <c r="DF806" s="70"/>
      <c r="DG806" s="70"/>
      <c r="DH806" s="70"/>
      <c r="DI806" s="70"/>
      <c r="DJ806" s="70"/>
      <c r="DK806" s="70"/>
      <c r="DL806" s="70"/>
      <c r="DM806" s="70"/>
      <c r="DN806" s="70"/>
      <c r="DO806" s="70"/>
      <c r="DP806" s="70"/>
      <c r="DQ806" s="70"/>
      <c r="DR806" s="70"/>
      <c r="DS806" s="70"/>
      <c r="DT806" s="70"/>
      <c r="DU806" s="70"/>
      <c r="DV806" s="70"/>
      <c r="DW806" s="70"/>
      <c r="DX806" s="70"/>
      <c r="DY806" s="70"/>
      <c r="DZ806" s="70"/>
      <c r="EA806" s="70"/>
      <c r="EB806" s="70"/>
      <c r="EC806" s="70"/>
      <c r="ED806" s="70"/>
    </row>
    <row r="807" spans="78:134" ht="24" hidden="1" thickBot="1">
      <c r="BZ807" s="42"/>
      <c r="CA807" s="42"/>
      <c r="CD807" s="45"/>
      <c r="CE807" s="149"/>
      <c r="CN807" s="70"/>
      <c r="CO807" s="70"/>
      <c r="CP807" s="70"/>
      <c r="CQ807" s="70"/>
      <c r="CR807" s="70"/>
      <c r="CS807" s="70"/>
      <c r="CT807" s="70"/>
      <c r="CU807" s="70"/>
      <c r="CV807" s="70"/>
      <c r="CW807" s="70"/>
      <c r="CX807" s="70"/>
      <c r="CY807" s="70"/>
      <c r="CZ807" s="70"/>
      <c r="DA807" s="70"/>
      <c r="DB807" s="70"/>
      <c r="DC807" s="70"/>
      <c r="DD807" s="70"/>
      <c r="DE807" s="70"/>
      <c r="DF807" s="70"/>
      <c r="DG807" s="70"/>
      <c r="DH807" s="70"/>
      <c r="DI807" s="70"/>
      <c r="DJ807" s="70"/>
      <c r="DK807" s="70"/>
      <c r="DL807" s="70"/>
      <c r="DM807" s="70"/>
      <c r="DN807" s="70"/>
      <c r="DO807" s="70"/>
      <c r="DP807" s="70"/>
      <c r="DQ807" s="70"/>
      <c r="DR807" s="70"/>
      <c r="DS807" s="70"/>
      <c r="DT807" s="70"/>
      <c r="DU807" s="70"/>
      <c r="DV807" s="70"/>
      <c r="DW807" s="70"/>
      <c r="DX807" s="70"/>
      <c r="DY807" s="70"/>
      <c r="DZ807" s="70"/>
      <c r="EA807" s="70"/>
      <c r="EB807" s="70"/>
      <c r="EC807" s="70"/>
      <c r="ED807" s="70"/>
    </row>
    <row r="808" spans="78:134" ht="24" hidden="1" thickBot="1">
      <c r="BZ808" s="42"/>
      <c r="CA808" s="42"/>
      <c r="CD808" s="45"/>
      <c r="CE808" s="149"/>
      <c r="CN808" s="70"/>
      <c r="CO808" s="70"/>
      <c r="CP808" s="70"/>
      <c r="CQ808" s="70"/>
      <c r="CR808" s="70"/>
      <c r="CS808" s="70"/>
      <c r="CT808" s="70"/>
      <c r="CU808" s="70"/>
      <c r="CV808" s="70"/>
      <c r="CW808" s="70"/>
      <c r="CX808" s="70"/>
      <c r="CY808" s="70"/>
      <c r="CZ808" s="70"/>
      <c r="DA808" s="70"/>
      <c r="DB808" s="70"/>
      <c r="DC808" s="70"/>
      <c r="DD808" s="70"/>
      <c r="DE808" s="70"/>
      <c r="DF808" s="70"/>
      <c r="DG808" s="70"/>
      <c r="DH808" s="70"/>
      <c r="DI808" s="70"/>
      <c r="DJ808" s="70"/>
      <c r="DK808" s="70"/>
      <c r="DL808" s="70"/>
      <c r="DM808" s="70"/>
      <c r="DN808" s="70"/>
      <c r="DO808" s="70"/>
      <c r="DP808" s="70"/>
      <c r="DQ808" s="70"/>
      <c r="DR808" s="70"/>
      <c r="DS808" s="70"/>
      <c r="DT808" s="70"/>
      <c r="DU808" s="70"/>
      <c r="DV808" s="70"/>
      <c r="DW808" s="70"/>
      <c r="DX808" s="70"/>
      <c r="DY808" s="70"/>
      <c r="DZ808" s="70"/>
      <c r="EA808" s="70"/>
      <c r="EB808" s="70"/>
      <c r="EC808" s="70"/>
      <c r="ED808" s="70"/>
    </row>
    <row r="809" spans="78:134" ht="24" hidden="1" thickBot="1">
      <c r="BZ809" s="42"/>
      <c r="CA809" s="42"/>
      <c r="CD809" s="45"/>
      <c r="CE809" s="149"/>
      <c r="CN809" s="70"/>
      <c r="CO809" s="70"/>
      <c r="CP809" s="70"/>
      <c r="CQ809" s="70"/>
      <c r="CR809" s="70"/>
      <c r="CS809" s="70"/>
      <c r="CT809" s="70"/>
      <c r="CU809" s="70"/>
      <c r="CV809" s="70"/>
      <c r="CW809" s="70"/>
      <c r="CX809" s="70"/>
      <c r="CY809" s="70"/>
      <c r="CZ809" s="70"/>
      <c r="DA809" s="70"/>
      <c r="DB809" s="70"/>
      <c r="DC809" s="70"/>
      <c r="DD809" s="70"/>
      <c r="DE809" s="70"/>
      <c r="DF809" s="70"/>
      <c r="DG809" s="70"/>
      <c r="DH809" s="70"/>
      <c r="DI809" s="70"/>
      <c r="DJ809" s="70"/>
      <c r="DK809" s="70"/>
      <c r="DL809" s="70"/>
      <c r="DM809" s="70"/>
      <c r="DN809" s="70"/>
      <c r="DO809" s="70"/>
      <c r="DP809" s="70"/>
      <c r="DQ809" s="70"/>
      <c r="DR809" s="70"/>
      <c r="DS809" s="70"/>
      <c r="DT809" s="70"/>
      <c r="DU809" s="70"/>
      <c r="DV809" s="70"/>
      <c r="DW809" s="70"/>
      <c r="DX809" s="70"/>
      <c r="DY809" s="70"/>
      <c r="DZ809" s="70"/>
      <c r="EA809" s="70"/>
      <c r="EB809" s="70"/>
      <c r="EC809" s="70"/>
      <c r="ED809" s="70"/>
    </row>
    <row r="810" spans="78:134" ht="24" hidden="1" thickBot="1">
      <c r="BZ810" s="42"/>
      <c r="CA810" s="42"/>
      <c r="CD810" s="45"/>
      <c r="CE810" s="149"/>
      <c r="CN810" s="70"/>
      <c r="CO810" s="70"/>
      <c r="CP810" s="70"/>
      <c r="CQ810" s="70"/>
      <c r="CR810" s="70"/>
      <c r="CS810" s="70"/>
      <c r="CT810" s="70"/>
      <c r="CU810" s="70"/>
      <c r="CV810" s="70"/>
      <c r="CW810" s="70"/>
      <c r="CX810" s="70"/>
      <c r="CY810" s="70"/>
      <c r="CZ810" s="70"/>
      <c r="DA810" s="70"/>
      <c r="DB810" s="70"/>
      <c r="DC810" s="70"/>
      <c r="DD810" s="70"/>
      <c r="DE810" s="70"/>
      <c r="DF810" s="70"/>
      <c r="DG810" s="70"/>
      <c r="DH810" s="70"/>
      <c r="DI810" s="70"/>
      <c r="DJ810" s="70"/>
      <c r="DK810" s="70"/>
      <c r="DL810" s="70"/>
      <c r="DM810" s="70"/>
      <c r="DN810" s="70"/>
      <c r="DO810" s="70"/>
      <c r="DP810" s="70"/>
      <c r="DQ810" s="70"/>
      <c r="DR810" s="70"/>
      <c r="DS810" s="70"/>
      <c r="DT810" s="70"/>
      <c r="DU810" s="70"/>
      <c r="DV810" s="70"/>
      <c r="DW810" s="70"/>
      <c r="DX810" s="70"/>
      <c r="DY810" s="70"/>
      <c r="DZ810" s="70"/>
      <c r="EA810" s="70"/>
      <c r="EB810" s="70"/>
      <c r="EC810" s="70"/>
      <c r="ED810" s="70"/>
    </row>
    <row r="811" spans="78:134" ht="24" hidden="1" thickBot="1">
      <c r="BZ811" s="42"/>
      <c r="CA811" s="42"/>
      <c r="CD811" s="45"/>
      <c r="CE811" s="149"/>
      <c r="CN811" s="70"/>
      <c r="CO811" s="70"/>
      <c r="CP811" s="70"/>
      <c r="CQ811" s="70"/>
      <c r="CR811" s="70"/>
      <c r="CS811" s="70"/>
      <c r="CT811" s="70"/>
      <c r="CU811" s="70"/>
      <c r="CV811" s="70"/>
      <c r="CW811" s="70"/>
      <c r="CX811" s="70"/>
      <c r="CY811" s="70"/>
      <c r="CZ811" s="70"/>
      <c r="DA811" s="70"/>
      <c r="DB811" s="70"/>
      <c r="DC811" s="70"/>
      <c r="DD811" s="70"/>
      <c r="DE811" s="70"/>
      <c r="DF811" s="70"/>
      <c r="DG811" s="70"/>
      <c r="DH811" s="70"/>
      <c r="DI811" s="70"/>
      <c r="DJ811" s="70"/>
      <c r="DK811" s="70"/>
      <c r="DL811" s="70"/>
      <c r="DM811" s="70"/>
      <c r="DN811" s="70"/>
      <c r="DO811" s="70"/>
      <c r="DP811" s="70"/>
      <c r="DQ811" s="70"/>
      <c r="DR811" s="70"/>
      <c r="DS811" s="70"/>
      <c r="DT811" s="70"/>
      <c r="DU811" s="70"/>
      <c r="DV811" s="70"/>
      <c r="DW811" s="70"/>
      <c r="DX811" s="70"/>
      <c r="DY811" s="70"/>
      <c r="DZ811" s="70"/>
      <c r="EA811" s="70"/>
      <c r="EB811" s="70"/>
      <c r="EC811" s="70"/>
      <c r="ED811" s="70"/>
    </row>
    <row r="812" spans="78:134" ht="24" hidden="1" thickBot="1">
      <c r="BZ812" s="42"/>
      <c r="CA812" s="42"/>
      <c r="CD812" s="45"/>
      <c r="CE812" s="149"/>
      <c r="CN812" s="70"/>
      <c r="CO812" s="70"/>
      <c r="CP812" s="70"/>
      <c r="CQ812" s="70"/>
      <c r="CR812" s="70"/>
      <c r="CS812" s="70"/>
      <c r="CT812" s="70"/>
      <c r="CU812" s="70"/>
      <c r="CV812" s="70"/>
      <c r="CW812" s="70"/>
      <c r="CX812" s="70"/>
      <c r="CY812" s="70"/>
      <c r="CZ812" s="70"/>
      <c r="DA812" s="70"/>
      <c r="DB812" s="70"/>
      <c r="DC812" s="70"/>
      <c r="DD812" s="70"/>
      <c r="DE812" s="70"/>
      <c r="DF812" s="70"/>
      <c r="DG812" s="70"/>
      <c r="DH812" s="70"/>
      <c r="DI812" s="70"/>
      <c r="DJ812" s="70"/>
      <c r="DK812" s="70"/>
      <c r="DL812" s="70"/>
      <c r="DM812" s="70"/>
      <c r="DN812" s="70"/>
      <c r="DO812" s="70"/>
      <c r="DP812" s="70"/>
      <c r="DQ812" s="70"/>
      <c r="DR812" s="70"/>
      <c r="DS812" s="70"/>
      <c r="DT812" s="70"/>
      <c r="DU812" s="70"/>
      <c r="DV812" s="70"/>
      <c r="DW812" s="70"/>
      <c r="DX812" s="70"/>
      <c r="DY812" s="70"/>
      <c r="DZ812" s="70"/>
      <c r="EA812" s="70"/>
      <c r="EB812" s="70"/>
      <c r="EC812" s="70"/>
      <c r="ED812" s="70"/>
    </row>
    <row r="813" spans="78:134" ht="24" hidden="1" thickBot="1">
      <c r="BZ813" s="42"/>
      <c r="CA813" s="42"/>
      <c r="CD813" s="45"/>
      <c r="CE813" s="149"/>
      <c r="CN813" s="70"/>
      <c r="CO813" s="70"/>
      <c r="CP813" s="70"/>
      <c r="CQ813" s="70"/>
      <c r="CR813" s="70"/>
      <c r="CS813" s="70"/>
      <c r="CT813" s="70"/>
      <c r="CU813" s="70"/>
      <c r="CV813" s="70"/>
      <c r="CW813" s="70"/>
      <c r="CX813" s="70"/>
      <c r="CY813" s="70"/>
      <c r="CZ813" s="70"/>
      <c r="DA813" s="70"/>
      <c r="DB813" s="70"/>
      <c r="DC813" s="70"/>
      <c r="DD813" s="70"/>
      <c r="DE813" s="70"/>
      <c r="DF813" s="70"/>
      <c r="DG813" s="70"/>
      <c r="DH813" s="70"/>
      <c r="DI813" s="70"/>
      <c r="DJ813" s="70"/>
      <c r="DK813" s="70"/>
      <c r="DL813" s="70"/>
      <c r="DM813" s="70"/>
      <c r="DN813" s="70"/>
      <c r="DO813" s="70"/>
      <c r="DP813" s="70"/>
      <c r="DQ813" s="70"/>
      <c r="DR813" s="70"/>
      <c r="DS813" s="70"/>
      <c r="DT813" s="70"/>
      <c r="DU813" s="70"/>
      <c r="DV813" s="70"/>
      <c r="DW813" s="70"/>
      <c r="DX813" s="70"/>
      <c r="DY813" s="70"/>
      <c r="DZ813" s="70"/>
      <c r="EA813" s="70"/>
      <c r="EB813" s="70"/>
      <c r="EC813" s="70"/>
      <c r="ED813" s="70"/>
    </row>
    <row r="814" spans="78:134" ht="24" hidden="1" thickBot="1">
      <c r="BZ814" s="42"/>
      <c r="CA814" s="42"/>
      <c r="CD814" s="45"/>
      <c r="CE814" s="149"/>
      <c r="CN814" s="70"/>
      <c r="CO814" s="70"/>
      <c r="CP814" s="70"/>
      <c r="CQ814" s="70"/>
      <c r="CR814" s="70"/>
      <c r="CS814" s="70"/>
      <c r="CT814" s="70"/>
      <c r="CU814" s="70"/>
      <c r="CV814" s="70"/>
      <c r="CW814" s="70"/>
      <c r="CX814" s="70"/>
      <c r="CY814" s="70"/>
      <c r="CZ814" s="70"/>
      <c r="DA814" s="70"/>
      <c r="DB814" s="70"/>
      <c r="DC814" s="70"/>
      <c r="DD814" s="70"/>
      <c r="DE814" s="70"/>
      <c r="DF814" s="70"/>
      <c r="DG814" s="70"/>
      <c r="DH814" s="70"/>
      <c r="DI814" s="70"/>
      <c r="DJ814" s="70"/>
      <c r="DK814" s="70"/>
      <c r="DL814" s="70"/>
      <c r="DM814" s="70"/>
      <c r="DN814" s="70"/>
      <c r="DO814" s="70"/>
      <c r="DP814" s="70"/>
      <c r="DQ814" s="70"/>
      <c r="DR814" s="70"/>
      <c r="DS814" s="70"/>
      <c r="DT814" s="70"/>
      <c r="DU814" s="70"/>
      <c r="DV814" s="70"/>
      <c r="DW814" s="70"/>
      <c r="DX814" s="70"/>
      <c r="DY814" s="70"/>
      <c r="DZ814" s="70"/>
      <c r="EA814" s="70"/>
      <c r="EB814" s="70"/>
      <c r="EC814" s="70"/>
      <c r="ED814" s="70"/>
    </row>
    <row r="815" spans="78:134" ht="24" hidden="1" thickBot="1">
      <c r="BZ815" s="42"/>
      <c r="CA815" s="42"/>
      <c r="CD815" s="45"/>
      <c r="CE815" s="149"/>
      <c r="CN815" s="70"/>
      <c r="CO815" s="70"/>
      <c r="CP815" s="70"/>
      <c r="CQ815" s="70"/>
      <c r="CR815" s="70"/>
      <c r="CS815" s="70"/>
      <c r="CT815" s="70"/>
      <c r="CU815" s="70"/>
      <c r="CV815" s="70"/>
      <c r="CW815" s="70"/>
      <c r="CX815" s="70"/>
      <c r="CY815" s="70"/>
      <c r="CZ815" s="70"/>
      <c r="DA815" s="70"/>
      <c r="DB815" s="70"/>
      <c r="DC815" s="70"/>
      <c r="DD815" s="70"/>
      <c r="DE815" s="70"/>
      <c r="DF815" s="70"/>
      <c r="DG815" s="70"/>
      <c r="DH815" s="70"/>
      <c r="DI815" s="70"/>
      <c r="DJ815" s="70"/>
      <c r="DK815" s="70"/>
      <c r="DL815" s="70"/>
      <c r="DM815" s="70"/>
      <c r="DN815" s="70"/>
      <c r="DO815" s="70"/>
      <c r="DP815" s="70"/>
      <c r="DQ815" s="70"/>
      <c r="DR815" s="70"/>
      <c r="DS815" s="70"/>
      <c r="DT815" s="70"/>
      <c r="DU815" s="70"/>
      <c r="DV815" s="70"/>
      <c r="DW815" s="70"/>
      <c r="DX815" s="70"/>
      <c r="DY815" s="70"/>
      <c r="DZ815" s="70"/>
      <c r="EA815" s="70"/>
      <c r="EB815" s="70"/>
      <c r="EC815" s="70"/>
      <c r="ED815" s="70"/>
    </row>
    <row r="816" spans="78:134" ht="24" hidden="1" thickBot="1">
      <c r="BZ816" s="42"/>
      <c r="CA816" s="42"/>
      <c r="CD816" s="45"/>
      <c r="CE816" s="149"/>
      <c r="CN816" s="70"/>
      <c r="CO816" s="70"/>
      <c r="CP816" s="70"/>
      <c r="CQ816" s="70"/>
      <c r="CR816" s="70"/>
      <c r="CS816" s="70"/>
      <c r="CT816" s="70"/>
      <c r="CU816" s="70"/>
      <c r="CV816" s="70"/>
      <c r="CW816" s="70"/>
      <c r="CX816" s="70"/>
      <c r="CY816" s="70"/>
      <c r="CZ816" s="70"/>
      <c r="DA816" s="70"/>
      <c r="DB816" s="70"/>
      <c r="DC816" s="70"/>
      <c r="DD816" s="70"/>
      <c r="DE816" s="70"/>
      <c r="DF816" s="70"/>
      <c r="DG816" s="70"/>
      <c r="DH816" s="70"/>
      <c r="DI816" s="70"/>
      <c r="DJ816" s="70"/>
      <c r="DK816" s="70"/>
      <c r="DL816" s="70"/>
      <c r="DM816" s="70"/>
      <c r="DN816" s="70"/>
      <c r="DO816" s="70"/>
      <c r="DP816" s="70"/>
      <c r="DQ816" s="70"/>
      <c r="DR816" s="70"/>
      <c r="DS816" s="70"/>
      <c r="DT816" s="70"/>
      <c r="DU816" s="70"/>
      <c r="DV816" s="70"/>
      <c r="DW816" s="70"/>
      <c r="DX816" s="70"/>
      <c r="DY816" s="70"/>
      <c r="DZ816" s="70"/>
      <c r="EA816" s="70"/>
      <c r="EB816" s="70"/>
      <c r="EC816" s="70"/>
      <c r="ED816" s="70"/>
    </row>
    <row r="817" spans="78:134" ht="24" hidden="1" thickBot="1">
      <c r="BZ817" s="42"/>
      <c r="CA817" s="42"/>
      <c r="CD817" s="45"/>
      <c r="CE817" s="149"/>
      <c r="CN817" s="70"/>
      <c r="CO817" s="70"/>
      <c r="CP817" s="70"/>
      <c r="CQ817" s="70"/>
      <c r="CR817" s="70"/>
      <c r="CS817" s="70"/>
      <c r="CT817" s="70"/>
      <c r="CU817" s="70"/>
      <c r="CV817" s="70"/>
      <c r="CW817" s="70"/>
      <c r="CX817" s="70"/>
      <c r="CY817" s="70"/>
      <c r="CZ817" s="70"/>
      <c r="DA817" s="70"/>
      <c r="DB817" s="70"/>
      <c r="DC817" s="70"/>
      <c r="DD817" s="70"/>
      <c r="DE817" s="70"/>
      <c r="DF817" s="70"/>
      <c r="DG817" s="70"/>
      <c r="DH817" s="70"/>
      <c r="DI817" s="70"/>
      <c r="DJ817" s="70"/>
      <c r="DK817" s="70"/>
      <c r="DL817" s="70"/>
      <c r="DM817" s="70"/>
      <c r="DN817" s="70"/>
      <c r="DO817" s="70"/>
      <c r="DP817" s="70"/>
      <c r="DQ817" s="70"/>
      <c r="DR817" s="70"/>
      <c r="DS817" s="70"/>
      <c r="DT817" s="70"/>
      <c r="DU817" s="70"/>
      <c r="DV817" s="70"/>
      <c r="DW817" s="70"/>
      <c r="DX817" s="70"/>
      <c r="DY817" s="70"/>
      <c r="DZ817" s="70"/>
      <c r="EA817" s="70"/>
      <c r="EB817" s="70"/>
      <c r="EC817" s="70"/>
      <c r="ED817" s="70"/>
    </row>
    <row r="818" spans="78:134" ht="24" hidden="1" thickBot="1">
      <c r="BZ818" s="42"/>
      <c r="CA818" s="42"/>
      <c r="CD818" s="45"/>
      <c r="CE818" s="149"/>
      <c r="CN818" s="70"/>
      <c r="CO818" s="70"/>
      <c r="CP818" s="70"/>
      <c r="CQ818" s="70"/>
      <c r="CR818" s="70"/>
      <c r="CS818" s="70"/>
      <c r="CT818" s="70"/>
      <c r="CU818" s="70"/>
      <c r="CV818" s="70"/>
      <c r="CW818" s="70"/>
      <c r="CX818" s="70"/>
      <c r="CY818" s="70"/>
      <c r="CZ818" s="70"/>
      <c r="DA818" s="70"/>
      <c r="DB818" s="70"/>
      <c r="DC818" s="70"/>
      <c r="DD818" s="70"/>
      <c r="DE818" s="70"/>
      <c r="DF818" s="70"/>
      <c r="DG818" s="70"/>
      <c r="DH818" s="70"/>
      <c r="DI818" s="70"/>
      <c r="DJ818" s="70"/>
      <c r="DK818" s="70"/>
      <c r="DL818" s="70"/>
      <c r="DM818" s="70"/>
      <c r="DN818" s="70"/>
      <c r="DO818" s="70"/>
      <c r="DP818" s="70"/>
      <c r="DQ818" s="70"/>
      <c r="DR818" s="70"/>
      <c r="DS818" s="70"/>
      <c r="DT818" s="70"/>
      <c r="DU818" s="70"/>
      <c r="DV818" s="70"/>
      <c r="DW818" s="70"/>
      <c r="DX818" s="70"/>
      <c r="DY818" s="70"/>
      <c r="DZ818" s="70"/>
      <c r="EA818" s="70"/>
      <c r="EB818" s="70"/>
      <c r="EC818" s="70"/>
      <c r="ED818" s="70"/>
    </row>
    <row r="819" spans="78:134" ht="24" hidden="1" thickBot="1">
      <c r="BZ819" s="42"/>
      <c r="CA819" s="42"/>
      <c r="CD819" s="45"/>
      <c r="CE819" s="149"/>
      <c r="CN819" s="70"/>
      <c r="CO819" s="70"/>
      <c r="CP819" s="70"/>
      <c r="CQ819" s="70"/>
      <c r="CR819" s="70"/>
      <c r="CS819" s="70"/>
      <c r="CT819" s="70"/>
      <c r="CU819" s="70"/>
      <c r="CV819" s="70"/>
      <c r="CW819" s="70"/>
      <c r="CX819" s="70"/>
      <c r="CY819" s="70"/>
      <c r="CZ819" s="70"/>
      <c r="DA819" s="70"/>
      <c r="DB819" s="70"/>
      <c r="DC819" s="70"/>
      <c r="DD819" s="70"/>
      <c r="DE819" s="70"/>
      <c r="DF819" s="70"/>
      <c r="DG819" s="70"/>
      <c r="DH819" s="70"/>
      <c r="DI819" s="70"/>
      <c r="DJ819" s="70"/>
      <c r="DK819" s="70"/>
      <c r="DL819" s="70"/>
      <c r="DM819" s="70"/>
      <c r="DN819" s="70"/>
      <c r="DO819" s="70"/>
      <c r="DP819" s="70"/>
      <c r="DQ819" s="70"/>
      <c r="DR819" s="70"/>
      <c r="DS819" s="70"/>
      <c r="DT819" s="70"/>
      <c r="DU819" s="70"/>
      <c r="DV819" s="70"/>
      <c r="DW819" s="70"/>
      <c r="DX819" s="70"/>
      <c r="DY819" s="70"/>
      <c r="DZ819" s="70"/>
      <c r="EA819" s="70"/>
      <c r="EB819" s="70"/>
      <c r="EC819" s="70"/>
      <c r="ED819" s="70"/>
    </row>
    <row r="820" spans="78:134" ht="24" hidden="1" thickBot="1">
      <c r="BZ820" s="42"/>
      <c r="CA820" s="42"/>
      <c r="CD820" s="45"/>
      <c r="CE820" s="149"/>
      <c r="CN820" s="70"/>
      <c r="CO820" s="70"/>
      <c r="CP820" s="70"/>
      <c r="CQ820" s="70"/>
      <c r="CR820" s="70"/>
      <c r="CS820" s="70"/>
      <c r="CT820" s="70"/>
      <c r="CU820" s="70"/>
      <c r="CV820" s="70"/>
      <c r="CW820" s="70"/>
      <c r="CX820" s="70"/>
      <c r="CY820" s="70"/>
      <c r="CZ820" s="70"/>
      <c r="DA820" s="70"/>
      <c r="DB820" s="70"/>
      <c r="DC820" s="70"/>
      <c r="DD820" s="70"/>
      <c r="DE820" s="70"/>
      <c r="DF820" s="70"/>
      <c r="DG820" s="70"/>
      <c r="DH820" s="70"/>
      <c r="DI820" s="70"/>
      <c r="DJ820" s="70"/>
      <c r="DK820" s="70"/>
      <c r="DL820" s="70"/>
      <c r="DM820" s="70"/>
      <c r="DN820" s="70"/>
      <c r="DO820" s="70"/>
      <c r="DP820" s="70"/>
      <c r="DQ820" s="70"/>
      <c r="DR820" s="70"/>
      <c r="DS820" s="70"/>
      <c r="DT820" s="70"/>
      <c r="DU820" s="70"/>
      <c r="DV820" s="70"/>
      <c r="DW820" s="70"/>
      <c r="DX820" s="70"/>
      <c r="DY820" s="70"/>
      <c r="DZ820" s="70"/>
      <c r="EA820" s="70"/>
      <c r="EB820" s="70"/>
      <c r="EC820" s="70"/>
      <c r="ED820" s="70"/>
    </row>
    <row r="821" spans="78:134" ht="24" hidden="1" thickBot="1">
      <c r="BZ821" s="42"/>
      <c r="CA821" s="42"/>
      <c r="CD821" s="45"/>
      <c r="CE821" s="149"/>
      <c r="CN821" s="70"/>
      <c r="CO821" s="70"/>
      <c r="CP821" s="70"/>
      <c r="CQ821" s="70"/>
      <c r="CR821" s="70"/>
      <c r="CS821" s="70"/>
      <c r="CT821" s="70"/>
      <c r="CU821" s="70"/>
      <c r="CV821" s="70"/>
      <c r="CW821" s="70"/>
      <c r="CX821" s="70"/>
      <c r="CY821" s="70"/>
      <c r="CZ821" s="70"/>
      <c r="DA821" s="70"/>
      <c r="DB821" s="70"/>
      <c r="DC821" s="70"/>
      <c r="DD821" s="70"/>
      <c r="DE821" s="70"/>
      <c r="DF821" s="70"/>
      <c r="DG821" s="70"/>
      <c r="DH821" s="70"/>
      <c r="DI821" s="70"/>
      <c r="DJ821" s="70"/>
      <c r="DK821" s="70"/>
      <c r="DL821" s="70"/>
      <c r="DM821" s="70"/>
      <c r="DN821" s="70"/>
      <c r="DO821" s="70"/>
      <c r="DP821" s="70"/>
      <c r="DQ821" s="70"/>
      <c r="DR821" s="70"/>
      <c r="DS821" s="70"/>
      <c r="DT821" s="70"/>
      <c r="DU821" s="70"/>
      <c r="DV821" s="70"/>
      <c r="DW821" s="70"/>
      <c r="DX821" s="70"/>
      <c r="DY821" s="70"/>
      <c r="DZ821" s="70"/>
      <c r="EA821" s="70"/>
      <c r="EB821" s="70"/>
      <c r="EC821" s="70"/>
      <c r="ED821" s="70"/>
    </row>
    <row r="822" spans="78:134" ht="24" hidden="1" thickBot="1">
      <c r="BZ822" s="42"/>
      <c r="CA822" s="42"/>
      <c r="CD822" s="45"/>
      <c r="CE822" s="149"/>
      <c r="CN822" s="70"/>
      <c r="CO822" s="70"/>
      <c r="CP822" s="70"/>
      <c r="CQ822" s="70"/>
      <c r="CR822" s="70"/>
      <c r="CS822" s="70"/>
      <c r="CT822" s="70"/>
      <c r="CU822" s="70"/>
      <c r="CV822" s="70"/>
      <c r="CW822" s="70"/>
      <c r="CX822" s="70"/>
      <c r="CY822" s="70"/>
      <c r="CZ822" s="70"/>
      <c r="DA822" s="70"/>
      <c r="DB822" s="70"/>
      <c r="DC822" s="70"/>
      <c r="DD822" s="70"/>
      <c r="DE822" s="70"/>
      <c r="DF822" s="70"/>
      <c r="DG822" s="70"/>
      <c r="DH822" s="70"/>
      <c r="DI822" s="70"/>
      <c r="DJ822" s="70"/>
      <c r="DK822" s="70"/>
      <c r="DL822" s="70"/>
      <c r="DM822" s="70"/>
      <c r="DN822" s="70"/>
      <c r="DO822" s="70"/>
      <c r="DP822" s="70"/>
      <c r="DQ822" s="70"/>
      <c r="DR822" s="70"/>
      <c r="DS822" s="70"/>
      <c r="DT822" s="70"/>
      <c r="DU822" s="70"/>
      <c r="DV822" s="70"/>
      <c r="DW822" s="70"/>
      <c r="DX822" s="70"/>
      <c r="DY822" s="70"/>
      <c r="DZ822" s="70"/>
      <c r="EA822" s="70"/>
      <c r="EB822" s="70"/>
      <c r="EC822" s="70"/>
      <c r="ED822" s="70"/>
    </row>
    <row r="823" spans="78:134" ht="24" hidden="1" thickBot="1">
      <c r="BZ823" s="42"/>
      <c r="CA823" s="42"/>
      <c r="CD823" s="45"/>
      <c r="CE823" s="149"/>
      <c r="CN823" s="70"/>
      <c r="CO823" s="70"/>
      <c r="CP823" s="70"/>
      <c r="CQ823" s="70"/>
      <c r="CR823" s="70"/>
      <c r="CS823" s="70"/>
      <c r="CT823" s="70"/>
      <c r="CU823" s="70"/>
      <c r="CV823" s="70"/>
      <c r="CW823" s="70"/>
      <c r="CX823" s="70"/>
      <c r="CY823" s="70"/>
      <c r="CZ823" s="70"/>
      <c r="DA823" s="70"/>
      <c r="DB823" s="70"/>
      <c r="DC823" s="70"/>
      <c r="DD823" s="70"/>
      <c r="DE823" s="70"/>
      <c r="DF823" s="70"/>
      <c r="DG823" s="70"/>
      <c r="DH823" s="70"/>
      <c r="DI823" s="70"/>
      <c r="DJ823" s="70"/>
      <c r="DK823" s="70"/>
      <c r="DL823" s="70"/>
      <c r="DM823" s="70"/>
      <c r="DN823" s="70"/>
      <c r="DO823" s="70"/>
      <c r="DP823" s="70"/>
      <c r="DQ823" s="70"/>
      <c r="DR823" s="70"/>
      <c r="DS823" s="70"/>
      <c r="DT823" s="70"/>
      <c r="DU823" s="70"/>
      <c r="DV823" s="70"/>
      <c r="DW823" s="70"/>
      <c r="DX823" s="70"/>
      <c r="DY823" s="70"/>
      <c r="DZ823" s="70"/>
      <c r="EA823" s="70"/>
      <c r="EB823" s="70"/>
      <c r="EC823" s="70"/>
      <c r="ED823" s="70"/>
    </row>
    <row r="824" spans="78:134" ht="24" hidden="1" thickBot="1">
      <c r="BZ824" s="42"/>
      <c r="CA824" s="42"/>
      <c r="CD824" s="45"/>
      <c r="CE824" s="149"/>
      <c r="CN824" s="70"/>
      <c r="CO824" s="70"/>
      <c r="CP824" s="70"/>
      <c r="CQ824" s="70"/>
      <c r="CR824" s="70"/>
      <c r="CS824" s="70"/>
      <c r="CT824" s="70"/>
      <c r="CU824" s="70"/>
      <c r="CV824" s="70"/>
      <c r="CW824" s="70"/>
      <c r="CX824" s="70"/>
      <c r="CY824" s="70"/>
      <c r="CZ824" s="70"/>
      <c r="DA824" s="70"/>
      <c r="DB824" s="70"/>
      <c r="DC824" s="70"/>
      <c r="DD824" s="70"/>
      <c r="DE824" s="70"/>
      <c r="DF824" s="70"/>
      <c r="DG824" s="70"/>
      <c r="DH824" s="70"/>
      <c r="DI824" s="70"/>
      <c r="DJ824" s="70"/>
      <c r="DK824" s="70"/>
      <c r="DL824" s="70"/>
      <c r="DM824" s="70"/>
      <c r="DN824" s="70"/>
      <c r="DO824" s="70"/>
      <c r="DP824" s="70"/>
      <c r="DQ824" s="70"/>
      <c r="DR824" s="70"/>
      <c r="DS824" s="70"/>
      <c r="DT824" s="70"/>
      <c r="DU824" s="70"/>
      <c r="DV824" s="70"/>
      <c r="DW824" s="70"/>
      <c r="DX824" s="70"/>
      <c r="DY824" s="70"/>
      <c r="DZ824" s="70"/>
      <c r="EA824" s="70"/>
      <c r="EB824" s="70"/>
      <c r="EC824" s="70"/>
      <c r="ED824" s="70"/>
    </row>
    <row r="825" spans="78:134" ht="24" hidden="1" thickBot="1">
      <c r="BZ825" s="42"/>
      <c r="CA825" s="42"/>
      <c r="CD825" s="45"/>
      <c r="CE825" s="149"/>
      <c r="CN825" s="70"/>
      <c r="CO825" s="70"/>
      <c r="CP825" s="70"/>
      <c r="CQ825" s="70"/>
      <c r="CR825" s="70"/>
      <c r="CS825" s="70"/>
      <c r="CT825" s="70"/>
      <c r="CU825" s="70"/>
      <c r="CV825" s="70"/>
      <c r="CW825" s="70"/>
      <c r="CX825" s="70"/>
      <c r="CY825" s="70"/>
      <c r="CZ825" s="70"/>
      <c r="DA825" s="70"/>
      <c r="DB825" s="70"/>
      <c r="DC825" s="70"/>
      <c r="DD825" s="70"/>
      <c r="DE825" s="70"/>
      <c r="DF825" s="70"/>
      <c r="DG825" s="70"/>
      <c r="DH825" s="70"/>
      <c r="DI825" s="70"/>
      <c r="DJ825" s="70"/>
      <c r="DK825" s="70"/>
      <c r="DL825" s="70"/>
      <c r="DM825" s="70"/>
      <c r="DN825" s="70"/>
      <c r="DO825" s="70"/>
      <c r="DP825" s="70"/>
      <c r="DQ825" s="70"/>
      <c r="DR825" s="70"/>
      <c r="DS825" s="70"/>
      <c r="DT825" s="70"/>
      <c r="DU825" s="70"/>
      <c r="DV825" s="70"/>
      <c r="DW825" s="70"/>
      <c r="DX825" s="70"/>
      <c r="DY825" s="70"/>
      <c r="DZ825" s="70"/>
      <c r="EA825" s="70"/>
      <c r="EB825" s="70"/>
      <c r="EC825" s="70"/>
      <c r="ED825" s="70"/>
    </row>
    <row r="826" spans="78:134" ht="24" hidden="1" thickBot="1">
      <c r="BZ826" s="42"/>
      <c r="CA826" s="42"/>
      <c r="CD826" s="45"/>
      <c r="CE826" s="149"/>
      <c r="CN826" s="70"/>
      <c r="CO826" s="70"/>
      <c r="CP826" s="70"/>
      <c r="CQ826" s="70"/>
      <c r="CR826" s="70"/>
      <c r="CS826" s="70"/>
      <c r="CT826" s="70"/>
      <c r="CU826" s="70"/>
      <c r="CV826" s="70"/>
      <c r="CW826" s="70"/>
      <c r="CX826" s="70"/>
      <c r="CY826" s="70"/>
      <c r="CZ826" s="70"/>
      <c r="DA826" s="70"/>
      <c r="DB826" s="70"/>
      <c r="DC826" s="70"/>
      <c r="DD826" s="70"/>
      <c r="DE826" s="70"/>
      <c r="DF826" s="70"/>
      <c r="DG826" s="70"/>
      <c r="DH826" s="70"/>
      <c r="DI826" s="70"/>
      <c r="DJ826" s="70"/>
      <c r="DK826" s="70"/>
      <c r="DL826" s="70"/>
      <c r="DM826" s="70"/>
      <c r="DN826" s="70"/>
      <c r="DO826" s="70"/>
      <c r="DP826" s="70"/>
      <c r="DQ826" s="70"/>
      <c r="DR826" s="70"/>
      <c r="DS826" s="70"/>
      <c r="DT826" s="70"/>
      <c r="DU826" s="70"/>
      <c r="DV826" s="70"/>
      <c r="DW826" s="70"/>
      <c r="DX826" s="70"/>
      <c r="DY826" s="70"/>
      <c r="DZ826" s="70"/>
      <c r="EA826" s="70"/>
      <c r="EB826" s="70"/>
      <c r="EC826" s="70"/>
      <c r="ED826" s="70"/>
    </row>
    <row r="827" spans="78:134" ht="24" hidden="1" thickBot="1">
      <c r="BZ827" s="42"/>
      <c r="CA827" s="42"/>
      <c r="CD827" s="45"/>
      <c r="CE827" s="149"/>
      <c r="CN827" s="70"/>
      <c r="CO827" s="70"/>
      <c r="CP827" s="70"/>
      <c r="CQ827" s="70"/>
      <c r="CR827" s="70"/>
      <c r="CS827" s="70"/>
      <c r="CT827" s="70"/>
      <c r="CU827" s="70"/>
      <c r="CV827" s="70"/>
      <c r="CW827" s="70"/>
      <c r="CX827" s="70"/>
      <c r="CY827" s="70"/>
      <c r="CZ827" s="70"/>
      <c r="DA827" s="70"/>
      <c r="DB827" s="70"/>
      <c r="DC827" s="70"/>
      <c r="DD827" s="70"/>
      <c r="DE827" s="70"/>
      <c r="DF827" s="70"/>
      <c r="DG827" s="70"/>
      <c r="DH827" s="70"/>
      <c r="DI827" s="70"/>
      <c r="DJ827" s="70"/>
      <c r="DK827" s="70"/>
      <c r="DL827" s="70"/>
      <c r="DM827" s="70"/>
      <c r="DN827" s="70"/>
      <c r="DO827" s="70"/>
      <c r="DP827" s="70"/>
      <c r="DQ827" s="70"/>
      <c r="DR827" s="70"/>
      <c r="DS827" s="70"/>
      <c r="DT827" s="70"/>
      <c r="DU827" s="70"/>
      <c r="DV827" s="70"/>
      <c r="DW827" s="70"/>
      <c r="DX827" s="70"/>
      <c r="DY827" s="70"/>
      <c r="DZ827" s="70"/>
      <c r="EA827" s="70"/>
      <c r="EB827" s="70"/>
      <c r="EC827" s="70"/>
      <c r="ED827" s="70"/>
    </row>
    <row r="828" spans="78:134" ht="24" hidden="1" thickBot="1">
      <c r="BZ828" s="42"/>
      <c r="CA828" s="42"/>
      <c r="CD828" s="45"/>
      <c r="CE828" s="149"/>
      <c r="CN828" s="70"/>
      <c r="CO828" s="70"/>
      <c r="CP828" s="70"/>
      <c r="CQ828" s="70"/>
      <c r="CR828" s="70"/>
      <c r="CS828" s="70"/>
      <c r="CT828" s="70"/>
      <c r="CU828" s="70"/>
      <c r="CV828" s="70"/>
      <c r="CW828" s="70"/>
      <c r="CX828" s="70"/>
      <c r="CY828" s="70"/>
      <c r="CZ828" s="70"/>
      <c r="DA828" s="70"/>
      <c r="DB828" s="70"/>
      <c r="DC828" s="70"/>
      <c r="DD828" s="70"/>
      <c r="DE828" s="70"/>
      <c r="DF828" s="70"/>
      <c r="DG828" s="70"/>
      <c r="DH828" s="70"/>
      <c r="DI828" s="70"/>
      <c r="DJ828" s="70"/>
      <c r="DK828" s="70"/>
      <c r="DL828" s="70"/>
      <c r="DM828" s="70"/>
      <c r="DN828" s="70"/>
      <c r="DO828" s="70"/>
      <c r="DP828" s="70"/>
      <c r="DQ828" s="70"/>
      <c r="DR828" s="70"/>
      <c r="DS828" s="70"/>
      <c r="DT828" s="70"/>
      <c r="DU828" s="70"/>
      <c r="DV828" s="70"/>
      <c r="DW828" s="70"/>
      <c r="DX828" s="70"/>
      <c r="DY828" s="70"/>
      <c r="DZ828" s="70"/>
      <c r="EA828" s="70"/>
      <c r="EB828" s="70"/>
      <c r="EC828" s="70"/>
      <c r="ED828" s="70"/>
    </row>
    <row r="829" spans="78:134" ht="24" hidden="1" thickBot="1">
      <c r="BZ829" s="42"/>
      <c r="CA829" s="42"/>
      <c r="CD829" s="45"/>
      <c r="CE829" s="149"/>
      <c r="CN829" s="70"/>
      <c r="CO829" s="70"/>
      <c r="CP829" s="70"/>
      <c r="CQ829" s="70"/>
      <c r="CR829" s="70"/>
      <c r="CS829" s="70"/>
      <c r="CT829" s="70"/>
      <c r="CU829" s="70"/>
      <c r="CV829" s="70"/>
      <c r="CW829" s="70"/>
      <c r="CX829" s="70"/>
      <c r="CY829" s="70"/>
      <c r="CZ829" s="70"/>
      <c r="DA829" s="70"/>
      <c r="DB829" s="70"/>
      <c r="DC829" s="70"/>
      <c r="DD829" s="70"/>
      <c r="DE829" s="70"/>
      <c r="DF829" s="70"/>
      <c r="DG829" s="70"/>
      <c r="DH829" s="70"/>
      <c r="DI829" s="70"/>
      <c r="DJ829" s="70"/>
      <c r="DK829" s="70"/>
      <c r="DL829" s="70"/>
      <c r="DM829" s="70"/>
      <c r="DN829" s="70"/>
      <c r="DO829" s="70"/>
      <c r="DP829" s="70"/>
      <c r="DQ829" s="70"/>
      <c r="DR829" s="70"/>
      <c r="DS829" s="70"/>
      <c r="DT829" s="70"/>
      <c r="DU829" s="70"/>
      <c r="DV829" s="70"/>
      <c r="DW829" s="70"/>
      <c r="DX829" s="70"/>
      <c r="DY829" s="70"/>
      <c r="DZ829" s="70"/>
      <c r="EA829" s="70"/>
      <c r="EB829" s="70"/>
      <c r="EC829" s="70"/>
      <c r="ED829" s="70"/>
    </row>
    <row r="830" spans="78:134" ht="24" hidden="1" thickBot="1">
      <c r="BZ830" s="42"/>
      <c r="CA830" s="42"/>
      <c r="CD830" s="45"/>
      <c r="CE830" s="149"/>
      <c r="CN830" s="70"/>
      <c r="CO830" s="70"/>
      <c r="CP830" s="70"/>
      <c r="CQ830" s="70"/>
      <c r="CR830" s="70"/>
      <c r="CS830" s="70"/>
      <c r="CT830" s="70"/>
      <c r="CU830" s="70"/>
      <c r="CV830" s="70"/>
      <c r="CW830" s="70"/>
      <c r="CX830" s="70"/>
      <c r="CY830" s="70"/>
      <c r="CZ830" s="70"/>
      <c r="DA830" s="70"/>
      <c r="DB830" s="70"/>
      <c r="DC830" s="70"/>
      <c r="DD830" s="70"/>
      <c r="DE830" s="70"/>
      <c r="DF830" s="70"/>
      <c r="DG830" s="70"/>
      <c r="DH830" s="70"/>
      <c r="DI830" s="70"/>
      <c r="DJ830" s="70"/>
      <c r="DK830" s="70"/>
      <c r="DL830" s="70"/>
      <c r="DM830" s="70"/>
      <c r="DN830" s="70"/>
      <c r="DO830" s="70"/>
      <c r="DP830" s="70"/>
      <c r="DQ830" s="70"/>
      <c r="DR830" s="70"/>
      <c r="DS830" s="70"/>
      <c r="DT830" s="70"/>
      <c r="DU830" s="70"/>
      <c r="DV830" s="70"/>
      <c r="DW830" s="70"/>
      <c r="DX830" s="70"/>
      <c r="DY830" s="70"/>
      <c r="DZ830" s="70"/>
      <c r="EA830" s="70"/>
      <c r="EB830" s="70"/>
      <c r="EC830" s="70"/>
      <c r="ED830" s="70"/>
    </row>
    <row r="831" spans="78:134" ht="24" hidden="1" thickBot="1">
      <c r="BZ831" s="42"/>
      <c r="CA831" s="42"/>
      <c r="CD831" s="45"/>
      <c r="CE831" s="149"/>
      <c r="CN831" s="70"/>
      <c r="CO831" s="70"/>
      <c r="CP831" s="70"/>
      <c r="CQ831" s="70"/>
      <c r="CR831" s="70"/>
      <c r="CS831" s="70"/>
      <c r="CT831" s="70"/>
      <c r="CU831" s="70"/>
      <c r="CV831" s="70"/>
      <c r="CW831" s="70"/>
      <c r="CX831" s="70"/>
      <c r="CY831" s="70"/>
      <c r="CZ831" s="70"/>
      <c r="DA831" s="70"/>
      <c r="DB831" s="70"/>
      <c r="DC831" s="70"/>
      <c r="DD831" s="70"/>
      <c r="DE831" s="70"/>
      <c r="DF831" s="70"/>
      <c r="DG831" s="70"/>
      <c r="DH831" s="70"/>
      <c r="DI831" s="70"/>
      <c r="DJ831" s="70"/>
      <c r="DK831" s="70"/>
      <c r="DL831" s="70"/>
      <c r="DM831" s="70"/>
      <c r="DN831" s="70"/>
      <c r="DO831" s="70"/>
      <c r="DP831" s="70"/>
      <c r="DQ831" s="70"/>
      <c r="DR831" s="70"/>
      <c r="DS831" s="70"/>
      <c r="DT831" s="70"/>
      <c r="DU831" s="70"/>
      <c r="DV831" s="70"/>
      <c r="DW831" s="70"/>
      <c r="DX831" s="70"/>
      <c r="DY831" s="70"/>
      <c r="DZ831" s="70"/>
      <c r="EA831" s="70"/>
      <c r="EB831" s="70"/>
      <c r="EC831" s="70"/>
      <c r="ED831" s="70"/>
    </row>
    <row r="832" spans="78:134" ht="24" hidden="1" thickBot="1">
      <c r="BZ832" s="42"/>
      <c r="CA832" s="42"/>
      <c r="CD832" s="45"/>
      <c r="CE832" s="149"/>
      <c r="CN832" s="70"/>
      <c r="CO832" s="70"/>
      <c r="CP832" s="70"/>
      <c r="CQ832" s="70"/>
      <c r="CR832" s="70"/>
      <c r="CS832" s="70"/>
      <c r="CT832" s="70"/>
      <c r="CU832" s="70"/>
      <c r="CV832" s="70"/>
      <c r="CW832" s="70"/>
      <c r="CX832" s="70"/>
      <c r="CY832" s="70"/>
      <c r="CZ832" s="70"/>
      <c r="DA832" s="70"/>
      <c r="DB832" s="70"/>
      <c r="DC832" s="70"/>
      <c r="DD832" s="70"/>
      <c r="DE832" s="70"/>
      <c r="DF832" s="70"/>
      <c r="DG832" s="70"/>
      <c r="DH832" s="70"/>
      <c r="DI832" s="70"/>
      <c r="DJ832" s="70"/>
      <c r="DK832" s="70"/>
      <c r="DL832" s="70"/>
      <c r="DM832" s="70"/>
      <c r="DN832" s="70"/>
      <c r="DO832" s="70"/>
      <c r="DP832" s="70"/>
      <c r="DQ832" s="70"/>
      <c r="DR832" s="70"/>
      <c r="DS832" s="70"/>
      <c r="DT832" s="70"/>
      <c r="DU832" s="70"/>
      <c r="DV832" s="70"/>
      <c r="DW832" s="70"/>
      <c r="DX832" s="70"/>
      <c r="DY832" s="70"/>
      <c r="DZ832" s="70"/>
      <c r="EA832" s="70"/>
      <c r="EB832" s="70"/>
      <c r="EC832" s="70"/>
      <c r="ED832" s="70"/>
    </row>
    <row r="833" spans="78:134" ht="24" hidden="1" thickBot="1">
      <c r="BZ833" s="42"/>
      <c r="CA833" s="42"/>
      <c r="CD833" s="45"/>
      <c r="CE833" s="149"/>
      <c r="CN833" s="70"/>
      <c r="CO833" s="70"/>
      <c r="CP833" s="70"/>
      <c r="CQ833" s="70"/>
      <c r="CR833" s="70"/>
      <c r="CS833" s="70"/>
      <c r="CT833" s="70"/>
      <c r="CU833" s="70"/>
      <c r="CV833" s="70"/>
      <c r="CW833" s="70"/>
      <c r="CX833" s="70"/>
      <c r="CY833" s="70"/>
      <c r="CZ833" s="70"/>
      <c r="DA833" s="70"/>
      <c r="DB833" s="70"/>
      <c r="DC833" s="70"/>
      <c r="DD833" s="70"/>
      <c r="DE833" s="70"/>
      <c r="DF833" s="70"/>
      <c r="DG833" s="70"/>
      <c r="DH833" s="70"/>
      <c r="DI833" s="70"/>
      <c r="DJ833" s="70"/>
      <c r="DK833" s="70"/>
      <c r="DL833" s="70"/>
      <c r="DM833" s="70"/>
      <c r="DN833" s="70"/>
      <c r="DO833" s="70"/>
      <c r="DP833" s="70"/>
      <c r="DQ833" s="70"/>
      <c r="DR833" s="70"/>
      <c r="DS833" s="70"/>
      <c r="DT833" s="70"/>
      <c r="DU833" s="70"/>
      <c r="DV833" s="70"/>
      <c r="DW833" s="70"/>
      <c r="DX833" s="70"/>
      <c r="DY833" s="70"/>
      <c r="DZ833" s="70"/>
      <c r="EA833" s="70"/>
      <c r="EB833" s="70"/>
      <c r="EC833" s="70"/>
      <c r="ED833" s="70"/>
    </row>
    <row r="834" spans="78:134" ht="24" hidden="1" thickBot="1">
      <c r="BZ834" s="42"/>
      <c r="CA834" s="42"/>
      <c r="CD834" s="45"/>
      <c r="CE834" s="149"/>
      <c r="CN834" s="70"/>
      <c r="CO834" s="70"/>
      <c r="CP834" s="70"/>
      <c r="CQ834" s="70"/>
      <c r="CR834" s="70"/>
      <c r="CS834" s="70"/>
      <c r="CT834" s="70"/>
      <c r="CU834" s="70"/>
      <c r="CV834" s="70"/>
      <c r="CW834" s="70"/>
      <c r="CX834" s="70"/>
      <c r="CY834" s="70"/>
      <c r="CZ834" s="70"/>
      <c r="DA834" s="70"/>
      <c r="DB834" s="70"/>
      <c r="DC834" s="70"/>
      <c r="DD834" s="70"/>
      <c r="DE834" s="70"/>
      <c r="DF834" s="70"/>
      <c r="DG834" s="70"/>
      <c r="DH834" s="70"/>
      <c r="DI834" s="70"/>
      <c r="DJ834" s="70"/>
      <c r="DK834" s="70"/>
      <c r="DL834" s="70"/>
      <c r="DM834" s="70"/>
      <c r="DN834" s="70"/>
      <c r="DO834" s="70"/>
      <c r="DP834" s="70"/>
      <c r="DQ834" s="70"/>
      <c r="DR834" s="70"/>
      <c r="DS834" s="70"/>
      <c r="DT834" s="70"/>
      <c r="DU834" s="70"/>
      <c r="DV834" s="70"/>
      <c r="DW834" s="70"/>
      <c r="DX834" s="70"/>
      <c r="DY834" s="70"/>
      <c r="DZ834" s="70"/>
      <c r="EA834" s="70"/>
      <c r="EB834" s="70"/>
      <c r="EC834" s="70"/>
      <c r="ED834" s="70"/>
    </row>
    <row r="835" spans="78:134" ht="24" hidden="1" thickBot="1">
      <c r="BZ835" s="42"/>
      <c r="CA835" s="42"/>
      <c r="CD835" s="45"/>
      <c r="CE835" s="149"/>
      <c r="CN835" s="70"/>
      <c r="CO835" s="70"/>
      <c r="CP835" s="70"/>
      <c r="CQ835" s="70"/>
      <c r="CR835" s="70"/>
      <c r="CS835" s="70"/>
      <c r="CT835" s="70"/>
      <c r="CU835" s="70"/>
      <c r="CV835" s="70"/>
      <c r="CW835" s="70"/>
      <c r="CX835" s="70"/>
      <c r="CY835" s="70"/>
      <c r="CZ835" s="70"/>
      <c r="DA835" s="70"/>
      <c r="DB835" s="70"/>
      <c r="DC835" s="70"/>
      <c r="DD835" s="70"/>
      <c r="DE835" s="70"/>
      <c r="DF835" s="70"/>
      <c r="DG835" s="70"/>
      <c r="DH835" s="70"/>
      <c r="DI835" s="70"/>
      <c r="DJ835" s="70"/>
      <c r="DK835" s="70"/>
      <c r="DL835" s="70"/>
      <c r="DM835" s="70"/>
      <c r="DN835" s="70"/>
      <c r="DO835" s="70"/>
      <c r="DP835" s="70"/>
      <c r="DQ835" s="70"/>
      <c r="DR835" s="70"/>
      <c r="DS835" s="70"/>
      <c r="DT835" s="70"/>
      <c r="DU835" s="70"/>
      <c r="DV835" s="70"/>
      <c r="DW835" s="70"/>
      <c r="DX835" s="70"/>
      <c r="DY835" s="70"/>
      <c r="DZ835" s="70"/>
      <c r="EA835" s="70"/>
      <c r="EB835" s="70"/>
      <c r="EC835" s="70"/>
      <c r="ED835" s="70"/>
    </row>
    <row r="836" spans="78:134" ht="24" hidden="1" thickBot="1">
      <c r="BZ836" s="42"/>
      <c r="CA836" s="42"/>
      <c r="CD836" s="45"/>
      <c r="CE836" s="149"/>
      <c r="CN836" s="70"/>
      <c r="CO836" s="70"/>
      <c r="CP836" s="70"/>
      <c r="CQ836" s="70"/>
      <c r="CR836" s="70"/>
      <c r="CS836" s="70"/>
      <c r="CT836" s="70"/>
      <c r="CU836" s="70"/>
      <c r="CV836" s="70"/>
      <c r="CW836" s="70"/>
      <c r="CX836" s="70"/>
      <c r="CY836" s="70"/>
      <c r="CZ836" s="70"/>
      <c r="DA836" s="70"/>
      <c r="DB836" s="70"/>
      <c r="DC836" s="70"/>
      <c r="DD836" s="70"/>
      <c r="DE836" s="70"/>
      <c r="DF836" s="70"/>
      <c r="DG836" s="70"/>
      <c r="DH836" s="70"/>
      <c r="DI836" s="70"/>
      <c r="DJ836" s="70"/>
      <c r="DK836" s="70"/>
      <c r="DL836" s="70"/>
      <c r="DM836" s="70"/>
      <c r="DN836" s="70"/>
      <c r="DO836" s="70"/>
      <c r="DP836" s="70"/>
      <c r="DQ836" s="70"/>
      <c r="DR836" s="70"/>
      <c r="DS836" s="70"/>
      <c r="DT836" s="70"/>
      <c r="DU836" s="70"/>
      <c r="DV836" s="70"/>
      <c r="DW836" s="70"/>
      <c r="DX836" s="70"/>
      <c r="DY836" s="70"/>
      <c r="DZ836" s="70"/>
      <c r="EA836" s="70"/>
      <c r="EB836" s="70"/>
      <c r="EC836" s="70"/>
      <c r="ED836" s="70"/>
    </row>
    <row r="837" spans="78:134" ht="24" hidden="1" thickBot="1">
      <c r="BZ837" s="42"/>
      <c r="CA837" s="42"/>
      <c r="CD837" s="45"/>
      <c r="CE837" s="149"/>
      <c r="CN837" s="70"/>
      <c r="CO837" s="70"/>
      <c r="CP837" s="70"/>
      <c r="CQ837" s="70"/>
      <c r="CR837" s="70"/>
      <c r="CS837" s="70"/>
      <c r="CT837" s="70"/>
      <c r="CU837" s="70"/>
      <c r="CV837" s="70"/>
      <c r="CW837" s="70"/>
      <c r="CX837" s="70"/>
      <c r="CY837" s="70"/>
      <c r="CZ837" s="70"/>
      <c r="DA837" s="70"/>
      <c r="DB837" s="70"/>
      <c r="DC837" s="70"/>
      <c r="DD837" s="70"/>
      <c r="DE837" s="70"/>
      <c r="DF837" s="70"/>
      <c r="DG837" s="70"/>
      <c r="DH837" s="70"/>
      <c r="DI837" s="70"/>
      <c r="DJ837" s="70"/>
      <c r="DK837" s="70"/>
      <c r="DL837" s="70"/>
      <c r="DM837" s="70"/>
      <c r="DN837" s="70"/>
      <c r="DO837" s="70"/>
      <c r="DP837" s="70"/>
      <c r="DQ837" s="70"/>
      <c r="DR837" s="70"/>
      <c r="DS837" s="70"/>
      <c r="DT837" s="70"/>
      <c r="DU837" s="70"/>
      <c r="DV837" s="70"/>
      <c r="DW837" s="70"/>
      <c r="DX837" s="70"/>
      <c r="DY837" s="70"/>
      <c r="DZ837" s="70"/>
      <c r="EA837" s="70"/>
      <c r="EB837" s="70"/>
      <c r="EC837" s="70"/>
      <c r="ED837" s="70"/>
    </row>
    <row r="838" spans="78:134" ht="24" hidden="1" thickBot="1">
      <c r="BZ838" s="42"/>
      <c r="CA838" s="42"/>
      <c r="CD838" s="45"/>
      <c r="CE838" s="149"/>
      <c r="CN838" s="70"/>
      <c r="CO838" s="70"/>
      <c r="CP838" s="70"/>
      <c r="CQ838" s="70"/>
      <c r="CR838" s="70"/>
      <c r="CS838" s="70"/>
      <c r="CT838" s="70"/>
      <c r="CU838" s="70"/>
      <c r="CV838" s="70"/>
      <c r="CW838" s="70"/>
      <c r="CX838" s="70"/>
      <c r="CY838" s="70"/>
      <c r="CZ838" s="70"/>
      <c r="DA838" s="70"/>
      <c r="DB838" s="70"/>
      <c r="DC838" s="70"/>
      <c r="DD838" s="70"/>
      <c r="DE838" s="70"/>
      <c r="DF838" s="70"/>
      <c r="DG838" s="70"/>
      <c r="DH838" s="70"/>
      <c r="DI838" s="70"/>
      <c r="DJ838" s="70"/>
      <c r="DK838" s="70"/>
      <c r="DL838" s="70"/>
      <c r="DM838" s="70"/>
      <c r="DN838" s="70"/>
      <c r="DO838" s="70"/>
      <c r="DP838" s="70"/>
      <c r="DQ838" s="70"/>
      <c r="DR838" s="70"/>
      <c r="DS838" s="70"/>
      <c r="DT838" s="70"/>
      <c r="DU838" s="70"/>
      <c r="DV838" s="70"/>
      <c r="DW838" s="70"/>
      <c r="DX838" s="70"/>
      <c r="DY838" s="70"/>
      <c r="DZ838" s="70"/>
      <c r="EA838" s="70"/>
      <c r="EB838" s="70"/>
      <c r="EC838" s="70"/>
      <c r="ED838" s="70"/>
    </row>
    <row r="839" spans="78:134" ht="24" hidden="1" thickBot="1">
      <c r="BZ839" s="42"/>
      <c r="CA839" s="42"/>
      <c r="CD839" s="45"/>
      <c r="CE839" s="149"/>
      <c r="CN839" s="70"/>
      <c r="CO839" s="70"/>
      <c r="CP839" s="70"/>
      <c r="CQ839" s="70"/>
      <c r="CR839" s="70"/>
      <c r="CS839" s="70"/>
      <c r="CT839" s="70"/>
      <c r="CU839" s="70"/>
      <c r="CV839" s="70"/>
      <c r="CW839" s="70"/>
      <c r="CX839" s="70"/>
      <c r="CY839" s="70"/>
      <c r="CZ839" s="70"/>
      <c r="DA839" s="70"/>
      <c r="DB839" s="70"/>
      <c r="DC839" s="70"/>
      <c r="DD839" s="70"/>
      <c r="DE839" s="70"/>
      <c r="DF839" s="70"/>
      <c r="DG839" s="70"/>
      <c r="DH839" s="70"/>
      <c r="DI839" s="70"/>
      <c r="DJ839" s="70"/>
      <c r="DK839" s="70"/>
      <c r="DL839" s="70"/>
      <c r="DM839" s="70"/>
      <c r="DN839" s="70"/>
      <c r="DO839" s="70"/>
      <c r="DP839" s="70"/>
      <c r="DQ839" s="70"/>
      <c r="DR839" s="70"/>
      <c r="DS839" s="70"/>
      <c r="DT839" s="70"/>
      <c r="DU839" s="70"/>
      <c r="DV839" s="70"/>
      <c r="DW839" s="70"/>
      <c r="DX839" s="70"/>
      <c r="DY839" s="70"/>
      <c r="DZ839" s="70"/>
      <c r="EA839" s="70"/>
      <c r="EB839" s="70"/>
      <c r="EC839" s="70"/>
      <c r="ED839" s="70"/>
    </row>
    <row r="840" spans="78:134" ht="24" hidden="1" thickBot="1">
      <c r="BZ840" s="42"/>
      <c r="CA840" s="42"/>
      <c r="CD840" s="45"/>
      <c r="CE840" s="149"/>
      <c r="CN840" s="70"/>
      <c r="CO840" s="70"/>
      <c r="CP840" s="70"/>
      <c r="CQ840" s="70"/>
      <c r="CR840" s="70"/>
      <c r="CS840" s="70"/>
      <c r="CT840" s="70"/>
      <c r="CU840" s="70"/>
      <c r="CV840" s="70"/>
      <c r="CW840" s="70"/>
      <c r="CX840" s="70"/>
      <c r="CY840" s="70"/>
      <c r="CZ840" s="70"/>
      <c r="DA840" s="70"/>
      <c r="DB840" s="70"/>
      <c r="DC840" s="70"/>
      <c r="DD840" s="70"/>
      <c r="DE840" s="70"/>
      <c r="DF840" s="70"/>
      <c r="DG840" s="70"/>
      <c r="DH840" s="70"/>
      <c r="DI840" s="70"/>
      <c r="DJ840" s="70"/>
      <c r="DK840" s="70"/>
      <c r="DL840" s="70"/>
      <c r="DM840" s="70"/>
      <c r="DN840" s="70"/>
      <c r="DO840" s="70"/>
      <c r="DP840" s="70"/>
      <c r="DQ840" s="70"/>
      <c r="DR840" s="70"/>
      <c r="DS840" s="70"/>
      <c r="DT840" s="70"/>
      <c r="DU840" s="70"/>
      <c r="DV840" s="70"/>
      <c r="DW840" s="70"/>
      <c r="DX840" s="70"/>
      <c r="DY840" s="70"/>
      <c r="DZ840" s="70"/>
      <c r="EA840" s="70"/>
      <c r="EB840" s="70"/>
      <c r="EC840" s="70"/>
      <c r="ED840" s="70"/>
    </row>
    <row r="841" spans="78:134" ht="24" hidden="1" thickBot="1">
      <c r="BZ841" s="42"/>
      <c r="CA841" s="42"/>
      <c r="CD841" s="45"/>
      <c r="CE841" s="149"/>
      <c r="CN841" s="70"/>
      <c r="CO841" s="70"/>
      <c r="CP841" s="70"/>
      <c r="CQ841" s="70"/>
      <c r="CR841" s="70"/>
      <c r="CS841" s="70"/>
      <c r="CT841" s="70"/>
      <c r="CU841" s="70"/>
      <c r="CV841" s="70"/>
      <c r="CW841" s="70"/>
      <c r="CX841" s="70"/>
      <c r="CY841" s="70"/>
      <c r="CZ841" s="70"/>
      <c r="DA841" s="70"/>
      <c r="DB841" s="70"/>
      <c r="DC841" s="70"/>
      <c r="DD841" s="70"/>
      <c r="DE841" s="70"/>
      <c r="DF841" s="70"/>
      <c r="DG841" s="70"/>
      <c r="DH841" s="70"/>
      <c r="DI841" s="70"/>
      <c r="DJ841" s="70"/>
      <c r="DK841" s="70"/>
      <c r="DL841" s="70"/>
      <c r="DM841" s="70"/>
      <c r="DN841" s="70"/>
      <c r="DO841" s="70"/>
      <c r="DP841" s="70"/>
      <c r="DQ841" s="70"/>
      <c r="DR841" s="70"/>
      <c r="DS841" s="70"/>
      <c r="DT841" s="70"/>
      <c r="DU841" s="70"/>
      <c r="DV841" s="70"/>
      <c r="DW841" s="70"/>
      <c r="DX841" s="70"/>
      <c r="DY841" s="70"/>
      <c r="DZ841" s="70"/>
      <c r="EA841" s="70"/>
      <c r="EB841" s="70"/>
      <c r="EC841" s="70"/>
      <c r="ED841" s="70"/>
    </row>
    <row r="842" spans="78:134" ht="24" hidden="1" thickBot="1">
      <c r="BZ842" s="42"/>
      <c r="CA842" s="42"/>
      <c r="CD842" s="45"/>
      <c r="CE842" s="149"/>
      <c r="CN842" s="70"/>
      <c r="CO842" s="70"/>
      <c r="CP842" s="70"/>
      <c r="CQ842" s="70"/>
      <c r="CR842" s="70"/>
      <c r="CS842" s="70"/>
      <c r="CT842" s="70"/>
      <c r="CU842" s="70"/>
      <c r="CV842" s="70"/>
      <c r="CW842" s="70"/>
      <c r="CX842" s="70"/>
      <c r="CY842" s="70"/>
      <c r="CZ842" s="70"/>
      <c r="DA842" s="70"/>
      <c r="DB842" s="70"/>
      <c r="DC842" s="70"/>
      <c r="DD842" s="70"/>
      <c r="DE842" s="70"/>
      <c r="DF842" s="70"/>
      <c r="DG842" s="70"/>
      <c r="DH842" s="70"/>
      <c r="DI842" s="70"/>
      <c r="DJ842" s="70"/>
      <c r="DK842" s="70"/>
      <c r="DL842" s="70"/>
      <c r="DM842" s="70"/>
      <c r="DN842" s="70"/>
      <c r="DO842" s="70"/>
      <c r="DP842" s="70"/>
      <c r="DQ842" s="70"/>
      <c r="DR842" s="70"/>
      <c r="DS842" s="70"/>
      <c r="DT842" s="70"/>
      <c r="DU842" s="70"/>
      <c r="DV842" s="70"/>
      <c r="DW842" s="70"/>
      <c r="DX842" s="70"/>
      <c r="DY842" s="70"/>
      <c r="DZ842" s="70"/>
      <c r="EA842" s="70"/>
      <c r="EB842" s="70"/>
      <c r="EC842" s="70"/>
      <c r="ED842" s="70"/>
    </row>
    <row r="843" spans="78:134" ht="24" hidden="1" thickBot="1">
      <c r="BZ843" s="42"/>
      <c r="CA843" s="42"/>
      <c r="CD843" s="45"/>
      <c r="CE843" s="149"/>
      <c r="CN843" s="70"/>
      <c r="CO843" s="70"/>
      <c r="CP843" s="70"/>
      <c r="CQ843" s="70"/>
      <c r="CR843" s="70"/>
      <c r="CS843" s="70"/>
      <c r="CT843" s="70"/>
      <c r="CU843" s="70"/>
      <c r="CV843" s="70"/>
      <c r="CW843" s="70"/>
      <c r="CX843" s="70"/>
      <c r="CY843" s="70"/>
      <c r="CZ843" s="70"/>
      <c r="DA843" s="70"/>
      <c r="DB843" s="70"/>
      <c r="DC843" s="70"/>
      <c r="DD843" s="70"/>
      <c r="DE843" s="70"/>
      <c r="DF843" s="70"/>
      <c r="DG843" s="70"/>
      <c r="DH843" s="70"/>
      <c r="DI843" s="70"/>
      <c r="DJ843" s="70"/>
      <c r="DK843" s="70"/>
      <c r="DL843" s="70"/>
      <c r="DM843" s="70"/>
      <c r="DN843" s="70"/>
      <c r="DO843" s="70"/>
      <c r="DP843" s="70"/>
      <c r="DQ843" s="70"/>
      <c r="DR843" s="70"/>
      <c r="DS843" s="70"/>
      <c r="DT843" s="70"/>
      <c r="DU843" s="70"/>
      <c r="DV843" s="70"/>
      <c r="DW843" s="70"/>
      <c r="DX843" s="70"/>
      <c r="DY843" s="70"/>
      <c r="DZ843" s="70"/>
      <c r="EA843" s="70"/>
      <c r="EB843" s="70"/>
      <c r="EC843" s="70"/>
      <c r="ED843" s="70"/>
    </row>
    <row r="844" spans="78:134" ht="24" hidden="1" thickBot="1">
      <c r="BZ844" s="42"/>
      <c r="CA844" s="42"/>
      <c r="CD844" s="45"/>
      <c r="CE844" s="149"/>
      <c r="CN844" s="70"/>
      <c r="CO844" s="70"/>
      <c r="CP844" s="70"/>
      <c r="CQ844" s="70"/>
      <c r="CR844" s="70"/>
      <c r="CS844" s="70"/>
      <c r="CT844" s="70"/>
      <c r="CU844" s="70"/>
      <c r="CV844" s="70"/>
      <c r="CW844" s="70"/>
      <c r="CX844" s="70"/>
      <c r="CY844" s="70"/>
      <c r="CZ844" s="70"/>
      <c r="DA844" s="70"/>
      <c r="DB844" s="70"/>
      <c r="DC844" s="70"/>
      <c r="DD844" s="70"/>
      <c r="DE844" s="70"/>
      <c r="DF844" s="70"/>
      <c r="DG844" s="70"/>
      <c r="DH844" s="70"/>
      <c r="DI844" s="70"/>
      <c r="DJ844" s="70"/>
      <c r="DK844" s="70"/>
      <c r="DL844" s="70"/>
      <c r="DM844" s="70"/>
      <c r="DN844" s="70"/>
      <c r="DO844" s="70"/>
      <c r="DP844" s="70"/>
      <c r="DQ844" s="70"/>
      <c r="DR844" s="70"/>
      <c r="DS844" s="70"/>
      <c r="DT844" s="70"/>
      <c r="DU844" s="70"/>
      <c r="DV844" s="70"/>
      <c r="DW844" s="70"/>
      <c r="DX844" s="70"/>
      <c r="DY844" s="70"/>
      <c r="DZ844" s="70"/>
      <c r="EA844" s="70"/>
      <c r="EB844" s="70"/>
      <c r="EC844" s="70"/>
      <c r="ED844" s="70"/>
    </row>
    <row r="845" spans="78:134" ht="24" hidden="1" thickBot="1">
      <c r="BZ845" s="42"/>
      <c r="CA845" s="42"/>
      <c r="CD845" s="45"/>
      <c r="CE845" s="149"/>
      <c r="CN845" s="70"/>
      <c r="CO845" s="70"/>
      <c r="CP845" s="70"/>
      <c r="CQ845" s="70"/>
      <c r="CR845" s="70"/>
      <c r="CS845" s="70"/>
      <c r="CT845" s="70"/>
      <c r="CU845" s="70"/>
      <c r="CV845" s="70"/>
      <c r="CW845" s="70"/>
      <c r="CX845" s="70"/>
      <c r="CY845" s="70"/>
      <c r="CZ845" s="70"/>
      <c r="DA845" s="70"/>
      <c r="DB845" s="70"/>
      <c r="DC845" s="70"/>
      <c r="DD845" s="70"/>
      <c r="DE845" s="70"/>
      <c r="DF845" s="70"/>
      <c r="DG845" s="70"/>
      <c r="DH845" s="70"/>
      <c r="DI845" s="70"/>
      <c r="DJ845" s="70"/>
      <c r="DK845" s="70"/>
      <c r="DL845" s="70"/>
      <c r="DM845" s="70"/>
      <c r="DN845" s="70"/>
      <c r="DO845" s="70"/>
      <c r="DP845" s="70"/>
      <c r="DQ845" s="70"/>
      <c r="DR845" s="70"/>
      <c r="DS845" s="70"/>
      <c r="DT845" s="70"/>
      <c r="DU845" s="70"/>
      <c r="DV845" s="70"/>
      <c r="DW845" s="70"/>
      <c r="DX845" s="70"/>
      <c r="DY845" s="70"/>
      <c r="DZ845" s="70"/>
      <c r="EA845" s="70"/>
      <c r="EB845" s="70"/>
      <c r="EC845" s="70"/>
      <c r="ED845" s="70"/>
    </row>
    <row r="846" spans="78:134" ht="24" hidden="1" thickBot="1">
      <c r="BZ846" s="42"/>
      <c r="CA846" s="42"/>
      <c r="CD846" s="45"/>
      <c r="CE846" s="149"/>
      <c r="CN846" s="70"/>
      <c r="CO846" s="70"/>
      <c r="CP846" s="70"/>
      <c r="CQ846" s="70"/>
      <c r="CR846" s="70"/>
      <c r="CS846" s="70"/>
      <c r="CT846" s="70"/>
      <c r="CU846" s="70"/>
      <c r="CV846" s="70"/>
      <c r="CW846" s="70"/>
      <c r="CX846" s="70"/>
      <c r="CY846" s="70"/>
      <c r="CZ846" s="70"/>
      <c r="DA846" s="70"/>
      <c r="DB846" s="70"/>
      <c r="DC846" s="70"/>
      <c r="DD846" s="70"/>
      <c r="DE846" s="70"/>
      <c r="DF846" s="70"/>
      <c r="DG846" s="70"/>
      <c r="DH846" s="70"/>
      <c r="DI846" s="70"/>
      <c r="DJ846" s="70"/>
      <c r="DK846" s="70"/>
      <c r="DL846" s="70"/>
      <c r="DM846" s="70"/>
      <c r="DN846" s="70"/>
      <c r="DO846" s="70"/>
      <c r="DP846" s="70"/>
      <c r="DQ846" s="70"/>
      <c r="DR846" s="70"/>
      <c r="DS846" s="70"/>
      <c r="DT846" s="70"/>
      <c r="DU846" s="70"/>
      <c r="DV846" s="70"/>
      <c r="DW846" s="70"/>
      <c r="DX846" s="70"/>
      <c r="DY846" s="70"/>
      <c r="DZ846" s="70"/>
      <c r="EA846" s="70"/>
      <c r="EB846" s="70"/>
      <c r="EC846" s="70"/>
      <c r="ED846" s="70"/>
    </row>
    <row r="847" spans="78:134" ht="24" hidden="1" thickBot="1">
      <c r="BZ847" s="42"/>
      <c r="CA847" s="42"/>
      <c r="CD847" s="45"/>
      <c r="CE847" s="149"/>
      <c r="CN847" s="70"/>
      <c r="CO847" s="70"/>
      <c r="CP847" s="70"/>
      <c r="CQ847" s="70"/>
      <c r="CR847" s="70"/>
      <c r="CS847" s="70"/>
      <c r="CT847" s="70"/>
      <c r="CU847" s="70"/>
      <c r="CV847" s="70"/>
      <c r="CW847" s="70"/>
      <c r="CX847" s="70"/>
      <c r="CY847" s="70"/>
      <c r="CZ847" s="70"/>
      <c r="DA847" s="70"/>
      <c r="DB847" s="70"/>
      <c r="DC847" s="70"/>
      <c r="DD847" s="70"/>
      <c r="DE847" s="70"/>
      <c r="DF847" s="70"/>
      <c r="DG847" s="70"/>
      <c r="DH847" s="70"/>
      <c r="DI847" s="70"/>
      <c r="DJ847" s="70"/>
      <c r="DK847" s="70"/>
      <c r="DL847" s="70"/>
      <c r="DM847" s="70"/>
      <c r="DN847" s="70"/>
      <c r="DO847" s="70"/>
      <c r="DP847" s="70"/>
      <c r="DQ847" s="70"/>
      <c r="DR847" s="70"/>
      <c r="DS847" s="70"/>
      <c r="DT847" s="70"/>
      <c r="DU847" s="70"/>
      <c r="DV847" s="70"/>
      <c r="DW847" s="70"/>
      <c r="DX847" s="70"/>
      <c r="DY847" s="70"/>
      <c r="DZ847" s="70"/>
      <c r="EA847" s="70"/>
      <c r="EB847" s="70"/>
      <c r="EC847" s="70"/>
      <c r="ED847" s="70"/>
    </row>
    <row r="848" spans="78:134" ht="24" hidden="1" thickBot="1">
      <c r="BZ848" s="42"/>
      <c r="CA848" s="42"/>
      <c r="CD848" s="45"/>
      <c r="CE848" s="149"/>
      <c r="CN848" s="70"/>
      <c r="CO848" s="70"/>
      <c r="CP848" s="70"/>
      <c r="CQ848" s="70"/>
      <c r="CR848" s="70"/>
      <c r="CS848" s="70"/>
      <c r="CT848" s="70"/>
      <c r="CU848" s="70"/>
      <c r="CV848" s="70"/>
      <c r="CW848" s="70"/>
      <c r="CX848" s="70"/>
      <c r="CY848" s="70"/>
      <c r="CZ848" s="70"/>
      <c r="DA848" s="70"/>
      <c r="DB848" s="70"/>
      <c r="DC848" s="70"/>
      <c r="DD848" s="70"/>
      <c r="DE848" s="70"/>
      <c r="DF848" s="70"/>
      <c r="DG848" s="70"/>
      <c r="DH848" s="70"/>
      <c r="DI848" s="70"/>
      <c r="DJ848" s="70"/>
      <c r="DK848" s="70"/>
      <c r="DL848" s="70"/>
      <c r="DM848" s="70"/>
      <c r="DN848" s="70"/>
      <c r="DO848" s="70"/>
      <c r="DP848" s="70"/>
      <c r="DQ848" s="70"/>
      <c r="DR848" s="70"/>
      <c r="DS848" s="70"/>
      <c r="DT848" s="70"/>
      <c r="DU848" s="70"/>
      <c r="DV848" s="70"/>
      <c r="DW848" s="70"/>
      <c r="DX848" s="70"/>
      <c r="DY848" s="70"/>
      <c r="DZ848" s="70"/>
      <c r="EA848" s="70"/>
      <c r="EB848" s="70"/>
      <c r="EC848" s="70"/>
      <c r="ED848" s="70"/>
    </row>
    <row r="849" spans="78:134" ht="24" hidden="1" thickBot="1">
      <c r="BZ849" s="42"/>
      <c r="CA849" s="42"/>
      <c r="CD849" s="45"/>
      <c r="CE849" s="149"/>
      <c r="CN849" s="70"/>
      <c r="CO849" s="70"/>
      <c r="CP849" s="70"/>
      <c r="CQ849" s="70"/>
      <c r="CR849" s="70"/>
      <c r="CS849" s="70"/>
      <c r="CT849" s="70"/>
      <c r="CU849" s="70"/>
      <c r="CV849" s="70"/>
      <c r="CW849" s="70"/>
      <c r="CX849" s="70"/>
      <c r="CY849" s="70"/>
      <c r="CZ849" s="70"/>
      <c r="DA849" s="70"/>
      <c r="DB849" s="70"/>
      <c r="DC849" s="70"/>
      <c r="DD849" s="70"/>
      <c r="DE849" s="70"/>
      <c r="DF849" s="70"/>
      <c r="DG849" s="70"/>
      <c r="DH849" s="70"/>
      <c r="DI849" s="70"/>
      <c r="DJ849" s="70"/>
      <c r="DK849" s="70"/>
      <c r="DL849" s="70"/>
      <c r="DM849" s="70"/>
      <c r="DN849" s="70"/>
      <c r="DO849" s="70"/>
      <c r="DP849" s="70"/>
      <c r="DQ849" s="70"/>
      <c r="DR849" s="70"/>
      <c r="DS849" s="70"/>
      <c r="DT849" s="70"/>
      <c r="DU849" s="70"/>
      <c r="DV849" s="70"/>
      <c r="DW849" s="70"/>
      <c r="DX849" s="70"/>
      <c r="DY849" s="70"/>
      <c r="DZ849" s="70"/>
      <c r="EA849" s="70"/>
      <c r="EB849" s="70"/>
      <c r="EC849" s="70"/>
      <c r="ED849" s="70"/>
    </row>
    <row r="850" spans="78:134" ht="24" hidden="1" thickBot="1">
      <c r="BZ850" s="42"/>
      <c r="CA850" s="42"/>
      <c r="CD850" s="45"/>
      <c r="CE850" s="149"/>
      <c r="CN850" s="70"/>
      <c r="CO850" s="70"/>
      <c r="CP850" s="70"/>
      <c r="CQ850" s="70"/>
      <c r="CR850" s="70"/>
      <c r="CS850" s="70"/>
      <c r="CT850" s="70"/>
      <c r="CU850" s="70"/>
      <c r="CV850" s="70"/>
      <c r="CW850" s="70"/>
      <c r="CX850" s="70"/>
      <c r="CY850" s="70"/>
      <c r="CZ850" s="70"/>
      <c r="DA850" s="70"/>
      <c r="DB850" s="70"/>
      <c r="DC850" s="70"/>
      <c r="DD850" s="70"/>
      <c r="DE850" s="70"/>
      <c r="DF850" s="70"/>
      <c r="DG850" s="70"/>
      <c r="DH850" s="70"/>
      <c r="DI850" s="70"/>
      <c r="DJ850" s="70"/>
      <c r="DK850" s="70"/>
      <c r="DL850" s="70"/>
      <c r="DM850" s="70"/>
      <c r="DN850" s="70"/>
      <c r="DO850" s="70"/>
      <c r="DP850" s="70"/>
      <c r="DQ850" s="70"/>
      <c r="DR850" s="70"/>
      <c r="DS850" s="70"/>
      <c r="DT850" s="70"/>
      <c r="DU850" s="70"/>
      <c r="DV850" s="70"/>
      <c r="DW850" s="70"/>
      <c r="DX850" s="70"/>
      <c r="DY850" s="70"/>
      <c r="DZ850" s="70"/>
      <c r="EA850" s="70"/>
      <c r="EB850" s="70"/>
      <c r="EC850" s="70"/>
      <c r="ED850" s="70"/>
    </row>
    <row r="851" spans="78:134" ht="24" hidden="1" thickBot="1">
      <c r="BZ851" s="42"/>
      <c r="CA851" s="42"/>
      <c r="CD851" s="45"/>
      <c r="CE851" s="149"/>
      <c r="CN851" s="70"/>
      <c r="CO851" s="70"/>
      <c r="CP851" s="70"/>
      <c r="CQ851" s="70"/>
      <c r="CR851" s="70"/>
      <c r="CS851" s="70"/>
      <c r="CT851" s="70"/>
      <c r="CU851" s="70"/>
      <c r="CV851" s="70"/>
      <c r="CW851" s="70"/>
      <c r="CX851" s="70"/>
      <c r="CY851" s="70"/>
      <c r="CZ851" s="70"/>
      <c r="DA851" s="70"/>
      <c r="DB851" s="70"/>
      <c r="DC851" s="70"/>
      <c r="DD851" s="70"/>
      <c r="DE851" s="70"/>
      <c r="DF851" s="70"/>
      <c r="DG851" s="70"/>
      <c r="DH851" s="70"/>
      <c r="DI851" s="70"/>
      <c r="DJ851" s="70"/>
      <c r="DK851" s="70"/>
      <c r="DL851" s="70"/>
      <c r="DM851" s="70"/>
      <c r="DN851" s="70"/>
      <c r="DO851" s="70"/>
      <c r="DP851" s="70"/>
      <c r="DQ851" s="70"/>
      <c r="DR851" s="70"/>
      <c r="DS851" s="70"/>
      <c r="DT851" s="70"/>
      <c r="DU851" s="70"/>
      <c r="DV851" s="70"/>
      <c r="DW851" s="70"/>
      <c r="DX851" s="70"/>
      <c r="DY851" s="70"/>
      <c r="DZ851" s="70"/>
      <c r="EA851" s="70"/>
      <c r="EB851" s="70"/>
      <c r="EC851" s="70"/>
      <c r="ED851" s="70"/>
    </row>
    <row r="852" spans="78:134" ht="24" hidden="1" thickBot="1">
      <c r="BZ852" s="42"/>
      <c r="CA852" s="42"/>
      <c r="CD852" s="45"/>
      <c r="CE852" s="149"/>
      <c r="CN852" s="70"/>
      <c r="CO852" s="70"/>
      <c r="CP852" s="70"/>
      <c r="CQ852" s="70"/>
      <c r="CR852" s="70"/>
      <c r="CS852" s="70"/>
      <c r="CT852" s="70"/>
      <c r="CU852" s="70"/>
      <c r="CV852" s="70"/>
      <c r="CW852" s="70"/>
      <c r="CX852" s="70"/>
      <c r="CY852" s="70"/>
      <c r="CZ852" s="70"/>
      <c r="DA852" s="70"/>
      <c r="DB852" s="70"/>
      <c r="DC852" s="70"/>
      <c r="DD852" s="70"/>
      <c r="DE852" s="70"/>
      <c r="DF852" s="70"/>
      <c r="DG852" s="70"/>
      <c r="DH852" s="70"/>
      <c r="DI852" s="70"/>
      <c r="DJ852" s="70"/>
      <c r="DK852" s="70"/>
      <c r="DL852" s="70"/>
      <c r="DM852" s="70"/>
      <c r="DN852" s="70"/>
      <c r="DO852" s="70"/>
      <c r="DP852" s="70"/>
      <c r="DQ852" s="70"/>
      <c r="DR852" s="70"/>
      <c r="DS852" s="70"/>
      <c r="DT852" s="70"/>
      <c r="DU852" s="70"/>
      <c r="DV852" s="70"/>
      <c r="DW852" s="70"/>
      <c r="DX852" s="70"/>
      <c r="DY852" s="70"/>
      <c r="DZ852" s="70"/>
      <c r="EA852" s="70"/>
      <c r="EB852" s="70"/>
      <c r="EC852" s="70"/>
      <c r="ED852" s="70"/>
    </row>
    <row r="853" spans="78:134" ht="24" hidden="1" thickBot="1">
      <c r="BZ853" s="42"/>
      <c r="CA853" s="42"/>
      <c r="CD853" s="45"/>
      <c r="CE853" s="149"/>
      <c r="CN853" s="70"/>
      <c r="CO853" s="70"/>
      <c r="CP853" s="70"/>
      <c r="CQ853" s="70"/>
      <c r="CR853" s="70"/>
      <c r="CS853" s="70"/>
      <c r="CT853" s="70"/>
      <c r="CU853" s="70"/>
      <c r="CV853" s="70"/>
      <c r="CW853" s="70"/>
      <c r="CX853" s="70"/>
      <c r="CY853" s="70"/>
      <c r="CZ853" s="70"/>
      <c r="DA853" s="70"/>
      <c r="DB853" s="70"/>
      <c r="DC853" s="70"/>
      <c r="DD853" s="70"/>
      <c r="DE853" s="70"/>
      <c r="DF853" s="70"/>
      <c r="DG853" s="70"/>
      <c r="DH853" s="70"/>
      <c r="DI853" s="70"/>
      <c r="DJ853" s="70"/>
      <c r="DK853" s="70"/>
      <c r="DL853" s="70"/>
      <c r="DM853" s="70"/>
      <c r="DN853" s="70"/>
      <c r="DO853" s="70"/>
      <c r="DP853" s="70"/>
      <c r="DQ853" s="70"/>
      <c r="DR853" s="70"/>
      <c r="DS853" s="70"/>
      <c r="DT853" s="70"/>
      <c r="DU853" s="70"/>
      <c r="DV853" s="70"/>
      <c r="DW853" s="70"/>
      <c r="DX853" s="70"/>
      <c r="DY853" s="70"/>
      <c r="DZ853" s="70"/>
      <c r="EA853" s="70"/>
      <c r="EB853" s="70"/>
      <c r="EC853" s="70"/>
      <c r="ED853" s="70"/>
    </row>
    <row r="854" spans="78:134" ht="24" hidden="1" thickBot="1">
      <c r="BZ854" s="42"/>
      <c r="CA854" s="42"/>
      <c r="CD854" s="45"/>
      <c r="CE854" s="149"/>
      <c r="CN854" s="70"/>
      <c r="CO854" s="70"/>
      <c r="CP854" s="70"/>
      <c r="CQ854" s="70"/>
      <c r="CR854" s="70"/>
      <c r="CS854" s="70"/>
      <c r="CT854" s="70"/>
      <c r="CU854" s="70"/>
      <c r="CV854" s="70"/>
      <c r="CW854" s="70"/>
      <c r="CX854" s="70"/>
      <c r="CY854" s="70"/>
      <c r="CZ854" s="70"/>
      <c r="DA854" s="70"/>
      <c r="DB854" s="70"/>
      <c r="DC854" s="70"/>
      <c r="DD854" s="70"/>
      <c r="DE854" s="70"/>
      <c r="DF854" s="70"/>
      <c r="DG854" s="70"/>
      <c r="DH854" s="70"/>
      <c r="DI854" s="70"/>
      <c r="DJ854" s="70"/>
      <c r="DK854" s="70"/>
      <c r="DL854" s="70"/>
      <c r="DM854" s="70"/>
      <c r="DN854" s="70"/>
      <c r="DO854" s="70"/>
      <c r="DP854" s="70"/>
      <c r="DQ854" s="70"/>
      <c r="DR854" s="70"/>
      <c r="DS854" s="70"/>
      <c r="DT854" s="70"/>
      <c r="DU854" s="70"/>
      <c r="DV854" s="70"/>
      <c r="DW854" s="70"/>
      <c r="DX854" s="70"/>
      <c r="DY854" s="70"/>
      <c r="DZ854" s="70"/>
      <c r="EA854" s="70"/>
      <c r="EB854" s="70"/>
      <c r="EC854" s="70"/>
      <c r="ED854" s="70"/>
    </row>
    <row r="855" spans="78:134" ht="24" hidden="1" thickBot="1">
      <c r="BZ855" s="42"/>
      <c r="CA855" s="42"/>
      <c r="CD855" s="45"/>
      <c r="CE855" s="149"/>
      <c r="CN855" s="70"/>
      <c r="CO855" s="70"/>
      <c r="CP855" s="70"/>
      <c r="CQ855" s="70"/>
      <c r="CR855" s="70"/>
      <c r="CS855" s="70"/>
      <c r="CT855" s="70"/>
      <c r="CU855" s="70"/>
      <c r="CV855" s="70"/>
      <c r="CW855" s="70"/>
      <c r="CX855" s="70"/>
      <c r="CY855" s="70"/>
      <c r="CZ855" s="70"/>
      <c r="DA855" s="70"/>
      <c r="DB855" s="70"/>
      <c r="DC855" s="70"/>
      <c r="DD855" s="70"/>
      <c r="DE855" s="70"/>
      <c r="DF855" s="70"/>
      <c r="DG855" s="70"/>
      <c r="DH855" s="70"/>
      <c r="DI855" s="70"/>
      <c r="DJ855" s="70"/>
      <c r="DK855" s="70"/>
      <c r="DL855" s="70"/>
      <c r="DM855" s="70"/>
      <c r="DN855" s="70"/>
      <c r="DO855" s="70"/>
      <c r="DP855" s="70"/>
      <c r="DQ855" s="70"/>
      <c r="DR855" s="70"/>
      <c r="DS855" s="70"/>
      <c r="DT855" s="70"/>
      <c r="DU855" s="70"/>
      <c r="DV855" s="70"/>
      <c r="DW855" s="70"/>
      <c r="DX855" s="70"/>
      <c r="DY855" s="70"/>
      <c r="DZ855" s="70"/>
      <c r="EA855" s="70"/>
      <c r="EB855" s="70"/>
      <c r="EC855" s="70"/>
      <c r="ED855" s="70"/>
    </row>
    <row r="856" spans="78:134" ht="24" hidden="1" thickBot="1">
      <c r="BZ856" s="42"/>
      <c r="CA856" s="42"/>
      <c r="CD856" s="45"/>
      <c r="CE856" s="149"/>
      <c r="CN856" s="70"/>
      <c r="CO856" s="70"/>
      <c r="CP856" s="70"/>
      <c r="CQ856" s="70"/>
      <c r="CR856" s="70"/>
      <c r="CS856" s="70"/>
      <c r="CT856" s="70"/>
      <c r="CU856" s="70"/>
      <c r="CV856" s="70"/>
      <c r="CW856" s="70"/>
      <c r="CX856" s="70"/>
      <c r="CY856" s="70"/>
      <c r="CZ856" s="70"/>
      <c r="DA856" s="70"/>
      <c r="DB856" s="70"/>
      <c r="DC856" s="70"/>
      <c r="DD856" s="70"/>
      <c r="DE856" s="70"/>
      <c r="DF856" s="70"/>
      <c r="DG856" s="70"/>
      <c r="DH856" s="70"/>
      <c r="DI856" s="70"/>
      <c r="DJ856" s="70"/>
      <c r="DK856" s="70"/>
      <c r="DL856" s="70"/>
      <c r="DM856" s="70"/>
      <c r="DN856" s="70"/>
      <c r="DO856" s="70"/>
      <c r="DP856" s="70"/>
      <c r="DQ856" s="70"/>
      <c r="DR856" s="70"/>
      <c r="DS856" s="70"/>
      <c r="DT856" s="70"/>
      <c r="DU856" s="70"/>
      <c r="DV856" s="70"/>
      <c r="DW856" s="70"/>
      <c r="DX856" s="70"/>
      <c r="DY856" s="70"/>
      <c r="DZ856" s="70"/>
      <c r="EA856" s="70"/>
      <c r="EB856" s="70"/>
      <c r="EC856" s="70"/>
      <c r="ED856" s="70"/>
    </row>
    <row r="857" spans="78:134" ht="24" hidden="1" thickBot="1">
      <c r="BZ857" s="42"/>
      <c r="CA857" s="42"/>
      <c r="CD857" s="45"/>
      <c r="CE857" s="149"/>
      <c r="CN857" s="70"/>
      <c r="CO857" s="70"/>
      <c r="CP857" s="70"/>
      <c r="CQ857" s="70"/>
      <c r="CR857" s="70"/>
      <c r="CS857" s="70"/>
      <c r="CT857" s="70"/>
      <c r="CU857" s="70"/>
      <c r="CV857" s="70"/>
      <c r="CW857" s="70"/>
      <c r="CX857" s="70"/>
      <c r="CY857" s="70"/>
      <c r="CZ857" s="70"/>
      <c r="DA857" s="70"/>
      <c r="DB857" s="70"/>
      <c r="DC857" s="70"/>
      <c r="DD857" s="70"/>
      <c r="DE857" s="70"/>
      <c r="DF857" s="70"/>
      <c r="DG857" s="70"/>
      <c r="DH857" s="70"/>
      <c r="DI857" s="70"/>
      <c r="DJ857" s="70"/>
      <c r="DK857" s="70"/>
      <c r="DL857" s="70"/>
      <c r="DM857" s="70"/>
      <c r="DN857" s="70"/>
      <c r="DO857" s="70"/>
      <c r="DP857" s="70"/>
      <c r="DQ857" s="70"/>
      <c r="DR857" s="70"/>
      <c r="DS857" s="70"/>
      <c r="DT857" s="70"/>
      <c r="DU857" s="70"/>
      <c r="DV857" s="70"/>
      <c r="DW857" s="70"/>
      <c r="DX857" s="70"/>
      <c r="DY857" s="70"/>
      <c r="DZ857" s="70"/>
      <c r="EA857" s="70"/>
      <c r="EB857" s="70"/>
      <c r="EC857" s="70"/>
      <c r="ED857" s="70"/>
    </row>
    <row r="858" spans="78:134" ht="24" hidden="1" thickBot="1">
      <c r="BZ858" s="42"/>
      <c r="CA858" s="42"/>
      <c r="CD858" s="45"/>
      <c r="CE858" s="149"/>
      <c r="CN858" s="70"/>
      <c r="CO858" s="70"/>
      <c r="CP858" s="70"/>
      <c r="CQ858" s="70"/>
      <c r="CR858" s="70"/>
      <c r="CS858" s="70"/>
      <c r="CT858" s="70"/>
      <c r="CU858" s="70"/>
      <c r="CV858" s="70"/>
      <c r="CW858" s="70"/>
      <c r="CX858" s="70"/>
      <c r="CY858" s="70"/>
      <c r="CZ858" s="70"/>
      <c r="DA858" s="70"/>
      <c r="DB858" s="70"/>
      <c r="DC858" s="70"/>
      <c r="DD858" s="70"/>
      <c r="DE858" s="70"/>
      <c r="DF858" s="70"/>
      <c r="DG858" s="70"/>
      <c r="DH858" s="70"/>
      <c r="DI858" s="70"/>
      <c r="DJ858" s="70"/>
      <c r="DK858" s="70"/>
      <c r="DL858" s="70"/>
      <c r="DM858" s="70"/>
      <c r="DN858" s="70"/>
      <c r="DO858" s="70"/>
      <c r="DP858" s="70"/>
      <c r="DQ858" s="70"/>
      <c r="DR858" s="70"/>
      <c r="DS858" s="70"/>
      <c r="DT858" s="70"/>
      <c r="DU858" s="70"/>
      <c r="DV858" s="70"/>
      <c r="DW858" s="70"/>
      <c r="DX858" s="70"/>
      <c r="DY858" s="70"/>
      <c r="DZ858" s="70"/>
      <c r="EA858" s="70"/>
      <c r="EB858" s="70"/>
      <c r="EC858" s="70"/>
      <c r="ED858" s="70"/>
    </row>
    <row r="859" spans="78:134" ht="24" hidden="1" thickBot="1">
      <c r="BZ859" s="42"/>
      <c r="CA859" s="42"/>
      <c r="CD859" s="45"/>
      <c r="CE859" s="149"/>
      <c r="CN859" s="70"/>
      <c r="CO859" s="70"/>
      <c r="CP859" s="70"/>
      <c r="CQ859" s="70"/>
      <c r="CR859" s="70"/>
      <c r="CS859" s="70"/>
      <c r="CT859" s="70"/>
      <c r="CU859" s="70"/>
      <c r="CV859" s="70"/>
      <c r="CW859" s="70"/>
      <c r="CX859" s="70"/>
      <c r="CY859" s="70"/>
      <c r="CZ859" s="70"/>
      <c r="DA859" s="70"/>
      <c r="DB859" s="70"/>
      <c r="DC859" s="70"/>
      <c r="DD859" s="70"/>
      <c r="DE859" s="70"/>
      <c r="DF859" s="70"/>
      <c r="DG859" s="70"/>
      <c r="DH859" s="70"/>
      <c r="DI859" s="70"/>
      <c r="DJ859" s="70"/>
      <c r="DK859" s="70"/>
      <c r="DL859" s="70"/>
      <c r="DM859" s="70"/>
      <c r="DN859" s="70"/>
      <c r="DO859" s="70"/>
      <c r="DP859" s="70"/>
      <c r="DQ859" s="70"/>
      <c r="DR859" s="70"/>
      <c r="DS859" s="70"/>
      <c r="DT859" s="70"/>
      <c r="DU859" s="70"/>
      <c r="DV859" s="70"/>
      <c r="DW859" s="70"/>
      <c r="DX859" s="70"/>
      <c r="DY859" s="70"/>
      <c r="DZ859" s="70"/>
      <c r="EA859" s="70"/>
      <c r="EB859" s="70"/>
      <c r="EC859" s="70"/>
      <c r="ED859" s="70"/>
    </row>
    <row r="860" spans="78:134" ht="24" hidden="1" thickBot="1">
      <c r="BZ860" s="42"/>
      <c r="CA860" s="42"/>
      <c r="CD860" s="45"/>
      <c r="CE860" s="149"/>
      <c r="CN860" s="70"/>
      <c r="CO860" s="70"/>
      <c r="CP860" s="70"/>
      <c r="CQ860" s="70"/>
      <c r="CR860" s="70"/>
      <c r="CS860" s="70"/>
      <c r="CT860" s="70"/>
      <c r="CU860" s="70"/>
      <c r="CV860" s="70"/>
      <c r="CW860" s="70"/>
      <c r="CX860" s="70"/>
      <c r="CY860" s="70"/>
      <c r="CZ860" s="70"/>
      <c r="DA860" s="70"/>
      <c r="DB860" s="70"/>
      <c r="DC860" s="70"/>
      <c r="DD860" s="70"/>
      <c r="DE860" s="70"/>
      <c r="DF860" s="70"/>
      <c r="DG860" s="70"/>
      <c r="DH860" s="70"/>
      <c r="DI860" s="70"/>
      <c r="DJ860" s="70"/>
      <c r="DK860" s="70"/>
      <c r="DL860" s="70"/>
      <c r="DM860" s="70"/>
      <c r="DN860" s="70"/>
      <c r="DO860" s="70"/>
      <c r="DP860" s="70"/>
      <c r="DQ860" s="70"/>
      <c r="DR860" s="70"/>
      <c r="DS860" s="70"/>
      <c r="DT860" s="70"/>
      <c r="DU860" s="70"/>
      <c r="DV860" s="70"/>
      <c r="DW860" s="70"/>
      <c r="DX860" s="70"/>
      <c r="DY860" s="70"/>
      <c r="DZ860" s="70"/>
      <c r="EA860" s="70"/>
      <c r="EB860" s="70"/>
      <c r="EC860" s="70"/>
      <c r="ED860" s="70"/>
    </row>
    <row r="861" spans="78:134" ht="24" hidden="1" thickBot="1">
      <c r="BZ861" s="42"/>
      <c r="CA861" s="42"/>
      <c r="CD861" s="45"/>
      <c r="CE861" s="149"/>
      <c r="CN861" s="70"/>
      <c r="CO861" s="70"/>
      <c r="CP861" s="70"/>
      <c r="CQ861" s="70"/>
      <c r="CR861" s="70"/>
      <c r="CS861" s="70"/>
      <c r="CT861" s="70"/>
      <c r="CU861" s="70"/>
      <c r="CV861" s="70"/>
      <c r="CW861" s="70"/>
      <c r="CX861" s="70"/>
      <c r="CY861" s="70"/>
      <c r="CZ861" s="70"/>
      <c r="DA861" s="70"/>
      <c r="DB861" s="70"/>
      <c r="DC861" s="70"/>
      <c r="DD861" s="70"/>
      <c r="DE861" s="70"/>
      <c r="DF861" s="70"/>
      <c r="DG861" s="70"/>
      <c r="DH861" s="70"/>
      <c r="DI861" s="70"/>
      <c r="DJ861" s="70"/>
      <c r="DK861" s="70"/>
      <c r="DL861" s="70"/>
      <c r="DM861" s="70"/>
      <c r="DN861" s="70"/>
      <c r="DO861" s="70"/>
      <c r="DP861" s="70"/>
      <c r="DQ861" s="70"/>
      <c r="DR861" s="70"/>
      <c r="DS861" s="70"/>
      <c r="DT861" s="70"/>
      <c r="DU861" s="70"/>
      <c r="DV861" s="70"/>
      <c r="DW861" s="70"/>
      <c r="DX861" s="70"/>
      <c r="DY861" s="70"/>
      <c r="DZ861" s="70"/>
      <c r="EA861" s="70"/>
      <c r="EB861" s="70"/>
      <c r="EC861" s="70"/>
      <c r="ED861" s="70"/>
    </row>
    <row r="862" spans="78:134" ht="24" hidden="1" thickBot="1">
      <c r="BZ862" s="42"/>
      <c r="CA862" s="42"/>
      <c r="CD862" s="45"/>
      <c r="CE862" s="149"/>
      <c r="CN862" s="70"/>
      <c r="CO862" s="70"/>
      <c r="CP862" s="70"/>
      <c r="CQ862" s="70"/>
      <c r="CR862" s="70"/>
      <c r="CS862" s="70"/>
      <c r="CT862" s="70"/>
      <c r="CU862" s="70"/>
      <c r="CV862" s="70"/>
      <c r="CW862" s="70"/>
      <c r="CX862" s="70"/>
      <c r="CY862" s="70"/>
      <c r="CZ862" s="70"/>
      <c r="DA862" s="70"/>
      <c r="DB862" s="70"/>
      <c r="DC862" s="70"/>
      <c r="DD862" s="70"/>
      <c r="DE862" s="70"/>
      <c r="DF862" s="70"/>
      <c r="DG862" s="70"/>
      <c r="DH862" s="70"/>
      <c r="DI862" s="70"/>
      <c r="DJ862" s="70"/>
      <c r="DK862" s="70"/>
      <c r="DL862" s="70"/>
      <c r="DM862" s="70"/>
      <c r="DN862" s="70"/>
      <c r="DO862" s="70"/>
      <c r="DP862" s="70"/>
      <c r="DQ862" s="70"/>
      <c r="DR862" s="70"/>
      <c r="DS862" s="70"/>
      <c r="DT862" s="70"/>
      <c r="DU862" s="70"/>
      <c r="DV862" s="70"/>
      <c r="DW862" s="70"/>
      <c r="DX862" s="70"/>
      <c r="DY862" s="70"/>
      <c r="DZ862" s="70"/>
      <c r="EA862" s="70"/>
      <c r="EB862" s="70"/>
      <c r="EC862" s="70"/>
      <c r="ED862" s="70"/>
    </row>
    <row r="863" spans="78:134" ht="24" hidden="1" thickBot="1">
      <c r="BZ863" s="42"/>
      <c r="CA863" s="42"/>
      <c r="CD863" s="45"/>
      <c r="CE863" s="149"/>
      <c r="CN863" s="70"/>
      <c r="CO863" s="70"/>
      <c r="CP863" s="70"/>
      <c r="CQ863" s="70"/>
      <c r="CR863" s="70"/>
      <c r="CS863" s="70"/>
      <c r="CT863" s="70"/>
      <c r="CU863" s="70"/>
      <c r="CV863" s="70"/>
      <c r="CW863" s="70"/>
      <c r="CX863" s="70"/>
      <c r="CY863" s="70"/>
      <c r="CZ863" s="70"/>
      <c r="DA863" s="70"/>
      <c r="DB863" s="70"/>
      <c r="DC863" s="70"/>
      <c r="DD863" s="70"/>
      <c r="DE863" s="70"/>
      <c r="DF863" s="70"/>
      <c r="DG863" s="70"/>
      <c r="DH863" s="70"/>
      <c r="DI863" s="70"/>
      <c r="DJ863" s="70"/>
      <c r="DK863" s="70"/>
      <c r="DL863" s="70"/>
      <c r="DM863" s="70"/>
      <c r="DN863" s="70"/>
      <c r="DO863" s="70"/>
      <c r="DP863" s="70"/>
      <c r="DQ863" s="70"/>
      <c r="DR863" s="70"/>
      <c r="DS863" s="70"/>
      <c r="DT863" s="70"/>
      <c r="DU863" s="70"/>
      <c r="DV863" s="70"/>
      <c r="DW863" s="70"/>
      <c r="DX863" s="70"/>
      <c r="DY863" s="70"/>
      <c r="DZ863" s="70"/>
      <c r="EA863" s="70"/>
      <c r="EB863" s="70"/>
      <c r="EC863" s="70"/>
      <c r="ED863" s="70"/>
    </row>
    <row r="864" spans="78:134" ht="24" hidden="1" thickBot="1">
      <c r="BZ864" s="42"/>
      <c r="CA864" s="42"/>
      <c r="CD864" s="45"/>
      <c r="CE864" s="149"/>
      <c r="CN864" s="70"/>
      <c r="CO864" s="70"/>
      <c r="CP864" s="70"/>
      <c r="CQ864" s="70"/>
      <c r="CR864" s="70"/>
      <c r="CS864" s="70"/>
      <c r="CT864" s="70"/>
      <c r="CU864" s="70"/>
      <c r="CV864" s="70"/>
      <c r="CW864" s="70"/>
      <c r="CX864" s="70"/>
      <c r="CY864" s="70"/>
      <c r="CZ864" s="70"/>
      <c r="DA864" s="70"/>
      <c r="DB864" s="70"/>
      <c r="DC864" s="70"/>
      <c r="DD864" s="70"/>
      <c r="DE864" s="70"/>
      <c r="DF864" s="70"/>
      <c r="DG864" s="70"/>
      <c r="DH864" s="70"/>
      <c r="DI864" s="70"/>
      <c r="DJ864" s="70"/>
      <c r="DK864" s="70"/>
      <c r="DL864" s="70"/>
      <c r="DM864" s="70"/>
      <c r="DN864" s="70"/>
      <c r="DO864" s="70"/>
      <c r="DP864" s="70"/>
      <c r="DQ864" s="70"/>
      <c r="DR864" s="70"/>
      <c r="DS864" s="70"/>
      <c r="DT864" s="70"/>
      <c r="DU864" s="70"/>
      <c r="DV864" s="70"/>
      <c r="DW864" s="70"/>
      <c r="DX864" s="70"/>
      <c r="DY864" s="70"/>
      <c r="DZ864" s="70"/>
      <c r="EA864" s="70"/>
      <c r="EB864" s="70"/>
      <c r="EC864" s="70"/>
      <c r="ED864" s="70"/>
    </row>
    <row r="865" spans="78:134" ht="24" hidden="1" thickBot="1">
      <c r="BZ865" s="42"/>
      <c r="CA865" s="42"/>
      <c r="CD865" s="45"/>
      <c r="CE865" s="149"/>
      <c r="CN865" s="70"/>
      <c r="CO865" s="70"/>
      <c r="CP865" s="70"/>
      <c r="CQ865" s="70"/>
      <c r="CR865" s="70"/>
      <c r="CS865" s="70"/>
      <c r="CT865" s="70"/>
      <c r="CU865" s="70"/>
      <c r="CV865" s="70"/>
      <c r="CW865" s="70"/>
      <c r="CX865" s="70"/>
      <c r="CY865" s="70"/>
      <c r="CZ865" s="70"/>
      <c r="DA865" s="70"/>
      <c r="DB865" s="70"/>
      <c r="DC865" s="70"/>
      <c r="DD865" s="70"/>
      <c r="DE865" s="70"/>
      <c r="DF865" s="70"/>
      <c r="DG865" s="70"/>
      <c r="DH865" s="70"/>
      <c r="DI865" s="70"/>
      <c r="DJ865" s="70"/>
      <c r="DK865" s="70"/>
      <c r="DL865" s="70"/>
      <c r="DM865" s="70"/>
      <c r="DN865" s="70"/>
      <c r="DO865" s="70"/>
      <c r="DP865" s="70"/>
      <c r="DQ865" s="70"/>
      <c r="DR865" s="70"/>
      <c r="DS865" s="70"/>
      <c r="DT865" s="70"/>
      <c r="DU865" s="70"/>
      <c r="DV865" s="70"/>
      <c r="DW865" s="70"/>
      <c r="DX865" s="70"/>
      <c r="DY865" s="70"/>
      <c r="DZ865" s="70"/>
      <c r="EA865" s="70"/>
      <c r="EB865" s="70"/>
      <c r="EC865" s="70"/>
      <c r="ED865" s="70"/>
    </row>
    <row r="866" spans="78:134" ht="24" hidden="1" thickBot="1">
      <c r="BZ866" s="42"/>
      <c r="CA866" s="42"/>
      <c r="CD866" s="45"/>
      <c r="CE866" s="149"/>
      <c r="CN866" s="70"/>
      <c r="CO866" s="70"/>
      <c r="CP866" s="70"/>
      <c r="CQ866" s="70"/>
      <c r="CR866" s="70"/>
      <c r="CS866" s="70"/>
      <c r="CT866" s="70"/>
      <c r="CU866" s="70"/>
      <c r="CV866" s="70"/>
      <c r="CW866" s="70"/>
      <c r="CX866" s="70"/>
      <c r="CY866" s="70"/>
      <c r="CZ866" s="70"/>
      <c r="DA866" s="70"/>
      <c r="DB866" s="70"/>
      <c r="DC866" s="70"/>
      <c r="DD866" s="70"/>
      <c r="DE866" s="70"/>
      <c r="DF866" s="70"/>
      <c r="DG866" s="70"/>
      <c r="DH866" s="70"/>
      <c r="DI866" s="70"/>
      <c r="DJ866" s="70"/>
      <c r="DK866" s="70"/>
      <c r="DL866" s="70"/>
      <c r="DM866" s="70"/>
      <c r="DN866" s="70"/>
      <c r="DO866" s="70"/>
      <c r="DP866" s="70"/>
      <c r="DQ866" s="70"/>
      <c r="DR866" s="70"/>
      <c r="DS866" s="70"/>
      <c r="DT866" s="70"/>
      <c r="DU866" s="70"/>
      <c r="DV866" s="70"/>
      <c r="DW866" s="70"/>
      <c r="DX866" s="70"/>
      <c r="DY866" s="70"/>
      <c r="DZ866" s="70"/>
      <c r="EA866" s="70"/>
      <c r="EB866" s="70"/>
      <c r="EC866" s="70"/>
      <c r="ED866" s="70"/>
    </row>
    <row r="867" spans="78:134" ht="24" hidden="1" thickBot="1">
      <c r="BZ867" s="42"/>
      <c r="CA867" s="42"/>
      <c r="CD867" s="45"/>
      <c r="CE867" s="149"/>
      <c r="CN867" s="70"/>
      <c r="CO867" s="70"/>
      <c r="CP867" s="70"/>
      <c r="CQ867" s="70"/>
      <c r="CR867" s="70"/>
      <c r="CS867" s="70"/>
      <c r="CT867" s="70"/>
      <c r="CU867" s="70"/>
      <c r="CV867" s="70"/>
      <c r="CW867" s="70"/>
      <c r="CX867" s="70"/>
      <c r="CY867" s="70"/>
      <c r="CZ867" s="70"/>
      <c r="DA867" s="70"/>
      <c r="DB867" s="70"/>
      <c r="DC867" s="70"/>
      <c r="DD867" s="70"/>
      <c r="DE867" s="70"/>
      <c r="DF867" s="70"/>
      <c r="DG867" s="70"/>
      <c r="DH867" s="70"/>
      <c r="DI867" s="70"/>
      <c r="DJ867" s="70"/>
      <c r="DK867" s="70"/>
      <c r="DL867" s="70"/>
      <c r="DM867" s="70"/>
      <c r="DN867" s="70"/>
      <c r="DO867" s="70"/>
      <c r="DP867" s="70"/>
      <c r="DQ867" s="70"/>
      <c r="DR867" s="70"/>
      <c r="DS867" s="70"/>
      <c r="DT867" s="70"/>
      <c r="DU867" s="70"/>
      <c r="DV867" s="70"/>
      <c r="DW867" s="70"/>
      <c r="DX867" s="70"/>
      <c r="DY867" s="70"/>
      <c r="DZ867" s="70"/>
      <c r="EA867" s="70"/>
      <c r="EB867" s="70"/>
      <c r="EC867" s="70"/>
      <c r="ED867" s="70"/>
    </row>
    <row r="868" spans="78:134" ht="24" hidden="1" thickBot="1">
      <c r="BZ868" s="42"/>
      <c r="CA868" s="42"/>
      <c r="CD868" s="45"/>
      <c r="CE868" s="149"/>
      <c r="CN868" s="70"/>
      <c r="CO868" s="70"/>
      <c r="CP868" s="70"/>
      <c r="CQ868" s="70"/>
      <c r="CR868" s="70"/>
      <c r="CS868" s="70"/>
      <c r="CT868" s="70"/>
      <c r="CU868" s="70"/>
      <c r="CV868" s="70"/>
      <c r="CW868" s="70"/>
      <c r="CX868" s="70"/>
      <c r="CY868" s="70"/>
      <c r="CZ868" s="70"/>
      <c r="DA868" s="70"/>
      <c r="DB868" s="70"/>
      <c r="DC868" s="70"/>
      <c r="DD868" s="70"/>
      <c r="DE868" s="70"/>
      <c r="DF868" s="70"/>
      <c r="DG868" s="70"/>
      <c r="DH868" s="70"/>
      <c r="DI868" s="70"/>
      <c r="DJ868" s="70"/>
      <c r="DK868" s="70"/>
      <c r="DL868" s="70"/>
      <c r="DM868" s="70"/>
      <c r="DN868" s="70"/>
      <c r="DO868" s="70"/>
      <c r="DP868" s="70"/>
      <c r="DQ868" s="70"/>
      <c r="DR868" s="70"/>
      <c r="DS868" s="70"/>
      <c r="DT868" s="70"/>
      <c r="DU868" s="70"/>
      <c r="DV868" s="70"/>
      <c r="DW868" s="70"/>
      <c r="DX868" s="70"/>
      <c r="DY868" s="70"/>
      <c r="DZ868" s="70"/>
      <c r="EA868" s="70"/>
      <c r="EB868" s="70"/>
      <c r="EC868" s="70"/>
      <c r="ED868" s="70"/>
    </row>
    <row r="869" spans="78:134" ht="24" hidden="1" thickBot="1">
      <c r="BZ869" s="42"/>
      <c r="CA869" s="42"/>
      <c r="CD869" s="45"/>
      <c r="CE869" s="149"/>
      <c r="CN869" s="70"/>
      <c r="CO869" s="70"/>
      <c r="CP869" s="70"/>
      <c r="CQ869" s="70"/>
      <c r="CR869" s="70"/>
      <c r="CS869" s="70"/>
      <c r="CT869" s="70"/>
      <c r="CU869" s="70"/>
      <c r="CV869" s="70"/>
      <c r="CW869" s="70"/>
      <c r="CX869" s="70"/>
      <c r="CY869" s="70"/>
      <c r="CZ869" s="70"/>
      <c r="DA869" s="70"/>
      <c r="DB869" s="70"/>
      <c r="DC869" s="70"/>
      <c r="DD869" s="70"/>
      <c r="DE869" s="70"/>
      <c r="DF869" s="70"/>
      <c r="DG869" s="70"/>
      <c r="DH869" s="70"/>
      <c r="DI869" s="70"/>
      <c r="DJ869" s="70"/>
      <c r="DK869" s="70"/>
      <c r="DL869" s="70"/>
      <c r="DM869" s="70"/>
      <c r="DN869" s="70"/>
      <c r="DO869" s="70"/>
      <c r="DP869" s="70"/>
      <c r="DQ869" s="70"/>
      <c r="DR869" s="70"/>
      <c r="DS869" s="70"/>
      <c r="DT869" s="70"/>
      <c r="DU869" s="70"/>
      <c r="DV869" s="70"/>
      <c r="DW869" s="70"/>
      <c r="DX869" s="70"/>
      <c r="DY869" s="70"/>
      <c r="DZ869" s="70"/>
      <c r="EA869" s="70"/>
      <c r="EB869" s="70"/>
      <c r="EC869" s="70"/>
      <c r="ED869" s="70"/>
    </row>
    <row r="870" spans="78:134" ht="24" hidden="1" thickBot="1">
      <c r="BZ870" s="42"/>
      <c r="CA870" s="42"/>
      <c r="CD870" s="45"/>
      <c r="CE870" s="149"/>
      <c r="CN870" s="70"/>
      <c r="CO870" s="70"/>
      <c r="CP870" s="70"/>
      <c r="CQ870" s="70"/>
      <c r="CR870" s="70"/>
      <c r="CS870" s="70"/>
      <c r="CT870" s="70"/>
      <c r="CU870" s="70"/>
      <c r="CV870" s="70"/>
      <c r="CW870" s="70"/>
      <c r="CX870" s="70"/>
      <c r="CY870" s="70"/>
      <c r="CZ870" s="70"/>
      <c r="DA870" s="70"/>
      <c r="DB870" s="70"/>
      <c r="DC870" s="70"/>
      <c r="DD870" s="70"/>
      <c r="DE870" s="70"/>
      <c r="DF870" s="70"/>
      <c r="DG870" s="70"/>
      <c r="DH870" s="70"/>
      <c r="DI870" s="70"/>
      <c r="DJ870" s="70"/>
      <c r="DK870" s="70"/>
      <c r="DL870" s="70"/>
      <c r="DM870" s="70"/>
      <c r="DN870" s="70"/>
      <c r="DO870" s="70"/>
      <c r="DP870" s="70"/>
      <c r="DQ870" s="70"/>
      <c r="DR870" s="70"/>
      <c r="DS870" s="70"/>
      <c r="DT870" s="70"/>
      <c r="DU870" s="70"/>
      <c r="DV870" s="70"/>
      <c r="DW870" s="70"/>
      <c r="DX870" s="70"/>
      <c r="DY870" s="70"/>
      <c r="DZ870" s="70"/>
      <c r="EA870" s="70"/>
      <c r="EB870" s="70"/>
      <c r="EC870" s="70"/>
      <c r="ED870" s="70"/>
    </row>
    <row r="871" spans="78:134" ht="24" hidden="1" thickBot="1">
      <c r="BZ871" s="42"/>
      <c r="CA871" s="42"/>
      <c r="CD871" s="45"/>
      <c r="CE871" s="149"/>
      <c r="CN871" s="70"/>
      <c r="CO871" s="70"/>
      <c r="CP871" s="70"/>
      <c r="CQ871" s="70"/>
      <c r="CR871" s="70"/>
      <c r="CS871" s="70"/>
      <c r="CT871" s="70"/>
      <c r="CU871" s="70"/>
      <c r="CV871" s="70"/>
      <c r="CW871" s="70"/>
      <c r="CX871" s="70"/>
      <c r="CY871" s="70"/>
      <c r="CZ871" s="70"/>
      <c r="DA871" s="70"/>
      <c r="DB871" s="70"/>
      <c r="DC871" s="70"/>
      <c r="DD871" s="70"/>
      <c r="DE871" s="70"/>
      <c r="DF871" s="70"/>
      <c r="DG871" s="70"/>
      <c r="DH871" s="70"/>
      <c r="DI871" s="70"/>
      <c r="DJ871" s="70"/>
      <c r="DK871" s="70"/>
      <c r="DL871" s="70"/>
      <c r="DM871" s="70"/>
      <c r="DN871" s="70"/>
      <c r="DO871" s="70"/>
      <c r="DP871" s="70"/>
      <c r="DQ871" s="70"/>
      <c r="DR871" s="70"/>
      <c r="DS871" s="70"/>
      <c r="DT871" s="70"/>
      <c r="DU871" s="70"/>
      <c r="DV871" s="70"/>
      <c r="DW871" s="70"/>
      <c r="DX871" s="70"/>
      <c r="DY871" s="70"/>
      <c r="DZ871" s="70"/>
      <c r="EA871" s="70"/>
      <c r="EB871" s="70"/>
      <c r="EC871" s="70"/>
      <c r="ED871" s="70"/>
    </row>
    <row r="872" spans="78:134" ht="24" hidden="1" thickBot="1">
      <c r="BZ872" s="42"/>
      <c r="CA872" s="42"/>
      <c r="CD872" s="45"/>
      <c r="CE872" s="149"/>
      <c r="CN872" s="70"/>
      <c r="CO872" s="70"/>
      <c r="CP872" s="70"/>
      <c r="CQ872" s="70"/>
      <c r="CR872" s="70"/>
      <c r="CS872" s="70"/>
      <c r="CT872" s="70"/>
      <c r="CU872" s="70"/>
      <c r="CV872" s="70"/>
      <c r="CW872" s="70"/>
      <c r="CX872" s="70"/>
      <c r="CY872" s="70"/>
      <c r="CZ872" s="70"/>
      <c r="DA872" s="70"/>
      <c r="DB872" s="70"/>
      <c r="DC872" s="70"/>
      <c r="DD872" s="70"/>
      <c r="DE872" s="70"/>
      <c r="DF872" s="70"/>
      <c r="DG872" s="70"/>
      <c r="DH872" s="70"/>
      <c r="DI872" s="70"/>
      <c r="DJ872" s="70"/>
      <c r="DK872" s="70"/>
      <c r="DL872" s="70"/>
      <c r="DM872" s="70"/>
      <c r="DN872" s="70"/>
      <c r="DO872" s="70"/>
      <c r="DP872" s="70"/>
      <c r="DQ872" s="70"/>
      <c r="DR872" s="70"/>
      <c r="DS872" s="70"/>
      <c r="DT872" s="70"/>
      <c r="DU872" s="70"/>
      <c r="DV872" s="70"/>
      <c r="DW872" s="70"/>
      <c r="DX872" s="70"/>
      <c r="DY872" s="70"/>
      <c r="DZ872" s="70"/>
      <c r="EA872" s="70"/>
      <c r="EB872" s="70"/>
      <c r="EC872" s="70"/>
      <c r="ED872" s="70"/>
    </row>
    <row r="873" spans="78:134" ht="24" hidden="1" thickBot="1">
      <c r="BZ873" s="42"/>
      <c r="CA873" s="42"/>
      <c r="CD873" s="45"/>
      <c r="CE873" s="149"/>
      <c r="CN873" s="70"/>
      <c r="CO873" s="70"/>
      <c r="CP873" s="70"/>
      <c r="CQ873" s="70"/>
      <c r="CR873" s="70"/>
      <c r="CS873" s="70"/>
      <c r="CT873" s="70"/>
      <c r="CU873" s="70"/>
      <c r="CV873" s="70"/>
      <c r="CW873" s="70"/>
      <c r="CX873" s="70"/>
      <c r="CY873" s="70"/>
      <c r="CZ873" s="70"/>
      <c r="DA873" s="70"/>
      <c r="DB873" s="70"/>
      <c r="DC873" s="70"/>
      <c r="DD873" s="70"/>
      <c r="DE873" s="70"/>
      <c r="DF873" s="70"/>
      <c r="DG873" s="70"/>
      <c r="DH873" s="70"/>
      <c r="DI873" s="70"/>
      <c r="DJ873" s="70"/>
      <c r="DK873" s="70"/>
      <c r="DL873" s="70"/>
      <c r="DM873" s="70"/>
      <c r="DN873" s="70"/>
      <c r="DO873" s="70"/>
      <c r="DP873" s="70"/>
      <c r="DQ873" s="70"/>
      <c r="DR873" s="70"/>
      <c r="DS873" s="70"/>
      <c r="DT873" s="70"/>
      <c r="DU873" s="70"/>
      <c r="DV873" s="70"/>
      <c r="DW873" s="70"/>
      <c r="DX873" s="70"/>
      <c r="DY873" s="70"/>
      <c r="DZ873" s="70"/>
      <c r="EA873" s="70"/>
      <c r="EB873" s="70"/>
      <c r="EC873" s="70"/>
      <c r="ED873" s="70"/>
    </row>
    <row r="874" spans="78:134" ht="24" hidden="1" thickBot="1">
      <c r="BZ874" s="42"/>
      <c r="CA874" s="42"/>
      <c r="CD874" s="45"/>
      <c r="CE874" s="149"/>
      <c r="CN874" s="70"/>
      <c r="CO874" s="70"/>
      <c r="CP874" s="70"/>
      <c r="CQ874" s="70"/>
      <c r="CR874" s="70"/>
      <c r="CS874" s="70"/>
      <c r="CT874" s="70"/>
      <c r="CU874" s="70"/>
      <c r="CV874" s="70"/>
      <c r="CW874" s="70"/>
      <c r="CX874" s="70"/>
      <c r="CY874" s="70"/>
      <c r="CZ874" s="70"/>
      <c r="DA874" s="70"/>
      <c r="DB874" s="70"/>
      <c r="DC874" s="70"/>
      <c r="DD874" s="70"/>
      <c r="DE874" s="70"/>
      <c r="DF874" s="70"/>
      <c r="DG874" s="70"/>
      <c r="DH874" s="70"/>
      <c r="DI874" s="70"/>
      <c r="DJ874" s="70"/>
      <c r="DK874" s="70"/>
      <c r="DL874" s="70"/>
      <c r="DM874" s="70"/>
      <c r="DN874" s="70"/>
      <c r="DO874" s="70"/>
      <c r="DP874" s="70"/>
      <c r="DQ874" s="70"/>
      <c r="DR874" s="70"/>
      <c r="DS874" s="70"/>
      <c r="DT874" s="70"/>
      <c r="DU874" s="70"/>
      <c r="DV874" s="70"/>
      <c r="DW874" s="70"/>
      <c r="DX874" s="70"/>
      <c r="DY874" s="70"/>
      <c r="DZ874" s="70"/>
      <c r="EA874" s="70"/>
      <c r="EB874" s="70"/>
      <c r="EC874" s="70"/>
      <c r="ED874" s="70"/>
    </row>
    <row r="875" spans="78:134" ht="24" hidden="1" thickBot="1">
      <c r="BZ875" s="42"/>
      <c r="CA875" s="42"/>
      <c r="CD875" s="45"/>
      <c r="CE875" s="149"/>
      <c r="CN875" s="70"/>
      <c r="CO875" s="70"/>
      <c r="CP875" s="70"/>
      <c r="CQ875" s="70"/>
      <c r="CR875" s="70"/>
      <c r="CS875" s="70"/>
      <c r="CT875" s="70"/>
      <c r="CU875" s="70"/>
      <c r="CV875" s="70"/>
      <c r="CW875" s="70"/>
      <c r="CX875" s="70"/>
      <c r="CY875" s="70"/>
      <c r="CZ875" s="70"/>
      <c r="DA875" s="70"/>
      <c r="DB875" s="70"/>
      <c r="DC875" s="70"/>
      <c r="DD875" s="70"/>
      <c r="DE875" s="70"/>
      <c r="DF875" s="70"/>
      <c r="DG875" s="70"/>
      <c r="DH875" s="70"/>
      <c r="DI875" s="70"/>
      <c r="DJ875" s="70"/>
      <c r="DK875" s="70"/>
      <c r="DL875" s="70"/>
      <c r="DM875" s="70"/>
      <c r="DN875" s="70"/>
      <c r="DO875" s="70"/>
      <c r="DP875" s="70"/>
      <c r="DQ875" s="70"/>
      <c r="DR875" s="70"/>
      <c r="DS875" s="70"/>
      <c r="DT875" s="70"/>
      <c r="DU875" s="70"/>
      <c r="DV875" s="70"/>
      <c r="DW875" s="70"/>
      <c r="DX875" s="70"/>
      <c r="DY875" s="70"/>
      <c r="DZ875" s="70"/>
      <c r="EA875" s="70"/>
      <c r="EB875" s="70"/>
      <c r="EC875" s="70"/>
      <c r="ED875" s="70"/>
    </row>
    <row r="876" spans="78:134" ht="24" hidden="1" thickBot="1">
      <c r="BZ876" s="42"/>
      <c r="CA876" s="42"/>
      <c r="CD876" s="45"/>
      <c r="CE876" s="149"/>
      <c r="CN876" s="70"/>
      <c r="CO876" s="70"/>
      <c r="CP876" s="70"/>
      <c r="CQ876" s="70"/>
      <c r="CR876" s="70"/>
      <c r="CS876" s="70"/>
      <c r="CT876" s="70"/>
      <c r="CU876" s="70"/>
      <c r="CV876" s="70"/>
      <c r="CW876" s="70"/>
      <c r="CX876" s="70"/>
      <c r="CY876" s="70"/>
      <c r="CZ876" s="70"/>
      <c r="DA876" s="70"/>
      <c r="DB876" s="70"/>
      <c r="DC876" s="70"/>
      <c r="DD876" s="70"/>
      <c r="DE876" s="70"/>
      <c r="DF876" s="70"/>
      <c r="DG876" s="70"/>
      <c r="DH876" s="70"/>
      <c r="DI876" s="70"/>
      <c r="DJ876" s="70"/>
      <c r="DK876" s="70"/>
      <c r="DL876" s="70"/>
      <c r="DM876" s="70"/>
      <c r="DN876" s="70"/>
      <c r="DO876" s="70"/>
      <c r="DP876" s="70"/>
      <c r="DQ876" s="70"/>
      <c r="DR876" s="70"/>
      <c r="DS876" s="70"/>
      <c r="DT876" s="70"/>
      <c r="DU876" s="70"/>
      <c r="DV876" s="70"/>
      <c r="DW876" s="70"/>
      <c r="DX876" s="70"/>
      <c r="DY876" s="70"/>
      <c r="DZ876" s="70"/>
      <c r="EA876" s="70"/>
      <c r="EB876" s="70"/>
      <c r="EC876" s="70"/>
      <c r="ED876" s="70"/>
    </row>
    <row r="877" spans="78:134" ht="24" hidden="1" thickBot="1">
      <c r="BZ877" s="42"/>
      <c r="CA877" s="42"/>
      <c r="CD877" s="45"/>
      <c r="CE877" s="149"/>
      <c r="CN877" s="70"/>
      <c r="CO877" s="70"/>
      <c r="CP877" s="70"/>
      <c r="CQ877" s="70"/>
      <c r="CR877" s="70"/>
      <c r="CS877" s="70"/>
      <c r="CT877" s="70"/>
      <c r="CU877" s="70"/>
      <c r="CV877" s="70"/>
      <c r="CW877" s="70"/>
      <c r="CX877" s="70"/>
      <c r="CY877" s="70"/>
      <c r="CZ877" s="70"/>
      <c r="DA877" s="70"/>
      <c r="DB877" s="70"/>
      <c r="DC877" s="70"/>
      <c r="DD877" s="70"/>
      <c r="DE877" s="70"/>
      <c r="DF877" s="70"/>
      <c r="DG877" s="70"/>
      <c r="DH877" s="70"/>
      <c r="DI877" s="70"/>
      <c r="DJ877" s="70"/>
      <c r="DK877" s="70"/>
      <c r="DL877" s="70"/>
      <c r="DM877" s="70"/>
      <c r="DN877" s="70"/>
      <c r="DO877" s="70"/>
      <c r="DP877" s="70"/>
      <c r="DQ877" s="70"/>
      <c r="DR877" s="70"/>
      <c r="DS877" s="70"/>
      <c r="DT877" s="70"/>
      <c r="DU877" s="70"/>
      <c r="DV877" s="70"/>
      <c r="DW877" s="70"/>
      <c r="DX877" s="70"/>
      <c r="DY877" s="70"/>
      <c r="DZ877" s="70"/>
      <c r="EA877" s="70"/>
      <c r="EB877" s="70"/>
      <c r="EC877" s="70"/>
      <c r="ED877" s="70"/>
    </row>
    <row r="878" spans="78:134" ht="24" hidden="1" thickBot="1">
      <c r="BZ878" s="42"/>
      <c r="CA878" s="42"/>
      <c r="CD878" s="45"/>
      <c r="CE878" s="149"/>
      <c r="CN878" s="70"/>
      <c r="CO878" s="70"/>
      <c r="CP878" s="70"/>
      <c r="CQ878" s="70"/>
      <c r="CR878" s="70"/>
      <c r="CS878" s="70"/>
      <c r="CT878" s="70"/>
      <c r="CU878" s="70"/>
      <c r="CV878" s="70"/>
      <c r="CW878" s="70"/>
      <c r="CX878" s="70"/>
      <c r="CY878" s="70"/>
      <c r="CZ878" s="70"/>
      <c r="DA878" s="70"/>
      <c r="DB878" s="70"/>
      <c r="DC878" s="70"/>
      <c r="DD878" s="70"/>
      <c r="DE878" s="70"/>
      <c r="DF878" s="70"/>
      <c r="DG878" s="70"/>
      <c r="DH878" s="70"/>
      <c r="DI878" s="70"/>
      <c r="DJ878" s="70"/>
      <c r="DK878" s="70"/>
      <c r="DL878" s="70"/>
      <c r="DM878" s="70"/>
      <c r="DN878" s="70"/>
      <c r="DO878" s="70"/>
      <c r="DP878" s="70"/>
      <c r="DQ878" s="70"/>
      <c r="DR878" s="70"/>
      <c r="DS878" s="70"/>
      <c r="DT878" s="70"/>
      <c r="DU878" s="70"/>
      <c r="DV878" s="70"/>
      <c r="DW878" s="70"/>
      <c r="DX878" s="70"/>
      <c r="DY878" s="70"/>
      <c r="DZ878" s="70"/>
      <c r="EA878" s="70"/>
      <c r="EB878" s="70"/>
      <c r="EC878" s="70"/>
      <c r="ED878" s="70"/>
    </row>
    <row r="879" spans="78:134" ht="24" hidden="1" thickBot="1">
      <c r="BZ879" s="42"/>
      <c r="CA879" s="42"/>
      <c r="CD879" s="45"/>
      <c r="CE879" s="149"/>
      <c r="CN879" s="70"/>
      <c r="CO879" s="70"/>
      <c r="CP879" s="70"/>
      <c r="CQ879" s="70"/>
      <c r="CR879" s="70"/>
      <c r="CS879" s="70"/>
      <c r="CT879" s="70"/>
      <c r="CU879" s="70"/>
      <c r="CV879" s="70"/>
      <c r="CW879" s="70"/>
      <c r="CX879" s="70"/>
      <c r="CY879" s="70"/>
      <c r="CZ879" s="70"/>
      <c r="DA879" s="70"/>
      <c r="DB879" s="70"/>
      <c r="DC879" s="70"/>
      <c r="DD879" s="70"/>
      <c r="DE879" s="70"/>
      <c r="DF879" s="70"/>
      <c r="DG879" s="70"/>
      <c r="DH879" s="70"/>
      <c r="DI879" s="70"/>
      <c r="DJ879" s="70"/>
      <c r="DK879" s="70"/>
      <c r="DL879" s="70"/>
      <c r="DM879" s="70"/>
      <c r="DN879" s="70"/>
      <c r="DO879" s="70"/>
      <c r="DP879" s="70"/>
      <c r="DQ879" s="70"/>
      <c r="DR879" s="70"/>
      <c r="DS879" s="70"/>
      <c r="DT879" s="70"/>
      <c r="DU879" s="70"/>
      <c r="DV879" s="70"/>
      <c r="DW879" s="70"/>
      <c r="DX879" s="70"/>
      <c r="DY879" s="70"/>
      <c r="DZ879" s="70"/>
      <c r="EA879" s="70"/>
      <c r="EB879" s="70"/>
      <c r="EC879" s="70"/>
      <c r="ED879" s="70"/>
    </row>
    <row r="880" spans="78:134" ht="24" hidden="1" thickBot="1">
      <c r="BZ880" s="42"/>
      <c r="CA880" s="42"/>
      <c r="CD880" s="45"/>
      <c r="CE880" s="149"/>
      <c r="CN880" s="70"/>
      <c r="CO880" s="70"/>
      <c r="CP880" s="70"/>
      <c r="CQ880" s="70"/>
      <c r="CR880" s="70"/>
      <c r="CS880" s="70"/>
      <c r="CT880" s="70"/>
      <c r="CU880" s="70"/>
      <c r="CV880" s="70"/>
      <c r="CW880" s="70"/>
      <c r="CX880" s="70"/>
      <c r="CY880" s="70"/>
      <c r="CZ880" s="70"/>
      <c r="DA880" s="70"/>
      <c r="DB880" s="70"/>
      <c r="DC880" s="70"/>
      <c r="DD880" s="70"/>
      <c r="DE880" s="70"/>
      <c r="DF880" s="70"/>
      <c r="DG880" s="70"/>
      <c r="DH880" s="70"/>
      <c r="DI880" s="70"/>
      <c r="DJ880" s="70"/>
      <c r="DK880" s="70"/>
      <c r="DL880" s="70"/>
      <c r="DM880" s="70"/>
      <c r="DN880" s="70"/>
      <c r="DO880" s="70"/>
      <c r="DP880" s="70"/>
      <c r="DQ880" s="70"/>
      <c r="DR880" s="70"/>
      <c r="DS880" s="70"/>
      <c r="DT880" s="70"/>
      <c r="DU880" s="70"/>
      <c r="DV880" s="70"/>
      <c r="DW880" s="70"/>
      <c r="DX880" s="70"/>
      <c r="DY880" s="70"/>
      <c r="DZ880" s="70"/>
      <c r="EA880" s="70"/>
      <c r="EB880" s="70"/>
      <c r="EC880" s="70"/>
      <c r="ED880" s="70"/>
    </row>
    <row r="881" spans="78:134" ht="24" hidden="1" thickBot="1">
      <c r="BZ881" s="42"/>
      <c r="CA881" s="42"/>
      <c r="CD881" s="45"/>
      <c r="CE881" s="149"/>
      <c r="CN881" s="70"/>
      <c r="CO881" s="70"/>
      <c r="CP881" s="70"/>
      <c r="CQ881" s="70"/>
      <c r="CR881" s="70"/>
      <c r="CS881" s="70"/>
      <c r="CT881" s="70"/>
      <c r="CU881" s="70"/>
      <c r="CV881" s="70"/>
      <c r="CW881" s="70"/>
      <c r="CX881" s="70"/>
      <c r="CY881" s="70"/>
      <c r="CZ881" s="70"/>
      <c r="DA881" s="70"/>
      <c r="DB881" s="70"/>
      <c r="DC881" s="70"/>
      <c r="DD881" s="70"/>
      <c r="DE881" s="70"/>
      <c r="DF881" s="70"/>
      <c r="DG881" s="70"/>
      <c r="DH881" s="70"/>
      <c r="DI881" s="70"/>
      <c r="DJ881" s="70"/>
      <c r="DK881" s="70"/>
      <c r="DL881" s="70"/>
      <c r="DM881" s="70"/>
      <c r="DN881" s="70"/>
      <c r="DO881" s="70"/>
      <c r="DP881" s="70"/>
      <c r="DQ881" s="70"/>
      <c r="DR881" s="70"/>
      <c r="DS881" s="70"/>
      <c r="DT881" s="70"/>
      <c r="DU881" s="70"/>
      <c r="DV881" s="70"/>
      <c r="DW881" s="70"/>
      <c r="DX881" s="70"/>
      <c r="DY881" s="70"/>
      <c r="DZ881" s="70"/>
      <c r="EA881" s="70"/>
      <c r="EB881" s="70"/>
      <c r="EC881" s="70"/>
      <c r="ED881" s="70"/>
    </row>
    <row r="882" spans="78:134" ht="24" hidden="1" thickBot="1">
      <c r="BZ882" s="42"/>
      <c r="CA882" s="42"/>
      <c r="CD882" s="45"/>
      <c r="CE882" s="149"/>
      <c r="CN882" s="70"/>
      <c r="CO882" s="70"/>
      <c r="CP882" s="70"/>
      <c r="CQ882" s="70"/>
      <c r="CR882" s="70"/>
      <c r="CS882" s="70"/>
      <c r="CT882" s="70"/>
      <c r="CU882" s="70"/>
      <c r="CV882" s="70"/>
      <c r="CW882" s="70"/>
      <c r="CX882" s="70"/>
      <c r="CY882" s="70"/>
      <c r="CZ882" s="70"/>
      <c r="DA882" s="70"/>
      <c r="DB882" s="70"/>
      <c r="DC882" s="70"/>
      <c r="DD882" s="70"/>
      <c r="DE882" s="70"/>
      <c r="DF882" s="70"/>
      <c r="DG882" s="70"/>
      <c r="DH882" s="70"/>
      <c r="DI882" s="70"/>
      <c r="DJ882" s="70"/>
      <c r="DK882" s="70"/>
      <c r="DL882" s="70"/>
      <c r="DM882" s="70"/>
      <c r="DN882" s="70"/>
      <c r="DO882" s="70"/>
      <c r="DP882" s="70"/>
      <c r="DQ882" s="70"/>
      <c r="DR882" s="70"/>
      <c r="DS882" s="70"/>
      <c r="DT882" s="70"/>
      <c r="DU882" s="70"/>
      <c r="DV882" s="70"/>
      <c r="DW882" s="70"/>
      <c r="DX882" s="70"/>
      <c r="DY882" s="70"/>
      <c r="DZ882" s="70"/>
      <c r="EA882" s="70"/>
      <c r="EB882" s="70"/>
      <c r="EC882" s="70"/>
      <c r="ED882" s="70"/>
    </row>
    <row r="883" spans="78:134" ht="24" hidden="1" thickBot="1">
      <c r="BZ883" s="42"/>
      <c r="CA883" s="42"/>
      <c r="CD883" s="45"/>
      <c r="CE883" s="149"/>
      <c r="CN883" s="70"/>
      <c r="CO883" s="70"/>
      <c r="CP883" s="70"/>
      <c r="CQ883" s="70"/>
      <c r="CR883" s="70"/>
      <c r="CS883" s="70"/>
      <c r="CT883" s="70"/>
      <c r="CU883" s="70"/>
      <c r="CV883" s="70"/>
      <c r="CW883" s="70"/>
      <c r="CX883" s="70"/>
      <c r="CY883" s="70"/>
      <c r="CZ883" s="70"/>
      <c r="DA883" s="70"/>
      <c r="DB883" s="70"/>
      <c r="DC883" s="70"/>
      <c r="DD883" s="70"/>
      <c r="DE883" s="70"/>
      <c r="DF883" s="70"/>
      <c r="DG883" s="70"/>
      <c r="DH883" s="70"/>
      <c r="DI883" s="70"/>
      <c r="DJ883" s="70"/>
      <c r="DK883" s="70"/>
      <c r="DL883" s="70"/>
      <c r="DM883" s="70"/>
      <c r="DN883" s="70"/>
      <c r="DO883" s="70"/>
      <c r="DP883" s="70"/>
      <c r="DQ883" s="70"/>
      <c r="DR883" s="70"/>
      <c r="DS883" s="70"/>
      <c r="DT883" s="70"/>
      <c r="DU883" s="70"/>
      <c r="DV883" s="70"/>
      <c r="DW883" s="70"/>
      <c r="DX883" s="70"/>
      <c r="DY883" s="70"/>
      <c r="DZ883" s="70"/>
      <c r="EA883" s="70"/>
      <c r="EB883" s="70"/>
      <c r="EC883" s="70"/>
      <c r="ED883" s="70"/>
    </row>
    <row r="884" spans="78:134" ht="24" hidden="1" thickBot="1">
      <c r="BZ884" s="42"/>
      <c r="CA884" s="42"/>
      <c r="CD884" s="45"/>
      <c r="CE884" s="149"/>
      <c r="CN884" s="70"/>
      <c r="CO884" s="70"/>
      <c r="CP884" s="70"/>
      <c r="CQ884" s="70"/>
      <c r="CR884" s="70"/>
      <c r="CS884" s="70"/>
      <c r="CT884" s="70"/>
      <c r="CU884" s="70"/>
      <c r="CV884" s="70"/>
      <c r="CW884" s="70"/>
      <c r="CX884" s="70"/>
      <c r="CY884" s="70"/>
      <c r="CZ884" s="70"/>
      <c r="DA884" s="70"/>
      <c r="DB884" s="70"/>
      <c r="DC884" s="70"/>
      <c r="DD884" s="70"/>
      <c r="DE884" s="70"/>
      <c r="DF884" s="70"/>
      <c r="DG884" s="70"/>
      <c r="DH884" s="70"/>
      <c r="DI884" s="70"/>
      <c r="DJ884" s="70"/>
      <c r="DK884" s="70"/>
      <c r="DL884" s="70"/>
      <c r="DM884" s="70"/>
      <c r="DN884" s="70"/>
      <c r="DO884" s="70"/>
      <c r="DP884" s="70"/>
      <c r="DQ884" s="70"/>
      <c r="DR884" s="70"/>
      <c r="DS884" s="70"/>
      <c r="DT884" s="70"/>
      <c r="DU884" s="70"/>
      <c r="DV884" s="70"/>
      <c r="DW884" s="70"/>
      <c r="DX884" s="70"/>
      <c r="DY884" s="70"/>
      <c r="DZ884" s="70"/>
      <c r="EA884" s="70"/>
      <c r="EB884" s="70"/>
      <c r="EC884" s="70"/>
      <c r="ED884" s="70"/>
    </row>
    <row r="885" spans="78:134" ht="24" hidden="1" thickBot="1">
      <c r="BZ885" s="42"/>
      <c r="CA885" s="42"/>
      <c r="CD885" s="45"/>
      <c r="CE885" s="149"/>
      <c r="CN885" s="70"/>
      <c r="CO885" s="70"/>
      <c r="CP885" s="70"/>
      <c r="CQ885" s="70"/>
      <c r="CR885" s="70"/>
      <c r="CS885" s="70"/>
      <c r="CT885" s="70"/>
      <c r="CU885" s="70"/>
      <c r="CV885" s="70"/>
      <c r="CW885" s="70"/>
      <c r="CX885" s="70"/>
      <c r="CY885" s="70"/>
      <c r="CZ885" s="70"/>
      <c r="DA885" s="70"/>
      <c r="DB885" s="70"/>
      <c r="DC885" s="70"/>
      <c r="DD885" s="70"/>
      <c r="DE885" s="70"/>
      <c r="DF885" s="70"/>
      <c r="DG885" s="70"/>
      <c r="DH885" s="70"/>
      <c r="DI885" s="70"/>
      <c r="DJ885" s="70"/>
      <c r="DK885" s="70"/>
      <c r="DL885" s="70"/>
      <c r="DM885" s="70"/>
      <c r="DN885" s="70"/>
      <c r="DO885" s="70"/>
      <c r="DP885" s="70"/>
      <c r="DQ885" s="70"/>
      <c r="DR885" s="70"/>
      <c r="DS885" s="70"/>
      <c r="DT885" s="70"/>
      <c r="DU885" s="70"/>
      <c r="DV885" s="70"/>
      <c r="DW885" s="70"/>
      <c r="DX885" s="70"/>
      <c r="DY885" s="70"/>
      <c r="DZ885" s="70"/>
      <c r="EA885" s="70"/>
      <c r="EB885" s="70"/>
      <c r="EC885" s="70"/>
      <c r="ED885" s="70"/>
    </row>
    <row r="886" spans="78:134" ht="24" hidden="1" thickBot="1">
      <c r="BZ886" s="42"/>
      <c r="CA886" s="42"/>
      <c r="CD886" s="45"/>
      <c r="CE886" s="149"/>
      <c r="CN886" s="70"/>
      <c r="CO886" s="70"/>
      <c r="CP886" s="70"/>
      <c r="CQ886" s="70"/>
      <c r="CR886" s="70"/>
      <c r="CS886" s="70"/>
      <c r="CT886" s="70"/>
      <c r="CU886" s="70"/>
      <c r="CV886" s="70"/>
      <c r="CW886" s="70"/>
      <c r="CX886" s="70"/>
      <c r="CY886" s="70"/>
      <c r="CZ886" s="70"/>
      <c r="DA886" s="70"/>
      <c r="DB886" s="70"/>
      <c r="DC886" s="70"/>
      <c r="DD886" s="70"/>
      <c r="DE886" s="70"/>
      <c r="DF886" s="70"/>
      <c r="DG886" s="70"/>
      <c r="DH886" s="70"/>
      <c r="DI886" s="70"/>
      <c r="DJ886" s="70"/>
      <c r="DK886" s="70"/>
      <c r="DL886" s="70"/>
      <c r="DM886" s="70"/>
      <c r="DN886" s="70"/>
      <c r="DO886" s="70"/>
      <c r="DP886" s="70"/>
      <c r="DQ886" s="70"/>
      <c r="DR886" s="70"/>
      <c r="DS886" s="70"/>
      <c r="DT886" s="70"/>
      <c r="DU886" s="70"/>
      <c r="DV886" s="70"/>
      <c r="DW886" s="70"/>
      <c r="DX886" s="70"/>
      <c r="DY886" s="70"/>
      <c r="DZ886" s="70"/>
      <c r="EA886" s="70"/>
      <c r="EB886" s="70"/>
      <c r="EC886" s="70"/>
      <c r="ED886" s="70"/>
    </row>
    <row r="887" spans="78:134" ht="24" hidden="1" thickBot="1">
      <c r="BZ887" s="42"/>
      <c r="CA887" s="42"/>
      <c r="CD887" s="45"/>
      <c r="CE887" s="149"/>
      <c r="CN887" s="70"/>
      <c r="CO887" s="70"/>
      <c r="CP887" s="70"/>
      <c r="CQ887" s="70"/>
      <c r="CR887" s="70"/>
      <c r="CS887" s="70"/>
      <c r="CT887" s="70"/>
      <c r="CU887" s="70"/>
      <c r="CV887" s="70"/>
      <c r="CW887" s="70"/>
      <c r="CX887" s="70"/>
      <c r="CY887" s="70"/>
      <c r="CZ887" s="70"/>
      <c r="DA887" s="70"/>
      <c r="DB887" s="70"/>
      <c r="DC887" s="70"/>
      <c r="DD887" s="70"/>
      <c r="DE887" s="70"/>
      <c r="DF887" s="70"/>
      <c r="DG887" s="70"/>
      <c r="DH887" s="70"/>
      <c r="DI887" s="70"/>
      <c r="DJ887" s="70"/>
      <c r="DK887" s="70"/>
      <c r="DL887" s="70"/>
      <c r="DM887" s="70"/>
      <c r="DN887" s="70"/>
      <c r="DO887" s="70"/>
      <c r="DP887" s="70"/>
      <c r="DQ887" s="70"/>
      <c r="DR887" s="70"/>
      <c r="DS887" s="70"/>
      <c r="DT887" s="70"/>
      <c r="DU887" s="70"/>
      <c r="DV887" s="70"/>
      <c r="DW887" s="70"/>
      <c r="DX887" s="70"/>
      <c r="DY887" s="70"/>
      <c r="DZ887" s="70"/>
      <c r="EA887" s="70"/>
      <c r="EB887" s="70"/>
      <c r="EC887" s="70"/>
      <c r="ED887" s="70"/>
    </row>
    <row r="888" spans="78:134" ht="24" hidden="1" thickBot="1">
      <c r="BZ888" s="42"/>
      <c r="CA888" s="42"/>
      <c r="CD888" s="45"/>
      <c r="CE888" s="149"/>
      <c r="CN888" s="70"/>
      <c r="CO888" s="70"/>
      <c r="CP888" s="70"/>
      <c r="CQ888" s="70"/>
      <c r="CR888" s="70"/>
      <c r="CS888" s="70"/>
      <c r="CT888" s="70"/>
      <c r="CU888" s="70"/>
      <c r="CV888" s="70"/>
      <c r="CW888" s="70"/>
      <c r="CX888" s="70"/>
      <c r="CY888" s="70"/>
      <c r="CZ888" s="70"/>
      <c r="DA888" s="70"/>
      <c r="DB888" s="70"/>
      <c r="DC888" s="70"/>
      <c r="DD888" s="70"/>
      <c r="DE888" s="70"/>
      <c r="DF888" s="70"/>
      <c r="DG888" s="70"/>
      <c r="DH888" s="70"/>
      <c r="DI888" s="70"/>
      <c r="DJ888" s="70"/>
      <c r="DK888" s="70"/>
      <c r="DL888" s="70"/>
      <c r="DM888" s="70"/>
      <c r="DN888" s="70"/>
      <c r="DO888" s="70"/>
      <c r="DP888" s="70"/>
      <c r="DQ888" s="70"/>
      <c r="DR888" s="70"/>
      <c r="DS888" s="70"/>
      <c r="DT888" s="70"/>
      <c r="DU888" s="70"/>
      <c r="DV888" s="70"/>
      <c r="DW888" s="70"/>
      <c r="DX888" s="70"/>
      <c r="DY888" s="70"/>
      <c r="DZ888" s="70"/>
      <c r="EA888" s="70"/>
      <c r="EB888" s="70"/>
      <c r="EC888" s="70"/>
      <c r="ED888" s="70"/>
    </row>
    <row r="889" spans="78:134" ht="24" hidden="1" thickBot="1">
      <c r="BZ889" s="42"/>
      <c r="CA889" s="42"/>
      <c r="CD889" s="45"/>
      <c r="CE889" s="149"/>
      <c r="CN889" s="70"/>
      <c r="CO889" s="70"/>
      <c r="CP889" s="70"/>
      <c r="CQ889" s="70"/>
      <c r="CR889" s="70"/>
      <c r="CS889" s="70"/>
      <c r="CT889" s="70"/>
      <c r="CU889" s="70"/>
      <c r="CV889" s="70"/>
      <c r="CW889" s="70"/>
      <c r="CX889" s="70"/>
      <c r="CY889" s="70"/>
      <c r="CZ889" s="70"/>
      <c r="DA889" s="70"/>
      <c r="DB889" s="70"/>
      <c r="DC889" s="70"/>
      <c r="DD889" s="70"/>
      <c r="DE889" s="70"/>
      <c r="DF889" s="70"/>
      <c r="DG889" s="70"/>
      <c r="DH889" s="70"/>
      <c r="DI889" s="70"/>
      <c r="DJ889" s="70"/>
      <c r="DK889" s="70"/>
      <c r="DL889" s="70"/>
      <c r="DM889" s="70"/>
      <c r="DN889" s="70"/>
      <c r="DO889" s="70"/>
      <c r="DP889" s="70"/>
      <c r="DQ889" s="70"/>
      <c r="DR889" s="70"/>
      <c r="DS889" s="70"/>
      <c r="DT889" s="70"/>
      <c r="DU889" s="70"/>
      <c r="DV889" s="70"/>
      <c r="DW889" s="70"/>
      <c r="DX889" s="70"/>
      <c r="DY889" s="70"/>
      <c r="DZ889" s="70"/>
      <c r="EA889" s="70"/>
      <c r="EB889" s="70"/>
      <c r="EC889" s="70"/>
      <c r="ED889" s="70"/>
    </row>
    <row r="890" spans="78:134" ht="24" hidden="1" thickBot="1">
      <c r="BZ890" s="42"/>
      <c r="CA890" s="42"/>
      <c r="CD890" s="45"/>
      <c r="CE890" s="149"/>
      <c r="CN890" s="70"/>
      <c r="CO890" s="70"/>
      <c r="CP890" s="70"/>
      <c r="CQ890" s="70"/>
      <c r="CR890" s="70"/>
      <c r="CS890" s="70"/>
      <c r="CT890" s="70"/>
      <c r="CU890" s="70"/>
      <c r="CV890" s="70"/>
      <c r="CW890" s="70"/>
      <c r="CX890" s="70"/>
      <c r="CY890" s="70"/>
      <c r="CZ890" s="70"/>
      <c r="DA890" s="70"/>
      <c r="DB890" s="70"/>
      <c r="DC890" s="70"/>
      <c r="DD890" s="70"/>
      <c r="DE890" s="70"/>
      <c r="DF890" s="70"/>
      <c r="DG890" s="70"/>
      <c r="DH890" s="70"/>
      <c r="DI890" s="70"/>
      <c r="DJ890" s="70"/>
      <c r="DK890" s="70"/>
      <c r="DL890" s="70"/>
      <c r="DM890" s="70"/>
      <c r="DN890" s="70"/>
      <c r="DO890" s="70"/>
      <c r="DP890" s="70"/>
      <c r="DQ890" s="70"/>
      <c r="DR890" s="70"/>
      <c r="DS890" s="70"/>
      <c r="DT890" s="70"/>
      <c r="DU890" s="70"/>
      <c r="DV890" s="70"/>
      <c r="DW890" s="70"/>
      <c r="DX890" s="70"/>
      <c r="DY890" s="70"/>
      <c r="DZ890" s="70"/>
      <c r="EA890" s="70"/>
      <c r="EB890" s="70"/>
      <c r="EC890" s="70"/>
      <c r="ED890" s="70"/>
    </row>
    <row r="891" spans="78:134" ht="24" hidden="1" thickBot="1">
      <c r="BZ891" s="42"/>
      <c r="CA891" s="42"/>
      <c r="CD891" s="45"/>
      <c r="CE891" s="149"/>
      <c r="CN891" s="70"/>
      <c r="CO891" s="70"/>
      <c r="CP891" s="70"/>
      <c r="CQ891" s="70"/>
      <c r="CR891" s="70"/>
      <c r="CS891" s="70"/>
      <c r="CT891" s="70"/>
      <c r="CU891" s="70"/>
      <c r="CV891" s="70"/>
      <c r="CW891" s="70"/>
      <c r="CX891" s="70"/>
      <c r="CY891" s="70"/>
      <c r="CZ891" s="70"/>
      <c r="DA891" s="70"/>
      <c r="DB891" s="70"/>
      <c r="DC891" s="70"/>
      <c r="DD891" s="70"/>
      <c r="DE891" s="70"/>
      <c r="DF891" s="70"/>
      <c r="DG891" s="70"/>
      <c r="DH891" s="70"/>
      <c r="DI891" s="70"/>
      <c r="DJ891" s="70"/>
      <c r="DK891" s="70"/>
      <c r="DL891" s="70"/>
      <c r="DM891" s="70"/>
      <c r="DN891" s="70"/>
      <c r="DO891" s="70"/>
      <c r="DP891" s="70"/>
      <c r="DQ891" s="70"/>
      <c r="DR891" s="70"/>
      <c r="DS891" s="70"/>
      <c r="DT891" s="70"/>
      <c r="DU891" s="70"/>
      <c r="DV891" s="70"/>
      <c r="DW891" s="70"/>
      <c r="DX891" s="70"/>
      <c r="DY891" s="70"/>
      <c r="DZ891" s="70"/>
      <c r="EA891" s="70"/>
      <c r="EB891" s="70"/>
      <c r="EC891" s="70"/>
      <c r="ED891" s="70"/>
    </row>
    <row r="892" spans="78:134" ht="24" hidden="1" thickBot="1">
      <c r="BZ892" s="42"/>
      <c r="CA892" s="42"/>
      <c r="CD892" s="45"/>
      <c r="CE892" s="149"/>
      <c r="CN892" s="70"/>
      <c r="CO892" s="70"/>
      <c r="CP892" s="70"/>
      <c r="CQ892" s="70"/>
      <c r="CR892" s="70"/>
      <c r="CS892" s="70"/>
      <c r="CT892" s="70"/>
      <c r="CU892" s="70"/>
      <c r="CV892" s="70"/>
      <c r="CW892" s="70"/>
      <c r="CX892" s="70"/>
      <c r="CY892" s="70"/>
      <c r="CZ892" s="70"/>
      <c r="DA892" s="70"/>
      <c r="DB892" s="70"/>
      <c r="DC892" s="70"/>
      <c r="DD892" s="70"/>
      <c r="DE892" s="70"/>
      <c r="DF892" s="70"/>
      <c r="DG892" s="70"/>
      <c r="DH892" s="70"/>
      <c r="DI892" s="70"/>
      <c r="DJ892" s="70"/>
      <c r="DK892" s="70"/>
      <c r="DL892" s="70"/>
      <c r="DM892" s="70"/>
      <c r="DN892" s="70"/>
      <c r="DO892" s="70"/>
      <c r="DP892" s="70"/>
      <c r="DQ892" s="70"/>
      <c r="DR892" s="70"/>
      <c r="DS892" s="70"/>
      <c r="DT892" s="70"/>
      <c r="DU892" s="70"/>
      <c r="DV892" s="70"/>
      <c r="DW892" s="70"/>
      <c r="DX892" s="70"/>
      <c r="DY892" s="70"/>
      <c r="DZ892" s="70"/>
      <c r="EA892" s="70"/>
      <c r="EB892" s="70"/>
      <c r="EC892" s="70"/>
      <c r="ED892" s="70"/>
    </row>
    <row r="893" spans="78:134" ht="24" hidden="1" thickBot="1">
      <c r="BZ893" s="42"/>
      <c r="CA893" s="42"/>
      <c r="CD893" s="45"/>
      <c r="CE893" s="149"/>
      <c r="CN893" s="70"/>
      <c r="CO893" s="70"/>
      <c r="CP893" s="70"/>
      <c r="CQ893" s="70"/>
      <c r="CR893" s="70"/>
      <c r="CS893" s="70"/>
      <c r="CT893" s="70"/>
      <c r="CU893" s="70"/>
      <c r="CV893" s="70"/>
      <c r="CW893" s="70"/>
      <c r="CX893" s="70"/>
      <c r="CY893" s="70"/>
      <c r="CZ893" s="70"/>
      <c r="DA893" s="70"/>
      <c r="DB893" s="70"/>
      <c r="DC893" s="70"/>
      <c r="DD893" s="70"/>
      <c r="DE893" s="70"/>
      <c r="DF893" s="70"/>
      <c r="DG893" s="70"/>
      <c r="DH893" s="70"/>
      <c r="DI893" s="70"/>
      <c r="DJ893" s="70"/>
      <c r="DK893" s="70"/>
      <c r="DL893" s="70"/>
      <c r="DM893" s="70"/>
      <c r="DN893" s="70"/>
      <c r="DO893" s="70"/>
      <c r="DP893" s="70"/>
      <c r="DQ893" s="70"/>
      <c r="DR893" s="70"/>
      <c r="DS893" s="70"/>
      <c r="DT893" s="70"/>
      <c r="DU893" s="70"/>
      <c r="DV893" s="70"/>
      <c r="DW893" s="70"/>
      <c r="DX893" s="70"/>
      <c r="DY893" s="70"/>
      <c r="DZ893" s="70"/>
      <c r="EA893" s="70"/>
      <c r="EB893" s="70"/>
      <c r="EC893" s="70"/>
      <c r="ED893" s="70"/>
    </row>
    <row r="894" spans="78:134" ht="24" hidden="1" thickBot="1">
      <c r="BZ894" s="42"/>
      <c r="CA894" s="42"/>
      <c r="CD894" s="45"/>
      <c r="CE894" s="149"/>
      <c r="CN894" s="70"/>
      <c r="CO894" s="70"/>
      <c r="CP894" s="70"/>
      <c r="CQ894" s="70"/>
      <c r="CR894" s="70"/>
      <c r="CS894" s="70"/>
      <c r="CT894" s="70"/>
      <c r="CU894" s="70"/>
      <c r="CV894" s="70"/>
      <c r="CW894" s="70"/>
      <c r="CX894" s="70"/>
      <c r="CY894" s="70"/>
      <c r="CZ894" s="70"/>
      <c r="DA894" s="70"/>
      <c r="DB894" s="70"/>
      <c r="DC894" s="70"/>
      <c r="DD894" s="70"/>
      <c r="DE894" s="70"/>
      <c r="DF894" s="70"/>
      <c r="DG894" s="70"/>
      <c r="DH894" s="70"/>
      <c r="DI894" s="70"/>
      <c r="DJ894" s="70"/>
      <c r="DK894" s="70"/>
      <c r="DL894" s="70"/>
      <c r="DM894" s="70"/>
      <c r="DN894" s="70"/>
      <c r="DO894" s="70"/>
      <c r="DP894" s="70"/>
      <c r="DQ894" s="70"/>
      <c r="DR894" s="70"/>
      <c r="DS894" s="70"/>
      <c r="DT894" s="70"/>
      <c r="DU894" s="70"/>
      <c r="DV894" s="70"/>
      <c r="DW894" s="70"/>
      <c r="DX894" s="70"/>
      <c r="DY894" s="70"/>
      <c r="DZ894" s="70"/>
      <c r="EA894" s="70"/>
      <c r="EB894" s="70"/>
      <c r="EC894" s="70"/>
      <c r="ED894" s="70"/>
    </row>
    <row r="895" spans="78:134" ht="24" hidden="1" thickBot="1">
      <c r="BZ895" s="42"/>
      <c r="CA895" s="42"/>
      <c r="CD895" s="45"/>
      <c r="CE895" s="149"/>
      <c r="CN895" s="70"/>
      <c r="CO895" s="70"/>
      <c r="CP895" s="70"/>
      <c r="CQ895" s="70"/>
      <c r="CR895" s="70"/>
      <c r="CS895" s="70"/>
      <c r="CT895" s="70"/>
      <c r="CU895" s="70"/>
      <c r="CV895" s="70"/>
      <c r="CW895" s="70"/>
      <c r="CX895" s="70"/>
      <c r="CY895" s="70"/>
      <c r="CZ895" s="70"/>
      <c r="DA895" s="70"/>
      <c r="DB895" s="70"/>
      <c r="DC895" s="70"/>
      <c r="DD895" s="70"/>
      <c r="DE895" s="70"/>
      <c r="DF895" s="70"/>
      <c r="DG895" s="70"/>
      <c r="DH895" s="70"/>
      <c r="DI895" s="70"/>
      <c r="DJ895" s="70"/>
      <c r="DK895" s="70"/>
      <c r="DL895" s="70"/>
      <c r="DM895" s="70"/>
      <c r="DN895" s="70"/>
      <c r="DO895" s="70"/>
      <c r="DP895" s="70"/>
      <c r="DQ895" s="70"/>
      <c r="DR895" s="70"/>
      <c r="DS895" s="70"/>
      <c r="DT895" s="70"/>
      <c r="DU895" s="70"/>
      <c r="DV895" s="70"/>
      <c r="DW895" s="70"/>
      <c r="DX895" s="70"/>
      <c r="DY895" s="70"/>
      <c r="DZ895" s="70"/>
      <c r="EA895" s="70"/>
      <c r="EB895" s="70"/>
      <c r="EC895" s="70"/>
      <c r="ED895" s="70"/>
    </row>
    <row r="896" spans="78:134" ht="24" hidden="1" thickBot="1">
      <c r="BZ896" s="42"/>
      <c r="CA896" s="42"/>
      <c r="CD896" s="45"/>
      <c r="CE896" s="149"/>
      <c r="CN896" s="70"/>
      <c r="CO896" s="70"/>
      <c r="CP896" s="70"/>
      <c r="CQ896" s="70"/>
      <c r="CR896" s="70"/>
      <c r="CS896" s="70"/>
      <c r="CT896" s="70"/>
      <c r="CU896" s="70"/>
      <c r="CV896" s="70"/>
      <c r="CW896" s="70"/>
      <c r="CX896" s="70"/>
      <c r="CY896" s="70"/>
      <c r="CZ896" s="70"/>
      <c r="DA896" s="70"/>
      <c r="DB896" s="70"/>
      <c r="DC896" s="70"/>
      <c r="DD896" s="70"/>
      <c r="DE896" s="70"/>
      <c r="DF896" s="70"/>
      <c r="DG896" s="70"/>
      <c r="DH896" s="70"/>
      <c r="DI896" s="70"/>
      <c r="DJ896" s="70"/>
      <c r="DK896" s="70"/>
      <c r="DL896" s="70"/>
      <c r="DM896" s="70"/>
      <c r="DN896" s="70"/>
      <c r="DO896" s="70"/>
      <c r="DP896" s="70"/>
      <c r="DQ896" s="70"/>
      <c r="DR896" s="70"/>
      <c r="DS896" s="70"/>
      <c r="DT896" s="70"/>
      <c r="DU896" s="70"/>
      <c r="DV896" s="70"/>
      <c r="DW896" s="70"/>
      <c r="DX896" s="70"/>
      <c r="DY896" s="70"/>
      <c r="DZ896" s="70"/>
      <c r="EA896" s="70"/>
      <c r="EB896" s="70"/>
      <c r="EC896" s="70"/>
      <c r="ED896" s="70"/>
    </row>
    <row r="897" spans="78:134" ht="24" hidden="1" thickBot="1">
      <c r="BZ897" s="42"/>
      <c r="CA897" s="42"/>
      <c r="CD897" s="45"/>
      <c r="CE897" s="149"/>
      <c r="CN897" s="70"/>
      <c r="CO897" s="70"/>
      <c r="CP897" s="70"/>
      <c r="CQ897" s="70"/>
      <c r="CR897" s="70"/>
      <c r="CS897" s="70"/>
      <c r="CT897" s="70"/>
      <c r="CU897" s="70"/>
      <c r="CV897" s="70"/>
      <c r="CW897" s="70"/>
      <c r="CX897" s="70"/>
      <c r="CY897" s="70"/>
      <c r="CZ897" s="70"/>
      <c r="DA897" s="70"/>
      <c r="DB897" s="70"/>
      <c r="DC897" s="70"/>
      <c r="DD897" s="70"/>
      <c r="DE897" s="70"/>
      <c r="DF897" s="70"/>
      <c r="DG897" s="70"/>
      <c r="DH897" s="70"/>
      <c r="DI897" s="70"/>
      <c r="DJ897" s="70"/>
      <c r="DK897" s="70"/>
      <c r="DL897" s="70"/>
      <c r="DM897" s="70"/>
      <c r="DN897" s="70"/>
      <c r="DO897" s="70"/>
      <c r="DP897" s="70"/>
      <c r="DQ897" s="70"/>
      <c r="DR897" s="70"/>
      <c r="DS897" s="70"/>
      <c r="DT897" s="70"/>
      <c r="DU897" s="70"/>
      <c r="DV897" s="70"/>
      <c r="DW897" s="70"/>
      <c r="DX897" s="70"/>
      <c r="DY897" s="70"/>
      <c r="DZ897" s="70"/>
      <c r="EA897" s="70"/>
      <c r="EB897" s="70"/>
      <c r="EC897" s="70"/>
      <c r="ED897" s="70"/>
    </row>
    <row r="898" spans="78:134" ht="24" hidden="1" thickBot="1">
      <c r="BZ898" s="42"/>
      <c r="CA898" s="42"/>
      <c r="CD898" s="45"/>
      <c r="CE898" s="149"/>
      <c r="CN898" s="70"/>
      <c r="CO898" s="70"/>
      <c r="CP898" s="70"/>
      <c r="CQ898" s="70"/>
      <c r="CR898" s="70"/>
      <c r="CS898" s="70"/>
      <c r="CT898" s="70"/>
      <c r="CU898" s="70"/>
      <c r="CV898" s="70"/>
      <c r="CW898" s="70"/>
      <c r="CX898" s="70"/>
      <c r="CY898" s="70"/>
      <c r="CZ898" s="70"/>
      <c r="DA898" s="70"/>
      <c r="DB898" s="70"/>
      <c r="DC898" s="70"/>
      <c r="DD898" s="70"/>
      <c r="DE898" s="70"/>
      <c r="DF898" s="70"/>
      <c r="DG898" s="70"/>
      <c r="DH898" s="70"/>
      <c r="DI898" s="70"/>
      <c r="DJ898" s="70"/>
      <c r="DK898" s="70"/>
      <c r="DL898" s="70"/>
      <c r="DM898" s="70"/>
      <c r="DN898" s="70"/>
      <c r="DO898" s="70"/>
      <c r="DP898" s="70"/>
      <c r="DQ898" s="70"/>
      <c r="DR898" s="70"/>
      <c r="DS898" s="70"/>
      <c r="DT898" s="70"/>
      <c r="DU898" s="70"/>
      <c r="DV898" s="70"/>
      <c r="DW898" s="70"/>
      <c r="DX898" s="70"/>
      <c r="DY898" s="70"/>
      <c r="DZ898" s="70"/>
      <c r="EA898" s="70"/>
      <c r="EB898" s="70"/>
      <c r="EC898" s="70"/>
      <c r="ED898" s="70"/>
    </row>
    <row r="899" spans="78:134" ht="24" hidden="1" thickBot="1">
      <c r="BZ899" s="42"/>
      <c r="CA899" s="42"/>
      <c r="CD899" s="45"/>
      <c r="CE899" s="149"/>
      <c r="CN899" s="70"/>
      <c r="CO899" s="70"/>
      <c r="CP899" s="70"/>
      <c r="CQ899" s="70"/>
      <c r="CR899" s="70"/>
      <c r="CS899" s="70"/>
      <c r="CT899" s="70"/>
      <c r="CU899" s="70"/>
      <c r="CV899" s="70"/>
      <c r="CW899" s="70"/>
      <c r="CX899" s="70"/>
      <c r="CY899" s="70"/>
      <c r="CZ899" s="70"/>
      <c r="DA899" s="70"/>
      <c r="DB899" s="70"/>
      <c r="DC899" s="70"/>
      <c r="DD899" s="70"/>
      <c r="DE899" s="70"/>
      <c r="DF899" s="70"/>
      <c r="DG899" s="70"/>
      <c r="DH899" s="70"/>
      <c r="DI899" s="70"/>
      <c r="DJ899" s="70"/>
      <c r="DK899" s="70"/>
      <c r="DL899" s="70"/>
      <c r="DM899" s="70"/>
      <c r="DN899" s="70"/>
      <c r="DO899" s="70"/>
      <c r="DP899" s="70"/>
      <c r="DQ899" s="70"/>
      <c r="DR899" s="70"/>
      <c r="DS899" s="70"/>
      <c r="DT899" s="70"/>
      <c r="DU899" s="70"/>
      <c r="DV899" s="70"/>
      <c r="DW899" s="70"/>
      <c r="DX899" s="70"/>
      <c r="DY899" s="70"/>
      <c r="DZ899" s="70"/>
      <c r="EA899" s="70"/>
      <c r="EB899" s="70"/>
      <c r="EC899" s="70"/>
      <c r="ED899" s="70"/>
    </row>
    <row r="900" spans="78:134" ht="24" hidden="1" thickBot="1">
      <c r="BZ900" s="42"/>
      <c r="CA900" s="42"/>
      <c r="CD900" s="45"/>
      <c r="CE900" s="149"/>
      <c r="CN900" s="70"/>
      <c r="CO900" s="70"/>
      <c r="CP900" s="70"/>
      <c r="CQ900" s="70"/>
      <c r="CR900" s="70"/>
      <c r="CS900" s="70"/>
      <c r="CT900" s="70"/>
      <c r="CU900" s="70"/>
      <c r="CV900" s="70"/>
      <c r="CW900" s="70"/>
      <c r="CX900" s="70"/>
      <c r="CY900" s="70"/>
      <c r="CZ900" s="70"/>
      <c r="DA900" s="70"/>
      <c r="DB900" s="70"/>
      <c r="DC900" s="70"/>
      <c r="DD900" s="70"/>
      <c r="DE900" s="70"/>
      <c r="DF900" s="70"/>
      <c r="DG900" s="70"/>
      <c r="DH900" s="70"/>
      <c r="DI900" s="70"/>
      <c r="DJ900" s="70"/>
      <c r="DK900" s="70"/>
      <c r="DL900" s="70"/>
      <c r="DM900" s="70"/>
      <c r="DN900" s="70"/>
      <c r="DO900" s="70"/>
      <c r="DP900" s="70"/>
      <c r="DQ900" s="70"/>
      <c r="DR900" s="70"/>
      <c r="DS900" s="70"/>
      <c r="DT900" s="70"/>
      <c r="DU900" s="70"/>
      <c r="DV900" s="70"/>
      <c r="DW900" s="70"/>
      <c r="DX900" s="70"/>
      <c r="DY900" s="70"/>
      <c r="DZ900" s="70"/>
      <c r="EA900" s="70"/>
      <c r="EB900" s="70"/>
      <c r="EC900" s="70"/>
      <c r="ED900" s="70"/>
    </row>
    <row r="901" spans="78:134" ht="24" hidden="1" thickBot="1">
      <c r="BZ901" s="42"/>
      <c r="CA901" s="42"/>
      <c r="CD901" s="45"/>
      <c r="CE901" s="149"/>
      <c r="CN901" s="70"/>
      <c r="CO901" s="70"/>
      <c r="CP901" s="70"/>
      <c r="CQ901" s="70"/>
      <c r="CR901" s="70"/>
      <c r="CS901" s="70"/>
      <c r="CT901" s="70"/>
      <c r="CU901" s="70"/>
      <c r="CV901" s="70"/>
      <c r="CW901" s="70"/>
      <c r="CX901" s="70"/>
      <c r="CY901" s="70"/>
      <c r="CZ901" s="70"/>
      <c r="DA901" s="70"/>
      <c r="DB901" s="70"/>
      <c r="DC901" s="70"/>
      <c r="DD901" s="70"/>
      <c r="DE901" s="70"/>
      <c r="DF901" s="70"/>
      <c r="DG901" s="70"/>
      <c r="DH901" s="70"/>
      <c r="DI901" s="70"/>
      <c r="DJ901" s="70"/>
      <c r="DK901" s="70"/>
      <c r="DL901" s="70"/>
      <c r="DM901" s="70"/>
      <c r="DN901" s="70"/>
      <c r="DO901" s="70"/>
      <c r="DP901" s="70"/>
      <c r="DQ901" s="70"/>
      <c r="DR901" s="70"/>
      <c r="DS901" s="70"/>
      <c r="DT901" s="70"/>
      <c r="DU901" s="70"/>
      <c r="DV901" s="70"/>
      <c r="DW901" s="70"/>
      <c r="DX901" s="70"/>
      <c r="DY901" s="70"/>
      <c r="DZ901" s="70"/>
      <c r="EA901" s="70"/>
      <c r="EB901" s="70"/>
      <c r="EC901" s="70"/>
      <c r="ED901" s="70"/>
    </row>
    <row r="902" spans="78:134" ht="24" hidden="1" thickBot="1">
      <c r="BZ902" s="42"/>
      <c r="CA902" s="42"/>
      <c r="CD902" s="45"/>
      <c r="CE902" s="149"/>
      <c r="CN902" s="70"/>
      <c r="CO902" s="70"/>
      <c r="CP902" s="70"/>
      <c r="CQ902" s="70"/>
      <c r="CR902" s="70"/>
      <c r="CS902" s="70"/>
      <c r="CT902" s="70"/>
      <c r="CU902" s="70"/>
      <c r="CV902" s="70"/>
      <c r="CW902" s="70"/>
      <c r="CX902" s="70"/>
      <c r="CY902" s="70"/>
      <c r="CZ902" s="70"/>
      <c r="DA902" s="70"/>
      <c r="DB902" s="70"/>
      <c r="DC902" s="70"/>
      <c r="DD902" s="70"/>
      <c r="DE902" s="70"/>
      <c r="DF902" s="70"/>
      <c r="DG902" s="70"/>
      <c r="DH902" s="70"/>
      <c r="DI902" s="70"/>
      <c r="DJ902" s="70"/>
      <c r="DK902" s="70"/>
      <c r="DL902" s="70"/>
      <c r="DM902" s="70"/>
      <c r="DN902" s="70"/>
      <c r="DO902" s="70"/>
      <c r="DP902" s="70"/>
      <c r="DQ902" s="70"/>
      <c r="DR902" s="70"/>
      <c r="DS902" s="70"/>
      <c r="DT902" s="70"/>
      <c r="DU902" s="70"/>
      <c r="DV902" s="70"/>
      <c r="DW902" s="70"/>
      <c r="DX902" s="70"/>
      <c r="DY902" s="70"/>
      <c r="DZ902" s="70"/>
      <c r="EA902" s="70"/>
      <c r="EB902" s="70"/>
      <c r="EC902" s="70"/>
      <c r="ED902" s="70"/>
    </row>
    <row r="903" spans="78:134" ht="24" hidden="1" thickBot="1">
      <c r="BZ903" s="42"/>
      <c r="CA903" s="42"/>
      <c r="CD903" s="45"/>
      <c r="CE903" s="149"/>
      <c r="CN903" s="70"/>
      <c r="CO903" s="70"/>
      <c r="CP903" s="70"/>
      <c r="CQ903" s="70"/>
      <c r="CR903" s="70"/>
      <c r="CS903" s="70"/>
      <c r="CT903" s="70"/>
      <c r="CU903" s="70"/>
      <c r="CV903" s="70"/>
      <c r="CW903" s="70"/>
      <c r="CX903" s="70"/>
      <c r="CY903" s="70"/>
      <c r="CZ903" s="70"/>
      <c r="DA903" s="70"/>
      <c r="DB903" s="70"/>
      <c r="DC903" s="70"/>
      <c r="DD903" s="70"/>
      <c r="DE903" s="70"/>
      <c r="DF903" s="70"/>
      <c r="DG903" s="70"/>
      <c r="DH903" s="70"/>
      <c r="DI903" s="70"/>
      <c r="DJ903" s="70"/>
      <c r="DK903" s="70"/>
      <c r="DL903" s="70"/>
      <c r="DM903" s="70"/>
      <c r="DN903" s="70"/>
      <c r="DO903" s="70"/>
      <c r="DP903" s="70"/>
      <c r="DQ903" s="70"/>
      <c r="DR903" s="70"/>
      <c r="DS903" s="70"/>
      <c r="DT903" s="70"/>
      <c r="DU903" s="70"/>
      <c r="DV903" s="70"/>
      <c r="DW903" s="70"/>
      <c r="DX903" s="70"/>
      <c r="DY903" s="70"/>
      <c r="DZ903" s="70"/>
      <c r="EA903" s="70"/>
      <c r="EB903" s="70"/>
      <c r="EC903" s="70"/>
      <c r="ED903" s="70"/>
    </row>
    <row r="904" spans="78:134" ht="24" hidden="1" thickBot="1">
      <c r="BZ904" s="42"/>
      <c r="CA904" s="42"/>
      <c r="CD904" s="45"/>
      <c r="CE904" s="149"/>
      <c r="CN904" s="70"/>
      <c r="CO904" s="70"/>
      <c r="CP904" s="70"/>
      <c r="CQ904" s="70"/>
      <c r="CR904" s="70"/>
      <c r="CS904" s="70"/>
      <c r="CT904" s="70"/>
      <c r="CU904" s="70"/>
      <c r="CV904" s="70"/>
      <c r="CW904" s="70"/>
      <c r="CX904" s="70"/>
      <c r="CY904" s="70"/>
      <c r="CZ904" s="70"/>
      <c r="DA904" s="70"/>
      <c r="DB904" s="70"/>
      <c r="DC904" s="70"/>
      <c r="DD904" s="70"/>
      <c r="DE904" s="70"/>
      <c r="DF904" s="70"/>
      <c r="DG904" s="70"/>
      <c r="DH904" s="70"/>
      <c r="DI904" s="70"/>
      <c r="DJ904" s="70"/>
      <c r="DK904" s="70"/>
      <c r="DL904" s="70"/>
      <c r="DM904" s="70"/>
      <c r="DN904" s="70"/>
      <c r="DO904" s="70"/>
      <c r="DP904" s="70"/>
      <c r="DQ904" s="70"/>
      <c r="DR904" s="70"/>
      <c r="DS904" s="70"/>
      <c r="DT904" s="70"/>
      <c r="DU904" s="70"/>
      <c r="DV904" s="70"/>
      <c r="DW904" s="70"/>
      <c r="DX904" s="70"/>
      <c r="DY904" s="70"/>
      <c r="DZ904" s="70"/>
      <c r="EA904" s="70"/>
      <c r="EB904" s="70"/>
      <c r="EC904" s="70"/>
      <c r="ED904" s="70"/>
    </row>
    <row r="905" spans="78:134" ht="24" hidden="1" thickBot="1">
      <c r="BZ905" s="42"/>
      <c r="CA905" s="42"/>
      <c r="CD905" s="45"/>
      <c r="CE905" s="149"/>
      <c r="CN905" s="70"/>
      <c r="CO905" s="70"/>
      <c r="CP905" s="70"/>
      <c r="CQ905" s="70"/>
      <c r="CR905" s="70"/>
      <c r="CS905" s="70"/>
      <c r="CT905" s="70"/>
      <c r="CU905" s="70"/>
      <c r="CV905" s="70"/>
      <c r="CW905" s="70"/>
      <c r="CX905" s="70"/>
      <c r="CY905" s="70"/>
      <c r="CZ905" s="70"/>
      <c r="DA905" s="70"/>
      <c r="DB905" s="70"/>
      <c r="DC905" s="70"/>
      <c r="DD905" s="70"/>
      <c r="DE905" s="70"/>
      <c r="DF905" s="70"/>
      <c r="DG905" s="70"/>
      <c r="DH905" s="70"/>
      <c r="DI905" s="70"/>
      <c r="DJ905" s="70"/>
      <c r="DK905" s="70"/>
      <c r="DL905" s="70"/>
      <c r="DM905" s="70"/>
      <c r="DN905" s="70"/>
      <c r="DO905" s="70"/>
      <c r="DP905" s="70"/>
      <c r="DQ905" s="70"/>
      <c r="DR905" s="70"/>
      <c r="DS905" s="70"/>
      <c r="DT905" s="70"/>
      <c r="DU905" s="70"/>
      <c r="DV905" s="70"/>
      <c r="DW905" s="70"/>
      <c r="DX905" s="70"/>
      <c r="DY905" s="70"/>
      <c r="DZ905" s="70"/>
      <c r="EA905" s="70"/>
      <c r="EB905" s="70"/>
      <c r="EC905" s="70"/>
      <c r="ED905" s="70"/>
    </row>
    <row r="906" spans="78:134" ht="24" hidden="1" thickBot="1">
      <c r="BZ906" s="42"/>
      <c r="CA906" s="42"/>
      <c r="CD906" s="45"/>
      <c r="CE906" s="149"/>
      <c r="CN906" s="70"/>
      <c r="CO906" s="70"/>
      <c r="CP906" s="70"/>
      <c r="CQ906" s="70"/>
      <c r="CR906" s="70"/>
      <c r="CS906" s="70"/>
      <c r="CT906" s="70"/>
      <c r="CU906" s="70"/>
      <c r="CV906" s="70"/>
      <c r="CW906" s="70"/>
      <c r="CX906" s="70"/>
      <c r="CY906" s="70"/>
      <c r="CZ906" s="70"/>
      <c r="DA906" s="70"/>
      <c r="DB906" s="70"/>
      <c r="DC906" s="70"/>
      <c r="DD906" s="70"/>
      <c r="DE906" s="70"/>
      <c r="DF906" s="70"/>
      <c r="DG906" s="70"/>
      <c r="DH906" s="70"/>
      <c r="DI906" s="70"/>
      <c r="DJ906" s="70"/>
      <c r="DK906" s="70"/>
      <c r="DL906" s="70"/>
      <c r="DM906" s="70"/>
      <c r="DN906" s="70"/>
      <c r="DO906" s="70"/>
      <c r="DP906" s="70"/>
      <c r="DQ906" s="70"/>
      <c r="DR906" s="70"/>
      <c r="DS906" s="70"/>
      <c r="DT906" s="70"/>
      <c r="DU906" s="70"/>
      <c r="DV906" s="70"/>
      <c r="DW906" s="70"/>
      <c r="DX906" s="70"/>
      <c r="DY906" s="70"/>
      <c r="DZ906" s="70"/>
      <c r="EA906" s="70"/>
      <c r="EB906" s="70"/>
      <c r="EC906" s="70"/>
      <c r="ED906" s="70"/>
    </row>
    <row r="907" spans="78:134" ht="24" hidden="1" thickBot="1">
      <c r="BZ907" s="42"/>
      <c r="CA907" s="42"/>
      <c r="CD907" s="45"/>
      <c r="CE907" s="149"/>
      <c r="CN907" s="70"/>
      <c r="CO907" s="70"/>
      <c r="CP907" s="70"/>
      <c r="CQ907" s="70"/>
      <c r="CR907" s="70"/>
      <c r="CS907" s="70"/>
      <c r="CT907" s="70"/>
      <c r="CU907" s="70"/>
      <c r="CV907" s="70"/>
      <c r="CW907" s="70"/>
      <c r="CX907" s="70"/>
      <c r="CY907" s="70"/>
      <c r="CZ907" s="70"/>
      <c r="DA907" s="70"/>
      <c r="DB907" s="70"/>
      <c r="DC907" s="70"/>
      <c r="DD907" s="70"/>
      <c r="DE907" s="70"/>
      <c r="DF907" s="70"/>
      <c r="DG907" s="70"/>
      <c r="DH907" s="70"/>
      <c r="DI907" s="70"/>
      <c r="DJ907" s="70"/>
      <c r="DK907" s="70"/>
      <c r="DL907" s="70"/>
      <c r="DM907" s="70"/>
      <c r="DN907" s="70"/>
      <c r="DO907" s="70"/>
      <c r="DP907" s="70"/>
      <c r="DQ907" s="70"/>
      <c r="DR907" s="70"/>
      <c r="DS907" s="70"/>
      <c r="DT907" s="70"/>
      <c r="DU907" s="70"/>
      <c r="DV907" s="70"/>
      <c r="DW907" s="70"/>
      <c r="DX907" s="70"/>
      <c r="DY907" s="70"/>
      <c r="DZ907" s="70"/>
      <c r="EA907" s="70"/>
      <c r="EB907" s="70"/>
      <c r="EC907" s="70"/>
      <c r="ED907" s="70"/>
    </row>
    <row r="908" spans="78:134" ht="24" hidden="1" thickBot="1">
      <c r="BZ908" s="42"/>
      <c r="CA908" s="42"/>
      <c r="CD908" s="45"/>
      <c r="CE908" s="149"/>
      <c r="CN908" s="70"/>
      <c r="CO908" s="70"/>
      <c r="CP908" s="70"/>
      <c r="CQ908" s="70"/>
      <c r="CR908" s="70"/>
      <c r="CS908" s="70"/>
      <c r="CT908" s="70"/>
      <c r="CU908" s="70"/>
      <c r="CV908" s="70"/>
      <c r="CW908" s="70"/>
      <c r="CX908" s="70"/>
      <c r="CY908" s="70"/>
      <c r="CZ908" s="70"/>
      <c r="DA908" s="70"/>
      <c r="DB908" s="70"/>
      <c r="DC908" s="70"/>
      <c r="DD908" s="70"/>
      <c r="DE908" s="70"/>
      <c r="DF908" s="70"/>
      <c r="DG908" s="70"/>
      <c r="DH908" s="70"/>
      <c r="DI908" s="70"/>
      <c r="DJ908" s="70"/>
      <c r="DK908" s="70"/>
      <c r="DL908" s="70"/>
      <c r="DM908" s="70"/>
      <c r="DN908" s="70"/>
      <c r="DO908" s="70"/>
      <c r="DP908" s="70"/>
      <c r="DQ908" s="70"/>
      <c r="DR908" s="70"/>
      <c r="DS908" s="70"/>
      <c r="DT908" s="70"/>
      <c r="DU908" s="70"/>
      <c r="DV908" s="70"/>
      <c r="DW908" s="70"/>
      <c r="DX908" s="70"/>
      <c r="DY908" s="70"/>
      <c r="DZ908" s="70"/>
      <c r="EA908" s="70"/>
      <c r="EB908" s="70"/>
      <c r="EC908" s="70"/>
      <c r="ED908" s="70"/>
    </row>
    <row r="909" spans="78:134" ht="24" hidden="1" thickBot="1">
      <c r="BZ909" s="42"/>
      <c r="CA909" s="42"/>
      <c r="CD909" s="45"/>
      <c r="CE909" s="149"/>
      <c r="CN909" s="70"/>
      <c r="CO909" s="70"/>
      <c r="CP909" s="70"/>
      <c r="CQ909" s="70"/>
      <c r="CR909" s="70"/>
      <c r="CS909" s="70"/>
      <c r="CT909" s="70"/>
      <c r="CU909" s="70"/>
      <c r="CV909" s="70"/>
      <c r="CW909" s="70"/>
      <c r="CX909" s="70"/>
      <c r="CY909" s="70"/>
      <c r="CZ909" s="70"/>
      <c r="DA909" s="70"/>
      <c r="DB909" s="70"/>
      <c r="DC909" s="70"/>
      <c r="DD909" s="70"/>
      <c r="DE909" s="70"/>
      <c r="DF909" s="70"/>
      <c r="DG909" s="70"/>
      <c r="DH909" s="70"/>
      <c r="DI909" s="70"/>
      <c r="DJ909" s="70"/>
      <c r="DK909" s="70"/>
      <c r="DL909" s="70"/>
      <c r="DM909" s="70"/>
      <c r="DN909" s="70"/>
      <c r="DO909" s="70"/>
      <c r="DP909" s="70"/>
      <c r="DQ909" s="70"/>
      <c r="DR909" s="70"/>
      <c r="DS909" s="70"/>
      <c r="DT909" s="70"/>
      <c r="DU909" s="70"/>
      <c r="DV909" s="70"/>
      <c r="DW909" s="70"/>
      <c r="DX909" s="70"/>
      <c r="DY909" s="70"/>
      <c r="DZ909" s="70"/>
      <c r="EA909" s="70"/>
      <c r="EB909" s="70"/>
      <c r="EC909" s="70"/>
      <c r="ED909" s="70"/>
    </row>
    <row r="910" spans="78:134" ht="24" hidden="1" thickBot="1">
      <c r="BZ910" s="42"/>
      <c r="CA910" s="42"/>
      <c r="CD910" s="45"/>
      <c r="CE910" s="149"/>
      <c r="CN910" s="70"/>
      <c r="CO910" s="70"/>
      <c r="CP910" s="70"/>
      <c r="CQ910" s="70"/>
      <c r="CR910" s="70"/>
      <c r="CS910" s="70"/>
      <c r="CT910" s="70"/>
      <c r="CU910" s="70"/>
      <c r="CV910" s="70"/>
      <c r="CW910" s="70"/>
      <c r="CX910" s="70"/>
      <c r="CY910" s="70"/>
      <c r="CZ910" s="70"/>
      <c r="DA910" s="70"/>
      <c r="DB910" s="70"/>
      <c r="DC910" s="70"/>
      <c r="DD910" s="70"/>
      <c r="DE910" s="70"/>
      <c r="DF910" s="70"/>
      <c r="DG910" s="70"/>
      <c r="DH910" s="70"/>
      <c r="DI910" s="70"/>
      <c r="DJ910" s="70"/>
      <c r="DK910" s="70"/>
      <c r="DL910" s="70"/>
      <c r="DM910" s="70"/>
      <c r="DN910" s="70"/>
      <c r="DO910" s="70"/>
      <c r="DP910" s="70"/>
      <c r="DQ910" s="70"/>
      <c r="DR910" s="70"/>
      <c r="DS910" s="70"/>
      <c r="DT910" s="70"/>
      <c r="DU910" s="70"/>
      <c r="DV910" s="70"/>
      <c r="DW910" s="70"/>
      <c r="DX910" s="70"/>
      <c r="DY910" s="70"/>
      <c r="DZ910" s="70"/>
      <c r="EA910" s="70"/>
      <c r="EB910" s="70"/>
      <c r="EC910" s="70"/>
      <c r="ED910" s="70"/>
    </row>
    <row r="911" spans="78:134" ht="24" hidden="1" thickBot="1">
      <c r="BZ911" s="42"/>
      <c r="CA911" s="42"/>
      <c r="CD911" s="45"/>
      <c r="CE911" s="149"/>
      <c r="CN911" s="70"/>
      <c r="CO911" s="70"/>
      <c r="CP911" s="70"/>
      <c r="CQ911" s="70"/>
      <c r="CR911" s="70"/>
      <c r="CS911" s="70"/>
      <c r="CT911" s="70"/>
      <c r="CU911" s="70"/>
      <c r="CV911" s="70"/>
      <c r="CW911" s="70"/>
      <c r="CX911" s="70"/>
      <c r="CY911" s="70"/>
      <c r="CZ911" s="70"/>
      <c r="DA911" s="70"/>
      <c r="DB911" s="70"/>
      <c r="DC911" s="70"/>
      <c r="DD911" s="70"/>
      <c r="DE911" s="70"/>
      <c r="DF911" s="70"/>
      <c r="DG911" s="70"/>
      <c r="DH911" s="70"/>
      <c r="DI911" s="70"/>
      <c r="DJ911" s="70"/>
      <c r="DK911" s="70"/>
      <c r="DL911" s="70"/>
      <c r="DM911" s="70"/>
      <c r="DN911" s="70"/>
      <c r="DO911" s="70"/>
      <c r="DP911" s="70"/>
      <c r="DQ911" s="70"/>
      <c r="DR911" s="70"/>
      <c r="DS911" s="70"/>
      <c r="DT911" s="70"/>
      <c r="DU911" s="70"/>
      <c r="DV911" s="70"/>
      <c r="DW911" s="70"/>
      <c r="DX911" s="70"/>
      <c r="DY911" s="70"/>
      <c r="DZ911" s="70"/>
      <c r="EA911" s="70"/>
      <c r="EB911" s="70"/>
      <c r="EC911" s="70"/>
      <c r="ED911" s="70"/>
    </row>
    <row r="912" spans="78:134" ht="24" hidden="1" thickBot="1">
      <c r="BZ912" s="42"/>
      <c r="CA912" s="42"/>
      <c r="CD912" s="45"/>
      <c r="CE912" s="149"/>
      <c r="CN912" s="70"/>
      <c r="CO912" s="70"/>
      <c r="CP912" s="70"/>
      <c r="CQ912" s="70"/>
      <c r="CR912" s="70"/>
      <c r="CS912" s="70"/>
      <c r="CT912" s="70"/>
      <c r="CU912" s="70"/>
      <c r="CV912" s="70"/>
      <c r="CW912" s="70"/>
      <c r="CX912" s="70"/>
      <c r="CY912" s="70"/>
      <c r="CZ912" s="70"/>
      <c r="DA912" s="70"/>
      <c r="DB912" s="70"/>
      <c r="DC912" s="70"/>
      <c r="DD912" s="70"/>
      <c r="DE912" s="70"/>
      <c r="DF912" s="70"/>
      <c r="DG912" s="70"/>
      <c r="DH912" s="70"/>
      <c r="DI912" s="70"/>
      <c r="DJ912" s="70"/>
      <c r="DK912" s="70"/>
      <c r="DL912" s="70"/>
      <c r="DM912" s="70"/>
      <c r="DN912" s="70"/>
      <c r="DO912" s="70"/>
      <c r="DP912" s="70"/>
      <c r="DQ912" s="70"/>
      <c r="DR912" s="70"/>
      <c r="DS912" s="70"/>
      <c r="DT912" s="70"/>
      <c r="DU912" s="70"/>
      <c r="DV912" s="70"/>
      <c r="DW912" s="70"/>
      <c r="DX912" s="70"/>
      <c r="DY912" s="70"/>
      <c r="DZ912" s="70"/>
      <c r="EA912" s="70"/>
      <c r="EB912" s="70"/>
      <c r="EC912" s="70"/>
      <c r="ED912" s="70"/>
    </row>
    <row r="913" spans="78:134" ht="24" hidden="1" thickBot="1">
      <c r="BZ913" s="42"/>
      <c r="CA913" s="42"/>
      <c r="CD913" s="45"/>
      <c r="CE913" s="149"/>
      <c r="CN913" s="70"/>
      <c r="CO913" s="70"/>
      <c r="CP913" s="70"/>
      <c r="CQ913" s="70"/>
      <c r="CR913" s="70"/>
      <c r="CS913" s="70"/>
      <c r="CT913" s="70"/>
      <c r="CU913" s="70"/>
      <c r="CV913" s="70"/>
      <c r="CW913" s="70"/>
      <c r="CX913" s="70"/>
      <c r="CY913" s="70"/>
      <c r="CZ913" s="70"/>
      <c r="DA913" s="70"/>
      <c r="DB913" s="70"/>
      <c r="DC913" s="70"/>
      <c r="DD913" s="70"/>
      <c r="DE913" s="70"/>
      <c r="DF913" s="70"/>
      <c r="DG913" s="70"/>
      <c r="DH913" s="70"/>
      <c r="DI913" s="70"/>
      <c r="DJ913" s="70"/>
      <c r="DK913" s="70"/>
      <c r="DL913" s="70"/>
      <c r="DM913" s="70"/>
      <c r="DN913" s="70"/>
      <c r="DO913" s="70"/>
      <c r="DP913" s="70"/>
      <c r="DQ913" s="70"/>
      <c r="DR913" s="70"/>
      <c r="DS913" s="70"/>
      <c r="DT913" s="70"/>
      <c r="DU913" s="70"/>
      <c r="DV913" s="70"/>
      <c r="DW913" s="70"/>
      <c r="DX913" s="70"/>
      <c r="DY913" s="70"/>
      <c r="DZ913" s="70"/>
      <c r="EA913" s="70"/>
      <c r="EB913" s="70"/>
      <c r="EC913" s="70"/>
      <c r="ED913" s="70"/>
    </row>
    <row r="914" spans="78:134" ht="24" hidden="1" thickBot="1">
      <c r="BZ914" s="42"/>
      <c r="CA914" s="42"/>
      <c r="CD914" s="45"/>
      <c r="CE914" s="149"/>
      <c r="CN914" s="70"/>
      <c r="CO914" s="70"/>
      <c r="CP914" s="70"/>
      <c r="CQ914" s="70"/>
      <c r="CR914" s="70"/>
      <c r="CS914" s="70"/>
      <c r="CT914" s="70"/>
      <c r="CU914" s="70"/>
      <c r="CV914" s="70"/>
      <c r="CW914" s="70"/>
      <c r="CX914" s="70"/>
      <c r="CY914" s="70"/>
      <c r="CZ914" s="70"/>
      <c r="DA914" s="70"/>
      <c r="DB914" s="70"/>
      <c r="DC914" s="70"/>
      <c r="DD914" s="70"/>
      <c r="DE914" s="70"/>
      <c r="DF914" s="70"/>
      <c r="DG914" s="70"/>
      <c r="DH914" s="70"/>
      <c r="DI914" s="70"/>
      <c r="DJ914" s="70"/>
      <c r="DK914" s="70"/>
      <c r="DL914" s="70"/>
      <c r="DM914" s="70"/>
      <c r="DN914" s="70"/>
      <c r="DO914" s="70"/>
      <c r="DP914" s="70"/>
      <c r="DQ914" s="70"/>
      <c r="DR914" s="70"/>
      <c r="DS914" s="70"/>
      <c r="DT914" s="70"/>
      <c r="DU914" s="70"/>
      <c r="DV914" s="70"/>
      <c r="DW914" s="70"/>
      <c r="DX914" s="70"/>
      <c r="DY914" s="70"/>
      <c r="DZ914" s="70"/>
      <c r="EA914" s="70"/>
      <c r="EB914" s="70"/>
      <c r="EC914" s="70"/>
      <c r="ED914" s="70"/>
    </row>
    <row r="915" spans="78:134" ht="24" hidden="1" thickBot="1">
      <c r="BZ915" s="42"/>
      <c r="CA915" s="42"/>
      <c r="CD915" s="45"/>
      <c r="CE915" s="149"/>
      <c r="CN915" s="70"/>
      <c r="CO915" s="70"/>
      <c r="CP915" s="70"/>
      <c r="CQ915" s="70"/>
      <c r="CR915" s="70"/>
      <c r="CS915" s="70"/>
      <c r="CT915" s="70"/>
      <c r="CU915" s="70"/>
      <c r="CV915" s="70"/>
      <c r="CW915" s="70"/>
      <c r="CX915" s="70"/>
      <c r="CY915" s="70"/>
      <c r="CZ915" s="70"/>
      <c r="DA915" s="70"/>
      <c r="DB915" s="70"/>
      <c r="DC915" s="70"/>
      <c r="DD915" s="70"/>
      <c r="DE915" s="70"/>
      <c r="DF915" s="70"/>
      <c r="DG915" s="70"/>
      <c r="DH915" s="70"/>
      <c r="DI915" s="70"/>
      <c r="DJ915" s="70"/>
      <c r="DK915" s="70"/>
      <c r="DL915" s="70"/>
      <c r="DM915" s="70"/>
      <c r="DN915" s="70"/>
      <c r="DO915" s="70"/>
      <c r="DP915" s="70"/>
      <c r="DQ915" s="70"/>
      <c r="DR915" s="70"/>
      <c r="DS915" s="70"/>
      <c r="DT915" s="70"/>
      <c r="DU915" s="70"/>
      <c r="DV915" s="70"/>
      <c r="DW915" s="70"/>
      <c r="DX915" s="70"/>
      <c r="DY915" s="70"/>
      <c r="DZ915" s="70"/>
      <c r="EA915" s="70"/>
      <c r="EB915" s="70"/>
      <c r="EC915" s="70"/>
      <c r="ED915" s="70"/>
    </row>
    <row r="916" spans="78:134" ht="24" hidden="1" thickBot="1">
      <c r="BZ916" s="42"/>
      <c r="CA916" s="42"/>
      <c r="CD916" s="45"/>
      <c r="CE916" s="149"/>
      <c r="CN916" s="70"/>
      <c r="CO916" s="70"/>
      <c r="CP916" s="70"/>
      <c r="CQ916" s="70"/>
      <c r="CR916" s="70"/>
      <c r="CS916" s="70"/>
      <c r="CT916" s="70"/>
      <c r="CU916" s="70"/>
      <c r="CV916" s="70"/>
      <c r="CW916" s="70"/>
      <c r="CX916" s="70"/>
      <c r="CY916" s="70"/>
      <c r="CZ916" s="70"/>
      <c r="DA916" s="70"/>
      <c r="DB916" s="70"/>
      <c r="DC916" s="70"/>
      <c r="DD916" s="70"/>
      <c r="DE916" s="70"/>
      <c r="DF916" s="70"/>
      <c r="DG916" s="70"/>
      <c r="DH916" s="70"/>
      <c r="DI916" s="70"/>
      <c r="DJ916" s="70"/>
      <c r="DK916" s="70"/>
      <c r="DL916" s="70"/>
      <c r="DM916" s="70"/>
      <c r="DN916" s="70"/>
      <c r="DO916" s="70"/>
      <c r="DP916" s="70"/>
      <c r="DQ916" s="70"/>
      <c r="DR916" s="70"/>
      <c r="DS916" s="70"/>
      <c r="DT916" s="70"/>
      <c r="DU916" s="70"/>
      <c r="DV916" s="70"/>
      <c r="DW916" s="70"/>
      <c r="DX916" s="70"/>
      <c r="DY916" s="70"/>
      <c r="DZ916" s="70"/>
      <c r="EA916" s="70"/>
      <c r="EB916" s="70"/>
      <c r="EC916" s="70"/>
      <c r="ED916" s="70"/>
    </row>
    <row r="917" spans="78:134" ht="24" hidden="1" thickBot="1">
      <c r="BZ917" s="42"/>
      <c r="CA917" s="42"/>
      <c r="CD917" s="45"/>
      <c r="CE917" s="149"/>
      <c r="CN917" s="70"/>
      <c r="CO917" s="70"/>
      <c r="CP917" s="70"/>
      <c r="CQ917" s="70"/>
      <c r="CR917" s="70"/>
      <c r="CS917" s="70"/>
      <c r="CT917" s="70"/>
      <c r="CU917" s="70"/>
      <c r="CV917" s="70"/>
      <c r="CW917" s="70"/>
      <c r="CX917" s="70"/>
      <c r="CY917" s="70"/>
      <c r="CZ917" s="70"/>
      <c r="DA917" s="70"/>
      <c r="DB917" s="70"/>
      <c r="DC917" s="70"/>
      <c r="DD917" s="70"/>
      <c r="DE917" s="70"/>
      <c r="DF917" s="70"/>
      <c r="DG917" s="70"/>
      <c r="DH917" s="70"/>
      <c r="DI917" s="70"/>
      <c r="DJ917" s="70"/>
      <c r="DK917" s="70"/>
      <c r="DL917" s="70"/>
      <c r="DM917" s="70"/>
      <c r="DN917" s="70"/>
      <c r="DO917" s="70"/>
      <c r="DP917" s="70"/>
      <c r="DQ917" s="70"/>
      <c r="DR917" s="70"/>
      <c r="DS917" s="70"/>
      <c r="DT917" s="70"/>
      <c r="DU917" s="70"/>
      <c r="DV917" s="70"/>
      <c r="DW917" s="70"/>
      <c r="DX917" s="70"/>
      <c r="DY917" s="70"/>
      <c r="DZ917" s="70"/>
      <c r="EA917" s="70"/>
      <c r="EB917" s="70"/>
      <c r="EC917" s="70"/>
      <c r="ED917" s="70"/>
    </row>
    <row r="918" spans="78:134" ht="24" hidden="1" thickBot="1">
      <c r="BZ918" s="42"/>
      <c r="CA918" s="42"/>
      <c r="CD918" s="45"/>
      <c r="CE918" s="149"/>
      <c r="CN918" s="70"/>
      <c r="CO918" s="70"/>
      <c r="CP918" s="70"/>
      <c r="CQ918" s="70"/>
      <c r="CR918" s="70"/>
      <c r="CS918" s="70"/>
      <c r="CT918" s="70"/>
      <c r="CU918" s="70"/>
      <c r="CV918" s="70"/>
      <c r="CW918" s="70"/>
      <c r="CX918" s="70"/>
      <c r="CY918" s="70"/>
      <c r="CZ918" s="70"/>
      <c r="DA918" s="70"/>
      <c r="DB918" s="70"/>
      <c r="DC918" s="70"/>
      <c r="DD918" s="70"/>
      <c r="DE918" s="70"/>
      <c r="DF918" s="70"/>
      <c r="DG918" s="70"/>
      <c r="DH918" s="70"/>
      <c r="DI918" s="70"/>
      <c r="DJ918" s="70"/>
      <c r="DK918" s="70"/>
      <c r="DL918" s="70"/>
      <c r="DM918" s="70"/>
      <c r="DN918" s="70"/>
      <c r="DO918" s="70"/>
      <c r="DP918" s="70"/>
      <c r="DQ918" s="70"/>
      <c r="DR918" s="70"/>
      <c r="DS918" s="70"/>
      <c r="DT918" s="70"/>
      <c r="DU918" s="70"/>
      <c r="DV918" s="70"/>
      <c r="DW918" s="70"/>
      <c r="DX918" s="70"/>
      <c r="DY918" s="70"/>
      <c r="DZ918" s="70"/>
      <c r="EA918" s="70"/>
      <c r="EB918" s="70"/>
      <c r="EC918" s="70"/>
      <c r="ED918" s="70"/>
    </row>
    <row r="919" spans="78:134" ht="24" hidden="1" thickBot="1">
      <c r="BZ919" s="42"/>
      <c r="CA919" s="42"/>
      <c r="CD919" s="45"/>
      <c r="CE919" s="149"/>
      <c r="CN919" s="70"/>
      <c r="CO919" s="70"/>
      <c r="CP919" s="70"/>
      <c r="CQ919" s="70"/>
      <c r="CR919" s="70"/>
      <c r="CS919" s="70"/>
      <c r="CT919" s="70"/>
      <c r="CU919" s="70"/>
      <c r="CV919" s="70"/>
      <c r="CW919" s="70"/>
      <c r="CX919" s="70"/>
      <c r="CY919" s="70"/>
      <c r="CZ919" s="70"/>
      <c r="DA919" s="70"/>
      <c r="DB919" s="70"/>
      <c r="DC919" s="70"/>
      <c r="DD919" s="70"/>
      <c r="DE919" s="70"/>
      <c r="DF919" s="70"/>
      <c r="DG919" s="70"/>
      <c r="DH919" s="70"/>
      <c r="DI919" s="70"/>
      <c r="DJ919" s="70"/>
      <c r="DK919" s="70"/>
      <c r="DL919" s="70"/>
      <c r="DM919" s="70"/>
      <c r="DN919" s="70"/>
      <c r="DO919" s="70"/>
      <c r="DP919" s="70"/>
      <c r="DQ919" s="70"/>
      <c r="DR919" s="70"/>
      <c r="DS919" s="70"/>
      <c r="DT919" s="70"/>
      <c r="DU919" s="70"/>
      <c r="DV919" s="70"/>
      <c r="DW919" s="70"/>
      <c r="DX919" s="70"/>
      <c r="DY919" s="70"/>
      <c r="DZ919" s="70"/>
      <c r="EA919" s="70"/>
      <c r="EB919" s="70"/>
      <c r="EC919" s="70"/>
      <c r="ED919" s="70"/>
    </row>
    <row r="920" spans="78:134" ht="24" hidden="1" thickBot="1">
      <c r="BZ920" s="42"/>
      <c r="CA920" s="42"/>
      <c r="CD920" s="45"/>
      <c r="CE920" s="149"/>
      <c r="CN920" s="70"/>
      <c r="CO920" s="70"/>
      <c r="CP920" s="70"/>
      <c r="CQ920" s="70"/>
      <c r="CR920" s="70"/>
      <c r="CS920" s="70"/>
      <c r="CT920" s="70"/>
      <c r="CU920" s="70"/>
      <c r="CV920" s="70"/>
      <c r="CW920" s="70"/>
      <c r="CX920" s="70"/>
      <c r="CY920" s="70"/>
      <c r="CZ920" s="70"/>
      <c r="DA920" s="70"/>
      <c r="DB920" s="70"/>
      <c r="DC920" s="70"/>
      <c r="DD920" s="70"/>
      <c r="DE920" s="70"/>
      <c r="DF920" s="70"/>
      <c r="DG920" s="70"/>
      <c r="DH920" s="70"/>
      <c r="DI920" s="70"/>
      <c r="DJ920" s="70"/>
      <c r="DK920" s="70"/>
      <c r="DL920" s="70"/>
      <c r="DM920" s="70"/>
      <c r="DN920" s="70"/>
      <c r="DO920" s="70"/>
      <c r="DP920" s="70"/>
      <c r="DQ920" s="70"/>
      <c r="DR920" s="70"/>
      <c r="DS920" s="70"/>
      <c r="DT920" s="70"/>
      <c r="DU920" s="70"/>
      <c r="DV920" s="70"/>
      <c r="DW920" s="70"/>
      <c r="DX920" s="70"/>
      <c r="DY920" s="70"/>
      <c r="DZ920" s="70"/>
      <c r="EA920" s="70"/>
      <c r="EB920" s="70"/>
      <c r="EC920" s="70"/>
      <c r="ED920" s="70"/>
    </row>
    <row r="921" spans="78:134" ht="24" hidden="1" thickBot="1">
      <c r="BZ921" s="42"/>
      <c r="CA921" s="42"/>
      <c r="CD921" s="45"/>
      <c r="CE921" s="149"/>
      <c r="CN921" s="70"/>
      <c r="CO921" s="70"/>
      <c r="CP921" s="70"/>
      <c r="CQ921" s="70"/>
      <c r="CR921" s="70"/>
      <c r="CS921" s="70"/>
      <c r="CT921" s="70"/>
      <c r="CU921" s="70"/>
      <c r="CV921" s="70"/>
      <c r="CW921" s="70"/>
      <c r="CX921" s="70"/>
      <c r="CY921" s="70"/>
      <c r="CZ921" s="70"/>
      <c r="DA921" s="70"/>
      <c r="DB921" s="70"/>
      <c r="DC921" s="70"/>
      <c r="DD921" s="70"/>
      <c r="DE921" s="70"/>
      <c r="DF921" s="70"/>
      <c r="DG921" s="70"/>
      <c r="DH921" s="70"/>
      <c r="DI921" s="70"/>
      <c r="DJ921" s="70"/>
      <c r="DK921" s="70"/>
      <c r="DL921" s="70"/>
      <c r="DM921" s="70"/>
      <c r="DN921" s="70"/>
      <c r="DO921" s="70"/>
      <c r="DP921" s="70"/>
      <c r="DQ921" s="70"/>
      <c r="DR921" s="70"/>
      <c r="DS921" s="70"/>
      <c r="DT921" s="70"/>
      <c r="DU921" s="70"/>
      <c r="DV921" s="70"/>
      <c r="DW921" s="70"/>
      <c r="DX921" s="70"/>
      <c r="DY921" s="70"/>
      <c r="DZ921" s="70"/>
      <c r="EA921" s="70"/>
      <c r="EB921" s="70"/>
      <c r="EC921" s="70"/>
      <c r="ED921" s="70"/>
    </row>
    <row r="922" spans="78:134" ht="24" hidden="1" thickBot="1">
      <c r="BZ922" s="42"/>
      <c r="CA922" s="42"/>
      <c r="CD922" s="45"/>
      <c r="CE922" s="149"/>
      <c r="CN922" s="70"/>
      <c r="CO922" s="70"/>
      <c r="CP922" s="70"/>
      <c r="CQ922" s="70"/>
      <c r="CR922" s="70"/>
      <c r="CS922" s="70"/>
      <c r="CT922" s="70"/>
      <c r="CU922" s="70"/>
      <c r="CV922" s="70"/>
      <c r="CW922" s="70"/>
      <c r="CX922" s="70"/>
      <c r="CY922" s="70"/>
      <c r="CZ922" s="70"/>
      <c r="DA922" s="70"/>
      <c r="DB922" s="70"/>
      <c r="DC922" s="70"/>
      <c r="DD922" s="70"/>
      <c r="DE922" s="70"/>
      <c r="DF922" s="70"/>
      <c r="DG922" s="70"/>
      <c r="DH922" s="70"/>
      <c r="DI922" s="70"/>
      <c r="DJ922" s="70"/>
      <c r="DK922" s="70"/>
      <c r="DL922" s="70"/>
      <c r="DM922" s="70"/>
      <c r="DN922" s="70"/>
      <c r="DO922" s="70"/>
      <c r="DP922" s="70"/>
      <c r="DQ922" s="70"/>
      <c r="DR922" s="70"/>
      <c r="DS922" s="70"/>
      <c r="DT922" s="70"/>
      <c r="DU922" s="70"/>
      <c r="DV922" s="70"/>
      <c r="DW922" s="70"/>
      <c r="DX922" s="70"/>
      <c r="DY922" s="70"/>
      <c r="DZ922" s="70"/>
      <c r="EA922" s="70"/>
      <c r="EB922" s="70"/>
      <c r="EC922" s="70"/>
      <c r="ED922" s="70"/>
    </row>
    <row r="923" spans="78:134" ht="24" hidden="1" thickBot="1">
      <c r="BZ923" s="42"/>
      <c r="CA923" s="42"/>
      <c r="CD923" s="45"/>
      <c r="CE923" s="149"/>
      <c r="CN923" s="70"/>
      <c r="CO923" s="70"/>
      <c r="CP923" s="70"/>
      <c r="CQ923" s="70"/>
      <c r="CR923" s="70"/>
      <c r="CS923" s="70"/>
      <c r="CT923" s="70"/>
      <c r="CU923" s="70"/>
      <c r="CV923" s="70"/>
      <c r="CW923" s="70"/>
      <c r="CX923" s="70"/>
      <c r="CY923" s="70"/>
      <c r="CZ923" s="70"/>
      <c r="DA923" s="70"/>
      <c r="DB923" s="70"/>
      <c r="DC923" s="70"/>
      <c r="DD923" s="70"/>
      <c r="DE923" s="70"/>
      <c r="DF923" s="70"/>
      <c r="DG923" s="70"/>
      <c r="DH923" s="70"/>
      <c r="DI923" s="70"/>
      <c r="DJ923" s="70"/>
      <c r="DK923" s="70"/>
      <c r="DL923" s="70"/>
      <c r="DM923" s="70"/>
      <c r="DN923" s="70"/>
      <c r="DO923" s="70"/>
      <c r="DP923" s="70"/>
      <c r="DQ923" s="70"/>
      <c r="DR923" s="70"/>
      <c r="DS923" s="70"/>
      <c r="DT923" s="70"/>
      <c r="DU923" s="70"/>
      <c r="DV923" s="70"/>
      <c r="DW923" s="70"/>
      <c r="DX923" s="70"/>
      <c r="DY923" s="70"/>
      <c r="DZ923" s="70"/>
      <c r="EA923" s="70"/>
      <c r="EB923" s="70"/>
      <c r="EC923" s="70"/>
      <c r="ED923" s="70"/>
    </row>
    <row r="924" spans="78:134" ht="24" hidden="1" thickBot="1">
      <c r="BZ924" s="42"/>
      <c r="CA924" s="42"/>
      <c r="CD924" s="45"/>
      <c r="CE924" s="149"/>
      <c r="CN924" s="70"/>
      <c r="CO924" s="70"/>
      <c r="CP924" s="70"/>
      <c r="CQ924" s="70"/>
      <c r="CR924" s="70"/>
      <c r="CS924" s="70"/>
      <c r="CT924" s="70"/>
      <c r="CU924" s="70"/>
      <c r="CV924" s="70"/>
      <c r="CW924" s="70"/>
      <c r="CX924" s="70"/>
      <c r="CY924" s="70"/>
      <c r="CZ924" s="70"/>
      <c r="DA924" s="70"/>
      <c r="DB924" s="70"/>
      <c r="DC924" s="70"/>
      <c r="DD924" s="70"/>
      <c r="DE924" s="70"/>
      <c r="DF924" s="70"/>
      <c r="DG924" s="70"/>
      <c r="DH924" s="70"/>
      <c r="DI924" s="70"/>
      <c r="DJ924" s="70"/>
      <c r="DK924" s="70"/>
      <c r="DL924" s="70"/>
      <c r="DM924" s="70"/>
      <c r="DN924" s="70"/>
      <c r="DO924" s="70"/>
      <c r="DP924" s="70"/>
      <c r="DQ924" s="70"/>
      <c r="DR924" s="70"/>
      <c r="DS924" s="70"/>
      <c r="DT924" s="70"/>
      <c r="DU924" s="70"/>
      <c r="DV924" s="70"/>
      <c r="DW924" s="70"/>
      <c r="DX924" s="70"/>
      <c r="DY924" s="70"/>
      <c r="DZ924" s="70"/>
      <c r="EA924" s="70"/>
      <c r="EB924" s="70"/>
      <c r="EC924" s="70"/>
      <c r="ED924" s="70"/>
    </row>
    <row r="925" spans="78:134" ht="24" hidden="1" thickBot="1">
      <c r="BZ925" s="42"/>
      <c r="CA925" s="42"/>
      <c r="CD925" s="45"/>
      <c r="CE925" s="149"/>
      <c r="CN925" s="70"/>
      <c r="CO925" s="70"/>
      <c r="CP925" s="70"/>
      <c r="CQ925" s="70"/>
      <c r="CR925" s="70"/>
      <c r="CS925" s="70"/>
      <c r="CT925" s="70"/>
      <c r="CU925" s="70"/>
      <c r="CV925" s="70"/>
      <c r="CW925" s="70"/>
      <c r="CX925" s="70"/>
      <c r="CY925" s="70"/>
      <c r="CZ925" s="70"/>
      <c r="DA925" s="70"/>
      <c r="DB925" s="70"/>
      <c r="DC925" s="70"/>
      <c r="DD925" s="70"/>
      <c r="DE925" s="70"/>
      <c r="DF925" s="70"/>
      <c r="DG925" s="70"/>
      <c r="DH925" s="70"/>
      <c r="DI925" s="70"/>
      <c r="DJ925" s="70"/>
      <c r="DK925" s="70"/>
      <c r="DL925" s="70"/>
      <c r="DM925" s="70"/>
      <c r="DN925" s="70"/>
      <c r="DO925" s="70"/>
      <c r="DP925" s="70"/>
      <c r="DQ925" s="70"/>
      <c r="DR925" s="70"/>
      <c r="DS925" s="70"/>
      <c r="DT925" s="70"/>
      <c r="DU925" s="70"/>
      <c r="DV925" s="70"/>
      <c r="DW925" s="70"/>
      <c r="DX925" s="70"/>
      <c r="DY925" s="70"/>
      <c r="DZ925" s="70"/>
      <c r="EA925" s="70"/>
      <c r="EB925" s="70"/>
      <c r="EC925" s="70"/>
      <c r="ED925" s="70"/>
    </row>
    <row r="926" spans="78:134" ht="24" hidden="1" thickBot="1">
      <c r="BZ926" s="42"/>
      <c r="CA926" s="42"/>
      <c r="CD926" s="45"/>
      <c r="CE926" s="149"/>
      <c r="CN926" s="70"/>
      <c r="CO926" s="70"/>
      <c r="CP926" s="70"/>
      <c r="CQ926" s="70"/>
      <c r="CR926" s="70"/>
      <c r="CS926" s="70"/>
      <c r="CT926" s="70"/>
      <c r="CU926" s="70"/>
      <c r="CV926" s="70"/>
      <c r="CW926" s="70"/>
      <c r="CX926" s="70"/>
      <c r="CY926" s="70"/>
      <c r="CZ926" s="70"/>
      <c r="DA926" s="70"/>
      <c r="DB926" s="70"/>
      <c r="DC926" s="70"/>
      <c r="DD926" s="70"/>
      <c r="DE926" s="70"/>
      <c r="DF926" s="70"/>
      <c r="DG926" s="70"/>
      <c r="DH926" s="70"/>
      <c r="DI926" s="70"/>
      <c r="DJ926" s="70"/>
      <c r="DK926" s="70"/>
      <c r="DL926" s="70"/>
      <c r="DM926" s="70"/>
      <c r="DN926" s="70"/>
      <c r="DO926" s="70"/>
      <c r="DP926" s="70"/>
      <c r="DQ926" s="70"/>
      <c r="DR926" s="70"/>
      <c r="DS926" s="70"/>
      <c r="DT926" s="70"/>
      <c r="DU926" s="70"/>
      <c r="DV926" s="70"/>
      <c r="DW926" s="70"/>
      <c r="DX926" s="70"/>
      <c r="DY926" s="70"/>
      <c r="DZ926" s="70"/>
      <c r="EA926" s="70"/>
      <c r="EB926" s="70"/>
      <c r="EC926" s="70"/>
      <c r="ED926" s="70"/>
    </row>
    <row r="927" spans="78:134" ht="24" hidden="1" thickBot="1">
      <c r="BZ927" s="42"/>
      <c r="CA927" s="42"/>
      <c r="CD927" s="45"/>
      <c r="CE927" s="149"/>
      <c r="CN927" s="70"/>
      <c r="CO927" s="70"/>
      <c r="CP927" s="70"/>
      <c r="CQ927" s="70"/>
      <c r="CR927" s="70"/>
      <c r="CS927" s="70"/>
      <c r="CT927" s="70"/>
      <c r="CU927" s="70"/>
      <c r="CV927" s="70"/>
      <c r="CW927" s="70"/>
      <c r="CX927" s="70"/>
      <c r="CY927" s="70"/>
      <c r="CZ927" s="70"/>
      <c r="DA927" s="70"/>
      <c r="DB927" s="70"/>
      <c r="DC927" s="70"/>
      <c r="DD927" s="70"/>
      <c r="DE927" s="70"/>
      <c r="DF927" s="70"/>
      <c r="DG927" s="70"/>
      <c r="DH927" s="70"/>
      <c r="DI927" s="70"/>
      <c r="DJ927" s="70"/>
      <c r="DK927" s="70"/>
      <c r="DL927" s="70"/>
      <c r="DM927" s="70"/>
      <c r="DN927" s="70"/>
      <c r="DO927" s="70"/>
      <c r="DP927" s="70"/>
      <c r="DQ927" s="70"/>
      <c r="DR927" s="70"/>
      <c r="DS927" s="70"/>
      <c r="DT927" s="70"/>
      <c r="DU927" s="70"/>
      <c r="DV927" s="70"/>
      <c r="DW927" s="70"/>
      <c r="DX927" s="70"/>
      <c r="DY927" s="70"/>
      <c r="DZ927" s="70"/>
      <c r="EA927" s="70"/>
      <c r="EB927" s="70"/>
      <c r="EC927" s="70"/>
      <c r="ED927" s="70"/>
    </row>
    <row r="928" spans="78:134" ht="24" hidden="1" thickBot="1">
      <c r="BZ928" s="42"/>
      <c r="CA928" s="42"/>
      <c r="CD928" s="45"/>
      <c r="CE928" s="149"/>
      <c r="CN928" s="70"/>
      <c r="CO928" s="70"/>
      <c r="CP928" s="70"/>
      <c r="CQ928" s="70"/>
      <c r="CR928" s="70"/>
      <c r="CS928" s="70"/>
      <c r="CT928" s="70"/>
      <c r="CU928" s="70"/>
      <c r="CV928" s="70"/>
      <c r="CW928" s="70"/>
      <c r="CX928" s="70"/>
      <c r="CY928" s="70"/>
      <c r="CZ928" s="70"/>
      <c r="DA928" s="70"/>
      <c r="DB928" s="70"/>
      <c r="DC928" s="70"/>
      <c r="DD928" s="70"/>
      <c r="DE928" s="70"/>
      <c r="DF928" s="70"/>
      <c r="DG928" s="70"/>
      <c r="DH928" s="70"/>
      <c r="DI928" s="70"/>
      <c r="DJ928" s="70"/>
      <c r="DK928" s="70"/>
      <c r="DL928" s="70"/>
      <c r="DM928" s="70"/>
      <c r="DN928" s="70"/>
      <c r="DO928" s="70"/>
      <c r="DP928" s="70"/>
      <c r="DQ928" s="70"/>
      <c r="DR928" s="70"/>
      <c r="DS928" s="70"/>
      <c r="DT928" s="70"/>
      <c r="DU928" s="70"/>
      <c r="DV928" s="70"/>
      <c r="DW928" s="70"/>
      <c r="DX928" s="70"/>
      <c r="DY928" s="70"/>
      <c r="DZ928" s="70"/>
      <c r="EA928" s="70"/>
      <c r="EB928" s="70"/>
      <c r="EC928" s="70"/>
      <c r="ED928" s="70"/>
    </row>
    <row r="929" spans="78:134" ht="24" hidden="1" thickBot="1">
      <c r="BZ929" s="42"/>
      <c r="CA929" s="42"/>
      <c r="CD929" s="45"/>
      <c r="CE929" s="149"/>
      <c r="CN929" s="70"/>
      <c r="CO929" s="70"/>
      <c r="CP929" s="70"/>
      <c r="CQ929" s="70"/>
      <c r="CR929" s="70"/>
      <c r="CS929" s="70"/>
      <c r="CT929" s="70"/>
      <c r="CU929" s="70"/>
      <c r="CV929" s="70"/>
      <c r="CW929" s="70"/>
      <c r="CX929" s="70"/>
      <c r="CY929" s="70"/>
      <c r="CZ929" s="70"/>
      <c r="DA929" s="70"/>
      <c r="DB929" s="70"/>
      <c r="DC929" s="70"/>
      <c r="DD929" s="70"/>
      <c r="DE929" s="70"/>
      <c r="DF929" s="70"/>
      <c r="DG929" s="70"/>
      <c r="DH929" s="70"/>
      <c r="DI929" s="70"/>
      <c r="DJ929" s="70"/>
      <c r="DK929" s="70"/>
      <c r="DL929" s="70"/>
      <c r="DM929" s="70"/>
      <c r="DN929" s="70"/>
      <c r="DO929" s="70"/>
      <c r="DP929" s="70"/>
      <c r="DQ929" s="70"/>
      <c r="DR929" s="70"/>
      <c r="DS929" s="70"/>
      <c r="DT929" s="70"/>
      <c r="DU929" s="70"/>
      <c r="DV929" s="70"/>
      <c r="DW929" s="70"/>
      <c r="DX929" s="70"/>
      <c r="DY929" s="70"/>
      <c r="DZ929" s="70"/>
      <c r="EA929" s="70"/>
      <c r="EB929" s="70"/>
      <c r="EC929" s="70"/>
      <c r="ED929" s="70"/>
    </row>
    <row r="930" spans="78:134" ht="24" hidden="1" thickBot="1">
      <c r="BZ930" s="42"/>
      <c r="CA930" s="42"/>
      <c r="CD930" s="45"/>
      <c r="CE930" s="149"/>
      <c r="CN930" s="70"/>
      <c r="CO930" s="70"/>
      <c r="CP930" s="70"/>
      <c r="CQ930" s="70"/>
      <c r="CR930" s="70"/>
      <c r="CS930" s="70"/>
      <c r="CT930" s="70"/>
      <c r="CU930" s="70"/>
      <c r="CV930" s="70"/>
      <c r="CW930" s="70"/>
      <c r="CX930" s="70"/>
      <c r="CY930" s="70"/>
      <c r="CZ930" s="70"/>
      <c r="DA930" s="70"/>
      <c r="DB930" s="70"/>
      <c r="DC930" s="70"/>
      <c r="DD930" s="70"/>
      <c r="DE930" s="70"/>
      <c r="DF930" s="70"/>
      <c r="DG930" s="70"/>
      <c r="DH930" s="70"/>
      <c r="DI930" s="70"/>
      <c r="DJ930" s="70"/>
      <c r="DK930" s="70"/>
      <c r="DL930" s="70"/>
      <c r="DM930" s="70"/>
      <c r="DN930" s="70"/>
      <c r="DO930" s="70"/>
      <c r="DP930" s="70"/>
      <c r="DQ930" s="70"/>
      <c r="DR930" s="70"/>
      <c r="DS930" s="70"/>
      <c r="DT930" s="70"/>
      <c r="DU930" s="70"/>
      <c r="DV930" s="70"/>
      <c r="DW930" s="70"/>
      <c r="DX930" s="70"/>
      <c r="DY930" s="70"/>
      <c r="DZ930" s="70"/>
      <c r="EA930" s="70"/>
      <c r="EB930" s="70"/>
      <c r="EC930" s="70"/>
      <c r="ED930" s="70"/>
    </row>
    <row r="931" spans="78:134" ht="24" hidden="1" thickBot="1">
      <c r="BZ931" s="42"/>
      <c r="CA931" s="42"/>
      <c r="CD931" s="45"/>
      <c r="CE931" s="149"/>
      <c r="CN931" s="70"/>
      <c r="CO931" s="70"/>
      <c r="CP931" s="70"/>
      <c r="CQ931" s="70"/>
      <c r="CR931" s="70"/>
      <c r="CS931" s="70"/>
      <c r="CT931" s="70"/>
      <c r="CU931" s="70"/>
      <c r="CV931" s="70"/>
      <c r="CW931" s="70"/>
      <c r="CX931" s="70"/>
      <c r="CY931" s="70"/>
      <c r="CZ931" s="70"/>
      <c r="DA931" s="70"/>
      <c r="DB931" s="70"/>
      <c r="DC931" s="70"/>
      <c r="DD931" s="70"/>
      <c r="DE931" s="70"/>
      <c r="DF931" s="70"/>
      <c r="DG931" s="70"/>
      <c r="DH931" s="70"/>
      <c r="DI931" s="70"/>
      <c r="DJ931" s="70"/>
      <c r="DK931" s="70"/>
      <c r="DL931" s="70"/>
      <c r="DM931" s="70"/>
      <c r="DN931" s="70"/>
      <c r="DO931" s="70"/>
      <c r="DP931" s="70"/>
      <c r="DQ931" s="70"/>
      <c r="DR931" s="70"/>
      <c r="DS931" s="70"/>
      <c r="DT931" s="70"/>
      <c r="DU931" s="70"/>
      <c r="DV931" s="70"/>
      <c r="DW931" s="70"/>
      <c r="DX931" s="70"/>
      <c r="DY931" s="70"/>
      <c r="DZ931" s="70"/>
      <c r="EA931" s="70"/>
      <c r="EB931" s="70"/>
      <c r="EC931" s="70"/>
      <c r="ED931" s="70"/>
    </row>
    <row r="932" spans="78:134" ht="24" hidden="1" thickBot="1">
      <c r="BZ932" s="42"/>
      <c r="CA932" s="42"/>
      <c r="CD932" s="45"/>
      <c r="CE932" s="149"/>
      <c r="CN932" s="70"/>
      <c r="CO932" s="70"/>
      <c r="CP932" s="70"/>
      <c r="CQ932" s="70"/>
      <c r="CR932" s="70"/>
      <c r="CS932" s="70"/>
      <c r="CT932" s="70"/>
      <c r="CU932" s="70"/>
      <c r="CV932" s="70"/>
      <c r="CW932" s="70"/>
      <c r="CX932" s="70"/>
      <c r="CY932" s="70"/>
      <c r="CZ932" s="70"/>
      <c r="DA932" s="70"/>
      <c r="DB932" s="70"/>
      <c r="DC932" s="70"/>
      <c r="DD932" s="70"/>
      <c r="DE932" s="70"/>
      <c r="DF932" s="70"/>
      <c r="DG932" s="70"/>
      <c r="DH932" s="70"/>
      <c r="DI932" s="70"/>
      <c r="DJ932" s="70"/>
      <c r="DK932" s="70"/>
      <c r="DL932" s="70"/>
      <c r="DM932" s="70"/>
      <c r="DN932" s="70"/>
      <c r="DO932" s="70"/>
      <c r="DP932" s="70"/>
      <c r="DQ932" s="70"/>
      <c r="DR932" s="70"/>
      <c r="DS932" s="70"/>
      <c r="DT932" s="70"/>
      <c r="DU932" s="70"/>
      <c r="DV932" s="70"/>
      <c r="DW932" s="70"/>
      <c r="DX932" s="70"/>
      <c r="DY932" s="70"/>
      <c r="DZ932" s="70"/>
      <c r="EA932" s="70"/>
      <c r="EB932" s="70"/>
      <c r="EC932" s="70"/>
      <c r="ED932" s="70"/>
    </row>
    <row r="933" spans="78:134" ht="24" hidden="1" thickBot="1">
      <c r="BZ933" s="42"/>
      <c r="CA933" s="42"/>
      <c r="CD933" s="45"/>
      <c r="CE933" s="149"/>
      <c r="CN933" s="70"/>
      <c r="CO933" s="70"/>
      <c r="CP933" s="70"/>
      <c r="CQ933" s="70"/>
      <c r="CR933" s="70"/>
      <c r="CS933" s="70"/>
      <c r="CT933" s="70"/>
      <c r="CU933" s="70"/>
      <c r="CV933" s="70"/>
      <c r="CW933" s="70"/>
      <c r="CX933" s="70"/>
      <c r="CY933" s="70"/>
      <c r="CZ933" s="70"/>
      <c r="DA933" s="70"/>
      <c r="DB933" s="70"/>
      <c r="DC933" s="70"/>
      <c r="DD933" s="70"/>
      <c r="DE933" s="70"/>
      <c r="DF933" s="70"/>
      <c r="DG933" s="70"/>
      <c r="DH933" s="70"/>
      <c r="DI933" s="70"/>
      <c r="DJ933" s="70"/>
      <c r="DK933" s="70"/>
      <c r="DL933" s="70"/>
      <c r="DM933" s="70"/>
      <c r="DN933" s="70"/>
      <c r="DO933" s="70"/>
      <c r="DP933" s="70"/>
      <c r="DQ933" s="70"/>
      <c r="DR933" s="70"/>
      <c r="DS933" s="70"/>
      <c r="DT933" s="70"/>
      <c r="DU933" s="70"/>
      <c r="DV933" s="70"/>
      <c r="DW933" s="70"/>
      <c r="DX933" s="70"/>
      <c r="DY933" s="70"/>
      <c r="DZ933" s="70"/>
      <c r="EA933" s="70"/>
      <c r="EB933" s="70"/>
      <c r="EC933" s="70"/>
      <c r="ED933" s="70"/>
    </row>
    <row r="934" spans="78:134" ht="24" hidden="1" thickBot="1">
      <c r="BZ934" s="42"/>
      <c r="CA934" s="42"/>
      <c r="CD934" s="45"/>
      <c r="CE934" s="149"/>
      <c r="CN934" s="70"/>
      <c r="CO934" s="70"/>
      <c r="CP934" s="70"/>
      <c r="CQ934" s="70"/>
      <c r="CR934" s="70"/>
      <c r="CS934" s="70"/>
      <c r="CT934" s="70"/>
      <c r="CU934" s="70"/>
      <c r="CV934" s="70"/>
      <c r="CW934" s="70"/>
      <c r="CX934" s="70"/>
      <c r="CY934" s="70"/>
      <c r="CZ934" s="70"/>
      <c r="DA934" s="70"/>
      <c r="DB934" s="70"/>
      <c r="DC934" s="70"/>
      <c r="DD934" s="70"/>
      <c r="DE934" s="70"/>
      <c r="DF934" s="70"/>
      <c r="DG934" s="70"/>
      <c r="DH934" s="70"/>
      <c r="DI934" s="70"/>
      <c r="DJ934" s="70"/>
      <c r="DK934" s="70"/>
      <c r="DL934" s="70"/>
      <c r="DM934" s="70"/>
      <c r="DN934" s="70"/>
      <c r="DO934" s="70"/>
      <c r="DP934" s="70"/>
      <c r="DQ934" s="70"/>
      <c r="DR934" s="70"/>
      <c r="DS934" s="70"/>
      <c r="DT934" s="70"/>
      <c r="DU934" s="70"/>
      <c r="DV934" s="70"/>
      <c r="DW934" s="70"/>
      <c r="DX934" s="70"/>
      <c r="DY934" s="70"/>
      <c r="DZ934" s="70"/>
      <c r="EA934" s="70"/>
      <c r="EB934" s="70"/>
      <c r="EC934" s="70"/>
      <c r="ED934" s="70"/>
    </row>
    <row r="935" spans="78:134" ht="24" hidden="1" thickBot="1">
      <c r="BZ935" s="42"/>
      <c r="CA935" s="42"/>
      <c r="CD935" s="45"/>
      <c r="CE935" s="149"/>
      <c r="CN935" s="70"/>
      <c r="CO935" s="70"/>
      <c r="CP935" s="70"/>
      <c r="CQ935" s="70"/>
      <c r="CR935" s="70"/>
      <c r="CS935" s="70"/>
      <c r="CT935" s="70"/>
      <c r="CU935" s="70"/>
      <c r="CV935" s="70"/>
      <c r="CW935" s="70"/>
      <c r="CX935" s="70"/>
      <c r="CY935" s="70"/>
      <c r="CZ935" s="70"/>
      <c r="DA935" s="70"/>
      <c r="DB935" s="70"/>
      <c r="DC935" s="70"/>
      <c r="DD935" s="70"/>
      <c r="DE935" s="70"/>
      <c r="DF935" s="70"/>
      <c r="DG935" s="70"/>
      <c r="DH935" s="70"/>
      <c r="DI935" s="70"/>
      <c r="DJ935" s="70"/>
      <c r="DK935" s="70"/>
      <c r="DL935" s="70"/>
      <c r="DM935" s="70"/>
      <c r="DN935" s="70"/>
      <c r="DO935" s="70"/>
      <c r="DP935" s="70"/>
      <c r="DQ935" s="70"/>
      <c r="DR935" s="70"/>
      <c r="DS935" s="70"/>
      <c r="DT935" s="70"/>
      <c r="DU935" s="70"/>
      <c r="DV935" s="70"/>
      <c r="DW935" s="70"/>
      <c r="DX935" s="70"/>
      <c r="DY935" s="70"/>
      <c r="DZ935" s="70"/>
      <c r="EA935" s="70"/>
      <c r="EB935" s="70"/>
      <c r="EC935" s="70"/>
      <c r="ED935" s="70"/>
    </row>
    <row r="936" spans="78:134" ht="24" hidden="1" thickBot="1">
      <c r="BZ936" s="42"/>
      <c r="CA936" s="42"/>
      <c r="CD936" s="45"/>
      <c r="CE936" s="149"/>
      <c r="CN936" s="70"/>
      <c r="CO936" s="70"/>
      <c r="CP936" s="70"/>
      <c r="CQ936" s="70"/>
      <c r="CR936" s="70"/>
      <c r="CS936" s="70"/>
      <c r="CT936" s="70"/>
      <c r="CU936" s="70"/>
      <c r="CV936" s="70"/>
      <c r="CW936" s="70"/>
      <c r="CX936" s="70"/>
      <c r="CY936" s="70"/>
      <c r="CZ936" s="70"/>
      <c r="DA936" s="70"/>
      <c r="DB936" s="70"/>
      <c r="DC936" s="70"/>
      <c r="DD936" s="70"/>
      <c r="DE936" s="70"/>
      <c r="DF936" s="70"/>
      <c r="DG936" s="70"/>
      <c r="DH936" s="70"/>
      <c r="DI936" s="70"/>
      <c r="DJ936" s="70"/>
      <c r="DK936" s="70"/>
      <c r="DL936" s="70"/>
      <c r="DM936" s="70"/>
      <c r="DN936" s="70"/>
      <c r="DO936" s="70"/>
      <c r="DP936" s="70"/>
      <c r="DQ936" s="70"/>
      <c r="DR936" s="70"/>
      <c r="DS936" s="70"/>
      <c r="DT936" s="70"/>
      <c r="DU936" s="70"/>
      <c r="DV936" s="70"/>
      <c r="DW936" s="70"/>
      <c r="DX936" s="70"/>
      <c r="DY936" s="70"/>
      <c r="DZ936" s="70"/>
      <c r="EA936" s="70"/>
      <c r="EB936" s="70"/>
      <c r="EC936" s="70"/>
      <c r="ED936" s="70"/>
    </row>
    <row r="937" spans="78:134" ht="24" hidden="1" thickBot="1">
      <c r="BZ937" s="42"/>
      <c r="CA937" s="42"/>
      <c r="CD937" s="45"/>
      <c r="CE937" s="149"/>
      <c r="CN937" s="70"/>
      <c r="CO937" s="70"/>
      <c r="CP937" s="70"/>
      <c r="CQ937" s="70"/>
      <c r="CR937" s="70"/>
      <c r="CS937" s="70"/>
      <c r="CT937" s="70"/>
      <c r="CU937" s="70"/>
      <c r="CV937" s="70"/>
      <c r="CW937" s="70"/>
      <c r="CX937" s="70"/>
      <c r="CY937" s="70"/>
      <c r="CZ937" s="70"/>
      <c r="DA937" s="70"/>
      <c r="DB937" s="70"/>
      <c r="DC937" s="70"/>
      <c r="DD937" s="70"/>
      <c r="DE937" s="70"/>
      <c r="DF937" s="70"/>
      <c r="DG937" s="70"/>
      <c r="DH937" s="70"/>
      <c r="DI937" s="70"/>
      <c r="DJ937" s="70"/>
      <c r="DK937" s="70"/>
      <c r="DL937" s="70"/>
      <c r="DM937" s="70"/>
      <c r="DN937" s="70"/>
      <c r="DO937" s="70"/>
      <c r="DP937" s="70"/>
      <c r="DQ937" s="70"/>
      <c r="DR937" s="70"/>
      <c r="DS937" s="70"/>
      <c r="DT937" s="70"/>
      <c r="DU937" s="70"/>
      <c r="DV937" s="70"/>
      <c r="DW937" s="70"/>
      <c r="DX937" s="70"/>
      <c r="DY937" s="70"/>
      <c r="DZ937" s="70"/>
      <c r="EA937" s="70"/>
      <c r="EB937" s="70"/>
      <c r="EC937" s="70"/>
      <c r="ED937" s="70"/>
    </row>
    <row r="938" spans="78:134" ht="24" hidden="1" thickBot="1">
      <c r="BZ938" s="42"/>
      <c r="CA938" s="42"/>
      <c r="CD938" s="45"/>
      <c r="CE938" s="149"/>
      <c r="CN938" s="70"/>
      <c r="CO938" s="70"/>
      <c r="CP938" s="70"/>
      <c r="CQ938" s="70"/>
      <c r="CR938" s="70"/>
      <c r="CS938" s="70"/>
      <c r="CT938" s="70"/>
      <c r="CU938" s="70"/>
      <c r="CV938" s="70"/>
      <c r="CW938" s="70"/>
      <c r="CX938" s="70"/>
      <c r="CY938" s="70"/>
      <c r="CZ938" s="70"/>
      <c r="DA938" s="70"/>
      <c r="DB938" s="70"/>
      <c r="DC938" s="70"/>
      <c r="DD938" s="70"/>
      <c r="DE938" s="70"/>
      <c r="DF938" s="70"/>
      <c r="DG938" s="70"/>
      <c r="DH938" s="70"/>
      <c r="DI938" s="70"/>
      <c r="DJ938" s="70"/>
      <c r="DK938" s="70"/>
      <c r="DL938" s="70"/>
      <c r="DM938" s="70"/>
      <c r="DN938" s="70"/>
      <c r="DO938" s="70"/>
      <c r="DP938" s="70"/>
      <c r="DQ938" s="70"/>
      <c r="DR938" s="70"/>
      <c r="DS938" s="70"/>
      <c r="DT938" s="70"/>
      <c r="DU938" s="70"/>
      <c r="DV938" s="70"/>
      <c r="DW938" s="70"/>
      <c r="DX938" s="70"/>
      <c r="DY938" s="70"/>
      <c r="DZ938" s="70"/>
      <c r="EA938" s="70"/>
      <c r="EB938" s="70"/>
      <c r="EC938" s="70"/>
      <c r="ED938" s="70"/>
    </row>
    <row r="939" spans="78:134" ht="24" hidden="1" thickBot="1">
      <c r="BZ939" s="42"/>
      <c r="CA939" s="42"/>
      <c r="CD939" s="45"/>
      <c r="CE939" s="149"/>
      <c r="CN939" s="70"/>
      <c r="CO939" s="70"/>
      <c r="CP939" s="70"/>
      <c r="CQ939" s="70"/>
      <c r="CR939" s="70"/>
      <c r="CS939" s="70"/>
      <c r="CT939" s="70"/>
      <c r="CU939" s="70"/>
      <c r="CV939" s="70"/>
      <c r="CW939" s="70"/>
      <c r="CX939" s="70"/>
      <c r="CY939" s="70"/>
      <c r="CZ939" s="70"/>
      <c r="DA939" s="70"/>
      <c r="DB939" s="70"/>
      <c r="DC939" s="70"/>
      <c r="DD939" s="70"/>
      <c r="DE939" s="70"/>
      <c r="DF939" s="70"/>
      <c r="DG939" s="70"/>
      <c r="DH939" s="70"/>
      <c r="DI939" s="70"/>
      <c r="DJ939" s="70"/>
      <c r="DK939" s="70"/>
      <c r="DL939" s="70"/>
      <c r="DM939" s="70"/>
      <c r="DN939" s="70"/>
      <c r="DO939" s="70"/>
      <c r="DP939" s="70"/>
      <c r="DQ939" s="70"/>
      <c r="DR939" s="70"/>
      <c r="DS939" s="70"/>
      <c r="DT939" s="70"/>
      <c r="DU939" s="70"/>
      <c r="DV939" s="70"/>
      <c r="DW939" s="70"/>
      <c r="DX939" s="70"/>
      <c r="DY939" s="70"/>
      <c r="DZ939" s="70"/>
      <c r="EA939" s="70"/>
      <c r="EB939" s="70"/>
      <c r="EC939" s="70"/>
      <c r="ED939" s="70"/>
    </row>
    <row r="940" spans="78:134" ht="24" hidden="1" thickBot="1">
      <c r="BZ940" s="42"/>
      <c r="CA940" s="42"/>
      <c r="CD940" s="45"/>
      <c r="CE940" s="149"/>
      <c r="CN940" s="70"/>
      <c r="CO940" s="70"/>
      <c r="CP940" s="70"/>
      <c r="CQ940" s="70"/>
      <c r="CR940" s="70"/>
      <c r="CS940" s="70"/>
      <c r="CT940" s="70"/>
      <c r="CU940" s="70"/>
      <c r="CV940" s="70"/>
      <c r="CW940" s="70"/>
      <c r="CX940" s="70"/>
      <c r="CY940" s="70"/>
      <c r="CZ940" s="70"/>
      <c r="DA940" s="70"/>
      <c r="DB940" s="70"/>
      <c r="DC940" s="70"/>
      <c r="DD940" s="70"/>
      <c r="DE940" s="70"/>
      <c r="DF940" s="70"/>
      <c r="DG940" s="70"/>
      <c r="DH940" s="70"/>
      <c r="DI940" s="70"/>
      <c r="DJ940" s="70"/>
      <c r="DK940" s="70"/>
      <c r="DL940" s="70"/>
      <c r="DM940" s="70"/>
      <c r="DN940" s="70"/>
      <c r="DO940" s="70"/>
      <c r="DP940" s="70"/>
      <c r="DQ940" s="70"/>
      <c r="DR940" s="70"/>
      <c r="DS940" s="70"/>
      <c r="DT940" s="70"/>
      <c r="DU940" s="70"/>
      <c r="DV940" s="70"/>
      <c r="DW940" s="70"/>
      <c r="DX940" s="70"/>
      <c r="DY940" s="70"/>
      <c r="DZ940" s="70"/>
      <c r="EA940" s="70"/>
      <c r="EB940" s="70"/>
      <c r="EC940" s="70"/>
      <c r="ED940" s="70"/>
    </row>
    <row r="941" spans="78:134" ht="24" hidden="1" thickBot="1">
      <c r="BZ941" s="42"/>
      <c r="CA941" s="42"/>
      <c r="CD941" s="45"/>
      <c r="CE941" s="149"/>
      <c r="CN941" s="70"/>
      <c r="CO941" s="70"/>
      <c r="CP941" s="70"/>
      <c r="CQ941" s="70"/>
      <c r="CR941" s="70"/>
      <c r="CS941" s="70"/>
      <c r="CT941" s="70"/>
      <c r="CU941" s="70"/>
      <c r="CV941" s="70"/>
      <c r="CW941" s="70"/>
      <c r="CX941" s="70"/>
      <c r="CY941" s="70"/>
      <c r="CZ941" s="70"/>
      <c r="DA941" s="70"/>
      <c r="DB941" s="70"/>
      <c r="DC941" s="70"/>
      <c r="DD941" s="70"/>
      <c r="DE941" s="70"/>
      <c r="DF941" s="70"/>
      <c r="DG941" s="70"/>
      <c r="DH941" s="70"/>
      <c r="DI941" s="70"/>
      <c r="DJ941" s="70"/>
      <c r="DK941" s="70"/>
      <c r="DL941" s="70"/>
      <c r="DM941" s="70"/>
      <c r="DN941" s="70"/>
      <c r="DO941" s="70"/>
      <c r="DP941" s="70"/>
      <c r="DQ941" s="70"/>
      <c r="DR941" s="70"/>
      <c r="DS941" s="70"/>
      <c r="DT941" s="70"/>
      <c r="DU941" s="70"/>
      <c r="DV941" s="70"/>
      <c r="DW941" s="70"/>
      <c r="DX941" s="70"/>
      <c r="DY941" s="70"/>
      <c r="DZ941" s="70"/>
      <c r="EA941" s="70"/>
      <c r="EB941" s="70"/>
      <c r="EC941" s="70"/>
      <c r="ED941" s="70"/>
    </row>
    <row r="942" spans="78:134" ht="24" hidden="1" thickBot="1">
      <c r="BZ942" s="42"/>
      <c r="CA942" s="42"/>
      <c r="CD942" s="45"/>
      <c r="CE942" s="149"/>
      <c r="CN942" s="70"/>
      <c r="CO942" s="70"/>
      <c r="CP942" s="70"/>
      <c r="CQ942" s="70"/>
      <c r="CR942" s="70"/>
      <c r="CS942" s="70"/>
      <c r="CT942" s="70"/>
      <c r="CU942" s="70"/>
      <c r="CV942" s="70"/>
      <c r="CW942" s="70"/>
      <c r="CX942" s="70"/>
      <c r="CY942" s="70"/>
      <c r="CZ942" s="70"/>
      <c r="DA942" s="70"/>
      <c r="DB942" s="70"/>
      <c r="DC942" s="70"/>
      <c r="DD942" s="70"/>
      <c r="DE942" s="70"/>
      <c r="DF942" s="70"/>
      <c r="DG942" s="70"/>
      <c r="DH942" s="70"/>
      <c r="DI942" s="70"/>
      <c r="DJ942" s="70"/>
      <c r="DK942" s="70"/>
      <c r="DL942" s="70"/>
      <c r="DM942" s="70"/>
      <c r="DN942" s="70"/>
      <c r="DO942" s="70"/>
      <c r="DP942" s="70"/>
      <c r="DQ942" s="70"/>
      <c r="DR942" s="70"/>
      <c r="DS942" s="70"/>
      <c r="DT942" s="70"/>
      <c r="DU942" s="70"/>
      <c r="DV942" s="70"/>
      <c r="DW942" s="70"/>
      <c r="DX942" s="70"/>
      <c r="DY942" s="70"/>
      <c r="DZ942" s="70"/>
      <c r="EA942" s="70"/>
      <c r="EB942" s="70"/>
      <c r="EC942" s="70"/>
      <c r="ED942" s="70"/>
    </row>
    <row r="943" spans="78:134" ht="24" hidden="1" thickBot="1">
      <c r="BZ943" s="42"/>
      <c r="CA943" s="42"/>
      <c r="CD943" s="45"/>
      <c r="CE943" s="149"/>
      <c r="CN943" s="70"/>
      <c r="CO943" s="70"/>
      <c r="CP943" s="70"/>
      <c r="CQ943" s="70"/>
      <c r="CR943" s="70"/>
      <c r="CS943" s="70"/>
      <c r="CT943" s="70"/>
      <c r="CU943" s="70"/>
      <c r="CV943" s="70"/>
      <c r="CW943" s="70"/>
      <c r="CX943" s="70"/>
      <c r="CY943" s="70"/>
      <c r="CZ943" s="70"/>
      <c r="DA943" s="70"/>
      <c r="DB943" s="70"/>
      <c r="DC943" s="70"/>
      <c r="DD943" s="70"/>
      <c r="DE943" s="70"/>
      <c r="DF943" s="70"/>
      <c r="DG943" s="70"/>
      <c r="DH943" s="70"/>
      <c r="DI943" s="70"/>
      <c r="DJ943" s="70"/>
      <c r="DK943" s="70"/>
      <c r="DL943" s="70"/>
      <c r="DM943" s="70"/>
      <c r="DN943" s="70"/>
      <c r="DO943" s="70"/>
      <c r="DP943" s="70"/>
      <c r="DQ943" s="70"/>
      <c r="DR943" s="70"/>
      <c r="DS943" s="70"/>
      <c r="DT943" s="70"/>
      <c r="DU943" s="70"/>
      <c r="DV943" s="70"/>
      <c r="DW943" s="70"/>
      <c r="DX943" s="70"/>
      <c r="DY943" s="70"/>
      <c r="DZ943" s="70"/>
      <c r="EA943" s="70"/>
      <c r="EB943" s="70"/>
      <c r="EC943" s="70"/>
      <c r="ED943" s="70"/>
    </row>
    <row r="944" spans="78:134" ht="24" hidden="1" thickBot="1">
      <c r="BZ944" s="42"/>
      <c r="CA944" s="42"/>
      <c r="CD944" s="45"/>
      <c r="CE944" s="149"/>
      <c r="CN944" s="70"/>
      <c r="CO944" s="70"/>
      <c r="CP944" s="70"/>
      <c r="CQ944" s="70"/>
      <c r="CR944" s="70"/>
      <c r="CS944" s="70"/>
      <c r="CT944" s="70"/>
      <c r="CU944" s="70"/>
      <c r="CV944" s="70"/>
      <c r="CW944" s="70"/>
      <c r="CX944" s="70"/>
      <c r="CY944" s="70"/>
      <c r="CZ944" s="70"/>
      <c r="DA944" s="70"/>
      <c r="DB944" s="70"/>
      <c r="DC944" s="70"/>
      <c r="DD944" s="70"/>
      <c r="DE944" s="70"/>
      <c r="DF944" s="70"/>
      <c r="DG944" s="70"/>
      <c r="DH944" s="70"/>
      <c r="DI944" s="70"/>
      <c r="DJ944" s="70"/>
      <c r="DK944" s="70"/>
      <c r="DL944" s="70"/>
      <c r="DM944" s="70"/>
      <c r="DN944" s="70"/>
      <c r="DO944" s="70"/>
      <c r="DP944" s="70"/>
      <c r="DQ944" s="70"/>
      <c r="DR944" s="70"/>
      <c r="DS944" s="70"/>
      <c r="DT944" s="70"/>
      <c r="DU944" s="70"/>
      <c r="DV944" s="70"/>
      <c r="DW944" s="70"/>
      <c r="DX944" s="70"/>
      <c r="DY944" s="70"/>
      <c r="DZ944" s="70"/>
      <c r="EA944" s="70"/>
      <c r="EB944" s="70"/>
      <c r="EC944" s="70"/>
      <c r="ED944" s="70"/>
    </row>
    <row r="945" spans="78:134" ht="24" hidden="1" thickBot="1">
      <c r="BZ945" s="42"/>
      <c r="CA945" s="42"/>
      <c r="CD945" s="45"/>
      <c r="CE945" s="149"/>
      <c r="CN945" s="70"/>
      <c r="CO945" s="70"/>
      <c r="CP945" s="70"/>
      <c r="CQ945" s="70"/>
      <c r="CR945" s="70"/>
      <c r="CS945" s="70"/>
      <c r="CT945" s="70"/>
      <c r="CU945" s="70"/>
      <c r="CV945" s="70"/>
      <c r="CW945" s="70"/>
      <c r="CX945" s="70"/>
      <c r="CY945" s="70"/>
      <c r="CZ945" s="70"/>
      <c r="DA945" s="70"/>
      <c r="DB945" s="70"/>
      <c r="DC945" s="70"/>
      <c r="DD945" s="70"/>
      <c r="DE945" s="70"/>
      <c r="DF945" s="70"/>
      <c r="DG945" s="70"/>
      <c r="DH945" s="70"/>
      <c r="DI945" s="70"/>
      <c r="DJ945" s="70"/>
      <c r="DK945" s="70"/>
      <c r="DL945" s="70"/>
      <c r="DM945" s="70"/>
      <c r="DN945" s="70"/>
      <c r="DO945" s="70"/>
      <c r="DP945" s="70"/>
      <c r="DQ945" s="70"/>
      <c r="DR945" s="70"/>
      <c r="DS945" s="70"/>
      <c r="DT945" s="70"/>
      <c r="DU945" s="70"/>
      <c r="DV945" s="70"/>
      <c r="DW945" s="70"/>
      <c r="DX945" s="70"/>
      <c r="DY945" s="70"/>
      <c r="DZ945" s="70"/>
      <c r="EA945" s="70"/>
      <c r="EB945" s="70"/>
      <c r="EC945" s="70"/>
      <c r="ED945" s="70"/>
    </row>
    <row r="946" spans="78:134" ht="24" hidden="1" thickBot="1">
      <c r="BZ946" s="42"/>
      <c r="CA946" s="42"/>
      <c r="CD946" s="45"/>
      <c r="CE946" s="149"/>
      <c r="CN946" s="70"/>
      <c r="CO946" s="70"/>
      <c r="CP946" s="70"/>
      <c r="CQ946" s="70"/>
      <c r="CR946" s="70"/>
      <c r="CS946" s="70"/>
      <c r="CT946" s="70"/>
      <c r="CU946" s="70"/>
      <c r="CV946" s="70"/>
      <c r="CW946" s="70"/>
      <c r="CX946" s="70"/>
      <c r="CY946" s="70"/>
      <c r="CZ946" s="70"/>
      <c r="DA946" s="70"/>
      <c r="DB946" s="70"/>
      <c r="DC946" s="70"/>
      <c r="DD946" s="70"/>
      <c r="DE946" s="70"/>
      <c r="DF946" s="70"/>
      <c r="DG946" s="70"/>
      <c r="DH946" s="70"/>
      <c r="DI946" s="70"/>
      <c r="DJ946" s="70"/>
      <c r="DK946" s="70"/>
      <c r="DL946" s="70"/>
      <c r="DM946" s="70"/>
      <c r="DN946" s="70"/>
      <c r="DO946" s="70"/>
      <c r="DP946" s="70"/>
      <c r="DQ946" s="70"/>
      <c r="DR946" s="70"/>
      <c r="DS946" s="70"/>
      <c r="DT946" s="70"/>
      <c r="DU946" s="70"/>
      <c r="DV946" s="70"/>
      <c r="DW946" s="70"/>
      <c r="DX946" s="70"/>
      <c r="DY946" s="70"/>
      <c r="DZ946" s="70"/>
      <c r="EA946" s="70"/>
      <c r="EB946" s="70"/>
      <c r="EC946" s="70"/>
      <c r="ED946" s="70"/>
    </row>
    <row r="947" spans="78:134" ht="24" hidden="1" thickBot="1">
      <c r="BZ947" s="42"/>
      <c r="CA947" s="42"/>
      <c r="CD947" s="45"/>
      <c r="CE947" s="149"/>
      <c r="CN947" s="70"/>
      <c r="CO947" s="70"/>
      <c r="CP947" s="70"/>
      <c r="CQ947" s="70"/>
      <c r="CR947" s="70"/>
      <c r="CS947" s="70"/>
      <c r="CT947" s="70"/>
      <c r="CU947" s="70"/>
      <c r="CV947" s="70"/>
      <c r="CW947" s="70"/>
      <c r="CX947" s="70"/>
      <c r="CY947" s="70"/>
      <c r="CZ947" s="70"/>
      <c r="DA947" s="70"/>
      <c r="DB947" s="70"/>
      <c r="DC947" s="70"/>
      <c r="DD947" s="70"/>
      <c r="DE947" s="70"/>
      <c r="DF947" s="70"/>
      <c r="DG947" s="70"/>
      <c r="DH947" s="70"/>
      <c r="DI947" s="70"/>
      <c r="DJ947" s="70"/>
      <c r="DK947" s="70"/>
      <c r="DL947" s="70"/>
      <c r="DM947" s="70"/>
      <c r="DN947" s="70"/>
      <c r="DO947" s="70"/>
      <c r="DP947" s="70"/>
      <c r="DQ947" s="70"/>
      <c r="DR947" s="70"/>
      <c r="DS947" s="70"/>
      <c r="DT947" s="70"/>
      <c r="DU947" s="70"/>
      <c r="DV947" s="70"/>
      <c r="DW947" s="70"/>
      <c r="DX947" s="70"/>
      <c r="DY947" s="70"/>
      <c r="DZ947" s="70"/>
      <c r="EA947" s="70"/>
      <c r="EB947" s="70"/>
      <c r="EC947" s="70"/>
      <c r="ED947" s="70"/>
    </row>
    <row r="948" spans="78:134" ht="24" hidden="1" thickBot="1">
      <c r="BZ948" s="42"/>
      <c r="CA948" s="42"/>
      <c r="CD948" s="45"/>
      <c r="CE948" s="149"/>
      <c r="CN948" s="70"/>
      <c r="CO948" s="70"/>
      <c r="CP948" s="70"/>
      <c r="CQ948" s="70"/>
      <c r="CR948" s="70"/>
      <c r="CS948" s="70"/>
      <c r="CT948" s="70"/>
      <c r="CU948" s="70"/>
      <c r="CV948" s="70"/>
      <c r="CW948" s="70"/>
      <c r="CX948" s="70"/>
      <c r="CY948" s="70"/>
      <c r="CZ948" s="70"/>
      <c r="DA948" s="70"/>
      <c r="DB948" s="70"/>
      <c r="DC948" s="70"/>
      <c r="DD948" s="70"/>
      <c r="DE948" s="70"/>
      <c r="DF948" s="70"/>
      <c r="DG948" s="70"/>
      <c r="DH948" s="70"/>
      <c r="DI948" s="70"/>
      <c r="DJ948" s="70"/>
      <c r="DK948" s="70"/>
      <c r="DL948" s="70"/>
      <c r="DM948" s="70"/>
      <c r="DN948" s="70"/>
      <c r="DO948" s="70"/>
      <c r="DP948" s="70"/>
      <c r="DQ948" s="70"/>
      <c r="DR948" s="70"/>
      <c r="DS948" s="70"/>
      <c r="DT948" s="70"/>
      <c r="DU948" s="70"/>
      <c r="DV948" s="70"/>
      <c r="DW948" s="70"/>
      <c r="DX948" s="70"/>
      <c r="DY948" s="70"/>
      <c r="DZ948" s="70"/>
      <c r="EA948" s="70"/>
      <c r="EB948" s="70"/>
      <c r="EC948" s="70"/>
      <c r="ED948" s="70"/>
    </row>
    <row r="949" spans="78:134" ht="24" hidden="1" thickBot="1">
      <c r="BZ949" s="42"/>
      <c r="CA949" s="42"/>
      <c r="CD949" s="45"/>
      <c r="CE949" s="149"/>
      <c r="CN949" s="70"/>
      <c r="CO949" s="70"/>
      <c r="CP949" s="70"/>
      <c r="CQ949" s="70"/>
      <c r="CR949" s="70"/>
      <c r="CS949" s="70"/>
      <c r="CT949" s="70"/>
      <c r="CU949" s="70"/>
      <c r="CV949" s="70"/>
      <c r="CW949" s="70"/>
      <c r="CX949" s="70"/>
      <c r="CY949" s="70"/>
      <c r="CZ949" s="70"/>
      <c r="DA949" s="70"/>
      <c r="DB949" s="70"/>
      <c r="DC949" s="70"/>
      <c r="DD949" s="70"/>
      <c r="DE949" s="70"/>
      <c r="DF949" s="70"/>
      <c r="DG949" s="70"/>
      <c r="DH949" s="70"/>
      <c r="DI949" s="70"/>
      <c r="DJ949" s="70"/>
      <c r="DK949" s="70"/>
      <c r="DL949" s="70"/>
      <c r="DM949" s="70"/>
      <c r="DN949" s="70"/>
      <c r="DO949" s="70"/>
      <c r="DP949" s="70"/>
      <c r="DQ949" s="70"/>
      <c r="DR949" s="70"/>
      <c r="DS949" s="70"/>
      <c r="DT949" s="70"/>
      <c r="DU949" s="70"/>
      <c r="DV949" s="70"/>
      <c r="DW949" s="70"/>
      <c r="DX949" s="70"/>
      <c r="DY949" s="70"/>
      <c r="DZ949" s="70"/>
      <c r="EA949" s="70"/>
      <c r="EB949" s="70"/>
      <c r="EC949" s="70"/>
      <c r="ED949" s="70"/>
    </row>
    <row r="950" spans="78:134" ht="24" hidden="1" thickBot="1">
      <c r="BZ950" s="42"/>
      <c r="CA950" s="42"/>
      <c r="CD950" s="45"/>
      <c r="CE950" s="149"/>
      <c r="CN950" s="70"/>
      <c r="CO950" s="70"/>
      <c r="CP950" s="70"/>
      <c r="CQ950" s="70"/>
      <c r="CR950" s="70"/>
      <c r="CS950" s="70"/>
      <c r="CT950" s="70"/>
      <c r="CU950" s="70"/>
      <c r="CV950" s="70"/>
      <c r="CW950" s="70"/>
      <c r="CX950" s="70"/>
      <c r="CY950" s="70"/>
      <c r="CZ950" s="70"/>
      <c r="DA950" s="70"/>
      <c r="DB950" s="70"/>
      <c r="DC950" s="70"/>
      <c r="DD950" s="70"/>
      <c r="DE950" s="70"/>
      <c r="DF950" s="70"/>
      <c r="DG950" s="70"/>
      <c r="DH950" s="70"/>
      <c r="DI950" s="70"/>
      <c r="DJ950" s="70"/>
      <c r="DK950" s="70"/>
      <c r="DL950" s="70"/>
      <c r="DM950" s="70"/>
      <c r="DN950" s="70"/>
      <c r="DO950" s="70"/>
      <c r="DP950" s="70"/>
      <c r="DQ950" s="70"/>
      <c r="DR950" s="70"/>
      <c r="DS950" s="70"/>
      <c r="DT950" s="70"/>
      <c r="DU950" s="70"/>
      <c r="DV950" s="70"/>
      <c r="DW950" s="70"/>
      <c r="DX950" s="70"/>
      <c r="DY950" s="70"/>
      <c r="DZ950" s="70"/>
      <c r="EA950" s="70"/>
      <c r="EB950" s="70"/>
      <c r="EC950" s="70"/>
      <c r="ED950" s="70"/>
    </row>
    <row r="951" spans="78:134" ht="24" hidden="1" thickBot="1">
      <c r="BZ951" s="42"/>
      <c r="CA951" s="42"/>
      <c r="CD951" s="45"/>
      <c r="CE951" s="149"/>
      <c r="CN951" s="70"/>
      <c r="CO951" s="70"/>
      <c r="CP951" s="70"/>
      <c r="CQ951" s="70"/>
      <c r="CR951" s="70"/>
      <c r="CS951" s="70"/>
      <c r="CT951" s="70"/>
      <c r="CU951" s="70"/>
      <c r="CV951" s="70"/>
      <c r="CW951" s="70"/>
      <c r="CX951" s="70"/>
      <c r="CY951" s="70"/>
      <c r="CZ951" s="70"/>
      <c r="DA951" s="70"/>
      <c r="DB951" s="70"/>
      <c r="DC951" s="70"/>
      <c r="DD951" s="70"/>
      <c r="DE951" s="70"/>
      <c r="DF951" s="70"/>
      <c r="DG951" s="70"/>
      <c r="DH951" s="70"/>
      <c r="DI951" s="70"/>
      <c r="DJ951" s="70"/>
      <c r="DK951" s="70"/>
      <c r="DL951" s="70"/>
      <c r="DM951" s="70"/>
      <c r="DN951" s="70"/>
      <c r="DO951" s="70"/>
      <c r="DP951" s="70"/>
      <c r="DQ951" s="70"/>
      <c r="DR951" s="70"/>
      <c r="DS951" s="70"/>
      <c r="DT951" s="70"/>
      <c r="DU951" s="70"/>
      <c r="DV951" s="70"/>
      <c r="DW951" s="70"/>
      <c r="DX951" s="70"/>
      <c r="DY951" s="70"/>
      <c r="DZ951" s="70"/>
      <c r="EA951" s="70"/>
      <c r="EB951" s="70"/>
      <c r="EC951" s="70"/>
      <c r="ED951" s="70"/>
    </row>
    <row r="952" spans="78:134" ht="24" hidden="1" thickBot="1">
      <c r="BZ952" s="42"/>
      <c r="CA952" s="42"/>
      <c r="CD952" s="45"/>
      <c r="CE952" s="149"/>
      <c r="CN952" s="70"/>
      <c r="CO952" s="70"/>
      <c r="CP952" s="70"/>
      <c r="CQ952" s="70"/>
      <c r="CR952" s="70"/>
      <c r="CS952" s="70"/>
      <c r="CT952" s="70"/>
      <c r="CU952" s="70"/>
      <c r="CV952" s="70"/>
      <c r="CW952" s="70"/>
      <c r="CX952" s="70"/>
      <c r="CY952" s="70"/>
      <c r="CZ952" s="70"/>
      <c r="DA952" s="70"/>
      <c r="DB952" s="70"/>
      <c r="DC952" s="70"/>
      <c r="DD952" s="70"/>
      <c r="DE952" s="70"/>
      <c r="DF952" s="70"/>
      <c r="DG952" s="70"/>
      <c r="DH952" s="70"/>
      <c r="DI952" s="70"/>
      <c r="DJ952" s="70"/>
      <c r="DK952" s="70"/>
      <c r="DL952" s="70"/>
      <c r="DM952" s="70"/>
      <c r="DN952" s="70"/>
      <c r="DO952" s="70"/>
      <c r="DP952" s="70"/>
      <c r="DQ952" s="70"/>
      <c r="DR952" s="70"/>
      <c r="DS952" s="70"/>
      <c r="DT952" s="70"/>
      <c r="DU952" s="70"/>
      <c r="DV952" s="70"/>
      <c r="DW952" s="70"/>
      <c r="DX952" s="70"/>
      <c r="DY952" s="70"/>
      <c r="DZ952" s="70"/>
      <c r="EA952" s="70"/>
      <c r="EB952" s="70"/>
      <c r="EC952" s="70"/>
      <c r="ED952" s="70"/>
    </row>
    <row r="953" spans="78:134" ht="24" hidden="1" thickBot="1">
      <c r="BZ953" s="42"/>
      <c r="CA953" s="42"/>
      <c r="CD953" s="45"/>
      <c r="CE953" s="149"/>
      <c r="CN953" s="70"/>
      <c r="CO953" s="70"/>
      <c r="CP953" s="70"/>
      <c r="CQ953" s="70"/>
      <c r="CR953" s="70"/>
      <c r="CS953" s="70"/>
      <c r="CT953" s="70"/>
      <c r="CU953" s="70"/>
      <c r="CV953" s="70"/>
      <c r="CW953" s="70"/>
      <c r="CX953" s="70"/>
      <c r="CY953" s="70"/>
      <c r="CZ953" s="70"/>
      <c r="DA953" s="70"/>
      <c r="DB953" s="70"/>
      <c r="DC953" s="70"/>
      <c r="DD953" s="70"/>
      <c r="DE953" s="70"/>
      <c r="DF953" s="70"/>
      <c r="DG953" s="70"/>
      <c r="DH953" s="70"/>
      <c r="DI953" s="70"/>
      <c r="DJ953" s="70"/>
      <c r="DK953" s="70"/>
      <c r="DL953" s="70"/>
      <c r="DM953" s="70"/>
      <c r="DN953" s="70"/>
      <c r="DO953" s="70"/>
      <c r="DP953" s="70"/>
      <c r="DQ953" s="70"/>
      <c r="DR953" s="70"/>
      <c r="DS953" s="70"/>
      <c r="DT953" s="70"/>
      <c r="DU953" s="70"/>
      <c r="DV953" s="70"/>
      <c r="DW953" s="70"/>
      <c r="DX953" s="70"/>
      <c r="DY953" s="70"/>
      <c r="DZ953" s="70"/>
      <c r="EA953" s="70"/>
      <c r="EB953" s="70"/>
      <c r="EC953" s="70"/>
      <c r="ED953" s="70"/>
    </row>
    <row r="954" spans="78:134" ht="24" hidden="1" thickBot="1">
      <c r="BZ954" s="42"/>
      <c r="CA954" s="42"/>
      <c r="CD954" s="45"/>
      <c r="CE954" s="149"/>
      <c r="CN954" s="70"/>
      <c r="CO954" s="70"/>
      <c r="CP954" s="70"/>
      <c r="CQ954" s="70"/>
      <c r="CR954" s="70"/>
      <c r="CS954" s="70"/>
      <c r="CT954" s="70"/>
      <c r="CU954" s="70"/>
      <c r="CV954" s="70"/>
      <c r="CW954" s="70"/>
      <c r="CX954" s="70"/>
      <c r="CY954" s="70"/>
      <c r="CZ954" s="70"/>
      <c r="DA954" s="70"/>
      <c r="DB954" s="70"/>
      <c r="DC954" s="70"/>
      <c r="DD954" s="70"/>
      <c r="DE954" s="70"/>
      <c r="DF954" s="70"/>
      <c r="DG954" s="70"/>
      <c r="DH954" s="70"/>
      <c r="DI954" s="70"/>
      <c r="DJ954" s="70"/>
      <c r="DK954" s="70"/>
      <c r="DL954" s="70"/>
      <c r="DM954" s="70"/>
      <c r="DN954" s="70"/>
      <c r="DO954" s="70"/>
      <c r="DP954" s="70"/>
      <c r="DQ954" s="70"/>
      <c r="DR954" s="70"/>
      <c r="DS954" s="70"/>
      <c r="DT954" s="70"/>
      <c r="DU954" s="70"/>
      <c r="DV954" s="70"/>
      <c r="DW954" s="70"/>
      <c r="DX954" s="70"/>
      <c r="DY954" s="70"/>
      <c r="DZ954" s="70"/>
      <c r="EA954" s="70"/>
      <c r="EB954" s="70"/>
      <c r="EC954" s="70"/>
      <c r="ED954" s="70"/>
    </row>
    <row r="955" spans="78:134" ht="24" hidden="1" thickBot="1">
      <c r="BZ955" s="42"/>
      <c r="CA955" s="42"/>
      <c r="CD955" s="45"/>
      <c r="CE955" s="149"/>
      <c r="CN955" s="70"/>
      <c r="CO955" s="70"/>
      <c r="CP955" s="70"/>
      <c r="CQ955" s="70"/>
      <c r="CR955" s="70"/>
      <c r="CS955" s="70"/>
      <c r="CT955" s="70"/>
      <c r="CU955" s="70"/>
      <c r="CV955" s="70"/>
      <c r="CW955" s="70"/>
      <c r="CX955" s="70"/>
      <c r="CY955" s="70"/>
      <c r="CZ955" s="70"/>
      <c r="DA955" s="70"/>
      <c r="DB955" s="70"/>
      <c r="DC955" s="70"/>
      <c r="DD955" s="70"/>
      <c r="DE955" s="70"/>
      <c r="DF955" s="70"/>
      <c r="DG955" s="70"/>
      <c r="DH955" s="70"/>
      <c r="DI955" s="70"/>
      <c r="DJ955" s="70"/>
      <c r="DK955" s="70"/>
      <c r="DL955" s="70"/>
      <c r="DM955" s="70"/>
      <c r="DN955" s="70"/>
      <c r="DO955" s="70"/>
      <c r="DP955" s="70"/>
      <c r="DQ955" s="70"/>
      <c r="DR955" s="70"/>
      <c r="DS955" s="70"/>
      <c r="DT955" s="70"/>
      <c r="DU955" s="70"/>
      <c r="DV955" s="70"/>
      <c r="DW955" s="70"/>
      <c r="DX955" s="70"/>
      <c r="DY955" s="70"/>
      <c r="DZ955" s="70"/>
      <c r="EA955" s="70"/>
      <c r="EB955" s="70"/>
      <c r="EC955" s="70"/>
      <c r="ED955" s="70"/>
    </row>
    <row r="956" spans="78:134" ht="24" hidden="1" thickBot="1">
      <c r="BZ956" s="42"/>
      <c r="CA956" s="42"/>
      <c r="CD956" s="45"/>
      <c r="CE956" s="149"/>
      <c r="CN956" s="70"/>
      <c r="CO956" s="70"/>
      <c r="CP956" s="70"/>
      <c r="CQ956" s="70"/>
      <c r="CR956" s="70"/>
      <c r="CS956" s="70"/>
      <c r="CT956" s="70"/>
      <c r="CU956" s="70"/>
      <c r="CV956" s="70"/>
      <c r="CW956" s="70"/>
      <c r="CX956" s="70"/>
      <c r="CY956" s="70"/>
      <c r="CZ956" s="70"/>
      <c r="DA956" s="70"/>
      <c r="DB956" s="70"/>
      <c r="DC956" s="70"/>
      <c r="DD956" s="70"/>
      <c r="DE956" s="70"/>
      <c r="DF956" s="70"/>
      <c r="DG956" s="70"/>
      <c r="DH956" s="70"/>
      <c r="DI956" s="70"/>
      <c r="DJ956" s="70"/>
      <c r="DK956" s="70"/>
      <c r="DL956" s="70"/>
      <c r="DM956" s="70"/>
      <c r="DN956" s="70"/>
      <c r="DO956" s="70"/>
      <c r="DP956" s="70"/>
      <c r="DQ956" s="70"/>
      <c r="DR956" s="70"/>
      <c r="DS956" s="70"/>
      <c r="DT956" s="70"/>
      <c r="DU956" s="70"/>
      <c r="DV956" s="70"/>
      <c r="DW956" s="70"/>
      <c r="DX956" s="70"/>
      <c r="DY956" s="70"/>
      <c r="DZ956" s="70"/>
      <c r="EA956" s="70"/>
      <c r="EB956" s="70"/>
      <c r="EC956" s="70"/>
      <c r="ED956" s="70"/>
    </row>
    <row r="957" spans="78:134" ht="24" hidden="1" thickBot="1">
      <c r="BZ957" s="42"/>
      <c r="CA957" s="42"/>
      <c r="CD957" s="45"/>
      <c r="CE957" s="149"/>
      <c r="CN957" s="70"/>
      <c r="CO957" s="70"/>
      <c r="CP957" s="70"/>
      <c r="CQ957" s="70"/>
      <c r="CR957" s="70"/>
      <c r="CS957" s="70"/>
      <c r="CT957" s="70"/>
      <c r="CU957" s="70"/>
      <c r="CV957" s="70"/>
      <c r="CW957" s="70"/>
      <c r="CX957" s="70"/>
      <c r="CY957" s="70"/>
      <c r="CZ957" s="70"/>
      <c r="DA957" s="70"/>
      <c r="DB957" s="70"/>
      <c r="DC957" s="70"/>
      <c r="DD957" s="70"/>
      <c r="DE957" s="70"/>
      <c r="DF957" s="70"/>
      <c r="DG957" s="70"/>
      <c r="DH957" s="70"/>
      <c r="DI957" s="70"/>
      <c r="DJ957" s="70"/>
      <c r="DK957" s="70"/>
      <c r="DL957" s="70"/>
      <c r="DM957" s="70"/>
      <c r="DN957" s="70"/>
      <c r="DO957" s="70"/>
      <c r="DP957" s="70"/>
      <c r="DQ957" s="70"/>
      <c r="DR957" s="70"/>
      <c r="DS957" s="70"/>
      <c r="DT957" s="70"/>
      <c r="DU957" s="70"/>
      <c r="DV957" s="70"/>
      <c r="DW957" s="70"/>
      <c r="DX957" s="70"/>
      <c r="DY957" s="70"/>
      <c r="DZ957" s="70"/>
      <c r="EA957" s="70"/>
      <c r="EB957" s="70"/>
      <c r="EC957" s="70"/>
      <c r="ED957" s="70"/>
    </row>
    <row r="958" spans="78:134" ht="24" hidden="1" thickBot="1">
      <c r="BZ958" s="42"/>
      <c r="CA958" s="42"/>
      <c r="CD958" s="45"/>
      <c r="CE958" s="149"/>
      <c r="CN958" s="70"/>
      <c r="CO958" s="70"/>
      <c r="CP958" s="70"/>
      <c r="CQ958" s="70"/>
      <c r="CR958" s="70"/>
      <c r="CS958" s="70"/>
      <c r="CT958" s="70"/>
      <c r="CU958" s="70"/>
      <c r="CV958" s="70"/>
      <c r="CW958" s="70"/>
      <c r="CX958" s="70"/>
      <c r="CY958" s="70"/>
      <c r="CZ958" s="70"/>
      <c r="DA958" s="70"/>
      <c r="DB958" s="70"/>
      <c r="DC958" s="70"/>
      <c r="DD958" s="70"/>
      <c r="DE958" s="70"/>
      <c r="DF958" s="70"/>
      <c r="DG958" s="70"/>
      <c r="DH958" s="70"/>
      <c r="DI958" s="70"/>
      <c r="DJ958" s="70"/>
      <c r="DK958" s="70"/>
      <c r="DL958" s="70"/>
      <c r="DM958" s="70"/>
      <c r="DN958" s="70"/>
      <c r="DO958" s="70"/>
      <c r="DP958" s="70"/>
      <c r="DQ958" s="70"/>
      <c r="DR958" s="70"/>
      <c r="DS958" s="70"/>
      <c r="DT958" s="70"/>
      <c r="DU958" s="70"/>
      <c r="DV958" s="70"/>
      <c r="DW958" s="70"/>
      <c r="DX958" s="70"/>
      <c r="DY958" s="70"/>
      <c r="DZ958" s="70"/>
      <c r="EA958" s="70"/>
      <c r="EB958" s="70"/>
      <c r="EC958" s="70"/>
      <c r="ED958" s="70"/>
    </row>
    <row r="959" spans="78:134" ht="24" hidden="1" thickBot="1">
      <c r="BZ959" s="42"/>
      <c r="CA959" s="42"/>
      <c r="CD959" s="45"/>
      <c r="CE959" s="149"/>
      <c r="CN959" s="70"/>
      <c r="CO959" s="70"/>
      <c r="CP959" s="70"/>
      <c r="CQ959" s="70"/>
      <c r="CR959" s="70"/>
      <c r="CS959" s="70"/>
      <c r="CT959" s="70"/>
      <c r="CU959" s="70"/>
      <c r="CV959" s="70"/>
      <c r="CW959" s="70"/>
      <c r="CX959" s="70"/>
      <c r="CY959" s="70"/>
      <c r="CZ959" s="70"/>
      <c r="DA959" s="70"/>
      <c r="DB959" s="70"/>
      <c r="DC959" s="70"/>
      <c r="DD959" s="70"/>
      <c r="DE959" s="70"/>
      <c r="DF959" s="70"/>
      <c r="DG959" s="70"/>
      <c r="DH959" s="70"/>
      <c r="DI959" s="70"/>
      <c r="DJ959" s="70"/>
      <c r="DK959" s="70"/>
      <c r="DL959" s="70"/>
      <c r="DM959" s="70"/>
      <c r="DN959" s="70"/>
      <c r="DO959" s="70"/>
      <c r="DP959" s="70"/>
      <c r="DQ959" s="70"/>
      <c r="DR959" s="70"/>
      <c r="DS959" s="70"/>
      <c r="DT959" s="70"/>
      <c r="DU959" s="70"/>
      <c r="DV959" s="70"/>
      <c r="DW959" s="70"/>
      <c r="DX959" s="70"/>
      <c r="DY959" s="70"/>
      <c r="DZ959" s="70"/>
      <c r="EA959" s="70"/>
      <c r="EB959" s="70"/>
      <c r="EC959" s="70"/>
      <c r="ED959" s="70"/>
    </row>
    <row r="960" spans="78:134" ht="24" hidden="1" thickBot="1">
      <c r="BZ960" s="42"/>
      <c r="CA960" s="42"/>
      <c r="CD960" s="45"/>
      <c r="CE960" s="149"/>
      <c r="CN960" s="70"/>
      <c r="CO960" s="70"/>
      <c r="CP960" s="70"/>
      <c r="CQ960" s="70"/>
      <c r="CR960" s="70"/>
      <c r="CS960" s="70"/>
      <c r="CT960" s="70"/>
      <c r="CU960" s="70"/>
      <c r="CV960" s="70"/>
      <c r="CW960" s="70"/>
      <c r="CX960" s="70"/>
      <c r="CY960" s="70"/>
      <c r="CZ960" s="70"/>
      <c r="DA960" s="70"/>
      <c r="DB960" s="70"/>
      <c r="DC960" s="70"/>
      <c r="DD960" s="70"/>
      <c r="DE960" s="70"/>
      <c r="DF960" s="70"/>
      <c r="DG960" s="70"/>
      <c r="DH960" s="70"/>
      <c r="DI960" s="70"/>
      <c r="DJ960" s="70"/>
      <c r="DK960" s="70"/>
      <c r="DL960" s="70"/>
      <c r="DM960" s="70"/>
      <c r="DN960" s="70"/>
      <c r="DO960" s="70"/>
      <c r="DP960" s="70"/>
      <c r="DQ960" s="70"/>
      <c r="DR960" s="70"/>
      <c r="DS960" s="70"/>
      <c r="DT960" s="70"/>
      <c r="DU960" s="70"/>
      <c r="DV960" s="70"/>
      <c r="DW960" s="70"/>
      <c r="DX960" s="70"/>
      <c r="DY960" s="70"/>
      <c r="DZ960" s="70"/>
      <c r="EA960" s="70"/>
      <c r="EB960" s="70"/>
      <c r="EC960" s="70"/>
      <c r="ED960" s="70"/>
    </row>
    <row r="961" spans="78:134" ht="24" hidden="1" thickBot="1">
      <c r="BZ961" s="42"/>
      <c r="CA961" s="42"/>
      <c r="CD961" s="45"/>
      <c r="CE961" s="149"/>
      <c r="CN961" s="70"/>
      <c r="CO961" s="70"/>
      <c r="CP961" s="70"/>
      <c r="CQ961" s="70"/>
      <c r="CR961" s="70"/>
      <c r="CS961" s="70"/>
      <c r="CT961" s="70"/>
      <c r="CU961" s="70"/>
      <c r="CV961" s="70"/>
      <c r="CW961" s="70"/>
      <c r="CX961" s="70"/>
      <c r="CY961" s="70"/>
      <c r="CZ961" s="70"/>
      <c r="DA961" s="70"/>
      <c r="DB961" s="70"/>
      <c r="DC961" s="70"/>
      <c r="DD961" s="70"/>
      <c r="DE961" s="70"/>
      <c r="DF961" s="70"/>
      <c r="DG961" s="70"/>
      <c r="DH961" s="70"/>
      <c r="DI961" s="70"/>
      <c r="DJ961" s="70"/>
      <c r="DK961" s="70"/>
      <c r="DL961" s="70"/>
      <c r="DM961" s="70"/>
      <c r="DN961" s="70"/>
      <c r="DO961" s="70"/>
      <c r="DP961" s="70"/>
      <c r="DQ961" s="70"/>
      <c r="DR961" s="70"/>
      <c r="DS961" s="70"/>
      <c r="DT961" s="70"/>
      <c r="DU961" s="70"/>
      <c r="DV961" s="70"/>
      <c r="DW961" s="70"/>
      <c r="DX961" s="70"/>
      <c r="DY961" s="70"/>
      <c r="DZ961" s="70"/>
      <c r="EA961" s="70"/>
      <c r="EB961" s="70"/>
      <c r="EC961" s="70"/>
      <c r="ED961" s="70"/>
    </row>
    <row r="962" spans="78:134" ht="24" hidden="1" thickBot="1">
      <c r="BZ962" s="42"/>
      <c r="CA962" s="42"/>
      <c r="CD962" s="45"/>
      <c r="CE962" s="149"/>
      <c r="CN962" s="70"/>
      <c r="CO962" s="70"/>
      <c r="CP962" s="70"/>
      <c r="CQ962" s="70"/>
      <c r="CR962" s="70"/>
      <c r="CS962" s="70"/>
      <c r="CT962" s="70"/>
      <c r="CU962" s="70"/>
      <c r="CV962" s="70"/>
      <c r="CW962" s="70"/>
      <c r="CX962" s="70"/>
      <c r="CY962" s="70"/>
      <c r="CZ962" s="70"/>
      <c r="DA962" s="70"/>
      <c r="DB962" s="70"/>
      <c r="DC962" s="70"/>
      <c r="DD962" s="70"/>
      <c r="DE962" s="70"/>
      <c r="DF962" s="70"/>
      <c r="DG962" s="70"/>
      <c r="DH962" s="70"/>
      <c r="DI962" s="70"/>
      <c r="DJ962" s="70"/>
      <c r="DK962" s="70"/>
      <c r="DL962" s="70"/>
      <c r="DM962" s="70"/>
      <c r="DN962" s="70"/>
      <c r="DO962" s="70"/>
      <c r="DP962" s="70"/>
      <c r="DQ962" s="70"/>
      <c r="DR962" s="70"/>
      <c r="DS962" s="70"/>
      <c r="DT962" s="70"/>
      <c r="DU962" s="70"/>
      <c r="DV962" s="70"/>
      <c r="DW962" s="70"/>
      <c r="DX962" s="70"/>
      <c r="DY962" s="70"/>
      <c r="DZ962" s="70"/>
      <c r="EA962" s="70"/>
      <c r="EB962" s="70"/>
      <c r="EC962" s="70"/>
      <c r="ED962" s="70"/>
    </row>
    <row r="963" spans="78:134" ht="24" hidden="1" thickBot="1">
      <c r="BZ963" s="42"/>
      <c r="CA963" s="42"/>
      <c r="CD963" s="45"/>
      <c r="CE963" s="149"/>
      <c r="CN963" s="70"/>
      <c r="CO963" s="70"/>
      <c r="CP963" s="70"/>
      <c r="CQ963" s="70"/>
      <c r="CR963" s="70"/>
      <c r="CS963" s="70"/>
      <c r="CT963" s="70"/>
      <c r="CU963" s="70"/>
      <c r="CV963" s="70"/>
      <c r="CW963" s="70"/>
      <c r="CX963" s="70"/>
      <c r="CY963" s="70"/>
      <c r="CZ963" s="70"/>
      <c r="DA963" s="70"/>
      <c r="DB963" s="70"/>
      <c r="DC963" s="70"/>
      <c r="DD963" s="70"/>
      <c r="DE963" s="70"/>
      <c r="DF963" s="70"/>
      <c r="DG963" s="70"/>
      <c r="DH963" s="70"/>
      <c r="DI963" s="70"/>
      <c r="DJ963" s="70"/>
      <c r="DK963" s="70"/>
      <c r="DL963" s="70"/>
      <c r="DM963" s="70"/>
      <c r="DN963" s="70"/>
      <c r="DO963" s="70"/>
      <c r="DP963" s="70"/>
      <c r="DQ963" s="70"/>
      <c r="DR963" s="70"/>
      <c r="DS963" s="70"/>
      <c r="DT963" s="70"/>
      <c r="DU963" s="70"/>
      <c r="DV963" s="70"/>
      <c r="DW963" s="70"/>
      <c r="DX963" s="70"/>
      <c r="DY963" s="70"/>
      <c r="DZ963" s="70"/>
      <c r="EA963" s="70"/>
      <c r="EB963" s="70"/>
      <c r="EC963" s="70"/>
      <c r="ED963" s="70"/>
    </row>
    <row r="964" spans="78:134" ht="24" hidden="1" thickBot="1">
      <c r="BZ964" s="42"/>
      <c r="CA964" s="42"/>
      <c r="CD964" s="45"/>
      <c r="CE964" s="149"/>
      <c r="CN964" s="70"/>
      <c r="CO964" s="70"/>
      <c r="CP964" s="70"/>
      <c r="CQ964" s="70"/>
      <c r="CR964" s="70"/>
      <c r="CS964" s="70"/>
      <c r="CT964" s="70"/>
      <c r="CU964" s="70"/>
      <c r="CV964" s="70"/>
      <c r="CW964" s="70"/>
      <c r="CX964" s="70"/>
      <c r="CY964" s="70"/>
      <c r="CZ964" s="70"/>
      <c r="DA964" s="70"/>
      <c r="DB964" s="70"/>
      <c r="DC964" s="70"/>
      <c r="DD964" s="70"/>
      <c r="DE964" s="70"/>
      <c r="DF964" s="70"/>
      <c r="DG964" s="70"/>
      <c r="DH964" s="70"/>
      <c r="DI964" s="70"/>
      <c r="DJ964" s="70"/>
      <c r="DK964" s="70"/>
      <c r="DL964" s="70"/>
      <c r="DM964" s="70"/>
      <c r="DN964" s="70"/>
      <c r="DO964" s="70"/>
      <c r="DP964" s="70"/>
      <c r="DQ964" s="70"/>
      <c r="DR964" s="70"/>
      <c r="DS964" s="70"/>
      <c r="DT964" s="70"/>
      <c r="DU964" s="70"/>
      <c r="DV964" s="70"/>
      <c r="DW964" s="70"/>
      <c r="DX964" s="70"/>
      <c r="DY964" s="70"/>
      <c r="DZ964" s="70"/>
      <c r="EA964" s="70"/>
      <c r="EB964" s="70"/>
      <c r="EC964" s="70"/>
      <c r="ED964" s="70"/>
    </row>
    <row r="965" spans="78:134" ht="24" hidden="1" thickBot="1">
      <c r="BZ965" s="42"/>
      <c r="CA965" s="42"/>
      <c r="CD965" s="45"/>
      <c r="CE965" s="149"/>
      <c r="CN965" s="70"/>
      <c r="CO965" s="70"/>
      <c r="CP965" s="70"/>
      <c r="CQ965" s="70"/>
      <c r="CR965" s="70"/>
      <c r="CS965" s="70"/>
      <c r="CT965" s="70"/>
      <c r="CU965" s="70"/>
      <c r="CV965" s="70"/>
      <c r="CW965" s="70"/>
      <c r="CX965" s="70"/>
      <c r="CY965" s="70"/>
      <c r="CZ965" s="70"/>
      <c r="DA965" s="70"/>
      <c r="DB965" s="70"/>
      <c r="DC965" s="70"/>
      <c r="DD965" s="70"/>
      <c r="DE965" s="70"/>
      <c r="DF965" s="70"/>
      <c r="DG965" s="70"/>
      <c r="DH965" s="70"/>
      <c r="DI965" s="70"/>
      <c r="DJ965" s="70"/>
      <c r="DK965" s="70"/>
      <c r="DL965" s="70"/>
      <c r="DM965" s="70"/>
      <c r="DN965" s="70"/>
      <c r="DO965" s="70"/>
      <c r="DP965" s="70"/>
      <c r="DQ965" s="70"/>
      <c r="DR965" s="70"/>
      <c r="DS965" s="70"/>
      <c r="DT965" s="70"/>
      <c r="DU965" s="70"/>
      <c r="DV965" s="70"/>
      <c r="DW965" s="70"/>
      <c r="DX965" s="70"/>
      <c r="DY965" s="70"/>
      <c r="DZ965" s="70"/>
      <c r="EA965" s="70"/>
      <c r="EB965" s="70"/>
      <c r="EC965" s="70"/>
      <c r="ED965" s="70"/>
    </row>
    <row r="966" spans="78:134" ht="24" hidden="1" thickBot="1">
      <c r="BZ966" s="42"/>
      <c r="CA966" s="42"/>
      <c r="CD966" s="45"/>
      <c r="CE966" s="149"/>
      <c r="CN966" s="70"/>
      <c r="CO966" s="70"/>
      <c r="CP966" s="70"/>
      <c r="CQ966" s="70"/>
      <c r="CR966" s="70"/>
      <c r="CS966" s="70"/>
      <c r="CT966" s="70"/>
      <c r="CU966" s="70"/>
      <c r="CV966" s="70"/>
      <c r="CW966" s="70"/>
      <c r="CX966" s="70"/>
      <c r="CY966" s="70"/>
      <c r="CZ966" s="70"/>
      <c r="DA966" s="70"/>
      <c r="DB966" s="70"/>
      <c r="DC966" s="70"/>
      <c r="DD966" s="70"/>
      <c r="DE966" s="70"/>
      <c r="DF966" s="70"/>
      <c r="DG966" s="70"/>
      <c r="DH966" s="70"/>
      <c r="DI966" s="70"/>
      <c r="DJ966" s="70"/>
      <c r="DK966" s="70"/>
      <c r="DL966" s="70"/>
      <c r="DM966" s="70"/>
      <c r="DN966" s="70"/>
      <c r="DO966" s="70"/>
      <c r="DP966" s="70"/>
      <c r="DQ966" s="70"/>
      <c r="DR966" s="70"/>
      <c r="DS966" s="70"/>
      <c r="DT966" s="70"/>
      <c r="DU966" s="70"/>
      <c r="DV966" s="70"/>
      <c r="DW966" s="70"/>
      <c r="DX966" s="70"/>
      <c r="DY966" s="70"/>
      <c r="DZ966" s="70"/>
      <c r="EA966" s="70"/>
      <c r="EB966" s="70"/>
      <c r="EC966" s="70"/>
      <c r="ED966" s="70"/>
    </row>
    <row r="967" spans="78:134" ht="24" hidden="1" thickBot="1">
      <c r="BZ967" s="42"/>
      <c r="CA967" s="42"/>
      <c r="CD967" s="45"/>
      <c r="CE967" s="149"/>
      <c r="CN967" s="70"/>
      <c r="CO967" s="70"/>
      <c r="CP967" s="70"/>
      <c r="CQ967" s="70"/>
      <c r="CR967" s="70"/>
      <c r="CS967" s="70"/>
      <c r="CT967" s="70"/>
      <c r="CU967" s="70"/>
      <c r="CV967" s="70"/>
      <c r="CW967" s="70"/>
      <c r="CX967" s="70"/>
      <c r="CY967" s="70"/>
      <c r="CZ967" s="70"/>
      <c r="DA967" s="70"/>
      <c r="DB967" s="70"/>
      <c r="DC967" s="70"/>
      <c r="DD967" s="70"/>
      <c r="DE967" s="70"/>
      <c r="DF967" s="70"/>
      <c r="DG967" s="70"/>
      <c r="DH967" s="70"/>
      <c r="DI967" s="70"/>
      <c r="DJ967" s="70"/>
      <c r="DK967" s="70"/>
      <c r="DL967" s="70"/>
      <c r="DM967" s="70"/>
      <c r="DN967" s="70"/>
      <c r="DO967" s="70"/>
      <c r="DP967" s="70"/>
      <c r="DQ967" s="70"/>
      <c r="DR967" s="70"/>
      <c r="DS967" s="70"/>
      <c r="DT967" s="70"/>
      <c r="DU967" s="70"/>
      <c r="DV967" s="70"/>
      <c r="DW967" s="70"/>
      <c r="DX967" s="70"/>
      <c r="DY967" s="70"/>
      <c r="DZ967" s="70"/>
      <c r="EA967" s="70"/>
      <c r="EB967" s="70"/>
      <c r="EC967" s="70"/>
      <c r="ED967" s="70"/>
    </row>
    <row r="968" spans="78:134" ht="24" hidden="1" thickBot="1">
      <c r="BZ968" s="42"/>
      <c r="CA968" s="42"/>
      <c r="CD968" s="45"/>
      <c r="CE968" s="149"/>
      <c r="CN968" s="70"/>
      <c r="CO968" s="70"/>
      <c r="CP968" s="70"/>
      <c r="CQ968" s="70"/>
      <c r="CR968" s="70"/>
      <c r="CS968" s="70"/>
      <c r="CT968" s="70"/>
      <c r="CU968" s="70"/>
      <c r="CV968" s="70"/>
      <c r="CW968" s="70"/>
      <c r="CX968" s="70"/>
      <c r="CY968" s="70"/>
      <c r="CZ968" s="70"/>
      <c r="DA968" s="70"/>
      <c r="DB968" s="70"/>
      <c r="DC968" s="70"/>
      <c r="DD968" s="70"/>
      <c r="DE968" s="70"/>
      <c r="DF968" s="70"/>
      <c r="DG968" s="70"/>
      <c r="DH968" s="70"/>
      <c r="DI968" s="70"/>
      <c r="DJ968" s="70"/>
      <c r="DK968" s="70"/>
      <c r="DL968" s="70"/>
      <c r="DM968" s="70"/>
      <c r="DN968" s="70"/>
      <c r="DO968" s="70"/>
      <c r="DP968" s="70"/>
      <c r="DQ968" s="70"/>
      <c r="DR968" s="70"/>
      <c r="DS968" s="70"/>
      <c r="DT968" s="70"/>
      <c r="DU968" s="70"/>
      <c r="DV968" s="70"/>
      <c r="DW968" s="70"/>
      <c r="DX968" s="70"/>
      <c r="DY968" s="70"/>
      <c r="DZ968" s="70"/>
      <c r="EA968" s="70"/>
      <c r="EB968" s="70"/>
      <c r="EC968" s="70"/>
      <c r="ED968" s="70"/>
    </row>
    <row r="969" spans="78:134" ht="24" hidden="1" thickBot="1">
      <c r="BZ969" s="42"/>
      <c r="CA969" s="42"/>
      <c r="CD969" s="45"/>
      <c r="CE969" s="149"/>
      <c r="CN969" s="70"/>
      <c r="CO969" s="70"/>
      <c r="CP969" s="70"/>
      <c r="CQ969" s="70"/>
      <c r="CR969" s="70"/>
      <c r="CS969" s="70"/>
      <c r="CT969" s="70"/>
      <c r="CU969" s="70"/>
      <c r="CV969" s="70"/>
      <c r="CW969" s="70"/>
      <c r="CX969" s="70"/>
      <c r="CY969" s="70"/>
      <c r="CZ969" s="70"/>
      <c r="DA969" s="70"/>
      <c r="DB969" s="70"/>
      <c r="DC969" s="70"/>
      <c r="DD969" s="70"/>
      <c r="DE969" s="70"/>
      <c r="DF969" s="70"/>
      <c r="DG969" s="70"/>
      <c r="DH969" s="70"/>
      <c r="DI969" s="70"/>
      <c r="DJ969" s="70"/>
      <c r="DK969" s="70"/>
      <c r="DL969" s="70"/>
      <c r="DM969" s="70"/>
      <c r="DN969" s="70"/>
      <c r="DO969" s="70"/>
      <c r="DP969" s="70"/>
      <c r="DQ969" s="70"/>
      <c r="DR969" s="70"/>
      <c r="DS969" s="70"/>
      <c r="DT969" s="70"/>
      <c r="DU969" s="70"/>
      <c r="DV969" s="70"/>
      <c r="DW969" s="70"/>
      <c r="DX969" s="70"/>
      <c r="DY969" s="70"/>
      <c r="DZ969" s="70"/>
      <c r="EA969" s="70"/>
      <c r="EB969" s="70"/>
      <c r="EC969" s="70"/>
      <c r="ED969" s="70"/>
    </row>
    <row r="970" spans="78:134" ht="24" hidden="1" thickBot="1">
      <c r="BZ970" s="42"/>
      <c r="CA970" s="42"/>
      <c r="CD970" s="45"/>
      <c r="CE970" s="149"/>
      <c r="CN970" s="70"/>
      <c r="CO970" s="70"/>
      <c r="CP970" s="70"/>
      <c r="CQ970" s="70"/>
      <c r="CR970" s="70"/>
      <c r="CS970" s="70"/>
      <c r="CT970" s="70"/>
      <c r="CU970" s="70"/>
      <c r="CV970" s="70"/>
      <c r="CW970" s="70"/>
      <c r="CX970" s="70"/>
      <c r="CY970" s="70"/>
      <c r="CZ970" s="70"/>
      <c r="DA970" s="70"/>
      <c r="DB970" s="70"/>
      <c r="DC970" s="70"/>
      <c r="DD970" s="70"/>
      <c r="DE970" s="70"/>
      <c r="DF970" s="70"/>
      <c r="DG970" s="70"/>
      <c r="DH970" s="70"/>
      <c r="DI970" s="70"/>
      <c r="DJ970" s="70"/>
      <c r="DK970" s="70"/>
      <c r="DL970" s="70"/>
      <c r="DM970" s="70"/>
      <c r="DN970" s="70"/>
      <c r="DO970" s="70"/>
      <c r="DP970" s="70"/>
      <c r="DQ970" s="70"/>
      <c r="DR970" s="70"/>
      <c r="DS970" s="70"/>
      <c r="DT970" s="70"/>
      <c r="DU970" s="70"/>
      <c r="DV970" s="70"/>
      <c r="DW970" s="70"/>
      <c r="DX970" s="70"/>
      <c r="DY970" s="70"/>
      <c r="DZ970" s="70"/>
      <c r="EA970" s="70"/>
      <c r="EB970" s="70"/>
      <c r="EC970" s="70"/>
      <c r="ED970" s="70"/>
    </row>
    <row r="971" spans="78:134" ht="24" hidden="1" thickBot="1">
      <c r="BZ971" s="42"/>
      <c r="CA971" s="42"/>
      <c r="CD971" s="45"/>
      <c r="CE971" s="149"/>
      <c r="CN971" s="70"/>
      <c r="CO971" s="70"/>
      <c r="CP971" s="70"/>
      <c r="CQ971" s="70"/>
      <c r="CR971" s="70"/>
      <c r="CS971" s="70"/>
      <c r="CT971" s="70"/>
      <c r="CU971" s="70"/>
      <c r="CV971" s="70"/>
      <c r="CW971" s="70"/>
      <c r="CX971" s="70"/>
      <c r="CY971" s="70"/>
      <c r="CZ971" s="70"/>
      <c r="DA971" s="70"/>
      <c r="DB971" s="70"/>
      <c r="DC971" s="70"/>
      <c r="DD971" s="70"/>
      <c r="DE971" s="70"/>
      <c r="DF971" s="70"/>
      <c r="DG971" s="70"/>
      <c r="DH971" s="70"/>
      <c r="DI971" s="70"/>
      <c r="DJ971" s="70"/>
      <c r="DK971" s="70"/>
      <c r="DL971" s="70"/>
      <c r="DM971" s="70"/>
      <c r="DN971" s="70"/>
      <c r="DO971" s="70"/>
      <c r="DP971" s="70"/>
      <c r="DQ971" s="70"/>
      <c r="DR971" s="70"/>
      <c r="DS971" s="70"/>
      <c r="DT971" s="70"/>
      <c r="DU971" s="70"/>
      <c r="DV971" s="70"/>
      <c r="DW971" s="70"/>
      <c r="DX971" s="70"/>
      <c r="DY971" s="70"/>
      <c r="DZ971" s="70"/>
      <c r="EA971" s="70"/>
      <c r="EB971" s="70"/>
      <c r="EC971" s="70"/>
      <c r="ED971" s="70"/>
    </row>
    <row r="972" spans="78:134" ht="24" hidden="1" thickBot="1">
      <c r="BZ972" s="42"/>
      <c r="CA972" s="42"/>
      <c r="CD972" s="45"/>
      <c r="CE972" s="149"/>
      <c r="CN972" s="70"/>
      <c r="CO972" s="70"/>
      <c r="CP972" s="70"/>
      <c r="CQ972" s="70"/>
      <c r="CR972" s="70"/>
      <c r="CS972" s="70"/>
      <c r="CT972" s="70"/>
      <c r="CU972" s="70"/>
      <c r="CV972" s="70"/>
      <c r="CW972" s="70"/>
      <c r="CX972" s="70"/>
      <c r="CY972" s="70"/>
      <c r="CZ972" s="70"/>
      <c r="DA972" s="70"/>
      <c r="DB972" s="70"/>
      <c r="DC972" s="70"/>
      <c r="DD972" s="70"/>
      <c r="DE972" s="70"/>
      <c r="DF972" s="70"/>
      <c r="DG972" s="70"/>
      <c r="DH972" s="70"/>
      <c r="DI972" s="70"/>
      <c r="DJ972" s="70"/>
      <c r="DK972" s="70"/>
      <c r="DL972" s="70"/>
      <c r="DM972" s="70"/>
      <c r="DN972" s="70"/>
      <c r="DO972" s="70"/>
      <c r="DP972" s="70"/>
      <c r="DQ972" s="70"/>
      <c r="DR972" s="70"/>
      <c r="DS972" s="70"/>
      <c r="DT972" s="70"/>
      <c r="DU972" s="70"/>
      <c r="DV972" s="70"/>
      <c r="DW972" s="70"/>
      <c r="DX972" s="70"/>
      <c r="DY972" s="70"/>
      <c r="DZ972" s="70"/>
      <c r="EA972" s="70"/>
      <c r="EB972" s="70"/>
      <c r="EC972" s="70"/>
      <c r="ED972" s="70"/>
    </row>
    <row r="973" spans="78:134" ht="24" hidden="1" thickBot="1">
      <c r="BZ973" s="42"/>
      <c r="CA973" s="42"/>
      <c r="CD973" s="45"/>
      <c r="CE973" s="149"/>
      <c r="CN973" s="70"/>
      <c r="CO973" s="70"/>
      <c r="CP973" s="70"/>
      <c r="CQ973" s="70"/>
      <c r="CR973" s="70"/>
      <c r="CS973" s="70"/>
      <c r="CT973" s="70"/>
      <c r="CU973" s="70"/>
      <c r="CV973" s="70"/>
      <c r="CW973" s="70"/>
      <c r="CX973" s="70"/>
      <c r="CY973" s="70"/>
      <c r="CZ973" s="70"/>
      <c r="DA973" s="70"/>
      <c r="DB973" s="70"/>
      <c r="DC973" s="70"/>
      <c r="DD973" s="70"/>
      <c r="DE973" s="70"/>
      <c r="DF973" s="70"/>
      <c r="DG973" s="70"/>
      <c r="DH973" s="70"/>
      <c r="DI973" s="70"/>
      <c r="DJ973" s="70"/>
      <c r="DK973" s="70"/>
      <c r="DL973" s="70"/>
      <c r="DM973" s="70"/>
      <c r="DN973" s="70"/>
      <c r="DO973" s="70"/>
      <c r="DP973" s="70"/>
      <c r="DQ973" s="70"/>
      <c r="DR973" s="70"/>
      <c r="DS973" s="70"/>
      <c r="DT973" s="70"/>
      <c r="DU973" s="70"/>
      <c r="DV973" s="70"/>
      <c r="DW973" s="70"/>
      <c r="DX973" s="70"/>
      <c r="DY973" s="70"/>
      <c r="DZ973" s="70"/>
      <c r="EA973" s="70"/>
      <c r="EB973" s="70"/>
      <c r="EC973" s="70"/>
      <c r="ED973" s="70"/>
    </row>
    <row r="974" spans="78:134" ht="24" hidden="1" thickBot="1">
      <c r="BZ974" s="42"/>
      <c r="CA974" s="42"/>
      <c r="CD974" s="45"/>
      <c r="CE974" s="149"/>
      <c r="CN974" s="70"/>
      <c r="CO974" s="70"/>
      <c r="CP974" s="70"/>
      <c r="CQ974" s="70"/>
      <c r="CR974" s="70"/>
      <c r="CS974" s="70"/>
      <c r="CT974" s="70"/>
      <c r="CU974" s="70"/>
      <c r="CV974" s="70"/>
      <c r="CW974" s="70"/>
      <c r="CX974" s="70"/>
      <c r="CY974" s="70"/>
      <c r="CZ974" s="70"/>
      <c r="DA974" s="70"/>
      <c r="DB974" s="70"/>
      <c r="DC974" s="70"/>
      <c r="DD974" s="70"/>
      <c r="DE974" s="70"/>
      <c r="DF974" s="70"/>
      <c r="DG974" s="70"/>
      <c r="DH974" s="70"/>
      <c r="DI974" s="70"/>
      <c r="DJ974" s="70"/>
      <c r="DK974" s="70"/>
      <c r="DL974" s="70"/>
      <c r="DM974" s="70"/>
      <c r="DN974" s="70"/>
      <c r="DO974" s="70"/>
      <c r="DP974" s="70"/>
      <c r="DQ974" s="70"/>
      <c r="DR974" s="70"/>
      <c r="DS974" s="70"/>
      <c r="DT974" s="70"/>
      <c r="DU974" s="70"/>
      <c r="DV974" s="70"/>
      <c r="DW974" s="70"/>
      <c r="DX974" s="70"/>
      <c r="DY974" s="70"/>
      <c r="DZ974" s="70"/>
      <c r="EA974" s="70"/>
      <c r="EB974" s="70"/>
      <c r="EC974" s="70"/>
      <c r="ED974" s="70"/>
    </row>
    <row r="975" spans="78:134" ht="24" hidden="1" thickBot="1">
      <c r="BZ975" s="42"/>
      <c r="CA975" s="42"/>
      <c r="CD975" s="45"/>
      <c r="CE975" s="149"/>
      <c r="CN975" s="70"/>
      <c r="CO975" s="70"/>
      <c r="CP975" s="70"/>
      <c r="CQ975" s="70"/>
      <c r="CR975" s="70"/>
      <c r="CS975" s="70"/>
      <c r="CT975" s="70"/>
      <c r="CU975" s="70"/>
      <c r="CV975" s="70"/>
      <c r="CW975" s="70"/>
      <c r="CX975" s="70"/>
      <c r="CY975" s="70"/>
      <c r="CZ975" s="70"/>
      <c r="DA975" s="70"/>
      <c r="DB975" s="70"/>
      <c r="DC975" s="70"/>
      <c r="DD975" s="70"/>
      <c r="DE975" s="70"/>
      <c r="DF975" s="70"/>
      <c r="DG975" s="70"/>
      <c r="DH975" s="70"/>
      <c r="DI975" s="70"/>
      <c r="DJ975" s="70"/>
      <c r="DK975" s="70"/>
      <c r="DL975" s="70"/>
      <c r="DM975" s="70"/>
      <c r="DN975" s="70"/>
      <c r="DO975" s="70"/>
      <c r="DP975" s="70"/>
      <c r="DQ975" s="70"/>
      <c r="DR975" s="70"/>
      <c r="DS975" s="70"/>
      <c r="DT975" s="70"/>
      <c r="DU975" s="70"/>
      <c r="DV975" s="70"/>
      <c r="DW975" s="70"/>
      <c r="DX975" s="70"/>
      <c r="DY975" s="70"/>
      <c r="DZ975" s="70"/>
      <c r="EA975" s="70"/>
      <c r="EB975" s="70"/>
      <c r="EC975" s="70"/>
      <c r="ED975" s="70"/>
    </row>
    <row r="976" spans="78:134" ht="24" hidden="1" thickBot="1">
      <c r="BZ976" s="42"/>
      <c r="CA976" s="42"/>
      <c r="CD976" s="45"/>
      <c r="CE976" s="149"/>
      <c r="CN976" s="70"/>
      <c r="CO976" s="70"/>
      <c r="CP976" s="70"/>
      <c r="CQ976" s="70"/>
      <c r="CR976" s="70"/>
      <c r="CS976" s="70"/>
      <c r="CT976" s="70"/>
      <c r="CU976" s="70"/>
      <c r="CV976" s="70"/>
      <c r="CW976" s="70"/>
      <c r="CX976" s="70"/>
      <c r="CY976" s="70"/>
      <c r="CZ976" s="70"/>
      <c r="DA976" s="70"/>
      <c r="DB976" s="70"/>
      <c r="DC976" s="70"/>
      <c r="DD976" s="70"/>
      <c r="DE976" s="70"/>
      <c r="DF976" s="70"/>
      <c r="DG976" s="70"/>
      <c r="DH976" s="70"/>
      <c r="DI976" s="70"/>
      <c r="DJ976" s="70"/>
      <c r="DK976" s="70"/>
      <c r="DL976" s="70"/>
      <c r="DM976" s="70"/>
      <c r="DN976" s="70"/>
      <c r="DO976" s="70"/>
      <c r="DP976" s="70"/>
      <c r="DQ976" s="70"/>
      <c r="DR976" s="70"/>
      <c r="DS976" s="70"/>
      <c r="DT976" s="70"/>
      <c r="DU976" s="70"/>
      <c r="DV976" s="70"/>
      <c r="DW976" s="70"/>
      <c r="DX976" s="70"/>
      <c r="DY976" s="70"/>
      <c r="DZ976" s="70"/>
      <c r="EA976" s="70"/>
      <c r="EB976" s="70"/>
      <c r="EC976" s="70"/>
      <c r="ED976" s="70"/>
    </row>
    <row r="977" spans="78:134" ht="24" hidden="1" thickBot="1">
      <c r="BZ977" s="42"/>
      <c r="CA977" s="42"/>
      <c r="CD977" s="45"/>
      <c r="CE977" s="149"/>
      <c r="CN977" s="70"/>
      <c r="CO977" s="70"/>
      <c r="CP977" s="70"/>
      <c r="CQ977" s="70"/>
      <c r="CR977" s="70"/>
      <c r="CS977" s="70"/>
      <c r="CT977" s="70"/>
      <c r="CU977" s="70"/>
      <c r="CV977" s="70"/>
      <c r="CW977" s="70"/>
      <c r="CX977" s="70"/>
      <c r="CY977" s="70"/>
      <c r="CZ977" s="70"/>
      <c r="DA977" s="70"/>
      <c r="DB977" s="70"/>
      <c r="DC977" s="70"/>
      <c r="DD977" s="70"/>
      <c r="DE977" s="70"/>
      <c r="DF977" s="70"/>
      <c r="DG977" s="70"/>
      <c r="DH977" s="70"/>
      <c r="DI977" s="70"/>
      <c r="DJ977" s="70"/>
      <c r="DK977" s="70"/>
      <c r="DL977" s="70"/>
      <c r="DM977" s="70"/>
      <c r="DN977" s="70"/>
      <c r="DO977" s="70"/>
      <c r="DP977" s="70"/>
      <c r="DQ977" s="70"/>
      <c r="DR977" s="70"/>
      <c r="DS977" s="70"/>
      <c r="DT977" s="70"/>
      <c r="DU977" s="70"/>
      <c r="DV977" s="70"/>
      <c r="DW977" s="70"/>
      <c r="DX977" s="70"/>
      <c r="DY977" s="70"/>
      <c r="DZ977" s="70"/>
      <c r="EA977" s="70"/>
      <c r="EB977" s="70"/>
      <c r="EC977" s="70"/>
      <c r="ED977" s="70"/>
    </row>
    <row r="978" spans="78:134" ht="24" hidden="1" thickBot="1">
      <c r="BZ978" s="42"/>
      <c r="CA978" s="42"/>
      <c r="CD978" s="45"/>
      <c r="CE978" s="149"/>
      <c r="CN978" s="70"/>
      <c r="CO978" s="70"/>
      <c r="CP978" s="70"/>
      <c r="CQ978" s="70"/>
      <c r="CR978" s="70"/>
      <c r="CS978" s="70"/>
      <c r="CT978" s="70"/>
      <c r="CU978" s="70"/>
      <c r="CV978" s="70"/>
      <c r="CW978" s="70"/>
      <c r="CX978" s="70"/>
      <c r="CY978" s="70"/>
      <c r="CZ978" s="70"/>
      <c r="DA978" s="70"/>
      <c r="DB978" s="70"/>
      <c r="DC978" s="70"/>
      <c r="DD978" s="70"/>
      <c r="DE978" s="70"/>
      <c r="DF978" s="70"/>
      <c r="DG978" s="70"/>
      <c r="DH978" s="70"/>
      <c r="DI978" s="70"/>
      <c r="DJ978" s="70"/>
      <c r="DK978" s="70"/>
      <c r="DL978" s="70"/>
      <c r="DM978" s="70"/>
      <c r="DN978" s="70"/>
      <c r="DO978" s="70"/>
      <c r="DP978" s="70"/>
      <c r="DQ978" s="70"/>
      <c r="DR978" s="70"/>
      <c r="DS978" s="70"/>
      <c r="DT978" s="70"/>
      <c r="DU978" s="70"/>
      <c r="DV978" s="70"/>
      <c r="DW978" s="70"/>
      <c r="DX978" s="70"/>
      <c r="DY978" s="70"/>
      <c r="DZ978" s="70"/>
      <c r="EA978" s="70"/>
      <c r="EB978" s="70"/>
      <c r="EC978" s="70"/>
      <c r="ED978" s="70"/>
    </row>
    <row r="979" spans="78:134" ht="24" hidden="1" thickBot="1">
      <c r="BZ979" s="42"/>
      <c r="CA979" s="42"/>
      <c r="CD979" s="45"/>
      <c r="CE979" s="149"/>
      <c r="CN979" s="70"/>
      <c r="CO979" s="70"/>
      <c r="CP979" s="70"/>
      <c r="CQ979" s="70"/>
      <c r="CR979" s="70"/>
      <c r="CS979" s="70"/>
      <c r="CT979" s="70"/>
      <c r="CU979" s="70"/>
      <c r="CV979" s="70"/>
      <c r="CW979" s="70"/>
      <c r="CX979" s="70"/>
      <c r="CY979" s="70"/>
      <c r="CZ979" s="70"/>
      <c r="DA979" s="70"/>
      <c r="DB979" s="70"/>
      <c r="DC979" s="70"/>
      <c r="DD979" s="70"/>
      <c r="DE979" s="70"/>
      <c r="DF979" s="70"/>
      <c r="DG979" s="70"/>
      <c r="DH979" s="70"/>
      <c r="DI979" s="70"/>
      <c r="DJ979" s="70"/>
      <c r="DK979" s="70"/>
      <c r="DL979" s="70"/>
      <c r="DM979" s="70"/>
      <c r="DN979" s="70"/>
      <c r="DO979" s="70"/>
      <c r="DP979" s="70"/>
      <c r="DQ979" s="70"/>
      <c r="DR979" s="70"/>
      <c r="DS979" s="70"/>
      <c r="DT979" s="70"/>
      <c r="DU979" s="70"/>
      <c r="DV979" s="70"/>
      <c r="DW979" s="70"/>
      <c r="DX979" s="70"/>
      <c r="DY979" s="70"/>
      <c r="DZ979" s="70"/>
      <c r="EA979" s="70"/>
      <c r="EB979" s="70"/>
      <c r="EC979" s="70"/>
      <c r="ED979" s="70"/>
    </row>
    <row r="980" spans="78:134" ht="24" hidden="1" thickBot="1">
      <c r="BZ980" s="42"/>
      <c r="CA980" s="42"/>
      <c r="CD980" s="45"/>
      <c r="CE980" s="149"/>
      <c r="CN980" s="70"/>
      <c r="CO980" s="70"/>
      <c r="CP980" s="70"/>
      <c r="CQ980" s="70"/>
      <c r="CR980" s="70"/>
      <c r="CS980" s="70"/>
      <c r="CT980" s="70"/>
      <c r="CU980" s="70"/>
      <c r="CV980" s="70"/>
      <c r="CW980" s="70"/>
      <c r="CX980" s="70"/>
      <c r="CY980" s="70"/>
      <c r="CZ980" s="70"/>
      <c r="DA980" s="70"/>
      <c r="DB980" s="70"/>
      <c r="DC980" s="70"/>
      <c r="DD980" s="70"/>
      <c r="DE980" s="70"/>
      <c r="DF980" s="70"/>
      <c r="DG980" s="70"/>
      <c r="DH980" s="70"/>
      <c r="DI980" s="70"/>
      <c r="DJ980" s="70"/>
      <c r="DK980" s="70"/>
      <c r="DL980" s="70"/>
      <c r="DM980" s="70"/>
      <c r="DN980" s="70"/>
      <c r="DO980" s="70"/>
      <c r="DP980" s="70"/>
      <c r="DQ980" s="70"/>
      <c r="DR980" s="70"/>
      <c r="DS980" s="70"/>
      <c r="DT980" s="70"/>
      <c r="DU980" s="70"/>
      <c r="DV980" s="70"/>
      <c r="DW980" s="70"/>
      <c r="DX980" s="70"/>
      <c r="DY980" s="70"/>
      <c r="DZ980" s="70"/>
      <c r="EA980" s="70"/>
      <c r="EB980" s="70"/>
      <c r="EC980" s="70"/>
      <c r="ED980" s="70"/>
    </row>
    <row r="981" spans="78:134" ht="24" hidden="1" thickBot="1">
      <c r="BZ981" s="42"/>
      <c r="CA981" s="42"/>
      <c r="CD981" s="45"/>
      <c r="CE981" s="149"/>
      <c r="CN981" s="70"/>
      <c r="CO981" s="70"/>
      <c r="CP981" s="70"/>
      <c r="CQ981" s="70"/>
      <c r="CR981" s="70"/>
      <c r="CS981" s="70"/>
      <c r="CT981" s="70"/>
      <c r="CU981" s="70"/>
      <c r="CV981" s="70"/>
      <c r="CW981" s="70"/>
      <c r="CX981" s="70"/>
      <c r="CY981" s="70"/>
      <c r="CZ981" s="70"/>
      <c r="DA981" s="70"/>
      <c r="DB981" s="70"/>
      <c r="DC981" s="70"/>
      <c r="DD981" s="70"/>
      <c r="DE981" s="70"/>
      <c r="DF981" s="70"/>
      <c r="DG981" s="70"/>
      <c r="DH981" s="70"/>
      <c r="DI981" s="70"/>
      <c r="DJ981" s="70"/>
      <c r="DK981" s="70"/>
      <c r="DL981" s="70"/>
      <c r="DM981" s="70"/>
      <c r="DN981" s="70"/>
      <c r="DO981" s="70"/>
      <c r="DP981" s="70"/>
      <c r="DQ981" s="70"/>
      <c r="DR981" s="70"/>
      <c r="DS981" s="70"/>
      <c r="DT981" s="70"/>
      <c r="DU981" s="70"/>
      <c r="DV981" s="70"/>
      <c r="DW981" s="70"/>
      <c r="DX981" s="70"/>
      <c r="DY981" s="70"/>
      <c r="DZ981" s="70"/>
      <c r="EA981" s="70"/>
      <c r="EB981" s="70"/>
      <c r="EC981" s="70"/>
      <c r="ED981" s="70"/>
    </row>
    <row r="982" spans="78:134" ht="24" hidden="1" thickBot="1">
      <c r="BZ982" s="42"/>
      <c r="CA982" s="42"/>
      <c r="CD982" s="45"/>
      <c r="CE982" s="149"/>
      <c r="CN982" s="70"/>
      <c r="CO982" s="70"/>
      <c r="CP982" s="70"/>
      <c r="CQ982" s="70"/>
      <c r="CR982" s="70"/>
      <c r="CS982" s="70"/>
      <c r="CT982" s="70"/>
      <c r="CU982" s="70"/>
      <c r="CV982" s="70"/>
      <c r="CW982" s="70"/>
      <c r="CX982" s="70"/>
      <c r="CY982" s="70"/>
      <c r="CZ982" s="70"/>
      <c r="DA982" s="70"/>
      <c r="DB982" s="70"/>
      <c r="DC982" s="70"/>
      <c r="DD982" s="70"/>
      <c r="DE982" s="70"/>
      <c r="DF982" s="70"/>
      <c r="DG982" s="70"/>
      <c r="DH982" s="70"/>
      <c r="DI982" s="70"/>
      <c r="DJ982" s="70"/>
      <c r="DK982" s="70"/>
      <c r="DL982" s="70"/>
      <c r="DM982" s="70"/>
      <c r="DN982" s="70"/>
      <c r="DO982" s="70"/>
      <c r="DP982" s="70"/>
      <c r="DQ982" s="70"/>
      <c r="DR982" s="70"/>
      <c r="DS982" s="70"/>
      <c r="DT982" s="70"/>
      <c r="DU982" s="70"/>
      <c r="DV982" s="70"/>
      <c r="DW982" s="70"/>
      <c r="DX982" s="70"/>
      <c r="DY982" s="70"/>
      <c r="DZ982" s="70"/>
      <c r="EA982" s="70"/>
      <c r="EB982" s="70"/>
      <c r="EC982" s="70"/>
      <c r="ED982" s="70"/>
    </row>
    <row r="983" spans="78:134" ht="24" hidden="1" thickBot="1">
      <c r="BZ983" s="42"/>
      <c r="CA983" s="42"/>
      <c r="CD983" s="45"/>
      <c r="CE983" s="149"/>
      <c r="CN983" s="70"/>
      <c r="CO983" s="70"/>
      <c r="CP983" s="70"/>
      <c r="CQ983" s="70"/>
      <c r="CR983" s="70"/>
      <c r="CS983" s="70"/>
      <c r="CT983" s="70"/>
      <c r="CU983" s="70"/>
      <c r="CV983" s="70"/>
      <c r="CW983" s="70"/>
      <c r="CX983" s="70"/>
      <c r="CY983" s="70"/>
      <c r="CZ983" s="70"/>
      <c r="DA983" s="70"/>
      <c r="DB983" s="70"/>
      <c r="DC983" s="70"/>
      <c r="DD983" s="70"/>
      <c r="DE983" s="70"/>
      <c r="DF983" s="70"/>
      <c r="DG983" s="70"/>
      <c r="DH983" s="70"/>
      <c r="DI983" s="70"/>
      <c r="DJ983" s="70"/>
      <c r="DK983" s="70"/>
      <c r="DL983" s="70"/>
      <c r="DM983" s="70"/>
      <c r="DN983" s="70"/>
      <c r="DO983" s="70"/>
      <c r="DP983" s="70"/>
      <c r="DQ983" s="70"/>
      <c r="DR983" s="70"/>
      <c r="DS983" s="70"/>
      <c r="DT983" s="70"/>
      <c r="DU983" s="70"/>
      <c r="DV983" s="70"/>
      <c r="DW983" s="70"/>
      <c r="DX983" s="70"/>
      <c r="DY983" s="70"/>
      <c r="DZ983" s="70"/>
      <c r="EA983" s="70"/>
      <c r="EB983" s="70"/>
      <c r="EC983" s="70"/>
      <c r="ED983" s="70"/>
    </row>
    <row r="984" spans="78:134" ht="24" hidden="1" thickBot="1">
      <c r="BZ984" s="42"/>
      <c r="CA984" s="42"/>
      <c r="CD984" s="45"/>
      <c r="CE984" s="149"/>
      <c r="CN984" s="70"/>
      <c r="CO984" s="70"/>
      <c r="CP984" s="70"/>
      <c r="CQ984" s="70"/>
      <c r="CR984" s="70"/>
      <c r="CS984" s="70"/>
      <c r="CT984" s="70"/>
      <c r="CU984" s="70"/>
      <c r="CV984" s="70"/>
      <c r="CW984" s="70"/>
      <c r="CX984" s="70"/>
      <c r="CY984" s="70"/>
      <c r="CZ984" s="70"/>
      <c r="DA984" s="70"/>
      <c r="DB984" s="70"/>
      <c r="DC984" s="70"/>
      <c r="DD984" s="70"/>
      <c r="DE984" s="70"/>
      <c r="DF984" s="70"/>
      <c r="DG984" s="70"/>
      <c r="DH984" s="70"/>
      <c r="DI984" s="70"/>
      <c r="DJ984" s="70"/>
      <c r="DK984" s="70"/>
      <c r="DL984" s="70"/>
      <c r="DM984" s="70"/>
      <c r="DN984" s="70"/>
      <c r="DO984" s="70"/>
      <c r="DP984" s="70"/>
      <c r="DQ984" s="70"/>
      <c r="DR984" s="70"/>
      <c r="DS984" s="70"/>
      <c r="DT984" s="70"/>
      <c r="DU984" s="70"/>
      <c r="DV984" s="70"/>
      <c r="DW984" s="70"/>
      <c r="DX984" s="70"/>
      <c r="DY984" s="70"/>
      <c r="DZ984" s="70"/>
      <c r="EA984" s="70"/>
      <c r="EB984" s="70"/>
      <c r="EC984" s="70"/>
      <c r="ED984" s="70"/>
    </row>
    <row r="985" spans="78:134" ht="24" hidden="1" thickBot="1">
      <c r="BZ985" s="42"/>
      <c r="CA985" s="42"/>
      <c r="CD985" s="45"/>
      <c r="CE985" s="149"/>
      <c r="CN985" s="70"/>
      <c r="CO985" s="70"/>
      <c r="CP985" s="70"/>
      <c r="CQ985" s="70"/>
      <c r="CR985" s="70"/>
      <c r="CS985" s="70"/>
      <c r="CT985" s="70"/>
      <c r="CU985" s="70"/>
      <c r="CV985" s="70"/>
      <c r="CW985" s="70"/>
      <c r="CX985" s="70"/>
      <c r="CY985" s="70"/>
      <c r="CZ985" s="70"/>
      <c r="DA985" s="70"/>
      <c r="DB985" s="70"/>
      <c r="DC985" s="70"/>
      <c r="DD985" s="70"/>
      <c r="DE985" s="70"/>
      <c r="DF985" s="70"/>
      <c r="DG985" s="70"/>
      <c r="DH985" s="70"/>
      <c r="DI985" s="70"/>
      <c r="DJ985" s="70"/>
      <c r="DK985" s="70"/>
      <c r="DL985" s="70"/>
      <c r="DM985" s="70"/>
      <c r="DN985" s="70"/>
      <c r="DO985" s="70"/>
      <c r="DP985" s="70"/>
      <c r="DQ985" s="70"/>
      <c r="DR985" s="70"/>
      <c r="DS985" s="70"/>
      <c r="DT985" s="70"/>
      <c r="DU985" s="70"/>
      <c r="DV985" s="70"/>
      <c r="DW985" s="70"/>
      <c r="DX985" s="70"/>
      <c r="DY985" s="70"/>
      <c r="DZ985" s="70"/>
      <c r="EA985" s="70"/>
      <c r="EB985" s="70"/>
      <c r="EC985" s="70"/>
      <c r="ED985" s="70"/>
    </row>
    <row r="986" spans="78:134" ht="24" hidden="1" thickBot="1">
      <c r="BZ986" s="42"/>
      <c r="CA986" s="42"/>
      <c r="CD986" s="45"/>
      <c r="CE986" s="149"/>
      <c r="CN986" s="70"/>
      <c r="CO986" s="70"/>
      <c r="CP986" s="70"/>
      <c r="CQ986" s="70"/>
      <c r="CR986" s="70"/>
      <c r="CS986" s="70"/>
      <c r="CT986" s="70"/>
      <c r="CU986" s="70"/>
      <c r="CV986" s="70"/>
      <c r="CW986" s="70"/>
      <c r="CX986" s="70"/>
      <c r="CY986" s="70"/>
      <c r="CZ986" s="70"/>
      <c r="DA986" s="70"/>
      <c r="DB986" s="70"/>
      <c r="DC986" s="70"/>
      <c r="DD986" s="70"/>
      <c r="DE986" s="70"/>
      <c r="DF986" s="70"/>
      <c r="DG986" s="70"/>
      <c r="DH986" s="70"/>
      <c r="DI986" s="70"/>
      <c r="DJ986" s="70"/>
      <c r="DK986" s="70"/>
      <c r="DL986" s="70"/>
      <c r="DM986" s="70"/>
      <c r="DN986" s="70"/>
      <c r="DO986" s="70"/>
      <c r="DP986" s="70"/>
      <c r="DQ986" s="70"/>
      <c r="DR986" s="70"/>
      <c r="DS986" s="70"/>
      <c r="DT986" s="70"/>
      <c r="DU986" s="70"/>
      <c r="DV986" s="70"/>
      <c r="DW986" s="70"/>
      <c r="DX986" s="70"/>
      <c r="DY986" s="70"/>
      <c r="DZ986" s="70"/>
      <c r="EA986" s="70"/>
      <c r="EB986" s="70"/>
      <c r="EC986" s="70"/>
      <c r="ED986" s="70"/>
    </row>
    <row r="987" spans="78:134" ht="24" hidden="1" thickBot="1">
      <c r="BZ987" s="42"/>
      <c r="CA987" s="42"/>
      <c r="CD987" s="45"/>
      <c r="CE987" s="149"/>
      <c r="CN987" s="70"/>
      <c r="CO987" s="70"/>
      <c r="CP987" s="70"/>
      <c r="CQ987" s="70"/>
      <c r="CR987" s="70"/>
      <c r="CS987" s="70"/>
      <c r="CT987" s="70"/>
      <c r="CU987" s="70"/>
      <c r="CV987" s="70"/>
      <c r="CW987" s="70"/>
      <c r="CX987" s="70"/>
      <c r="CY987" s="70"/>
      <c r="CZ987" s="70"/>
      <c r="DA987" s="70"/>
      <c r="DB987" s="70"/>
      <c r="DC987" s="70"/>
      <c r="DD987" s="70"/>
      <c r="DE987" s="70"/>
      <c r="DF987" s="70"/>
      <c r="DG987" s="70"/>
      <c r="DH987" s="70"/>
      <c r="DI987" s="70"/>
      <c r="DJ987" s="70"/>
      <c r="DK987" s="70"/>
      <c r="DL987" s="70"/>
      <c r="DM987" s="70"/>
      <c r="DN987" s="70"/>
      <c r="DO987" s="70"/>
      <c r="DP987" s="70"/>
      <c r="DQ987" s="70"/>
      <c r="DR987" s="70"/>
      <c r="DS987" s="70"/>
      <c r="DT987" s="70"/>
      <c r="DU987" s="70"/>
      <c r="DV987" s="70"/>
      <c r="DW987" s="70"/>
      <c r="DX987" s="70"/>
      <c r="DY987" s="70"/>
      <c r="DZ987" s="70"/>
      <c r="EA987" s="70"/>
      <c r="EB987" s="70"/>
      <c r="EC987" s="70"/>
      <c r="ED987" s="70"/>
    </row>
    <row r="988" spans="78:134" ht="24" hidden="1" thickBot="1">
      <c r="BZ988" s="42"/>
      <c r="CA988" s="42"/>
      <c r="CD988" s="45"/>
      <c r="CE988" s="149"/>
      <c r="CN988" s="70"/>
      <c r="CO988" s="70"/>
      <c r="CP988" s="70"/>
      <c r="CQ988" s="70"/>
      <c r="CR988" s="70"/>
      <c r="CS988" s="70"/>
      <c r="CT988" s="70"/>
      <c r="CU988" s="70"/>
      <c r="CV988" s="70"/>
      <c r="CW988" s="70"/>
      <c r="CX988" s="70"/>
      <c r="CY988" s="70"/>
      <c r="CZ988" s="70"/>
      <c r="DA988" s="70"/>
      <c r="DB988" s="70"/>
      <c r="DC988" s="70"/>
      <c r="DD988" s="70"/>
      <c r="DE988" s="70"/>
      <c r="DF988" s="70"/>
      <c r="DG988" s="70"/>
      <c r="DH988" s="70"/>
      <c r="DI988" s="70"/>
      <c r="DJ988" s="70"/>
      <c r="DK988" s="70"/>
      <c r="DL988" s="70"/>
      <c r="DM988" s="70"/>
      <c r="DN988" s="70"/>
      <c r="DO988" s="70"/>
      <c r="DP988" s="70"/>
      <c r="DQ988" s="70"/>
      <c r="DR988" s="70"/>
      <c r="DS988" s="70"/>
      <c r="DT988" s="70"/>
      <c r="DU988" s="70"/>
      <c r="DV988" s="70"/>
      <c r="DW988" s="70"/>
      <c r="DX988" s="70"/>
      <c r="DY988" s="70"/>
      <c r="DZ988" s="70"/>
      <c r="EA988" s="70"/>
      <c r="EB988" s="70"/>
      <c r="EC988" s="70"/>
      <c r="ED988" s="70"/>
    </row>
    <row r="989" spans="78:134" ht="24" hidden="1" thickBot="1">
      <c r="BZ989" s="42"/>
      <c r="CA989" s="42"/>
      <c r="CD989" s="45"/>
      <c r="CE989" s="149"/>
      <c r="CN989" s="70"/>
      <c r="CO989" s="70"/>
      <c r="CP989" s="70"/>
      <c r="CQ989" s="70"/>
      <c r="CR989" s="70"/>
      <c r="CS989" s="70"/>
      <c r="CT989" s="70"/>
      <c r="CU989" s="70"/>
      <c r="CV989" s="70"/>
      <c r="CW989" s="70"/>
      <c r="CX989" s="70"/>
      <c r="CY989" s="70"/>
      <c r="CZ989" s="70"/>
      <c r="DA989" s="70"/>
      <c r="DB989" s="70"/>
      <c r="DC989" s="70"/>
      <c r="DD989" s="70"/>
      <c r="DE989" s="70"/>
      <c r="DF989" s="70"/>
      <c r="DG989" s="70"/>
      <c r="DH989" s="70"/>
      <c r="DI989" s="70"/>
      <c r="DJ989" s="70"/>
      <c r="DK989" s="70"/>
      <c r="DL989" s="70"/>
      <c r="DM989" s="70"/>
      <c r="DN989" s="70"/>
      <c r="DO989" s="70"/>
      <c r="DP989" s="70"/>
      <c r="DQ989" s="70"/>
      <c r="DR989" s="70"/>
      <c r="DS989" s="70"/>
      <c r="DT989" s="70"/>
      <c r="DU989" s="70"/>
      <c r="DV989" s="70"/>
      <c r="DW989" s="70"/>
      <c r="DX989" s="70"/>
      <c r="DY989" s="70"/>
      <c r="DZ989" s="70"/>
      <c r="EA989" s="70"/>
      <c r="EB989" s="70"/>
      <c r="EC989" s="70"/>
      <c r="ED989" s="70"/>
    </row>
    <row r="990" spans="78:134" ht="24" hidden="1" thickBot="1">
      <c r="BZ990" s="42"/>
      <c r="CA990" s="42"/>
      <c r="CD990" s="45"/>
      <c r="CE990" s="149"/>
      <c r="CN990" s="70"/>
      <c r="CO990" s="70"/>
      <c r="CP990" s="70"/>
      <c r="CQ990" s="70"/>
      <c r="CR990" s="70"/>
      <c r="CS990" s="70"/>
      <c r="CT990" s="70"/>
      <c r="CU990" s="70"/>
      <c r="CV990" s="70"/>
      <c r="CW990" s="70"/>
      <c r="CX990" s="70"/>
      <c r="CY990" s="70"/>
      <c r="CZ990" s="70"/>
      <c r="DA990" s="70"/>
      <c r="DB990" s="70"/>
      <c r="DC990" s="70"/>
      <c r="DD990" s="70"/>
      <c r="DE990" s="70"/>
      <c r="DF990" s="70"/>
      <c r="DG990" s="70"/>
      <c r="DH990" s="70"/>
      <c r="DI990" s="70"/>
      <c r="DJ990" s="70"/>
      <c r="DK990" s="70"/>
      <c r="DL990" s="70"/>
      <c r="DM990" s="70"/>
      <c r="DN990" s="70"/>
      <c r="DO990" s="70"/>
      <c r="DP990" s="70"/>
      <c r="DQ990" s="70"/>
      <c r="DR990" s="70"/>
      <c r="DS990" s="70"/>
      <c r="DT990" s="70"/>
      <c r="DU990" s="70"/>
      <c r="DV990" s="70"/>
      <c r="DW990" s="70"/>
      <c r="DX990" s="70"/>
      <c r="DY990" s="70"/>
      <c r="DZ990" s="70"/>
      <c r="EA990" s="70"/>
      <c r="EB990" s="70"/>
      <c r="EC990" s="70"/>
      <c r="ED990" s="70"/>
    </row>
    <row r="991" spans="78:134" ht="24" hidden="1" thickBot="1">
      <c r="BZ991" s="42"/>
      <c r="CA991" s="42"/>
      <c r="CD991" s="45"/>
      <c r="CE991" s="149"/>
      <c r="CN991" s="70"/>
      <c r="CO991" s="70"/>
      <c r="CP991" s="70"/>
      <c r="CQ991" s="70"/>
      <c r="CR991" s="70"/>
      <c r="CS991" s="70"/>
      <c r="CT991" s="70"/>
      <c r="CU991" s="70"/>
      <c r="CV991" s="70"/>
      <c r="CW991" s="70"/>
      <c r="CX991" s="70"/>
      <c r="CY991" s="70"/>
      <c r="CZ991" s="70"/>
      <c r="DA991" s="70"/>
      <c r="DB991" s="70"/>
      <c r="DC991" s="70"/>
      <c r="DD991" s="70"/>
      <c r="DE991" s="70"/>
      <c r="DF991" s="70"/>
      <c r="DG991" s="70"/>
      <c r="DH991" s="70"/>
      <c r="DI991" s="70"/>
      <c r="DJ991" s="70"/>
      <c r="DK991" s="70"/>
      <c r="DL991" s="70"/>
      <c r="DM991" s="70"/>
      <c r="DN991" s="70"/>
      <c r="DO991" s="70"/>
      <c r="DP991" s="70"/>
      <c r="DQ991" s="70"/>
      <c r="DR991" s="70"/>
      <c r="DS991" s="70"/>
      <c r="DT991" s="70"/>
      <c r="DU991" s="70"/>
      <c r="DV991" s="70"/>
      <c r="DW991" s="70"/>
      <c r="DX991" s="70"/>
      <c r="DY991" s="70"/>
      <c r="DZ991" s="70"/>
      <c r="EA991" s="70"/>
      <c r="EB991" s="70"/>
      <c r="EC991" s="70"/>
      <c r="ED991" s="70"/>
    </row>
    <row r="992" spans="78:134" ht="24" hidden="1" thickBot="1">
      <c r="BZ992" s="42"/>
      <c r="CA992" s="42"/>
      <c r="CD992" s="45"/>
      <c r="CE992" s="149"/>
      <c r="CN992" s="70"/>
      <c r="CO992" s="70"/>
      <c r="CP992" s="70"/>
      <c r="CQ992" s="70"/>
      <c r="CR992" s="70"/>
      <c r="CS992" s="70"/>
      <c r="CT992" s="70"/>
      <c r="CU992" s="70"/>
      <c r="CV992" s="70"/>
      <c r="CW992" s="70"/>
      <c r="CX992" s="70"/>
      <c r="CY992" s="70"/>
      <c r="CZ992" s="70"/>
      <c r="DA992" s="70"/>
      <c r="DB992" s="70"/>
      <c r="DC992" s="70"/>
      <c r="DD992" s="70"/>
      <c r="DE992" s="70"/>
      <c r="DF992" s="70"/>
      <c r="DG992" s="70"/>
      <c r="DH992" s="70"/>
      <c r="DI992" s="70"/>
      <c r="DJ992" s="70"/>
      <c r="DK992" s="70"/>
      <c r="DL992" s="70"/>
      <c r="DM992" s="70"/>
      <c r="DN992" s="70"/>
      <c r="DO992" s="70"/>
      <c r="DP992" s="70"/>
      <c r="DQ992" s="70"/>
      <c r="DR992" s="70"/>
      <c r="DS992" s="70"/>
      <c r="DT992" s="70"/>
      <c r="DU992" s="70"/>
      <c r="DV992" s="70"/>
      <c r="DW992" s="70"/>
      <c r="DX992" s="70"/>
      <c r="DY992" s="70"/>
      <c r="DZ992" s="70"/>
      <c r="EA992" s="70"/>
      <c r="EB992" s="70"/>
      <c r="EC992" s="70"/>
      <c r="ED992" s="70"/>
    </row>
    <row r="993" spans="78:134" ht="24" hidden="1" thickBot="1">
      <c r="BZ993" s="42"/>
      <c r="CA993" s="42"/>
      <c r="CD993" s="45"/>
      <c r="CE993" s="149"/>
      <c r="CN993" s="70"/>
      <c r="CO993" s="70"/>
      <c r="CP993" s="70"/>
      <c r="CQ993" s="70"/>
      <c r="CR993" s="70"/>
      <c r="CS993" s="70"/>
      <c r="CT993" s="70"/>
      <c r="CU993" s="70"/>
      <c r="CV993" s="70"/>
      <c r="CW993" s="70"/>
      <c r="CX993" s="70"/>
      <c r="CY993" s="70"/>
      <c r="CZ993" s="70"/>
      <c r="DA993" s="70"/>
      <c r="DB993" s="70"/>
      <c r="DC993" s="70"/>
      <c r="DD993" s="70"/>
      <c r="DE993" s="70"/>
      <c r="DF993" s="70"/>
      <c r="DG993" s="70"/>
      <c r="DH993" s="70"/>
      <c r="DI993" s="70"/>
      <c r="DJ993" s="70"/>
      <c r="DK993" s="70"/>
      <c r="DL993" s="70"/>
      <c r="DM993" s="70"/>
      <c r="DN993" s="70"/>
      <c r="DO993" s="70"/>
      <c r="DP993" s="70"/>
      <c r="DQ993" s="70"/>
      <c r="DR993" s="70"/>
      <c r="DS993" s="70"/>
      <c r="DT993" s="70"/>
      <c r="DU993" s="70"/>
      <c r="DV993" s="70"/>
      <c r="DW993" s="70"/>
      <c r="DX993" s="70"/>
      <c r="DY993" s="70"/>
      <c r="DZ993" s="70"/>
      <c r="EA993" s="70"/>
      <c r="EB993" s="70"/>
      <c r="EC993" s="70"/>
      <c r="ED993" s="70"/>
    </row>
    <row r="994" spans="78:134" ht="24" hidden="1" thickBot="1">
      <c r="BZ994" s="42"/>
      <c r="CA994" s="42"/>
      <c r="CD994" s="45"/>
      <c r="CE994" s="149"/>
      <c r="CN994" s="70"/>
      <c r="CO994" s="70"/>
      <c r="CP994" s="70"/>
      <c r="CQ994" s="70"/>
      <c r="CR994" s="70"/>
      <c r="CS994" s="70"/>
      <c r="CT994" s="70"/>
      <c r="CU994" s="70"/>
      <c r="CV994" s="70"/>
      <c r="CW994" s="70"/>
      <c r="CX994" s="70"/>
      <c r="CY994" s="70"/>
      <c r="CZ994" s="70"/>
      <c r="DA994" s="70"/>
      <c r="DB994" s="70"/>
      <c r="DC994" s="70"/>
      <c r="DD994" s="70"/>
      <c r="DE994" s="70"/>
      <c r="DF994" s="70"/>
      <c r="DG994" s="70"/>
      <c r="DH994" s="70"/>
      <c r="DI994" s="70"/>
      <c r="DJ994" s="70"/>
      <c r="DK994" s="70"/>
      <c r="DL994" s="70"/>
      <c r="DM994" s="70"/>
      <c r="DN994" s="70"/>
      <c r="DO994" s="70"/>
      <c r="DP994" s="70"/>
      <c r="DQ994" s="70"/>
      <c r="DR994" s="70"/>
      <c r="DS994" s="70"/>
      <c r="DT994" s="70"/>
      <c r="DU994" s="70"/>
      <c r="DV994" s="70"/>
      <c r="DW994" s="70"/>
      <c r="DX994" s="70"/>
      <c r="DY994" s="70"/>
      <c r="DZ994" s="70"/>
      <c r="EA994" s="70"/>
      <c r="EB994" s="70"/>
      <c r="EC994" s="70"/>
      <c r="ED994" s="70"/>
    </row>
    <row r="995" spans="78:134" ht="24" hidden="1" thickBot="1">
      <c r="BZ995" s="42"/>
      <c r="CA995" s="42"/>
      <c r="CD995" s="45"/>
      <c r="CE995" s="149"/>
      <c r="CN995" s="70"/>
      <c r="CO995" s="70"/>
      <c r="CP995" s="70"/>
      <c r="CQ995" s="70"/>
      <c r="CR995" s="70"/>
      <c r="CS995" s="70"/>
      <c r="CT995" s="70"/>
      <c r="CU995" s="70"/>
      <c r="CV995" s="70"/>
      <c r="CW995" s="70"/>
      <c r="CX995" s="70"/>
      <c r="CY995" s="70"/>
      <c r="CZ995" s="70"/>
      <c r="DA995" s="70"/>
      <c r="DB995" s="70"/>
      <c r="DC995" s="70"/>
      <c r="DD995" s="70"/>
      <c r="DE995" s="70"/>
      <c r="DF995" s="70"/>
      <c r="DG995" s="70"/>
      <c r="DH995" s="70"/>
      <c r="DI995" s="70"/>
      <c r="DJ995" s="70"/>
      <c r="DK995" s="70"/>
      <c r="DL995" s="70"/>
      <c r="DM995" s="70"/>
      <c r="DN995" s="70"/>
      <c r="DO995" s="70"/>
      <c r="DP995" s="70"/>
      <c r="DQ995" s="70"/>
      <c r="DR995" s="70"/>
      <c r="DS995" s="70"/>
      <c r="DT995" s="70"/>
      <c r="DU995" s="70"/>
      <c r="DV995" s="70"/>
      <c r="DW995" s="70"/>
      <c r="DX995" s="70"/>
      <c r="DY995" s="70"/>
      <c r="DZ995" s="70"/>
      <c r="EA995" s="70"/>
      <c r="EB995" s="70"/>
      <c r="EC995" s="70"/>
      <c r="ED995" s="70"/>
    </row>
    <row r="996" spans="78:134" ht="24" hidden="1" thickBot="1">
      <c r="BZ996" s="42"/>
      <c r="CA996" s="42"/>
      <c r="CD996" s="45"/>
      <c r="CE996" s="149"/>
      <c r="CN996" s="70"/>
      <c r="CO996" s="70"/>
      <c r="CP996" s="70"/>
      <c r="CQ996" s="70"/>
      <c r="CR996" s="70"/>
      <c r="CS996" s="70"/>
      <c r="CT996" s="70"/>
      <c r="CU996" s="70"/>
      <c r="CV996" s="70"/>
      <c r="CW996" s="70"/>
      <c r="CX996" s="70"/>
      <c r="CY996" s="70"/>
      <c r="CZ996" s="70"/>
      <c r="DA996" s="70"/>
      <c r="DB996" s="70"/>
      <c r="DC996" s="70"/>
      <c r="DD996" s="70"/>
      <c r="DE996" s="70"/>
      <c r="DF996" s="70"/>
      <c r="DG996" s="70"/>
      <c r="DH996" s="70"/>
      <c r="DI996" s="70"/>
      <c r="DJ996" s="70"/>
      <c r="DK996" s="70"/>
      <c r="DL996" s="70"/>
      <c r="DM996" s="70"/>
      <c r="DN996" s="70"/>
      <c r="DO996" s="70"/>
      <c r="DP996" s="70"/>
      <c r="DQ996" s="70"/>
      <c r="DR996" s="70"/>
      <c r="DS996" s="70"/>
      <c r="DT996" s="70"/>
      <c r="DU996" s="70"/>
      <c r="DV996" s="70"/>
      <c r="DW996" s="70"/>
      <c r="DX996" s="70"/>
      <c r="DY996" s="70"/>
      <c r="DZ996" s="70"/>
      <c r="EA996" s="70"/>
      <c r="EB996" s="70"/>
      <c r="EC996" s="70"/>
      <c r="ED996" s="70"/>
    </row>
    <row r="997" spans="78:134" ht="24" hidden="1" thickBot="1">
      <c r="BZ997" s="42"/>
      <c r="CA997" s="42"/>
      <c r="CD997" s="45"/>
      <c r="CE997" s="149"/>
      <c r="CN997" s="70"/>
      <c r="CO997" s="70"/>
      <c r="CP997" s="70"/>
      <c r="CQ997" s="70"/>
      <c r="CR997" s="70"/>
      <c r="CS997" s="70"/>
      <c r="CT997" s="70"/>
      <c r="CU997" s="70"/>
      <c r="CV997" s="70"/>
      <c r="CW997" s="70"/>
      <c r="CX997" s="70"/>
      <c r="CY997" s="70"/>
      <c r="CZ997" s="70"/>
      <c r="DA997" s="70"/>
      <c r="DB997" s="70"/>
      <c r="DC997" s="70"/>
      <c r="DD997" s="70"/>
      <c r="DE997" s="70"/>
      <c r="DF997" s="70"/>
      <c r="DG997" s="70"/>
      <c r="DH997" s="70"/>
      <c r="DI997" s="70"/>
      <c r="DJ997" s="70"/>
      <c r="DK997" s="70"/>
      <c r="DL997" s="70"/>
      <c r="DM997" s="70"/>
      <c r="DN997" s="70"/>
      <c r="DO997" s="70"/>
      <c r="DP997" s="70"/>
      <c r="DQ997" s="70"/>
      <c r="DR997" s="70"/>
      <c r="DS997" s="70"/>
      <c r="DT997" s="70"/>
      <c r="DU997" s="70"/>
      <c r="DV997" s="70"/>
      <c r="DW997" s="70"/>
      <c r="DX997" s="70"/>
      <c r="DY997" s="70"/>
      <c r="DZ997" s="70"/>
      <c r="EA997" s="70"/>
      <c r="EB997" s="70"/>
      <c r="EC997" s="70"/>
      <c r="ED997" s="70"/>
    </row>
    <row r="998" spans="78:134" ht="24" hidden="1" thickBot="1">
      <c r="BZ998" s="42"/>
      <c r="CA998" s="42"/>
      <c r="CD998" s="45"/>
      <c r="CE998" s="149"/>
      <c r="CN998" s="70"/>
      <c r="CO998" s="70"/>
      <c r="CP998" s="70"/>
      <c r="CQ998" s="70"/>
      <c r="CR998" s="70"/>
      <c r="CS998" s="70"/>
      <c r="CT998" s="70"/>
      <c r="CU998" s="70"/>
      <c r="CV998" s="70"/>
      <c r="CW998" s="70"/>
      <c r="CX998" s="70"/>
      <c r="CY998" s="70"/>
      <c r="CZ998" s="70"/>
      <c r="DA998" s="70"/>
      <c r="DB998" s="70"/>
      <c r="DC998" s="70"/>
      <c r="DD998" s="70"/>
      <c r="DE998" s="70"/>
      <c r="DF998" s="70"/>
      <c r="DG998" s="70"/>
      <c r="DH998" s="70"/>
      <c r="DI998" s="70"/>
      <c r="DJ998" s="70"/>
      <c r="DK998" s="70"/>
      <c r="DL998" s="70"/>
      <c r="DM998" s="70"/>
      <c r="DN998" s="70"/>
      <c r="DO998" s="70"/>
      <c r="DP998" s="70"/>
      <c r="DQ998" s="70"/>
      <c r="DR998" s="70"/>
      <c r="DS998" s="70"/>
      <c r="DT998" s="70"/>
      <c r="DU998" s="70"/>
      <c r="DV998" s="70"/>
      <c r="DW998" s="70"/>
      <c r="DX998" s="70"/>
      <c r="DY998" s="70"/>
      <c r="DZ998" s="70"/>
      <c r="EA998" s="70"/>
      <c r="EB998" s="70"/>
      <c r="EC998" s="70"/>
      <c r="ED998" s="70"/>
    </row>
    <row r="999" spans="78:134" ht="24" hidden="1" thickBot="1">
      <c r="BZ999" s="42"/>
      <c r="CA999" s="42"/>
      <c r="CD999" s="45"/>
      <c r="CE999" s="149"/>
      <c r="CN999" s="70"/>
      <c r="CO999" s="70"/>
      <c r="CP999" s="70"/>
      <c r="CQ999" s="70"/>
      <c r="CR999" s="70"/>
      <c r="CS999" s="70"/>
      <c r="CT999" s="70"/>
      <c r="CU999" s="70"/>
      <c r="CV999" s="70"/>
      <c r="CW999" s="70"/>
      <c r="CX999" s="70"/>
      <c r="CY999" s="70"/>
      <c r="CZ999" s="70"/>
      <c r="DA999" s="70"/>
      <c r="DB999" s="70"/>
      <c r="DC999" s="70"/>
      <c r="DD999" s="70"/>
      <c r="DE999" s="70"/>
      <c r="DF999" s="70"/>
      <c r="DG999" s="70"/>
      <c r="DH999" s="70"/>
      <c r="DI999" s="70"/>
      <c r="DJ999" s="70"/>
      <c r="DK999" s="70"/>
      <c r="DL999" s="70"/>
      <c r="DM999" s="70"/>
      <c r="DN999" s="70"/>
      <c r="DO999" s="70"/>
      <c r="DP999" s="70"/>
      <c r="DQ999" s="70"/>
      <c r="DR999" s="70"/>
      <c r="DS999" s="70"/>
      <c r="DT999" s="70"/>
      <c r="DU999" s="70"/>
      <c r="DV999" s="70"/>
      <c r="DW999" s="70"/>
      <c r="DX999" s="70"/>
      <c r="DY999" s="70"/>
      <c r="DZ999" s="70"/>
      <c r="EA999" s="70"/>
      <c r="EB999" s="70"/>
      <c r="EC999" s="70"/>
      <c r="ED999" s="70"/>
    </row>
    <row r="1000" spans="78:134" ht="24" hidden="1" thickBot="1">
      <c r="CA1000" s="149"/>
    </row>
    <row r="1001" spans="78:134" ht="24" hidden="1" thickBot="1">
      <c r="CA1001" s="149"/>
    </row>
    <row r="1002" spans="78:134" ht="24" hidden="1" thickBot="1">
      <c r="CA1002" s="149"/>
    </row>
    <row r="1003" spans="78:134" ht="24" hidden="1" thickBot="1">
      <c r="CA1003" s="149"/>
    </row>
    <row r="1004" spans="78:134" ht="24" hidden="1" thickBot="1">
      <c r="CA1004" s="149"/>
    </row>
    <row r="1005" spans="78:134" ht="24" hidden="1" thickBot="1">
      <c r="CA1005" s="149"/>
    </row>
    <row r="1006" spans="78:134" ht="24" hidden="1" thickBot="1">
      <c r="CA1006" s="149"/>
    </row>
    <row r="1007" spans="78:134" ht="24" hidden="1" thickBot="1">
      <c r="CA1007" s="149"/>
    </row>
    <row r="1008" spans="78:134" ht="24" hidden="1" thickBot="1">
      <c r="CA1008" s="149"/>
    </row>
    <row r="1009" spans="79:79" ht="24" hidden="1" thickBot="1">
      <c r="CA1009" s="149"/>
    </row>
    <row r="1010" spans="79:79" ht="24" hidden="1" thickBot="1">
      <c r="CA1010" s="149"/>
    </row>
    <row r="1011" spans="79:79" ht="24" hidden="1" thickBot="1">
      <c r="CA1011" s="149"/>
    </row>
    <row r="1012" spans="79:79" ht="24" hidden="1" thickBot="1">
      <c r="CA1012" s="149"/>
    </row>
    <row r="1013" spans="79:79" ht="24" hidden="1" thickBot="1">
      <c r="CA1013" s="149"/>
    </row>
    <row r="1014" spans="79:79" ht="24" hidden="1" thickBot="1">
      <c r="CA1014" s="149"/>
    </row>
    <row r="1015" spans="79:79" ht="24" hidden="1" thickBot="1">
      <c r="CA1015" s="149"/>
    </row>
    <row r="1016" spans="79:79" ht="24" hidden="1" thickBot="1">
      <c r="CA1016" s="149"/>
    </row>
    <row r="1017" spans="79:79" ht="24" hidden="1" thickBot="1">
      <c r="CA1017" s="149"/>
    </row>
    <row r="1018" spans="79:79" ht="24" hidden="1" thickBot="1">
      <c r="CA1018" s="149"/>
    </row>
    <row r="1019" spans="79:79" ht="24" hidden="1" thickBot="1">
      <c r="CA1019" s="149"/>
    </row>
    <row r="1020" spans="79:79" ht="24" hidden="1" thickBot="1">
      <c r="CA1020" s="149"/>
    </row>
    <row r="1021" spans="79:79" ht="24" hidden="1" thickBot="1">
      <c r="CA1021" s="149"/>
    </row>
    <row r="1022" spans="79:79" ht="24" hidden="1" thickBot="1">
      <c r="CA1022" s="149"/>
    </row>
    <row r="1023" spans="79:79" ht="24" hidden="1" thickBot="1">
      <c r="CA1023" s="149"/>
    </row>
    <row r="1024" spans="79:79" ht="24" hidden="1" thickBot="1">
      <c r="CA1024" s="149"/>
    </row>
    <row r="1025" spans="79:79" ht="24" hidden="1" thickBot="1">
      <c r="CA1025" s="149"/>
    </row>
    <row r="1026" spans="79:79" ht="24" hidden="1" thickBot="1">
      <c r="CA1026" s="149"/>
    </row>
    <row r="1027" spans="79:79" ht="24" hidden="1" thickBot="1">
      <c r="CA1027" s="149"/>
    </row>
    <row r="1028" spans="79:79" ht="24" hidden="1" thickBot="1">
      <c r="CA1028" s="149"/>
    </row>
    <row r="1029" spans="79:79" ht="24" hidden="1" thickBot="1">
      <c r="CA1029" s="149"/>
    </row>
    <row r="1030" spans="79:79" ht="24" hidden="1" thickBot="1">
      <c r="CA1030" s="149"/>
    </row>
    <row r="1031" spans="79:79" ht="24" hidden="1" thickBot="1">
      <c r="CA1031" s="149"/>
    </row>
    <row r="1032" spans="79:79" ht="24" hidden="1" thickBot="1">
      <c r="CA1032" s="149"/>
    </row>
    <row r="1033" spans="79:79" ht="24" hidden="1" thickBot="1">
      <c r="CA1033" s="149"/>
    </row>
    <row r="1034" spans="79:79" ht="24" hidden="1" thickBot="1">
      <c r="CA1034" s="149"/>
    </row>
    <row r="1035" spans="79:79" ht="24" hidden="1" thickBot="1">
      <c r="CA1035" s="149"/>
    </row>
    <row r="1036" spans="79:79" ht="24" hidden="1" thickBot="1">
      <c r="CA1036" s="149"/>
    </row>
    <row r="1037" spans="79:79" ht="24" hidden="1" thickBot="1">
      <c r="CA1037" s="149"/>
    </row>
    <row r="1038" spans="79:79" ht="24" hidden="1" thickBot="1">
      <c r="CA1038" s="149"/>
    </row>
    <row r="1039" spans="79:79" ht="24" hidden="1" thickBot="1">
      <c r="CA1039" s="149"/>
    </row>
    <row r="1040" spans="79:79" ht="24" hidden="1" thickBot="1">
      <c r="CA1040" s="149"/>
    </row>
    <row r="1041" spans="79:79" ht="24" hidden="1" thickBot="1">
      <c r="CA1041" s="149"/>
    </row>
    <row r="1042" spans="79:79" ht="24" hidden="1" thickBot="1">
      <c r="CA1042" s="149"/>
    </row>
    <row r="1043" spans="79:79" ht="24" hidden="1" thickBot="1">
      <c r="CA1043" s="149"/>
    </row>
    <row r="1044" spans="79:79" ht="24" hidden="1" thickBot="1">
      <c r="CA1044" s="149"/>
    </row>
    <row r="1045" spans="79:79" ht="24" hidden="1" thickBot="1">
      <c r="CA1045" s="149"/>
    </row>
    <row r="1046" spans="79:79" ht="24" hidden="1" thickBot="1">
      <c r="CA1046" s="149"/>
    </row>
    <row r="1047" spans="79:79" ht="24" hidden="1" thickBot="1">
      <c r="CA1047" s="149"/>
    </row>
    <row r="1048" spans="79:79" ht="24" hidden="1" thickBot="1">
      <c r="CA1048" s="149"/>
    </row>
    <row r="1049" spans="79:79" ht="24" hidden="1" thickBot="1">
      <c r="CA1049" s="149"/>
    </row>
    <row r="1050" spans="79:79" ht="24" hidden="1" thickBot="1">
      <c r="CA1050" s="149"/>
    </row>
    <row r="1051" spans="79:79" ht="24" hidden="1" thickBot="1">
      <c r="CA1051" s="149"/>
    </row>
    <row r="1052" spans="79:79" ht="24" hidden="1" thickBot="1">
      <c r="CA1052" s="149"/>
    </row>
    <row r="1053" spans="79:79" ht="24" hidden="1" thickBot="1">
      <c r="CA1053" s="149"/>
    </row>
    <row r="1054" spans="79:79" ht="24" hidden="1" thickBot="1">
      <c r="CA1054" s="149"/>
    </row>
    <row r="1055" spans="79:79" ht="24" hidden="1" thickBot="1">
      <c r="CA1055" s="149"/>
    </row>
    <row r="1056" spans="79:79" ht="24" hidden="1" thickBot="1">
      <c r="CA1056" s="149"/>
    </row>
    <row r="1057" spans="79:79" ht="24" hidden="1" thickBot="1">
      <c r="CA1057" s="149"/>
    </row>
    <row r="1058" spans="79:79" ht="24" hidden="1" thickBot="1">
      <c r="CA1058" s="149"/>
    </row>
    <row r="1059" spans="79:79" ht="24" hidden="1" thickBot="1">
      <c r="CA1059" s="149"/>
    </row>
    <row r="1060" spans="79:79" ht="24" hidden="1" thickBot="1">
      <c r="CA1060" s="149"/>
    </row>
    <row r="1061" spans="79:79" ht="24" hidden="1" thickBot="1">
      <c r="CA1061" s="149"/>
    </row>
    <row r="1062" spans="79:79" ht="24" hidden="1" thickBot="1">
      <c r="CA1062" s="149"/>
    </row>
    <row r="1063" spans="79:79" ht="24" hidden="1" thickBot="1">
      <c r="CA1063" s="149"/>
    </row>
    <row r="1064" spans="79:79" ht="24" hidden="1" thickBot="1">
      <c r="CA1064" s="149"/>
    </row>
    <row r="1065" spans="79:79" ht="24" hidden="1" thickBot="1">
      <c r="CA1065" s="149"/>
    </row>
    <row r="1066" spans="79:79" ht="24" hidden="1" thickBot="1">
      <c r="CA1066" s="149"/>
    </row>
    <row r="1067" spans="79:79" ht="24" hidden="1" thickBot="1">
      <c r="CA1067" s="149"/>
    </row>
    <row r="1068" spans="79:79" ht="24" hidden="1" thickBot="1">
      <c r="CA1068" s="149"/>
    </row>
    <row r="1069" spans="79:79" ht="24" hidden="1" thickBot="1">
      <c r="CA1069" s="149"/>
    </row>
    <row r="1070" spans="79:79" ht="24" hidden="1" thickBot="1">
      <c r="CA1070" s="149"/>
    </row>
    <row r="1071" spans="79:79" ht="24" hidden="1" thickBot="1">
      <c r="CA1071" s="149"/>
    </row>
    <row r="1072" spans="79:79" ht="24" hidden="1" thickBot="1">
      <c r="CA1072" s="149"/>
    </row>
    <row r="1073" spans="79:79" ht="24" hidden="1" thickBot="1">
      <c r="CA1073" s="149"/>
    </row>
    <row r="1074" spans="79:79" ht="24" hidden="1" thickBot="1">
      <c r="CA1074" s="149"/>
    </row>
    <row r="1075" spans="79:79" ht="24" hidden="1" thickBot="1">
      <c r="CA1075" s="149"/>
    </row>
    <row r="1076" spans="79:79" ht="24" hidden="1" thickBot="1">
      <c r="CA1076" s="149"/>
    </row>
    <row r="1077" spans="79:79" ht="24" hidden="1" thickBot="1">
      <c r="CA1077" s="149"/>
    </row>
    <row r="1078" spans="79:79" ht="24" hidden="1" thickBot="1">
      <c r="CA1078" s="149"/>
    </row>
    <row r="1079" spans="79:79" ht="24" hidden="1" thickBot="1">
      <c r="CA1079" s="149"/>
    </row>
    <row r="1080" spans="79:79" ht="24" hidden="1" thickBot="1">
      <c r="CA1080" s="149"/>
    </row>
    <row r="1081" spans="79:79" ht="24" hidden="1" thickBot="1">
      <c r="CA1081" s="149"/>
    </row>
    <row r="1082" spans="79:79" ht="24" hidden="1" thickBot="1">
      <c r="CA1082" s="149"/>
    </row>
    <row r="1083" spans="79:79" ht="24" hidden="1" thickBot="1">
      <c r="CA1083" s="149"/>
    </row>
    <row r="1084" spans="79:79" ht="24" hidden="1" thickBot="1">
      <c r="CA1084" s="149"/>
    </row>
    <row r="1085" spans="79:79" ht="24" hidden="1" thickBot="1">
      <c r="CA1085" s="149"/>
    </row>
    <row r="1086" spans="79:79" ht="24" hidden="1" thickBot="1">
      <c r="CA1086" s="149"/>
    </row>
    <row r="1087" spans="79:79" ht="24" hidden="1" thickBot="1">
      <c r="CA1087" s="149"/>
    </row>
    <row r="1088" spans="79:79" ht="24" hidden="1" thickBot="1">
      <c r="CA1088" s="149"/>
    </row>
    <row r="1089" spans="79:79" ht="24" hidden="1" thickBot="1">
      <c r="CA1089" s="149"/>
    </row>
    <row r="1090" spans="79:79" ht="24" hidden="1" thickBot="1">
      <c r="CA1090" s="149"/>
    </row>
    <row r="1091" spans="79:79" ht="24" hidden="1" thickBot="1">
      <c r="CA1091" s="149"/>
    </row>
    <row r="1092" spans="79:79" ht="24" hidden="1" thickBot="1">
      <c r="CA1092" s="149"/>
    </row>
    <row r="1093" spans="79:79" ht="24" hidden="1" thickBot="1">
      <c r="CA1093" s="149"/>
    </row>
    <row r="1094" spans="79:79" ht="24" hidden="1" thickBot="1">
      <c r="CA1094" s="149"/>
    </row>
    <row r="1095" spans="79:79" ht="24" hidden="1" thickBot="1">
      <c r="CA1095" s="149"/>
    </row>
    <row r="1096" spans="79:79" ht="24" hidden="1" thickBot="1">
      <c r="CA1096" s="149"/>
    </row>
    <row r="1097" spans="79:79" ht="24" hidden="1" thickBot="1">
      <c r="CA1097" s="149"/>
    </row>
    <row r="1098" spans="79:79" ht="24" hidden="1" thickBot="1">
      <c r="CA1098" s="149"/>
    </row>
    <row r="1099" spans="79:79" ht="24" hidden="1" thickBot="1">
      <c r="CA1099" s="149"/>
    </row>
    <row r="1100" spans="79:79" ht="24" hidden="1" thickBot="1">
      <c r="CA1100" s="149"/>
    </row>
    <row r="1101" spans="79:79" ht="24" hidden="1" thickBot="1">
      <c r="CA1101" s="149"/>
    </row>
    <row r="1102" spans="79:79" ht="24" hidden="1" thickBot="1">
      <c r="CA1102" s="149"/>
    </row>
    <row r="1103" spans="79:79" ht="24" hidden="1" thickBot="1">
      <c r="CA1103" s="149"/>
    </row>
    <row r="1104" spans="79:79" ht="24" hidden="1" thickBot="1">
      <c r="CA1104" s="149"/>
    </row>
    <row r="1105" spans="79:79" ht="24" hidden="1" thickBot="1">
      <c r="CA1105" s="149"/>
    </row>
    <row r="1106" spans="79:79" ht="24" hidden="1" thickBot="1">
      <c r="CA1106" s="149"/>
    </row>
    <row r="1107" spans="79:79" ht="24" hidden="1" thickBot="1">
      <c r="CA1107" s="149"/>
    </row>
    <row r="1108" spans="79:79" ht="24" hidden="1" thickBot="1">
      <c r="CA1108" s="149"/>
    </row>
    <row r="1109" spans="79:79" ht="24" hidden="1" thickBot="1">
      <c r="CA1109" s="149"/>
    </row>
    <row r="1110" spans="79:79" ht="24" hidden="1" thickBot="1">
      <c r="CA1110" s="149"/>
    </row>
    <row r="1111" spans="79:79" ht="24" hidden="1" thickBot="1">
      <c r="CA1111" s="149"/>
    </row>
    <row r="1112" spans="79:79" ht="24" hidden="1" thickBot="1">
      <c r="CA1112" s="149"/>
    </row>
    <row r="1113" spans="79:79" ht="24" hidden="1" thickBot="1">
      <c r="CA1113" s="149"/>
    </row>
    <row r="1114" spans="79:79" ht="24" hidden="1" thickBot="1">
      <c r="CA1114" s="149"/>
    </row>
    <row r="1115" spans="79:79" ht="24" hidden="1" thickBot="1">
      <c r="CA1115" s="149"/>
    </row>
    <row r="1116" spans="79:79" ht="24" hidden="1" thickBot="1">
      <c r="CA1116" s="149"/>
    </row>
    <row r="1117" spans="79:79" ht="24" hidden="1" thickBot="1">
      <c r="CA1117" s="149"/>
    </row>
    <row r="1118" spans="79:79" ht="24" hidden="1" thickBot="1">
      <c r="CA1118" s="149"/>
    </row>
    <row r="1119" spans="79:79" ht="24" hidden="1" thickBot="1">
      <c r="CA1119" s="149"/>
    </row>
    <row r="1120" spans="79:79" ht="24" hidden="1" thickBot="1">
      <c r="CA1120" s="149"/>
    </row>
    <row r="1121" spans="79:79" ht="24" hidden="1" thickBot="1">
      <c r="CA1121" s="149"/>
    </row>
    <row r="1122" spans="79:79" ht="24" hidden="1" thickBot="1">
      <c r="CA1122" s="149"/>
    </row>
    <row r="1123" spans="79:79" ht="24" hidden="1" thickBot="1">
      <c r="CA1123" s="149"/>
    </row>
    <row r="1124" spans="79:79" ht="24" hidden="1" thickBot="1">
      <c r="CA1124" s="149"/>
    </row>
    <row r="1125" spans="79:79" ht="24" hidden="1" thickBot="1">
      <c r="CA1125" s="149"/>
    </row>
    <row r="1126" spans="79:79" ht="24" hidden="1" thickBot="1">
      <c r="CA1126" s="149"/>
    </row>
    <row r="1127" spans="79:79" ht="24" hidden="1" thickBot="1">
      <c r="CA1127" s="149"/>
    </row>
    <row r="1128" spans="79:79" ht="24" hidden="1" thickBot="1">
      <c r="CA1128" s="149"/>
    </row>
    <row r="1129" spans="79:79" ht="24" hidden="1" thickBot="1">
      <c r="CA1129" s="149"/>
    </row>
    <row r="1130" spans="79:79" ht="24" hidden="1" thickBot="1">
      <c r="CA1130" s="149"/>
    </row>
    <row r="1131" spans="79:79" ht="24" hidden="1" thickBot="1">
      <c r="CA1131" s="149"/>
    </row>
    <row r="1132" spans="79:79" ht="24" hidden="1" thickBot="1">
      <c r="CA1132" s="149"/>
    </row>
    <row r="1133" spans="79:79" ht="24" hidden="1" thickBot="1">
      <c r="CA1133" s="149"/>
    </row>
    <row r="1134" spans="79:79" ht="24" hidden="1" thickBot="1">
      <c r="CA1134" s="149"/>
    </row>
    <row r="1135" spans="79:79" ht="24" hidden="1" thickBot="1">
      <c r="CA1135" s="149"/>
    </row>
    <row r="1136" spans="79:79" ht="24" hidden="1" thickBot="1">
      <c r="CA1136" s="149"/>
    </row>
    <row r="1137" spans="79:79" ht="24" hidden="1" thickBot="1">
      <c r="CA1137" s="149"/>
    </row>
    <row r="1138" spans="79:79" ht="24" hidden="1" thickBot="1">
      <c r="CA1138" s="149"/>
    </row>
    <row r="1139" spans="79:79" ht="24" hidden="1" thickBot="1">
      <c r="CA1139" s="149"/>
    </row>
    <row r="1140" spans="79:79" ht="24" hidden="1" thickBot="1">
      <c r="CA1140" s="149"/>
    </row>
    <row r="1141" spans="79:79" ht="24" hidden="1" thickBot="1">
      <c r="CA1141" s="149"/>
    </row>
    <row r="1142" spans="79:79" ht="24" hidden="1" thickBot="1">
      <c r="CA1142" s="149"/>
    </row>
    <row r="1143" spans="79:79" ht="24" hidden="1" thickBot="1">
      <c r="CA1143" s="149"/>
    </row>
    <row r="1144" spans="79:79" ht="24" hidden="1" thickBot="1">
      <c r="CA1144" s="149"/>
    </row>
    <row r="1145" spans="79:79" ht="24" hidden="1" thickBot="1">
      <c r="CA1145" s="149"/>
    </row>
    <row r="1146" spans="79:79" ht="24" hidden="1" thickBot="1">
      <c r="CA1146" s="149"/>
    </row>
    <row r="1147" spans="79:79" ht="24" hidden="1" thickBot="1">
      <c r="CA1147" s="149"/>
    </row>
    <row r="1148" spans="79:79" ht="24" hidden="1" thickBot="1">
      <c r="CA1148" s="149"/>
    </row>
    <row r="1149" spans="79:79" ht="24" hidden="1" thickBot="1">
      <c r="CA1149" s="149"/>
    </row>
    <row r="1150" spans="79:79" ht="24" hidden="1" thickBot="1">
      <c r="CA1150" s="149"/>
    </row>
    <row r="1151" spans="79:79" ht="24" hidden="1" thickBot="1">
      <c r="CA1151" s="149"/>
    </row>
    <row r="1152" spans="79:79" ht="24" hidden="1" thickBot="1">
      <c r="CA1152" s="149"/>
    </row>
    <row r="1153" spans="79:79" ht="24" hidden="1" thickBot="1">
      <c r="CA1153" s="149"/>
    </row>
    <row r="1154" spans="79:79" ht="24" hidden="1" thickBot="1">
      <c r="CA1154" s="149"/>
    </row>
    <row r="1155" spans="79:79" ht="24" hidden="1" thickBot="1">
      <c r="CA1155" s="149"/>
    </row>
    <row r="1156" spans="79:79" ht="24" hidden="1" thickBot="1">
      <c r="CA1156" s="149"/>
    </row>
    <row r="1157" spans="79:79" ht="24" hidden="1" thickBot="1">
      <c r="CA1157" s="149"/>
    </row>
    <row r="1158" spans="79:79" ht="24" hidden="1" thickBot="1">
      <c r="CA1158" s="149"/>
    </row>
    <row r="1159" spans="79:79" ht="24" hidden="1" thickBot="1">
      <c r="CA1159" s="149"/>
    </row>
    <row r="1160" spans="79:79" ht="24" hidden="1" thickBot="1">
      <c r="CA1160" s="149"/>
    </row>
    <row r="1161" spans="79:79" ht="24" hidden="1" thickBot="1">
      <c r="CA1161" s="149"/>
    </row>
    <row r="1162" spans="79:79" ht="24" hidden="1" thickBot="1">
      <c r="CA1162" s="149"/>
    </row>
    <row r="1163" spans="79:79" ht="24" hidden="1" thickBot="1">
      <c r="CA1163" s="149"/>
    </row>
    <row r="1164" spans="79:79" ht="24" hidden="1" thickBot="1">
      <c r="CA1164" s="149"/>
    </row>
    <row r="1165" spans="79:79" ht="24" hidden="1" thickBot="1">
      <c r="CA1165" s="149"/>
    </row>
    <row r="1166" spans="79:79" ht="24" hidden="1" thickBot="1">
      <c r="CA1166" s="149"/>
    </row>
    <row r="1167" spans="79:79" ht="24" hidden="1" thickBot="1">
      <c r="CA1167" s="149"/>
    </row>
    <row r="1168" spans="79:79" ht="24" hidden="1" thickBot="1">
      <c r="CA1168" s="149"/>
    </row>
    <row r="1169" spans="79:79" ht="24" hidden="1" thickBot="1">
      <c r="CA1169" s="149"/>
    </row>
    <row r="1170" spans="79:79" ht="24" hidden="1" thickBot="1">
      <c r="CA1170" s="149"/>
    </row>
    <row r="1171" spans="79:79" ht="24" hidden="1" thickBot="1">
      <c r="CA1171" s="149"/>
    </row>
    <row r="1172" spans="79:79" ht="24" hidden="1" thickBot="1">
      <c r="CA1172" s="149"/>
    </row>
    <row r="1173" spans="79:79" ht="24" hidden="1" thickBot="1">
      <c r="CA1173" s="149"/>
    </row>
    <row r="1174" spans="79:79" ht="24" hidden="1" thickBot="1">
      <c r="CA1174" s="149"/>
    </row>
    <row r="1175" spans="79:79" ht="24" hidden="1" thickBot="1">
      <c r="CA1175" s="149"/>
    </row>
    <row r="1176" spans="79:79" ht="24" hidden="1" thickBot="1">
      <c r="CA1176" s="149"/>
    </row>
    <row r="1177" spans="79:79" ht="24" hidden="1" thickBot="1">
      <c r="CA1177" s="149"/>
    </row>
    <row r="1178" spans="79:79" ht="24" hidden="1" thickBot="1">
      <c r="CA1178" s="149"/>
    </row>
    <row r="1179" spans="79:79" ht="24" hidden="1" thickBot="1">
      <c r="CA1179" s="149"/>
    </row>
    <row r="1180" spans="79:79" ht="24" hidden="1" thickBot="1">
      <c r="CA1180" s="149"/>
    </row>
    <row r="1181" spans="79:79" ht="24" hidden="1" thickBot="1">
      <c r="CA1181" s="149"/>
    </row>
    <row r="1182" spans="79:79" ht="24" hidden="1" thickBot="1">
      <c r="CA1182" s="149"/>
    </row>
    <row r="1183" spans="79:79" ht="24" hidden="1" thickBot="1">
      <c r="CA1183" s="149"/>
    </row>
    <row r="1184" spans="79:79" ht="24" hidden="1" thickBot="1">
      <c r="CA1184" s="149"/>
    </row>
    <row r="1185" spans="79:79" ht="24" hidden="1" thickBot="1">
      <c r="CA1185" s="149"/>
    </row>
    <row r="1186" spans="79:79" ht="24" hidden="1" thickBot="1">
      <c r="CA1186" s="149"/>
    </row>
    <row r="1187" spans="79:79" ht="24" hidden="1" thickBot="1">
      <c r="CA1187" s="149"/>
    </row>
    <row r="1188" spans="79:79" ht="24" hidden="1" thickBot="1">
      <c r="CA1188" s="149"/>
    </row>
    <row r="1189" spans="79:79" ht="24" hidden="1" thickBot="1">
      <c r="CA1189" s="149"/>
    </row>
    <row r="1190" spans="79:79" ht="24" hidden="1" thickBot="1">
      <c r="CA1190" s="149"/>
    </row>
    <row r="1191" spans="79:79" ht="24" hidden="1" thickBot="1">
      <c r="CA1191" s="149"/>
    </row>
    <row r="1192" spans="79:79" ht="24" hidden="1" thickBot="1">
      <c r="CA1192" s="149"/>
    </row>
    <row r="1193" spans="79:79" ht="24" hidden="1" thickBot="1">
      <c r="CA1193" s="149"/>
    </row>
    <row r="1194" spans="79:79" ht="24" hidden="1" thickBot="1">
      <c r="CA1194" s="149"/>
    </row>
    <row r="1195" spans="79:79" ht="24" hidden="1" thickBot="1">
      <c r="CA1195" s="149"/>
    </row>
    <row r="1196" spans="79:79" ht="24" hidden="1" thickBot="1">
      <c r="CA1196" s="149"/>
    </row>
    <row r="1197" spans="79:79" ht="24" hidden="1" thickBot="1">
      <c r="CA1197" s="149"/>
    </row>
    <row r="1198" spans="79:79" ht="24" hidden="1" thickBot="1">
      <c r="CA1198" s="149"/>
    </row>
    <row r="1199" spans="79:79" ht="24" hidden="1" thickBot="1">
      <c r="CA1199" s="149"/>
    </row>
    <row r="1200" spans="79:79" ht="24" hidden="1" thickBot="1">
      <c r="CA1200" s="149"/>
    </row>
    <row r="1201" spans="79:79" ht="24" hidden="1" thickBot="1">
      <c r="CA1201" s="149"/>
    </row>
    <row r="1202" spans="79:79" ht="24" hidden="1" thickBot="1">
      <c r="CA1202" s="149"/>
    </row>
    <row r="1203" spans="79:79" ht="24" hidden="1" thickBot="1">
      <c r="CA1203" s="149"/>
    </row>
    <row r="1204" spans="79:79" ht="24" hidden="1" thickBot="1">
      <c r="CA1204" s="149"/>
    </row>
    <row r="1205" spans="79:79" ht="24" hidden="1" thickBot="1">
      <c r="CA1205" s="149"/>
    </row>
    <row r="1206" spans="79:79" ht="24" hidden="1" thickBot="1">
      <c r="CA1206" s="149"/>
    </row>
    <row r="1207" spans="79:79" ht="24" hidden="1" thickBot="1">
      <c r="CA1207" s="149"/>
    </row>
    <row r="1208" spans="79:79" ht="24" hidden="1" thickBot="1">
      <c r="CA1208" s="149"/>
    </row>
    <row r="1209" spans="79:79" ht="24" hidden="1" thickBot="1">
      <c r="CA1209" s="149"/>
    </row>
    <row r="1210" spans="79:79" ht="24" hidden="1" thickBot="1">
      <c r="CA1210" s="149"/>
    </row>
    <row r="1211" spans="79:79" ht="24" hidden="1" thickBot="1">
      <c r="CA1211" s="149"/>
    </row>
    <row r="1212" spans="79:79" ht="24" hidden="1" thickBot="1">
      <c r="CA1212" s="149"/>
    </row>
    <row r="1213" spans="79:79" ht="24" hidden="1" thickBot="1">
      <c r="CA1213" s="149"/>
    </row>
    <row r="1214" spans="79:79" ht="24" hidden="1" thickBot="1">
      <c r="CA1214" s="149"/>
    </row>
    <row r="1215" spans="79:79" ht="24" hidden="1" thickBot="1">
      <c r="CA1215" s="149"/>
    </row>
    <row r="1216" spans="79:79" ht="24" hidden="1" thickBot="1">
      <c r="CA1216" s="149"/>
    </row>
    <row r="1217" spans="79:79" ht="24" hidden="1" thickBot="1">
      <c r="CA1217" s="149"/>
    </row>
    <row r="1218" spans="79:79" ht="24" hidden="1" thickBot="1">
      <c r="CA1218" s="149"/>
    </row>
    <row r="1219" spans="79:79" ht="24" hidden="1" thickBot="1">
      <c r="CA1219" s="149"/>
    </row>
    <row r="1220" spans="79:79" ht="24" hidden="1" thickBot="1">
      <c r="CA1220" s="149"/>
    </row>
    <row r="1221" spans="79:79" ht="24" hidden="1" thickBot="1">
      <c r="CA1221" s="149"/>
    </row>
    <row r="1222" spans="79:79" ht="24" hidden="1" thickBot="1">
      <c r="CA1222" s="149"/>
    </row>
    <row r="1223" spans="79:79" ht="24" hidden="1" thickBot="1">
      <c r="CA1223" s="149"/>
    </row>
    <row r="1224" spans="79:79" ht="24" hidden="1" thickBot="1">
      <c r="CA1224" s="149"/>
    </row>
    <row r="1225" spans="79:79" ht="24" hidden="1" thickBot="1">
      <c r="CA1225" s="149"/>
    </row>
    <row r="1226" spans="79:79" ht="24" hidden="1" thickBot="1">
      <c r="CA1226" s="149"/>
    </row>
    <row r="1227" spans="79:79" ht="24" hidden="1" thickBot="1">
      <c r="CA1227" s="149"/>
    </row>
    <row r="1228" spans="79:79" ht="24" hidden="1" thickBot="1">
      <c r="CA1228" s="149"/>
    </row>
    <row r="1229" spans="79:79" ht="24" hidden="1" thickBot="1">
      <c r="CA1229" s="149"/>
    </row>
    <row r="1230" spans="79:79" ht="24" hidden="1" thickBot="1">
      <c r="CA1230" s="149"/>
    </row>
    <row r="1231" spans="79:79" ht="24" hidden="1" thickBot="1">
      <c r="CA1231" s="149"/>
    </row>
    <row r="1232" spans="79:79" ht="24" hidden="1" thickBot="1">
      <c r="CA1232" s="149"/>
    </row>
    <row r="1233" spans="79:79" ht="24" hidden="1" thickBot="1">
      <c r="CA1233" s="149"/>
    </row>
    <row r="1234" spans="79:79" ht="24" hidden="1" thickBot="1">
      <c r="CA1234" s="149"/>
    </row>
    <row r="1235" spans="79:79" ht="24" hidden="1" thickBot="1">
      <c r="CA1235" s="149"/>
    </row>
    <row r="1236" spans="79:79" ht="24" hidden="1" thickBot="1">
      <c r="CA1236" s="149"/>
    </row>
    <row r="1237" spans="79:79" ht="24" hidden="1" thickBot="1">
      <c r="CA1237" s="149"/>
    </row>
    <row r="1238" spans="79:79" ht="24" hidden="1" thickBot="1">
      <c r="CA1238" s="149"/>
    </row>
    <row r="1239" spans="79:79" ht="24" hidden="1" thickBot="1">
      <c r="CA1239" s="149"/>
    </row>
    <row r="1240" spans="79:79" ht="24" hidden="1" thickBot="1">
      <c r="CA1240" s="149"/>
    </row>
    <row r="1241" spans="79:79" ht="24" hidden="1" thickBot="1">
      <c r="CA1241" s="149"/>
    </row>
    <row r="1242" spans="79:79" ht="24" hidden="1" thickBot="1">
      <c r="CA1242" s="149"/>
    </row>
    <row r="1243" spans="79:79" ht="24" hidden="1" thickBot="1">
      <c r="CA1243" s="149"/>
    </row>
    <row r="1244" spans="79:79" ht="24" hidden="1" thickBot="1">
      <c r="CA1244" s="149"/>
    </row>
    <row r="1245" spans="79:79" ht="24" hidden="1" thickBot="1">
      <c r="CA1245" s="149"/>
    </row>
    <row r="1246" spans="79:79" ht="24" hidden="1" thickBot="1">
      <c r="CA1246" s="149"/>
    </row>
    <row r="1247" spans="79:79" ht="24" hidden="1" thickBot="1">
      <c r="CA1247" s="149"/>
    </row>
    <row r="1248" spans="79:79" ht="24" hidden="1" thickBot="1">
      <c r="CA1248" s="149"/>
    </row>
    <row r="1249" spans="79:79" ht="24" hidden="1" thickBot="1">
      <c r="CA1249" s="149"/>
    </row>
    <row r="1250" spans="79:79" ht="24" hidden="1" thickBot="1">
      <c r="CA1250" s="149"/>
    </row>
    <row r="1251" spans="79:79" ht="24" hidden="1" thickBot="1">
      <c r="CA1251" s="149"/>
    </row>
    <row r="1252" spans="79:79" ht="24" hidden="1" thickBot="1">
      <c r="CA1252" s="149"/>
    </row>
    <row r="1253" spans="79:79" ht="24" hidden="1" thickBot="1">
      <c r="CA1253" s="149"/>
    </row>
    <row r="1254" spans="79:79" ht="24" hidden="1" thickBot="1">
      <c r="CA1254" s="149"/>
    </row>
    <row r="1255" spans="79:79" ht="24" hidden="1" thickBot="1">
      <c r="CA1255" s="149"/>
    </row>
    <row r="1256" spans="79:79" ht="24" hidden="1" thickBot="1">
      <c r="CA1256" s="149"/>
    </row>
    <row r="1257" spans="79:79" ht="24" hidden="1" thickBot="1">
      <c r="CA1257" s="149"/>
    </row>
    <row r="1258" spans="79:79" ht="24" hidden="1" thickBot="1">
      <c r="CA1258" s="149"/>
    </row>
    <row r="1259" spans="79:79" ht="24" hidden="1" thickBot="1">
      <c r="CA1259" s="149"/>
    </row>
    <row r="1260" spans="79:79" ht="24" hidden="1" thickBot="1">
      <c r="CA1260" s="149"/>
    </row>
    <row r="1261" spans="79:79" ht="24" hidden="1" thickBot="1">
      <c r="CA1261" s="149"/>
    </row>
    <row r="1262" spans="79:79" ht="24" hidden="1" thickBot="1">
      <c r="CA1262" s="149"/>
    </row>
    <row r="1263" spans="79:79" ht="24" hidden="1" thickBot="1">
      <c r="CA1263" s="149"/>
    </row>
    <row r="1264" spans="79:79" ht="24" hidden="1" thickBot="1">
      <c r="CA1264" s="149"/>
    </row>
    <row r="1265" spans="79:79" ht="24" hidden="1" thickBot="1">
      <c r="CA1265" s="149"/>
    </row>
    <row r="1266" spans="79:79" ht="24" hidden="1" thickBot="1">
      <c r="CA1266" s="149"/>
    </row>
    <row r="1267" spans="79:79" ht="24" hidden="1" thickBot="1">
      <c r="CA1267" s="149"/>
    </row>
    <row r="1268" spans="79:79" ht="24" hidden="1" thickBot="1">
      <c r="CA1268" s="149"/>
    </row>
    <row r="1269" spans="79:79" ht="24" hidden="1" thickBot="1">
      <c r="CA1269" s="149"/>
    </row>
    <row r="1270" spans="79:79" ht="24" hidden="1" thickBot="1">
      <c r="CA1270" s="149"/>
    </row>
    <row r="1271" spans="79:79" ht="24" hidden="1" thickBot="1">
      <c r="CA1271" s="149"/>
    </row>
    <row r="1272" spans="79:79" ht="24" hidden="1" thickBot="1">
      <c r="CA1272" s="149"/>
    </row>
    <row r="1273" spans="79:79" ht="24" hidden="1" thickBot="1">
      <c r="CA1273" s="149"/>
    </row>
    <row r="1274" spans="79:79" ht="24" hidden="1" thickBot="1">
      <c r="CA1274" s="149"/>
    </row>
    <row r="1275" spans="79:79" ht="24" hidden="1" thickBot="1">
      <c r="CA1275" s="149"/>
    </row>
    <row r="1276" spans="79:79" ht="24" hidden="1" thickBot="1">
      <c r="CA1276" s="149"/>
    </row>
    <row r="1277" spans="79:79" ht="24" hidden="1" thickBot="1">
      <c r="CA1277" s="149"/>
    </row>
    <row r="1278" spans="79:79" ht="24" hidden="1" thickBot="1">
      <c r="CA1278" s="149"/>
    </row>
    <row r="1279" spans="79:79" ht="24" hidden="1" thickBot="1">
      <c r="CA1279" s="149"/>
    </row>
    <row r="1280" spans="79:79" ht="24" hidden="1" thickBot="1">
      <c r="CA1280" s="149"/>
    </row>
    <row r="1281" spans="79:79" ht="24" hidden="1" thickBot="1">
      <c r="CA1281" s="149"/>
    </row>
    <row r="1282" spans="79:79" ht="24" hidden="1" thickBot="1">
      <c r="CA1282" s="149"/>
    </row>
    <row r="1283" spans="79:79" ht="24" hidden="1" thickBot="1">
      <c r="CA1283" s="149"/>
    </row>
    <row r="1284" spans="79:79" ht="24" hidden="1" thickBot="1">
      <c r="CA1284" s="149"/>
    </row>
    <row r="1285" spans="79:79" ht="24" hidden="1" thickBot="1">
      <c r="CA1285" s="149"/>
    </row>
    <row r="1286" spans="79:79" ht="24" hidden="1" thickBot="1">
      <c r="CA1286" s="149"/>
    </row>
    <row r="1287" spans="79:79" ht="24" hidden="1" thickBot="1">
      <c r="CA1287" s="149"/>
    </row>
    <row r="1288" spans="79:79" ht="24" hidden="1" thickBot="1">
      <c r="CA1288" s="149"/>
    </row>
    <row r="1289" spans="79:79" ht="24" hidden="1" thickBot="1">
      <c r="CA1289" s="149"/>
    </row>
    <row r="1290" spans="79:79" ht="24" hidden="1" thickBot="1">
      <c r="CA1290" s="149"/>
    </row>
    <row r="1291" spans="79:79" ht="24" hidden="1" thickBot="1">
      <c r="CA1291" s="149"/>
    </row>
    <row r="1292" spans="79:79" ht="24" hidden="1" thickBot="1">
      <c r="CA1292" s="149"/>
    </row>
    <row r="1293" spans="79:79" ht="24" hidden="1" thickBot="1">
      <c r="CA1293" s="149"/>
    </row>
    <row r="1294" spans="79:79" ht="24" hidden="1" thickBot="1">
      <c r="CA1294" s="149"/>
    </row>
    <row r="1295" spans="79:79" ht="24" hidden="1" thickBot="1">
      <c r="CA1295" s="149"/>
    </row>
    <row r="1296" spans="79:79" ht="24" hidden="1" thickBot="1">
      <c r="CA1296" s="149"/>
    </row>
    <row r="1297" spans="79:79" ht="24" hidden="1" thickBot="1">
      <c r="CA1297" s="149"/>
    </row>
    <row r="1298" spans="79:79" ht="24" hidden="1" thickBot="1">
      <c r="CA1298" s="149"/>
    </row>
    <row r="1299" spans="79:79" ht="24" hidden="1" thickBot="1">
      <c r="CA1299" s="149"/>
    </row>
    <row r="1300" spans="79:79" ht="24" hidden="1" thickBot="1">
      <c r="CA1300" s="149"/>
    </row>
    <row r="1301" spans="79:79" ht="24" hidden="1" thickBot="1">
      <c r="CA1301" s="149"/>
    </row>
    <row r="1302" spans="79:79" ht="24" hidden="1" thickBot="1">
      <c r="CA1302" s="149"/>
    </row>
    <row r="1303" spans="79:79" ht="24" hidden="1" thickBot="1">
      <c r="CA1303" s="149"/>
    </row>
    <row r="1304" spans="79:79" ht="24" hidden="1" thickBot="1">
      <c r="CA1304" s="149"/>
    </row>
    <row r="1305" spans="79:79" ht="24" hidden="1" thickBot="1">
      <c r="CA1305" s="149"/>
    </row>
    <row r="1306" spans="79:79" ht="24" hidden="1" thickBot="1">
      <c r="CA1306" s="149"/>
    </row>
    <row r="1307" spans="79:79" ht="24" hidden="1" thickBot="1">
      <c r="CA1307" s="149"/>
    </row>
    <row r="1308" spans="79:79" ht="24" hidden="1" thickBot="1">
      <c r="CA1308" s="149"/>
    </row>
    <row r="1309" spans="79:79" ht="24" hidden="1" thickBot="1">
      <c r="CA1309" s="149"/>
    </row>
    <row r="1310" spans="79:79" ht="24" hidden="1" thickBot="1">
      <c r="CA1310" s="149"/>
    </row>
    <row r="1311" spans="79:79" ht="24" hidden="1" thickBot="1">
      <c r="CA1311" s="149"/>
    </row>
    <row r="1312" spans="79:79" ht="24" hidden="1" thickBot="1">
      <c r="CA1312" s="149"/>
    </row>
    <row r="1313" spans="79:79" ht="24" hidden="1" thickBot="1">
      <c r="CA1313" s="149"/>
    </row>
    <row r="1314" spans="79:79" ht="24" hidden="1" thickBot="1">
      <c r="CA1314" s="149"/>
    </row>
    <row r="1315" spans="79:79" ht="24" hidden="1" thickBot="1">
      <c r="CA1315" s="149"/>
    </row>
    <row r="1316" spans="79:79" ht="24" hidden="1" thickBot="1">
      <c r="CA1316" s="149"/>
    </row>
    <row r="1317" spans="79:79" ht="24" hidden="1" thickBot="1">
      <c r="CA1317" s="149"/>
    </row>
    <row r="1318" spans="79:79" ht="24" hidden="1" thickBot="1">
      <c r="CA1318" s="149"/>
    </row>
    <row r="1319" spans="79:79" ht="24" hidden="1" thickBot="1">
      <c r="CA1319" s="149"/>
    </row>
    <row r="1320" spans="79:79" ht="24" hidden="1" thickBot="1">
      <c r="CA1320" s="149"/>
    </row>
    <row r="1321" spans="79:79" ht="24" hidden="1" thickBot="1">
      <c r="CA1321" s="149"/>
    </row>
    <row r="1322" spans="79:79" ht="24" hidden="1" thickBot="1">
      <c r="CA1322" s="149"/>
    </row>
    <row r="1323" spans="79:79" ht="24" hidden="1" thickBot="1">
      <c r="CA1323" s="149"/>
    </row>
    <row r="1324" spans="79:79" ht="24" hidden="1" thickBot="1">
      <c r="CA1324" s="149"/>
    </row>
    <row r="1325" spans="79:79" ht="24" hidden="1" thickBot="1">
      <c r="CA1325" s="149"/>
    </row>
    <row r="1326" spans="79:79" ht="24" hidden="1" thickBot="1">
      <c r="CA1326" s="149"/>
    </row>
    <row r="1327" spans="79:79" ht="24" hidden="1" thickBot="1">
      <c r="CA1327" s="149"/>
    </row>
    <row r="1328" spans="79:79" ht="24" hidden="1" thickBot="1">
      <c r="CA1328" s="149"/>
    </row>
    <row r="1329" spans="79:79" ht="24" hidden="1" thickBot="1">
      <c r="CA1329" s="149"/>
    </row>
    <row r="1330" spans="79:79" ht="24" hidden="1" thickBot="1">
      <c r="CA1330" s="149"/>
    </row>
    <row r="1331" spans="79:79" ht="24" hidden="1" thickBot="1">
      <c r="CA1331" s="149"/>
    </row>
    <row r="1332" spans="79:79" ht="24" hidden="1" thickBot="1">
      <c r="CA1332" s="149"/>
    </row>
    <row r="1333" spans="79:79" ht="24" hidden="1" thickBot="1">
      <c r="CA1333" s="149"/>
    </row>
    <row r="1334" spans="79:79" ht="24" hidden="1" thickBot="1">
      <c r="CA1334" s="149"/>
    </row>
    <row r="1335" spans="79:79" ht="24" hidden="1" thickBot="1">
      <c r="CA1335" s="149"/>
    </row>
    <row r="1336" spans="79:79" ht="24" hidden="1" thickBot="1">
      <c r="CA1336" s="149"/>
    </row>
    <row r="1337" spans="79:79" ht="24" hidden="1" thickBot="1">
      <c r="CA1337" s="149"/>
    </row>
    <row r="1338" spans="79:79" ht="24" hidden="1" thickBot="1">
      <c r="CA1338" s="149"/>
    </row>
    <row r="1339" spans="79:79" ht="24" hidden="1" thickBot="1">
      <c r="CA1339" s="149"/>
    </row>
    <row r="1340" spans="79:79" ht="24" hidden="1" thickBot="1">
      <c r="CA1340" s="149"/>
    </row>
    <row r="1341" spans="79:79" ht="24" hidden="1" thickBot="1">
      <c r="CA1341" s="149"/>
    </row>
    <row r="1342" spans="79:79" ht="24" hidden="1" thickBot="1">
      <c r="CA1342" s="149"/>
    </row>
    <row r="1343" spans="79:79" ht="24" hidden="1" thickBot="1">
      <c r="CA1343" s="149"/>
    </row>
    <row r="1344" spans="79:79" ht="24" hidden="1" thickBot="1">
      <c r="CA1344" s="149"/>
    </row>
    <row r="1345" spans="79:79" ht="24" hidden="1" thickBot="1">
      <c r="CA1345" s="149"/>
    </row>
    <row r="1346" spans="79:79" ht="24" hidden="1" thickBot="1">
      <c r="CA1346" s="149"/>
    </row>
    <row r="1347" spans="79:79" ht="24" hidden="1" thickBot="1">
      <c r="CA1347" s="149"/>
    </row>
    <row r="1348" spans="79:79" ht="24" hidden="1" thickBot="1">
      <c r="CA1348" s="149"/>
    </row>
    <row r="1349" spans="79:79" ht="24" hidden="1" thickBot="1">
      <c r="CA1349" s="149"/>
    </row>
    <row r="1350" spans="79:79" ht="24" hidden="1" thickBot="1">
      <c r="CA1350" s="149"/>
    </row>
    <row r="1351" spans="79:79" ht="24" hidden="1" thickBot="1">
      <c r="CA1351" s="149"/>
    </row>
    <row r="1352" spans="79:79" ht="24" hidden="1" thickBot="1">
      <c r="CA1352" s="149"/>
    </row>
    <row r="1353" spans="79:79" ht="24" hidden="1" thickBot="1">
      <c r="CA1353" s="149"/>
    </row>
    <row r="1354" spans="79:79" ht="24" hidden="1" thickBot="1">
      <c r="CA1354" s="149"/>
    </row>
    <row r="1355" spans="79:79" ht="24" hidden="1" thickBot="1">
      <c r="CA1355" s="149"/>
    </row>
    <row r="1356" spans="79:79" ht="24" hidden="1" thickBot="1">
      <c r="CA1356" s="149"/>
    </row>
    <row r="1357" spans="79:79" ht="24" hidden="1" thickBot="1">
      <c r="CA1357" s="149"/>
    </row>
    <row r="1358" spans="79:79" ht="24" hidden="1" thickBot="1">
      <c r="CA1358" s="149"/>
    </row>
    <row r="1359" spans="79:79" ht="24" hidden="1" thickBot="1">
      <c r="CA1359" s="149"/>
    </row>
    <row r="1360" spans="79:79" ht="24" hidden="1" thickBot="1">
      <c r="CA1360" s="149"/>
    </row>
    <row r="1361" spans="79:79" ht="24" hidden="1" thickBot="1">
      <c r="CA1361" s="149"/>
    </row>
    <row r="1362" spans="79:79" ht="24" hidden="1" thickBot="1">
      <c r="CA1362" s="149"/>
    </row>
    <row r="1363" spans="79:79" ht="24" hidden="1" thickBot="1">
      <c r="CA1363" s="149"/>
    </row>
    <row r="1364" spans="79:79" ht="24" hidden="1" thickBot="1">
      <c r="CA1364" s="149"/>
    </row>
    <row r="1365" spans="79:79" ht="24" hidden="1" thickBot="1">
      <c r="CA1365" s="149"/>
    </row>
    <row r="1366" spans="79:79" ht="24" hidden="1" thickBot="1">
      <c r="CA1366" s="149"/>
    </row>
    <row r="1367" spans="79:79" ht="24" hidden="1" thickBot="1">
      <c r="CA1367" s="149"/>
    </row>
    <row r="1368" spans="79:79" ht="24" hidden="1" thickBot="1">
      <c r="CA1368" s="149"/>
    </row>
    <row r="1369" spans="79:79" ht="24" hidden="1" thickBot="1">
      <c r="CA1369" s="149"/>
    </row>
    <row r="1370" spans="79:79" ht="24" hidden="1" thickBot="1">
      <c r="CA1370" s="149"/>
    </row>
    <row r="1371" spans="79:79" ht="24" hidden="1" thickBot="1">
      <c r="CA1371" s="149"/>
    </row>
    <row r="1372" spans="79:79" ht="24" hidden="1" thickBot="1">
      <c r="CA1372" s="149"/>
    </row>
    <row r="1373" spans="79:79" ht="24" hidden="1" thickBot="1">
      <c r="CA1373" s="149"/>
    </row>
    <row r="1374" spans="79:79" ht="24" hidden="1" thickBot="1">
      <c r="CA1374" s="149"/>
    </row>
    <row r="1375" spans="79:79" ht="24" hidden="1" thickBot="1">
      <c r="CA1375" s="149"/>
    </row>
    <row r="1376" spans="79:79" ht="24" hidden="1" thickBot="1">
      <c r="CA1376" s="149"/>
    </row>
    <row r="1377" spans="79:79" ht="24" hidden="1" thickBot="1">
      <c r="CA1377" s="149"/>
    </row>
    <row r="1378" spans="79:79" ht="24" hidden="1" thickBot="1">
      <c r="CA1378" s="149"/>
    </row>
    <row r="1379" spans="79:79" ht="24" hidden="1" thickBot="1">
      <c r="CA1379" s="149"/>
    </row>
    <row r="1380" spans="79:79" ht="24" hidden="1" thickBot="1">
      <c r="CA1380" s="149"/>
    </row>
    <row r="1381" spans="79:79" ht="24" hidden="1" thickBot="1">
      <c r="CA1381" s="149"/>
    </row>
    <row r="1382" spans="79:79" ht="24" hidden="1" thickBot="1">
      <c r="CA1382" s="149"/>
    </row>
    <row r="1383" spans="79:79" ht="24" hidden="1" thickBot="1">
      <c r="CA1383" s="149"/>
    </row>
    <row r="1384" spans="79:79" ht="24" hidden="1" thickBot="1">
      <c r="CA1384" s="149"/>
    </row>
    <row r="1385" spans="79:79" ht="24" hidden="1" thickBot="1">
      <c r="CA1385" s="149"/>
    </row>
    <row r="1386" spans="79:79" ht="24" hidden="1" thickBot="1">
      <c r="CA1386" s="149"/>
    </row>
    <row r="1387" spans="79:79" ht="24" hidden="1" thickBot="1">
      <c r="CA1387" s="149"/>
    </row>
    <row r="1388" spans="79:79" ht="24" hidden="1" thickBot="1">
      <c r="CA1388" s="149"/>
    </row>
    <row r="1389" spans="79:79" ht="24" hidden="1" thickBot="1">
      <c r="CA1389" s="149"/>
    </row>
    <row r="1390" spans="79:79" ht="24" hidden="1" thickBot="1">
      <c r="CA1390" s="149"/>
    </row>
    <row r="1391" spans="79:79" ht="24" hidden="1" thickBot="1">
      <c r="CA1391" s="149"/>
    </row>
    <row r="1392" spans="79:79" ht="24" hidden="1" thickBot="1">
      <c r="CA1392" s="149"/>
    </row>
    <row r="1393" spans="79:79" ht="24" hidden="1" thickBot="1">
      <c r="CA1393" s="149"/>
    </row>
    <row r="1394" spans="79:79" ht="24" hidden="1" thickBot="1">
      <c r="CA1394" s="149"/>
    </row>
    <row r="1395" spans="79:79" ht="24" hidden="1" thickBot="1">
      <c r="CA1395" s="149"/>
    </row>
    <row r="1396" spans="79:79" ht="24" hidden="1" thickBot="1">
      <c r="CA1396" s="149"/>
    </row>
    <row r="1397" spans="79:79" ht="24" hidden="1" thickBot="1">
      <c r="CA1397" s="149"/>
    </row>
    <row r="1398" spans="79:79" ht="24" hidden="1" thickBot="1">
      <c r="CA1398" s="149"/>
    </row>
    <row r="1399" spans="79:79" ht="24" hidden="1" thickBot="1">
      <c r="CA1399" s="149"/>
    </row>
    <row r="1400" spans="79:79" ht="24" hidden="1" thickBot="1">
      <c r="CA1400" s="149"/>
    </row>
    <row r="1401" spans="79:79" ht="24" hidden="1" thickBot="1">
      <c r="CA1401" s="149"/>
    </row>
    <row r="1402" spans="79:79" ht="24" hidden="1" thickBot="1">
      <c r="CA1402" s="149"/>
    </row>
    <row r="1403" spans="79:79" ht="24" hidden="1" thickBot="1">
      <c r="CA1403" s="149"/>
    </row>
    <row r="1404" spans="79:79" ht="24" hidden="1" thickBot="1">
      <c r="CA1404" s="149"/>
    </row>
    <row r="1405" spans="79:79" ht="24" hidden="1" thickBot="1">
      <c r="CA1405" s="149"/>
    </row>
    <row r="1406" spans="79:79" ht="24" hidden="1" thickBot="1">
      <c r="CA1406" s="149"/>
    </row>
    <row r="1407" spans="79:79" ht="24" hidden="1" thickBot="1">
      <c r="CA1407" s="149"/>
    </row>
    <row r="1408" spans="79:79" ht="24" hidden="1" thickBot="1">
      <c r="CA1408" s="149"/>
    </row>
    <row r="1409" spans="79:79" ht="24" hidden="1" thickBot="1">
      <c r="CA1409" s="149"/>
    </row>
    <row r="1410" spans="79:79" ht="24" hidden="1" thickBot="1">
      <c r="CA1410" s="149"/>
    </row>
    <row r="1411" spans="79:79" ht="24" hidden="1" thickBot="1">
      <c r="CA1411" s="149"/>
    </row>
    <row r="1412" spans="79:79" ht="24" hidden="1" thickBot="1">
      <c r="CA1412" s="149"/>
    </row>
    <row r="1413" spans="79:79" ht="24" hidden="1" thickBot="1">
      <c r="CA1413" s="149"/>
    </row>
    <row r="1414" spans="79:79" ht="24" hidden="1" thickBot="1">
      <c r="CA1414" s="149"/>
    </row>
    <row r="1415" spans="79:79" ht="24" hidden="1" thickBot="1">
      <c r="CA1415" s="149"/>
    </row>
    <row r="1416" spans="79:79" ht="24" hidden="1" thickBot="1">
      <c r="CA1416" s="149"/>
    </row>
    <row r="1417" spans="79:79" ht="24" hidden="1" thickBot="1">
      <c r="CA1417" s="149"/>
    </row>
    <row r="1418" spans="79:79" ht="24" hidden="1" thickBot="1">
      <c r="CA1418" s="149"/>
    </row>
    <row r="1419" spans="79:79" ht="24" hidden="1" thickBot="1">
      <c r="CA1419" s="149"/>
    </row>
    <row r="1420" spans="79:79" ht="24" hidden="1" thickBot="1">
      <c r="CA1420" s="149"/>
    </row>
    <row r="1421" spans="79:79" ht="24" hidden="1" thickBot="1">
      <c r="CA1421" s="149"/>
    </row>
    <row r="1422" spans="79:79" ht="24" hidden="1" thickBot="1">
      <c r="CA1422" s="149"/>
    </row>
    <row r="1423" spans="79:79" ht="24" hidden="1" thickBot="1">
      <c r="CA1423" s="149"/>
    </row>
    <row r="1424" spans="79:79" ht="24" hidden="1" thickBot="1">
      <c r="CA1424" s="149"/>
    </row>
    <row r="1425" spans="79:79" ht="24" hidden="1" thickBot="1">
      <c r="CA1425" s="149"/>
    </row>
    <row r="1426" spans="79:79" ht="24" hidden="1" thickBot="1">
      <c r="CA1426" s="149"/>
    </row>
    <row r="1427" spans="79:79" ht="24" hidden="1" thickBot="1">
      <c r="CA1427" s="149"/>
    </row>
    <row r="1428" spans="79:79" ht="24" hidden="1" thickBot="1">
      <c r="CA1428" s="149"/>
    </row>
    <row r="1429" spans="79:79" ht="24" hidden="1" thickBot="1">
      <c r="CA1429" s="149"/>
    </row>
    <row r="1430" spans="79:79" ht="24" hidden="1" thickBot="1">
      <c r="CA1430" s="149"/>
    </row>
    <row r="1431" spans="79:79" ht="24" hidden="1" thickBot="1">
      <c r="CA1431" s="149"/>
    </row>
    <row r="1432" spans="79:79" ht="24" hidden="1" thickBot="1">
      <c r="CA1432" s="149"/>
    </row>
    <row r="1433" spans="79:79" ht="24" hidden="1" thickBot="1">
      <c r="CA1433" s="149"/>
    </row>
    <row r="1434" spans="79:79" ht="24" hidden="1" thickBot="1">
      <c r="CA1434" s="149"/>
    </row>
    <row r="1435" spans="79:79" ht="24" hidden="1" thickBot="1">
      <c r="CA1435" s="149"/>
    </row>
    <row r="1436" spans="79:79" ht="24" hidden="1" thickBot="1">
      <c r="CA1436" s="149"/>
    </row>
    <row r="1437" spans="79:79" ht="24" hidden="1" thickBot="1">
      <c r="CA1437" s="149"/>
    </row>
    <row r="1438" spans="79:79" ht="24" hidden="1" thickBot="1">
      <c r="CA1438" s="149"/>
    </row>
    <row r="1439" spans="79:79" ht="24" hidden="1" thickBot="1">
      <c r="CA1439" s="149"/>
    </row>
    <row r="1440" spans="79:79" ht="24" hidden="1" thickBot="1">
      <c r="CA1440" s="149"/>
    </row>
    <row r="1441" spans="79:79" ht="24" hidden="1" thickBot="1">
      <c r="CA1441" s="149"/>
    </row>
    <row r="1442" spans="79:79" ht="24" hidden="1" thickBot="1">
      <c r="CA1442" s="149"/>
    </row>
    <row r="1443" spans="79:79" ht="24" hidden="1" thickBot="1">
      <c r="CA1443" s="149"/>
    </row>
    <row r="1444" spans="79:79" ht="24" hidden="1" thickBot="1">
      <c r="CA1444" s="149"/>
    </row>
    <row r="1445" spans="79:79" ht="24" hidden="1" thickBot="1">
      <c r="CA1445" s="149"/>
    </row>
    <row r="1446" spans="79:79" ht="24" hidden="1" thickBot="1">
      <c r="CA1446" s="149"/>
    </row>
    <row r="1447" spans="79:79" ht="24" hidden="1" thickBot="1">
      <c r="CA1447" s="149"/>
    </row>
    <row r="1448" spans="79:79" ht="24" hidden="1" thickBot="1">
      <c r="CA1448" s="149"/>
    </row>
    <row r="1449" spans="79:79" ht="24" hidden="1" thickBot="1">
      <c r="CA1449" s="149"/>
    </row>
    <row r="1450" spans="79:79" ht="24" hidden="1" thickBot="1">
      <c r="CA1450" s="149"/>
    </row>
    <row r="1451" spans="79:79" ht="24" hidden="1" thickBot="1">
      <c r="CA1451" s="149"/>
    </row>
    <row r="1452" spans="79:79" ht="24" hidden="1" thickBot="1">
      <c r="CA1452" s="149"/>
    </row>
    <row r="1453" spans="79:79" ht="24" hidden="1" thickBot="1">
      <c r="CA1453" s="149"/>
    </row>
    <row r="1454" spans="79:79" ht="24" hidden="1" thickBot="1">
      <c r="CA1454" s="149"/>
    </row>
    <row r="1455" spans="79:79" ht="24" hidden="1" thickBot="1">
      <c r="CA1455" s="149"/>
    </row>
    <row r="1456" spans="79:79" ht="24" hidden="1" thickBot="1">
      <c r="CA1456" s="149"/>
    </row>
    <row r="1457" spans="79:79" ht="24" hidden="1" thickBot="1">
      <c r="CA1457" s="149"/>
    </row>
    <row r="1458" spans="79:79" ht="24" hidden="1" thickBot="1">
      <c r="CA1458" s="149"/>
    </row>
    <row r="1459" spans="79:79" ht="24" hidden="1" thickBot="1">
      <c r="CA1459" s="149"/>
    </row>
    <row r="1460" spans="79:79" ht="24" hidden="1" thickBot="1">
      <c r="CA1460" s="149"/>
    </row>
    <row r="1461" spans="79:79" ht="24" hidden="1" thickBot="1">
      <c r="CA1461" s="149"/>
    </row>
    <row r="1462" spans="79:79" ht="24" hidden="1" thickBot="1">
      <c r="CA1462" s="149"/>
    </row>
    <row r="1463" spans="79:79" ht="24" hidden="1" thickBot="1">
      <c r="CA1463" s="149"/>
    </row>
    <row r="1464" spans="79:79" ht="24" hidden="1" thickBot="1">
      <c r="CA1464" s="149"/>
    </row>
    <row r="1465" spans="79:79" ht="24" hidden="1" thickBot="1">
      <c r="CA1465" s="149"/>
    </row>
    <row r="1466" spans="79:79" ht="24" hidden="1" thickBot="1">
      <c r="CA1466" s="149"/>
    </row>
    <row r="1467" spans="79:79" ht="24" hidden="1" thickBot="1">
      <c r="CA1467" s="149"/>
    </row>
    <row r="1468" spans="79:79" ht="24" hidden="1" thickBot="1">
      <c r="CA1468" s="149"/>
    </row>
    <row r="1469" spans="79:79" ht="24" hidden="1" thickBot="1">
      <c r="CA1469" s="149"/>
    </row>
    <row r="1470" spans="79:79" ht="24" hidden="1" thickBot="1">
      <c r="CA1470" s="149"/>
    </row>
    <row r="1471" spans="79:79" ht="24" hidden="1" thickBot="1">
      <c r="CA1471" s="149"/>
    </row>
    <row r="1472" spans="79:79" ht="24" hidden="1" thickBot="1">
      <c r="CA1472" s="149"/>
    </row>
    <row r="1473" spans="79:79" ht="24" hidden="1" thickBot="1">
      <c r="CA1473" s="149"/>
    </row>
    <row r="1474" spans="79:79" ht="24" hidden="1" thickBot="1">
      <c r="CA1474" s="149"/>
    </row>
    <row r="1475" spans="79:79" ht="24" hidden="1" thickBot="1">
      <c r="CA1475" s="149"/>
    </row>
    <row r="1476" spans="79:79" ht="24" hidden="1" thickBot="1">
      <c r="CA1476" s="149"/>
    </row>
    <row r="1477" spans="79:79" ht="24" hidden="1" thickBot="1">
      <c r="CA1477" s="149"/>
    </row>
    <row r="1478" spans="79:79" ht="24" hidden="1" thickBot="1">
      <c r="CA1478" s="149"/>
    </row>
    <row r="1479" spans="79:79" ht="24" hidden="1" thickBot="1">
      <c r="CA1479" s="149"/>
    </row>
    <row r="1480" spans="79:79" ht="24" hidden="1" thickBot="1">
      <c r="CA1480" s="149"/>
    </row>
    <row r="1481" spans="79:79" ht="24" hidden="1" thickBot="1">
      <c r="CA1481" s="149"/>
    </row>
    <row r="1482" spans="79:79" ht="24" hidden="1" thickBot="1">
      <c r="CA1482" s="149"/>
    </row>
    <row r="1483" spans="79:79" ht="24" hidden="1" thickBot="1">
      <c r="CA1483" s="149"/>
    </row>
    <row r="1484" spans="79:79" ht="24" hidden="1" thickBot="1">
      <c r="CA1484" s="149"/>
    </row>
    <row r="1485" spans="79:79" ht="24" hidden="1" thickBot="1">
      <c r="CA1485" s="149"/>
    </row>
    <row r="1486" spans="79:79" ht="24" hidden="1" thickBot="1">
      <c r="CA1486" s="149"/>
    </row>
    <row r="1487" spans="79:79" ht="24" hidden="1" thickBot="1">
      <c r="CA1487" s="149"/>
    </row>
    <row r="1488" spans="79:79" ht="24" hidden="1" thickBot="1">
      <c r="CA1488" s="149"/>
    </row>
    <row r="1489" spans="79:79" ht="24" hidden="1" thickBot="1">
      <c r="CA1489" s="149"/>
    </row>
    <row r="1490" spans="79:79" ht="24" hidden="1" thickBot="1">
      <c r="CA1490" s="149"/>
    </row>
    <row r="1491" spans="79:79" ht="24" hidden="1" thickBot="1">
      <c r="CA1491" s="149"/>
    </row>
    <row r="1492" spans="79:79" ht="24" hidden="1" thickBot="1">
      <c r="CA1492" s="149"/>
    </row>
    <row r="1493" spans="79:79" ht="24" hidden="1" thickBot="1">
      <c r="CA1493" s="149"/>
    </row>
    <row r="1494" spans="79:79" ht="24" hidden="1" thickBot="1">
      <c r="CA1494" s="149"/>
    </row>
    <row r="1495" spans="79:79" ht="24" hidden="1" thickBot="1">
      <c r="CA1495" s="149"/>
    </row>
    <row r="1496" spans="79:79" ht="24" hidden="1" thickBot="1">
      <c r="CA1496" s="149"/>
    </row>
    <row r="1497" spans="79:79" ht="24" hidden="1" thickBot="1">
      <c r="CA1497" s="149"/>
    </row>
    <row r="1498" spans="79:79" ht="24" hidden="1" thickBot="1">
      <c r="CA1498" s="149"/>
    </row>
    <row r="1499" spans="79:79" ht="24" hidden="1" thickBot="1">
      <c r="CA1499" s="149"/>
    </row>
    <row r="1500" spans="79:79" ht="24" hidden="1" thickBot="1">
      <c r="CA1500" s="149"/>
    </row>
    <row r="1501" spans="79:79" ht="24" hidden="1" thickBot="1">
      <c r="CA1501" s="149"/>
    </row>
    <row r="1502" spans="79:79" ht="24" hidden="1" thickBot="1">
      <c r="CA1502" s="149"/>
    </row>
    <row r="1503" spans="79:79" ht="24" hidden="1" thickBot="1">
      <c r="CA1503" s="149"/>
    </row>
    <row r="1504" spans="79:79" ht="24" hidden="1" thickBot="1">
      <c r="CA1504" s="149"/>
    </row>
    <row r="1505" spans="79:79" ht="24" hidden="1" thickBot="1">
      <c r="CA1505" s="149"/>
    </row>
    <row r="1506" spans="79:79" ht="24" hidden="1" thickBot="1">
      <c r="CA1506" s="149"/>
    </row>
    <row r="1507" spans="79:79" ht="24" hidden="1" thickBot="1">
      <c r="CA1507" s="149"/>
    </row>
    <row r="1508" spans="79:79" ht="24" hidden="1" thickBot="1">
      <c r="CA1508" s="149"/>
    </row>
    <row r="1509" spans="79:79" ht="24" hidden="1" thickBot="1">
      <c r="CA1509" s="149"/>
    </row>
    <row r="1510" spans="79:79" ht="24" hidden="1" thickBot="1">
      <c r="CA1510" s="149"/>
    </row>
    <row r="1511" spans="79:79" ht="24" hidden="1" thickBot="1">
      <c r="CA1511" s="149"/>
    </row>
    <row r="1512" spans="79:79" ht="24" hidden="1" thickBot="1">
      <c r="CA1512" s="149"/>
    </row>
    <row r="1513" spans="79:79" ht="24" hidden="1" thickBot="1">
      <c r="CA1513" s="149"/>
    </row>
    <row r="1514" spans="79:79" ht="24" hidden="1" thickBot="1">
      <c r="CA1514" s="149"/>
    </row>
    <row r="1515" spans="79:79" ht="24" hidden="1" thickBot="1">
      <c r="CA1515" s="149"/>
    </row>
    <row r="1516" spans="79:79" ht="24" hidden="1" thickBot="1">
      <c r="CA1516" s="149"/>
    </row>
    <row r="1517" spans="79:79" ht="24" hidden="1" thickBot="1">
      <c r="CA1517" s="149"/>
    </row>
    <row r="1518" spans="79:79" ht="24" hidden="1" thickBot="1">
      <c r="CA1518" s="149"/>
    </row>
    <row r="1519" spans="79:79" ht="24" hidden="1" thickBot="1">
      <c r="CA1519" s="149"/>
    </row>
    <row r="1520" spans="79:79" ht="24" hidden="1" thickBot="1">
      <c r="CA1520" s="149"/>
    </row>
    <row r="1521" spans="79:79" ht="24" hidden="1" thickBot="1">
      <c r="CA1521" s="149"/>
    </row>
    <row r="1522" spans="79:79" ht="24" hidden="1" thickBot="1">
      <c r="CA1522" s="149"/>
    </row>
    <row r="1523" spans="79:79" ht="24" hidden="1" thickBot="1">
      <c r="CA1523" s="149"/>
    </row>
    <row r="1524" spans="79:79" ht="24" hidden="1" thickBot="1">
      <c r="CA1524" s="149"/>
    </row>
    <row r="1525" spans="79:79" ht="24" hidden="1" thickBot="1">
      <c r="CA1525" s="149"/>
    </row>
    <row r="1526" spans="79:79" ht="24" hidden="1" thickBot="1">
      <c r="CA1526" s="149"/>
    </row>
    <row r="1527" spans="79:79" ht="24" hidden="1" thickBot="1">
      <c r="CA1527" s="149"/>
    </row>
    <row r="1528" spans="79:79" ht="24" hidden="1" thickBot="1">
      <c r="CA1528" s="149"/>
    </row>
    <row r="1529" spans="79:79" ht="24" hidden="1" thickBot="1">
      <c r="CA1529" s="149"/>
    </row>
    <row r="1530" spans="79:79" ht="24" hidden="1" thickBot="1">
      <c r="CA1530" s="149"/>
    </row>
    <row r="1531" spans="79:79" ht="24" hidden="1" thickBot="1">
      <c r="CA1531" s="149"/>
    </row>
    <row r="1532" spans="79:79" ht="24" hidden="1" thickBot="1">
      <c r="CA1532" s="149"/>
    </row>
    <row r="1533" spans="79:79" ht="24" hidden="1" thickBot="1">
      <c r="CA1533" s="149"/>
    </row>
    <row r="1534" spans="79:79" ht="24" hidden="1" thickBot="1">
      <c r="CA1534" s="149"/>
    </row>
    <row r="1535" spans="79:79" ht="24" hidden="1" thickBot="1">
      <c r="CA1535" s="149"/>
    </row>
    <row r="1536" spans="79:79" ht="24" hidden="1" thickBot="1">
      <c r="CA1536" s="149"/>
    </row>
    <row r="1537" spans="79:79" ht="24" hidden="1" thickBot="1">
      <c r="CA1537" s="149"/>
    </row>
    <row r="1538" spans="79:79" ht="24" hidden="1" thickBot="1">
      <c r="CA1538" s="149"/>
    </row>
    <row r="1539" spans="79:79" ht="24" hidden="1" thickBot="1">
      <c r="CA1539" s="149"/>
    </row>
    <row r="1540" spans="79:79" ht="24" hidden="1" thickBot="1">
      <c r="CA1540" s="149"/>
    </row>
    <row r="1541" spans="79:79" ht="24" hidden="1" thickBot="1">
      <c r="CA1541" s="149"/>
    </row>
    <row r="1542" spans="79:79" ht="24" hidden="1" thickBot="1">
      <c r="CA1542" s="149"/>
    </row>
    <row r="1543" spans="79:79" ht="24" hidden="1" thickBot="1">
      <c r="CA1543" s="149"/>
    </row>
    <row r="1544" spans="79:79" ht="24" hidden="1" thickBot="1">
      <c r="CA1544" s="149"/>
    </row>
    <row r="1545" spans="79:79" ht="24" hidden="1" thickBot="1">
      <c r="CA1545" s="149"/>
    </row>
    <row r="1546" spans="79:79" ht="24" hidden="1" thickBot="1">
      <c r="CA1546" s="149"/>
    </row>
    <row r="1547" spans="79:79" ht="24" hidden="1" thickBot="1">
      <c r="CA1547" s="149"/>
    </row>
    <row r="1548" spans="79:79" ht="24" hidden="1" thickBot="1">
      <c r="CA1548" s="149"/>
    </row>
    <row r="1549" spans="79:79" ht="24" hidden="1" thickBot="1">
      <c r="CA1549" s="149"/>
    </row>
    <row r="1550" spans="79:79" ht="24" hidden="1" thickBot="1">
      <c r="CA1550" s="149"/>
    </row>
    <row r="1551" spans="79:79" ht="24" hidden="1" thickBot="1">
      <c r="CA1551" s="149"/>
    </row>
    <row r="1552" spans="79:79" ht="24" hidden="1" thickBot="1">
      <c r="CA1552" s="149"/>
    </row>
    <row r="1553" spans="79:79" ht="24" hidden="1" thickBot="1">
      <c r="CA1553" s="149"/>
    </row>
    <row r="1554" spans="79:79" ht="24" hidden="1" thickBot="1">
      <c r="CA1554" s="149"/>
    </row>
    <row r="1555" spans="79:79" ht="24" hidden="1" thickBot="1">
      <c r="CA1555" s="149"/>
    </row>
    <row r="1556" spans="79:79" ht="24" hidden="1" thickBot="1">
      <c r="CA1556" s="149"/>
    </row>
    <row r="1557" spans="79:79" ht="24" hidden="1" thickBot="1">
      <c r="CA1557" s="149"/>
    </row>
    <row r="1558" spans="79:79" ht="24" hidden="1" thickBot="1">
      <c r="CA1558" s="149"/>
    </row>
    <row r="1559" spans="79:79" ht="24" hidden="1" thickBot="1">
      <c r="CA1559" s="149"/>
    </row>
    <row r="1560" spans="79:79" ht="24" hidden="1" thickBot="1">
      <c r="CA1560" s="149"/>
    </row>
    <row r="1561" spans="79:79" ht="24" hidden="1" thickBot="1">
      <c r="CA1561" s="149"/>
    </row>
    <row r="1562" spans="79:79" ht="24" hidden="1" thickBot="1">
      <c r="CA1562" s="149"/>
    </row>
    <row r="1563" spans="79:79" ht="24" hidden="1" thickBot="1">
      <c r="CA1563" s="149"/>
    </row>
    <row r="1564" spans="79:79" ht="24" hidden="1" thickBot="1">
      <c r="CA1564" s="149"/>
    </row>
    <row r="1565" spans="79:79" ht="24" hidden="1" thickBot="1">
      <c r="CA1565" s="149"/>
    </row>
    <row r="1566" spans="79:79" ht="24" hidden="1" thickBot="1">
      <c r="CA1566" s="149"/>
    </row>
    <row r="1567" spans="79:79" ht="24" hidden="1" thickBot="1">
      <c r="CA1567" s="149"/>
    </row>
    <row r="1568" spans="79:79" ht="24" hidden="1" thickBot="1">
      <c r="CA1568" s="149"/>
    </row>
    <row r="1569" spans="79:79" ht="24" hidden="1" thickBot="1">
      <c r="CA1569" s="149"/>
    </row>
    <row r="1570" spans="79:79" ht="24" hidden="1" thickBot="1">
      <c r="CA1570" s="149"/>
    </row>
    <row r="1571" spans="79:79" ht="24" hidden="1" thickBot="1">
      <c r="CA1571" s="149"/>
    </row>
    <row r="1572" spans="79:79" ht="24" hidden="1" thickBot="1">
      <c r="CA1572" s="149"/>
    </row>
    <row r="1573" spans="79:79" ht="24" hidden="1" thickBot="1">
      <c r="CA1573" s="149"/>
    </row>
    <row r="1574" spans="79:79" ht="24" hidden="1" thickBot="1">
      <c r="CA1574" s="149"/>
    </row>
    <row r="1575" spans="79:79" ht="24" hidden="1" thickBot="1">
      <c r="CA1575" s="149"/>
    </row>
    <row r="1576" spans="79:79" ht="24" hidden="1" thickBot="1">
      <c r="CA1576" s="149"/>
    </row>
    <row r="1577" spans="79:79" ht="24" hidden="1" thickBot="1">
      <c r="CA1577" s="149"/>
    </row>
    <row r="1578" spans="79:79" ht="24" hidden="1" thickBot="1">
      <c r="CA1578" s="149"/>
    </row>
    <row r="1579" spans="79:79" ht="24" hidden="1" thickBot="1">
      <c r="CA1579" s="149"/>
    </row>
    <row r="1580" spans="79:79" ht="24" hidden="1" thickBot="1">
      <c r="CA1580" s="149"/>
    </row>
    <row r="1581" spans="79:79" ht="24" hidden="1" thickBot="1">
      <c r="CA1581" s="149"/>
    </row>
    <row r="1582" spans="79:79" ht="24" hidden="1" thickBot="1">
      <c r="CA1582" s="149"/>
    </row>
    <row r="1583" spans="79:79" ht="24" hidden="1" thickBot="1">
      <c r="CA1583" s="149"/>
    </row>
    <row r="1584" spans="79:79" ht="24" hidden="1" thickBot="1">
      <c r="CA1584" s="149"/>
    </row>
    <row r="1585" spans="79:79" ht="24" hidden="1" thickBot="1">
      <c r="CA1585" s="149"/>
    </row>
    <row r="1586" spans="79:79" ht="24" hidden="1" thickBot="1">
      <c r="CA1586" s="149"/>
    </row>
    <row r="1587" spans="79:79" ht="24" hidden="1" thickBot="1">
      <c r="CA1587" s="149"/>
    </row>
    <row r="1588" spans="79:79" ht="24" hidden="1" thickBot="1">
      <c r="CA1588" s="149"/>
    </row>
    <row r="1589" spans="79:79" ht="24" hidden="1" thickBot="1">
      <c r="CA1589" s="149"/>
    </row>
    <row r="1590" spans="79:79" ht="24" hidden="1" thickBot="1">
      <c r="CA1590" s="149"/>
    </row>
    <row r="1591" spans="79:79" ht="24" hidden="1" thickBot="1">
      <c r="CA1591" s="149"/>
    </row>
    <row r="1592" spans="79:79" ht="24" hidden="1" thickBot="1">
      <c r="CA1592" s="149"/>
    </row>
    <row r="1593" spans="79:79" ht="24" hidden="1" thickBot="1">
      <c r="CA1593" s="149"/>
    </row>
    <row r="1594" spans="79:79" ht="24" hidden="1" thickBot="1">
      <c r="CA1594" s="149"/>
    </row>
    <row r="1595" spans="79:79" ht="24" hidden="1" thickBot="1">
      <c r="CA1595" s="149"/>
    </row>
    <row r="1596" spans="79:79" ht="24" hidden="1" thickBot="1">
      <c r="CA1596" s="149"/>
    </row>
    <row r="1597" spans="79:79" ht="24" hidden="1" thickBot="1">
      <c r="CA1597" s="149"/>
    </row>
    <row r="1598" spans="79:79" ht="24" hidden="1" thickBot="1">
      <c r="CA1598" s="149"/>
    </row>
    <row r="1599" spans="79:79" ht="24" hidden="1" thickBot="1">
      <c r="CA1599" s="149"/>
    </row>
    <row r="1600" spans="79:79" ht="24" hidden="1" thickBot="1">
      <c r="CA1600" s="149"/>
    </row>
    <row r="1601" spans="79:79" ht="24" hidden="1" thickBot="1">
      <c r="CA1601" s="149"/>
    </row>
    <row r="1602" spans="79:79" ht="24" hidden="1" thickBot="1">
      <c r="CA1602" s="149"/>
    </row>
    <row r="1603" spans="79:79" ht="24" hidden="1" thickBot="1">
      <c r="CA1603" s="149"/>
    </row>
    <row r="1604" spans="79:79" ht="24" hidden="1" thickBot="1">
      <c r="CA1604" s="149"/>
    </row>
    <row r="1605" spans="79:79" ht="24" hidden="1" thickBot="1">
      <c r="CA1605" s="149"/>
    </row>
    <row r="1606" spans="79:79" ht="24" hidden="1" thickBot="1">
      <c r="CA1606" s="149"/>
    </row>
    <row r="1607" spans="79:79" ht="24" hidden="1" thickBot="1">
      <c r="CA1607" s="149"/>
    </row>
    <row r="1608" spans="79:79" ht="24" hidden="1" thickBot="1">
      <c r="CA1608" s="149"/>
    </row>
    <row r="1609" spans="79:79" ht="24" hidden="1" thickBot="1">
      <c r="CA1609" s="149"/>
    </row>
    <row r="1610" spans="79:79" ht="24" hidden="1" thickBot="1">
      <c r="CA1610" s="149"/>
    </row>
    <row r="1611" spans="79:79" ht="24" hidden="1" thickBot="1">
      <c r="CA1611" s="149"/>
    </row>
    <row r="1612" spans="79:79" ht="24" hidden="1" thickBot="1">
      <c r="CA1612" s="149"/>
    </row>
    <row r="1613" spans="79:79" ht="24" hidden="1" thickBot="1">
      <c r="CA1613" s="149"/>
    </row>
    <row r="1614" spans="79:79" ht="24" hidden="1" thickBot="1">
      <c r="CA1614" s="149"/>
    </row>
    <row r="1615" spans="79:79" ht="24" hidden="1" thickBot="1">
      <c r="CA1615" s="149"/>
    </row>
    <row r="1616" spans="79:79" ht="24" hidden="1" thickBot="1">
      <c r="CA1616" s="149"/>
    </row>
    <row r="1617" spans="79:79" ht="24" hidden="1" thickBot="1">
      <c r="CA1617" s="149"/>
    </row>
    <row r="1618" spans="79:79" ht="24" hidden="1" thickBot="1">
      <c r="CA1618" s="149"/>
    </row>
    <row r="1619" spans="79:79" ht="24" hidden="1" thickBot="1">
      <c r="CA1619" s="149"/>
    </row>
    <row r="1620" spans="79:79" ht="24" hidden="1" thickBot="1">
      <c r="CA1620" s="149"/>
    </row>
    <row r="1621" spans="79:79" ht="24" hidden="1" thickBot="1">
      <c r="CA1621" s="149"/>
    </row>
    <row r="1622" spans="79:79" ht="24" hidden="1" thickBot="1">
      <c r="CA1622" s="149"/>
    </row>
    <row r="1623" spans="79:79" ht="24" hidden="1" thickBot="1">
      <c r="CA1623" s="149"/>
    </row>
    <row r="1624" spans="79:79" ht="24" hidden="1" thickBot="1">
      <c r="CA1624" s="149"/>
    </row>
    <row r="1625" spans="79:79" ht="24" hidden="1" thickBot="1">
      <c r="CA1625" s="149"/>
    </row>
    <row r="1626" spans="79:79" ht="24" hidden="1" thickBot="1">
      <c r="CA1626" s="149"/>
    </row>
    <row r="1627" spans="79:79" ht="24" hidden="1" thickBot="1">
      <c r="CA1627" s="149"/>
    </row>
    <row r="1628" spans="79:79" ht="24" hidden="1" thickBot="1">
      <c r="CA1628" s="149"/>
    </row>
    <row r="1629" spans="79:79" ht="24" hidden="1" thickBot="1">
      <c r="CA1629" s="149"/>
    </row>
    <row r="1630" spans="79:79" ht="24" hidden="1" thickBot="1">
      <c r="CA1630" s="149"/>
    </row>
    <row r="1631" spans="79:79" ht="24" hidden="1" thickBot="1">
      <c r="CA1631" s="149"/>
    </row>
    <row r="1632" spans="79:79" ht="24" hidden="1" thickBot="1">
      <c r="CA1632" s="149"/>
    </row>
    <row r="1633" spans="79:79" ht="24" hidden="1" thickBot="1">
      <c r="CA1633" s="149"/>
    </row>
    <row r="1634" spans="79:79" ht="24" hidden="1" thickBot="1">
      <c r="CA1634" s="149"/>
    </row>
    <row r="1635" spans="79:79" ht="24" hidden="1" thickBot="1">
      <c r="CA1635" s="149"/>
    </row>
    <row r="1636" spans="79:79" ht="24" hidden="1" thickBot="1">
      <c r="CA1636" s="149"/>
    </row>
    <row r="1637" spans="79:79" ht="24" hidden="1" thickBot="1">
      <c r="CA1637" s="149"/>
    </row>
    <row r="1638" spans="79:79" ht="24" hidden="1" thickBot="1">
      <c r="CA1638" s="149"/>
    </row>
    <row r="1639" spans="79:79" ht="24" hidden="1" thickBot="1">
      <c r="CA1639" s="149"/>
    </row>
    <row r="1640" spans="79:79" ht="24" hidden="1" thickBot="1">
      <c r="CA1640" s="149"/>
    </row>
    <row r="1641" spans="79:79" ht="24" hidden="1" thickBot="1">
      <c r="CA1641" s="149"/>
    </row>
    <row r="1642" spans="79:79" ht="24" hidden="1" thickBot="1">
      <c r="CA1642" s="149"/>
    </row>
    <row r="1643" spans="79:79" ht="24" hidden="1" thickBot="1">
      <c r="CA1643" s="149"/>
    </row>
    <row r="1644" spans="79:79" ht="24" hidden="1" thickBot="1">
      <c r="CA1644" s="149"/>
    </row>
    <row r="1645" spans="79:79" ht="24" hidden="1" thickBot="1">
      <c r="CA1645" s="149"/>
    </row>
    <row r="1646" spans="79:79" ht="24" hidden="1" thickBot="1">
      <c r="CA1646" s="149"/>
    </row>
    <row r="1647" spans="79:79" ht="24" hidden="1" thickBot="1">
      <c r="CA1647" s="149"/>
    </row>
    <row r="1648" spans="79:79" ht="24" hidden="1" thickBot="1">
      <c r="CA1648" s="149"/>
    </row>
    <row r="1649" spans="79:79" ht="24" hidden="1" thickBot="1">
      <c r="CA1649" s="149"/>
    </row>
    <row r="1650" spans="79:79" ht="24" hidden="1" thickBot="1">
      <c r="CA1650" s="149"/>
    </row>
    <row r="1651" spans="79:79" ht="24" hidden="1" thickBot="1">
      <c r="CA1651" s="149"/>
    </row>
    <row r="1652" spans="79:79" ht="24" hidden="1" thickBot="1">
      <c r="CA1652" s="149"/>
    </row>
    <row r="1653" spans="79:79" ht="24" hidden="1" thickBot="1">
      <c r="CA1653" s="149"/>
    </row>
    <row r="1654" spans="79:79" ht="24" hidden="1" thickBot="1">
      <c r="CA1654" s="149"/>
    </row>
    <row r="1655" spans="79:79" ht="24" hidden="1" thickBot="1">
      <c r="CA1655" s="149"/>
    </row>
    <row r="1656" spans="79:79" ht="24" hidden="1" thickBot="1">
      <c r="CA1656" s="149"/>
    </row>
    <row r="1657" spans="79:79" ht="24" hidden="1" thickBot="1">
      <c r="CA1657" s="149"/>
    </row>
    <row r="1658" spans="79:79" ht="24" hidden="1" thickBot="1">
      <c r="CA1658" s="149"/>
    </row>
    <row r="1659" spans="79:79" ht="24" hidden="1" thickBot="1">
      <c r="CA1659" s="149"/>
    </row>
    <row r="1660" spans="79:79" ht="24" hidden="1" thickBot="1">
      <c r="CA1660" s="149"/>
    </row>
    <row r="1661" spans="79:79" ht="24" hidden="1" thickBot="1">
      <c r="CA1661" s="149"/>
    </row>
    <row r="1662" spans="79:79" ht="24" hidden="1" thickBot="1">
      <c r="CA1662" s="149"/>
    </row>
    <row r="1663" spans="79:79" ht="24" hidden="1" thickBot="1">
      <c r="CA1663" s="149"/>
    </row>
    <row r="1664" spans="79:79" ht="24" hidden="1" thickBot="1">
      <c r="CA1664" s="149"/>
    </row>
    <row r="1665" spans="79:79" ht="24" hidden="1" thickBot="1">
      <c r="CA1665" s="149"/>
    </row>
    <row r="1666" spans="79:79" ht="24" hidden="1" thickBot="1">
      <c r="CA1666" s="149"/>
    </row>
    <row r="1667" spans="79:79" ht="24" hidden="1" thickBot="1">
      <c r="CA1667" s="149"/>
    </row>
    <row r="1668" spans="79:79" ht="24" hidden="1" thickBot="1">
      <c r="CA1668" s="149"/>
    </row>
    <row r="1669" spans="79:79" ht="24" hidden="1" thickBot="1">
      <c r="CA1669" s="149"/>
    </row>
    <row r="1670" spans="79:79" ht="24" hidden="1" thickBot="1">
      <c r="CA1670" s="149"/>
    </row>
    <row r="1671" spans="79:79" ht="24" hidden="1" thickBot="1">
      <c r="CA1671" s="149"/>
    </row>
    <row r="1672" spans="79:79" ht="24" hidden="1" thickBot="1">
      <c r="CA1672" s="149"/>
    </row>
    <row r="1673" spans="79:79" ht="24" hidden="1" thickBot="1">
      <c r="CA1673" s="149"/>
    </row>
    <row r="1674" spans="79:79" ht="24" hidden="1" thickBot="1">
      <c r="CA1674" s="149"/>
    </row>
    <row r="1675" spans="79:79" ht="24" hidden="1" thickBot="1">
      <c r="CA1675" s="149"/>
    </row>
    <row r="1676" spans="79:79" ht="24" hidden="1" thickBot="1">
      <c r="CA1676" s="149"/>
    </row>
    <row r="1677" spans="79:79" ht="24" hidden="1" thickBot="1">
      <c r="CA1677" s="149"/>
    </row>
    <row r="1678" spans="79:79" ht="24" hidden="1" thickBot="1">
      <c r="CA1678" s="149"/>
    </row>
    <row r="1679" spans="79:79" ht="24" hidden="1" thickBot="1">
      <c r="CA1679" s="149"/>
    </row>
    <row r="1680" spans="79:79" ht="24" hidden="1" thickBot="1">
      <c r="CA1680" s="149"/>
    </row>
    <row r="1681" spans="79:79" ht="24" hidden="1" thickBot="1">
      <c r="CA1681" s="149"/>
    </row>
    <row r="1682" spans="79:79" ht="24" hidden="1" thickBot="1">
      <c r="CA1682" s="149"/>
    </row>
    <row r="1683" spans="79:79" ht="24" hidden="1" thickBot="1">
      <c r="CA1683" s="149"/>
    </row>
    <row r="1684" spans="79:79" ht="24" hidden="1" thickBot="1">
      <c r="CA1684" s="149"/>
    </row>
    <row r="1685" spans="79:79" ht="24" hidden="1" thickBot="1">
      <c r="CA1685" s="149"/>
    </row>
    <row r="1686" spans="79:79" ht="24" hidden="1" thickBot="1">
      <c r="CA1686" s="149"/>
    </row>
    <row r="1687" spans="79:79" ht="24" hidden="1" thickBot="1">
      <c r="CA1687" s="149"/>
    </row>
    <row r="1688" spans="79:79" ht="24" hidden="1" thickBot="1">
      <c r="CA1688" s="149"/>
    </row>
    <row r="1689" spans="79:79" ht="24" hidden="1" thickBot="1">
      <c r="CA1689" s="149"/>
    </row>
    <row r="1690" spans="79:79" ht="24" hidden="1" thickBot="1">
      <c r="CA1690" s="149"/>
    </row>
    <row r="1691" spans="79:79" ht="24" hidden="1" thickBot="1">
      <c r="CA1691" s="149"/>
    </row>
    <row r="1692" spans="79:79" ht="24" hidden="1" thickBot="1">
      <c r="CA1692" s="149"/>
    </row>
    <row r="1693" spans="79:79" ht="24" hidden="1" thickBot="1">
      <c r="CA1693" s="149"/>
    </row>
    <row r="1694" spans="79:79" ht="24" hidden="1" thickBot="1">
      <c r="CA1694" s="149"/>
    </row>
    <row r="1695" spans="79:79" ht="24" hidden="1" thickBot="1">
      <c r="CA1695" s="149"/>
    </row>
    <row r="1696" spans="79:79" ht="24" hidden="1" thickBot="1">
      <c r="CA1696" s="149"/>
    </row>
    <row r="1697" spans="79:79" ht="24" hidden="1" thickBot="1">
      <c r="CA1697" s="149"/>
    </row>
    <row r="1698" spans="79:79" ht="24" hidden="1" thickBot="1">
      <c r="CA1698" s="149"/>
    </row>
    <row r="1699" spans="79:79" ht="24" hidden="1" thickBot="1">
      <c r="CA1699" s="149"/>
    </row>
    <row r="1700" spans="79:79" ht="24" hidden="1" thickBot="1">
      <c r="CA1700" s="149"/>
    </row>
    <row r="1701" spans="79:79" ht="24" hidden="1" thickBot="1">
      <c r="CA1701" s="149"/>
    </row>
    <row r="1702" spans="79:79" ht="24" hidden="1" thickBot="1">
      <c r="CA1702" s="149"/>
    </row>
    <row r="1703" spans="79:79" ht="24" hidden="1" thickBot="1">
      <c r="CA1703" s="149"/>
    </row>
    <row r="1704" spans="79:79" ht="24" hidden="1" thickBot="1">
      <c r="CA1704" s="149"/>
    </row>
    <row r="1705" spans="79:79" ht="24" hidden="1" thickBot="1">
      <c r="CA1705" s="149"/>
    </row>
    <row r="1706" spans="79:79" ht="24" hidden="1" thickBot="1">
      <c r="CA1706" s="149"/>
    </row>
    <row r="1707" spans="79:79" ht="24" hidden="1" thickBot="1">
      <c r="CA1707" s="149"/>
    </row>
    <row r="1708" spans="79:79" ht="24" hidden="1" thickBot="1">
      <c r="CA1708" s="149"/>
    </row>
    <row r="1709" spans="79:79" ht="24" hidden="1" thickBot="1">
      <c r="CA1709" s="149"/>
    </row>
    <row r="1710" spans="79:79" ht="24" hidden="1" thickBot="1">
      <c r="CA1710" s="149"/>
    </row>
    <row r="1711" spans="79:79" ht="24" hidden="1" thickBot="1">
      <c r="CA1711" s="149"/>
    </row>
    <row r="1712" spans="79:79" ht="24" hidden="1" thickBot="1">
      <c r="CA1712" s="149"/>
    </row>
    <row r="1713" spans="79:79" ht="24" hidden="1" thickBot="1">
      <c r="CA1713" s="149"/>
    </row>
    <row r="1714" spans="79:79" ht="24" hidden="1" thickBot="1">
      <c r="CA1714" s="149"/>
    </row>
    <row r="1715" spans="79:79" ht="24" hidden="1" thickBot="1">
      <c r="CA1715" s="149"/>
    </row>
    <row r="1716" spans="79:79" ht="24" hidden="1" thickBot="1">
      <c r="CA1716" s="149"/>
    </row>
    <row r="1717" spans="79:79" ht="24" hidden="1" thickBot="1">
      <c r="CA1717" s="149"/>
    </row>
    <row r="1718" spans="79:79" ht="24" hidden="1" thickBot="1">
      <c r="CA1718" s="149"/>
    </row>
    <row r="1719" spans="79:79" ht="24" hidden="1" thickBot="1">
      <c r="CA1719" s="149"/>
    </row>
    <row r="1720" spans="79:79" ht="24" hidden="1" thickBot="1">
      <c r="CA1720" s="149"/>
    </row>
    <row r="1721" spans="79:79" ht="24" hidden="1" thickBot="1">
      <c r="CA1721" s="149"/>
    </row>
    <row r="1722" spans="79:79" ht="24" hidden="1" thickBot="1">
      <c r="CA1722" s="149"/>
    </row>
    <row r="1723" spans="79:79" ht="24" hidden="1" thickBot="1">
      <c r="CA1723" s="149"/>
    </row>
    <row r="1724" spans="79:79" ht="24" hidden="1" thickBot="1">
      <c r="CA1724" s="149"/>
    </row>
    <row r="1725" spans="79:79" ht="24" hidden="1" thickBot="1">
      <c r="CA1725" s="149"/>
    </row>
    <row r="1726" spans="79:79" ht="24" hidden="1" thickBot="1">
      <c r="CA1726" s="149"/>
    </row>
    <row r="1727" spans="79:79" ht="24" hidden="1" thickBot="1">
      <c r="CA1727" s="149"/>
    </row>
    <row r="1728" spans="79:79" ht="24" hidden="1" thickBot="1">
      <c r="CA1728" s="149"/>
    </row>
    <row r="1729" spans="79:79" ht="24" hidden="1" thickBot="1">
      <c r="CA1729" s="149"/>
    </row>
    <row r="1730" spans="79:79" ht="24" hidden="1" thickBot="1">
      <c r="CA1730" s="149"/>
    </row>
    <row r="1731" spans="79:79" ht="24" hidden="1" thickBot="1">
      <c r="CA1731" s="149"/>
    </row>
    <row r="1732" spans="79:79" ht="24" hidden="1" thickBot="1">
      <c r="CA1732" s="149"/>
    </row>
    <row r="1733" spans="79:79" ht="24" hidden="1" thickBot="1">
      <c r="CA1733" s="149"/>
    </row>
    <row r="1734" spans="79:79" ht="24" hidden="1" thickBot="1">
      <c r="CA1734" s="149"/>
    </row>
    <row r="1735" spans="79:79" ht="24" hidden="1" thickBot="1">
      <c r="CA1735" s="149"/>
    </row>
    <row r="1736" spans="79:79" ht="24" hidden="1" thickBot="1">
      <c r="CA1736" s="149"/>
    </row>
    <row r="1737" spans="79:79" ht="24" hidden="1" thickBot="1">
      <c r="CA1737" s="149"/>
    </row>
    <row r="1738" spans="79:79" ht="24" hidden="1" thickBot="1">
      <c r="CA1738" s="149"/>
    </row>
    <row r="1739" spans="79:79" ht="24" hidden="1" thickBot="1">
      <c r="CA1739" s="149"/>
    </row>
    <row r="1740" spans="79:79" ht="24" hidden="1" thickBot="1">
      <c r="CA1740" s="149"/>
    </row>
    <row r="1741" spans="79:79" ht="24" hidden="1" thickBot="1">
      <c r="CA1741" s="149"/>
    </row>
    <row r="1742" spans="79:79" ht="24" hidden="1" thickBot="1">
      <c r="CA1742" s="149"/>
    </row>
    <row r="1743" spans="79:79" ht="24" hidden="1" thickBot="1">
      <c r="CA1743" s="149"/>
    </row>
    <row r="1744" spans="79:79" ht="24" hidden="1" thickBot="1">
      <c r="CA1744" s="149"/>
    </row>
    <row r="1745" spans="79:79" ht="24" hidden="1" thickBot="1">
      <c r="CA1745" s="149"/>
    </row>
    <row r="1746" spans="79:79" ht="24" hidden="1" thickBot="1">
      <c r="CA1746" s="149"/>
    </row>
    <row r="1747" spans="79:79" ht="24" hidden="1" thickBot="1">
      <c r="CA1747" s="149"/>
    </row>
    <row r="1748" spans="79:79" ht="24" hidden="1" thickBot="1">
      <c r="CA1748" s="149"/>
    </row>
    <row r="1749" spans="79:79" ht="24" hidden="1" thickBot="1">
      <c r="CA1749" s="149"/>
    </row>
    <row r="1750" spans="79:79" ht="24" hidden="1" thickBot="1">
      <c r="CA1750" s="149"/>
    </row>
    <row r="1751" spans="79:79" ht="24" hidden="1" thickBot="1">
      <c r="CA1751" s="149"/>
    </row>
    <row r="1752" spans="79:79" ht="24" hidden="1" thickBot="1">
      <c r="CA1752" s="149"/>
    </row>
    <row r="1753" spans="79:79" ht="24" hidden="1" thickBot="1">
      <c r="CA1753" s="149"/>
    </row>
    <row r="1754" spans="79:79" ht="24" hidden="1" thickBot="1">
      <c r="CA1754" s="149"/>
    </row>
    <row r="1755" spans="79:79" ht="24" hidden="1" thickBot="1">
      <c r="CA1755" s="149"/>
    </row>
    <row r="1756" spans="79:79" ht="24" hidden="1" thickBot="1">
      <c r="CA1756" s="149"/>
    </row>
    <row r="1757" spans="79:79" ht="24" hidden="1" thickBot="1">
      <c r="CA1757" s="149"/>
    </row>
    <row r="1758" spans="79:79" ht="24" hidden="1" thickBot="1">
      <c r="CA1758" s="149"/>
    </row>
    <row r="1759" spans="79:79" ht="24" hidden="1" thickBot="1">
      <c r="CA1759" s="149"/>
    </row>
    <row r="1760" spans="79:79" ht="24" hidden="1" thickBot="1">
      <c r="CA1760" s="149"/>
    </row>
    <row r="1761" spans="79:79" ht="24" hidden="1" thickBot="1">
      <c r="CA1761" s="149"/>
    </row>
    <row r="1762" spans="79:79" ht="24" hidden="1" thickBot="1">
      <c r="CA1762" s="149"/>
    </row>
    <row r="1763" spans="79:79" ht="24" hidden="1" thickBot="1">
      <c r="CA1763" s="149"/>
    </row>
    <row r="1764" spans="79:79" ht="24" hidden="1" thickBot="1">
      <c r="CA1764" s="149"/>
    </row>
    <row r="1765" spans="79:79" ht="24" hidden="1" thickBot="1">
      <c r="CA1765" s="149"/>
    </row>
    <row r="1766" spans="79:79" ht="24" hidden="1" thickBot="1">
      <c r="CA1766" s="149"/>
    </row>
    <row r="1767" spans="79:79" ht="24" hidden="1" thickBot="1">
      <c r="CA1767" s="149"/>
    </row>
    <row r="1768" spans="79:79" ht="24" hidden="1" thickBot="1">
      <c r="CA1768" s="149"/>
    </row>
    <row r="1769" spans="79:79" ht="24" hidden="1" thickBot="1">
      <c r="CA1769" s="149"/>
    </row>
    <row r="1770" spans="79:79" ht="24" hidden="1" thickBot="1">
      <c r="CA1770" s="149"/>
    </row>
    <row r="1771" spans="79:79" ht="24" hidden="1" thickBot="1">
      <c r="CA1771" s="149"/>
    </row>
    <row r="1772" spans="79:79" ht="24" hidden="1" thickBot="1">
      <c r="CA1772" s="149"/>
    </row>
    <row r="1773" spans="79:79" ht="24" hidden="1" thickBot="1">
      <c r="CA1773" s="149"/>
    </row>
    <row r="1774" spans="79:79" ht="24" hidden="1" thickBot="1">
      <c r="CA1774" s="149"/>
    </row>
    <row r="1775" spans="79:79" ht="24" hidden="1" thickBot="1">
      <c r="CA1775" s="149"/>
    </row>
    <row r="1776" spans="79:79" ht="24" hidden="1" thickBot="1">
      <c r="CA1776" s="149"/>
    </row>
    <row r="1777" spans="79:79" ht="24" hidden="1" thickBot="1">
      <c r="CA1777" s="149"/>
    </row>
    <row r="1778" spans="79:79" ht="24" hidden="1" thickBot="1">
      <c r="CA1778" s="149"/>
    </row>
    <row r="1779" spans="79:79" ht="24" hidden="1" thickBot="1">
      <c r="CA1779" s="149"/>
    </row>
    <row r="1780" spans="79:79" ht="24" hidden="1" thickBot="1">
      <c r="CA1780" s="149"/>
    </row>
    <row r="1781" spans="79:79" ht="24" hidden="1" thickBot="1">
      <c r="CA1781" s="149"/>
    </row>
    <row r="1782" spans="79:79" ht="24" hidden="1" thickBot="1">
      <c r="CA1782" s="149"/>
    </row>
    <row r="1783" spans="79:79" ht="24" hidden="1" thickBot="1">
      <c r="CA1783" s="149"/>
    </row>
    <row r="1784" spans="79:79" ht="24" hidden="1" thickBot="1">
      <c r="CA1784" s="149"/>
    </row>
    <row r="1785" spans="79:79" ht="24" hidden="1" thickBot="1">
      <c r="CA1785" s="149"/>
    </row>
    <row r="1786" spans="79:79" ht="24" hidden="1" thickBot="1">
      <c r="CA1786" s="149"/>
    </row>
    <row r="1787" spans="79:79" ht="24" hidden="1" thickBot="1">
      <c r="CA1787" s="149"/>
    </row>
    <row r="1788" spans="79:79" ht="24" hidden="1" thickBot="1">
      <c r="CA1788" s="149"/>
    </row>
    <row r="1789" spans="79:79" ht="24" hidden="1" thickBot="1">
      <c r="CA1789" s="149"/>
    </row>
    <row r="1790" spans="79:79" ht="24" hidden="1" thickBot="1">
      <c r="CA1790" s="149"/>
    </row>
    <row r="1791" spans="79:79" ht="24" hidden="1" thickBot="1">
      <c r="CA1791" s="149"/>
    </row>
    <row r="1792" spans="79:79" ht="24" hidden="1" thickBot="1">
      <c r="CA1792" s="149"/>
    </row>
    <row r="1793" spans="79:79" ht="24" hidden="1" thickBot="1">
      <c r="CA1793" s="149"/>
    </row>
    <row r="1794" spans="79:79" ht="24" hidden="1" thickBot="1">
      <c r="CA1794" s="149"/>
    </row>
    <row r="1795" spans="79:79" ht="24" hidden="1" thickBot="1">
      <c r="CA1795" s="149"/>
    </row>
    <row r="1796" spans="79:79" ht="24" hidden="1" thickBot="1">
      <c r="CA1796" s="149"/>
    </row>
    <row r="1797" spans="79:79" ht="24" hidden="1" thickBot="1">
      <c r="CA1797" s="149"/>
    </row>
    <row r="1798" spans="79:79" ht="24" hidden="1" thickBot="1">
      <c r="CA1798" s="149"/>
    </row>
    <row r="1799" spans="79:79" ht="24" hidden="1" thickBot="1">
      <c r="CA1799" s="149"/>
    </row>
    <row r="1800" spans="79:79" ht="24" hidden="1" thickBot="1">
      <c r="CA1800" s="149"/>
    </row>
    <row r="1801" spans="79:79" ht="24" hidden="1" thickBot="1">
      <c r="CA1801" s="149"/>
    </row>
    <row r="1802" spans="79:79" ht="24" hidden="1" thickBot="1">
      <c r="CA1802" s="149"/>
    </row>
    <row r="1803" spans="79:79" ht="24" hidden="1" thickBot="1">
      <c r="CA1803" s="149"/>
    </row>
    <row r="1804" spans="79:79" ht="24" hidden="1" thickBot="1">
      <c r="CA1804" s="149"/>
    </row>
    <row r="1805" spans="79:79" ht="24" hidden="1" thickBot="1">
      <c r="CA1805" s="149"/>
    </row>
    <row r="1806" spans="79:79" ht="24" hidden="1" thickBot="1">
      <c r="CA1806" s="149"/>
    </row>
    <row r="1807" spans="79:79" ht="24" hidden="1" thickBot="1">
      <c r="CA1807" s="149"/>
    </row>
    <row r="1808" spans="79:79" ht="24" hidden="1" thickBot="1">
      <c r="CA1808" s="149"/>
    </row>
    <row r="1809" spans="79:79" ht="24" hidden="1" thickBot="1">
      <c r="CA1809" s="149"/>
    </row>
    <row r="1810" spans="79:79" ht="24" hidden="1" thickBot="1">
      <c r="CA1810" s="149"/>
    </row>
    <row r="1811" spans="79:79" ht="24" hidden="1" thickBot="1">
      <c r="CA1811" s="149"/>
    </row>
    <row r="1812" spans="79:79" ht="24" hidden="1" thickBot="1">
      <c r="CA1812" s="149"/>
    </row>
    <row r="1813" spans="79:79" ht="24" hidden="1" thickBot="1">
      <c r="CA1813" s="149"/>
    </row>
    <row r="1814" spans="79:79" ht="24" hidden="1" thickBot="1">
      <c r="CA1814" s="149"/>
    </row>
    <row r="1815" spans="79:79" ht="24" hidden="1" thickBot="1">
      <c r="CA1815" s="149"/>
    </row>
    <row r="1816" spans="79:79" ht="24" hidden="1" thickBot="1">
      <c r="CA1816" s="149"/>
    </row>
    <row r="1817" spans="79:79" ht="24" hidden="1" thickBot="1">
      <c r="CA1817" s="149"/>
    </row>
    <row r="1818" spans="79:79" ht="24" hidden="1" thickBot="1">
      <c r="CA1818" s="149"/>
    </row>
    <row r="1819" spans="79:79" ht="24" hidden="1" thickBot="1">
      <c r="CA1819" s="149"/>
    </row>
    <row r="1820" spans="79:79" ht="24" hidden="1" thickBot="1">
      <c r="CA1820" s="149"/>
    </row>
    <row r="1821" spans="79:79" ht="24" hidden="1" thickBot="1">
      <c r="CA1821" s="149"/>
    </row>
    <row r="1822" spans="79:79" ht="24" hidden="1" thickBot="1">
      <c r="CA1822" s="149"/>
    </row>
    <row r="1823" spans="79:79" ht="24" hidden="1" thickBot="1">
      <c r="CA1823" s="149"/>
    </row>
    <row r="1824" spans="79:79" ht="24" hidden="1" thickBot="1">
      <c r="CA1824" s="149"/>
    </row>
    <row r="1825" spans="79:79" ht="24" hidden="1" thickBot="1">
      <c r="CA1825" s="149"/>
    </row>
    <row r="1826" spans="79:79" ht="24" hidden="1" thickBot="1">
      <c r="CA1826" s="149"/>
    </row>
    <row r="1827" spans="79:79" ht="24" hidden="1" thickBot="1">
      <c r="CA1827" s="149"/>
    </row>
    <row r="1828" spans="79:79" ht="24" hidden="1" thickBot="1">
      <c r="CA1828" s="149"/>
    </row>
    <row r="1829" spans="79:79" ht="24" hidden="1" thickBot="1">
      <c r="CA1829" s="149"/>
    </row>
    <row r="1830" spans="79:79" ht="24" hidden="1" thickBot="1">
      <c r="CA1830" s="149"/>
    </row>
    <row r="1831" spans="79:79" ht="24" hidden="1" thickBot="1">
      <c r="CA1831" s="149"/>
    </row>
    <row r="1832" spans="79:79" ht="24" hidden="1" thickBot="1">
      <c r="CA1832" s="149"/>
    </row>
    <row r="1833" spans="79:79" ht="24" hidden="1" thickBot="1">
      <c r="CA1833" s="149"/>
    </row>
    <row r="1834" spans="79:79" ht="24" hidden="1" thickBot="1">
      <c r="CA1834" s="149"/>
    </row>
    <row r="1835" spans="79:79" ht="24" hidden="1" thickBot="1">
      <c r="CA1835" s="149"/>
    </row>
    <row r="1836" spans="79:79" ht="24" hidden="1" thickBot="1">
      <c r="CA1836" s="149"/>
    </row>
    <row r="1837" spans="79:79" ht="24" hidden="1" thickBot="1">
      <c r="CA1837" s="149"/>
    </row>
    <row r="1838" spans="79:79" ht="24" hidden="1" thickBot="1">
      <c r="CA1838" s="149"/>
    </row>
    <row r="1839" spans="79:79" ht="24" hidden="1" thickBot="1">
      <c r="CA1839" s="149"/>
    </row>
    <row r="1840" spans="79:79" ht="24" hidden="1" thickBot="1">
      <c r="CA1840" s="149"/>
    </row>
    <row r="1841" spans="79:79" ht="24" hidden="1" thickBot="1">
      <c r="CA1841" s="149"/>
    </row>
    <row r="1842" spans="79:79" ht="24" hidden="1" thickBot="1">
      <c r="CA1842" s="149"/>
    </row>
    <row r="1843" spans="79:79" ht="24" hidden="1" thickBot="1">
      <c r="CA1843" s="149"/>
    </row>
    <row r="1844" spans="79:79" ht="24" hidden="1" thickBot="1">
      <c r="CA1844" s="149"/>
    </row>
    <row r="1845" spans="79:79" ht="24" hidden="1" thickBot="1">
      <c r="CA1845" s="149"/>
    </row>
    <row r="1846" spans="79:79" ht="24" hidden="1" thickBot="1">
      <c r="CA1846" s="149"/>
    </row>
    <row r="1847" spans="79:79" ht="24" hidden="1" thickBot="1">
      <c r="CA1847" s="149"/>
    </row>
    <row r="1848" spans="79:79" ht="24" hidden="1" thickBot="1">
      <c r="CA1848" s="149"/>
    </row>
    <row r="1849" spans="79:79" ht="24" hidden="1" thickBot="1">
      <c r="CA1849" s="149"/>
    </row>
    <row r="1850" spans="79:79" ht="24" hidden="1" thickBot="1">
      <c r="CA1850" s="149"/>
    </row>
    <row r="1851" spans="79:79" ht="24" hidden="1" thickBot="1">
      <c r="CA1851" s="149"/>
    </row>
    <row r="1852" spans="79:79" ht="24" hidden="1" thickBot="1">
      <c r="CA1852" s="149"/>
    </row>
    <row r="1853" spans="79:79" ht="24" hidden="1" thickBot="1">
      <c r="CA1853" s="149"/>
    </row>
    <row r="1854" spans="79:79" ht="24" hidden="1" thickBot="1">
      <c r="CA1854" s="149"/>
    </row>
    <row r="1855" spans="79:79" ht="24" hidden="1" thickBot="1">
      <c r="CA1855" s="149"/>
    </row>
    <row r="1856" spans="79:79" ht="24" hidden="1" thickBot="1">
      <c r="CA1856" s="149"/>
    </row>
    <row r="1857" spans="79:79" ht="24" hidden="1" thickBot="1">
      <c r="CA1857" s="149"/>
    </row>
    <row r="1858" spans="79:79" ht="24" hidden="1" thickBot="1">
      <c r="CA1858" s="149"/>
    </row>
    <row r="1859" spans="79:79" ht="24" hidden="1" thickBot="1">
      <c r="CA1859" s="149"/>
    </row>
    <row r="1860" spans="79:79" ht="24" hidden="1" thickBot="1">
      <c r="CA1860" s="149"/>
    </row>
    <row r="1861" spans="79:79" ht="24" hidden="1" thickBot="1">
      <c r="CA1861" s="149"/>
    </row>
    <row r="1862" spans="79:79" ht="24" hidden="1" thickBot="1">
      <c r="CA1862" s="149"/>
    </row>
    <row r="1863" spans="79:79" ht="24" hidden="1" thickBot="1">
      <c r="CA1863" s="149"/>
    </row>
    <row r="1864" spans="79:79" ht="24" hidden="1" thickBot="1">
      <c r="CA1864" s="149"/>
    </row>
    <row r="1865" spans="79:79" ht="24" hidden="1" thickBot="1">
      <c r="CA1865" s="149"/>
    </row>
    <row r="1866" spans="79:79" ht="24" hidden="1" thickBot="1">
      <c r="CA1866" s="149"/>
    </row>
    <row r="1867" spans="79:79" ht="24" hidden="1" thickBot="1">
      <c r="CA1867" s="149"/>
    </row>
    <row r="1868" spans="79:79" ht="24" hidden="1" thickBot="1">
      <c r="CA1868" s="149"/>
    </row>
    <row r="1869" spans="79:79" ht="24" hidden="1" thickBot="1">
      <c r="CA1869" s="149"/>
    </row>
    <row r="1870" spans="79:79" ht="24" hidden="1" thickBot="1">
      <c r="CA1870" s="149"/>
    </row>
    <row r="1871" spans="79:79" ht="24" hidden="1" thickBot="1">
      <c r="CA1871" s="149"/>
    </row>
    <row r="1872" spans="79:79" ht="24" hidden="1" thickBot="1">
      <c r="CA1872" s="149"/>
    </row>
    <row r="1873" spans="79:79" ht="24" hidden="1" thickBot="1">
      <c r="CA1873" s="149"/>
    </row>
    <row r="1874" spans="79:79" ht="24" hidden="1" thickBot="1">
      <c r="CA1874" s="149"/>
    </row>
    <row r="1875" spans="79:79" ht="24" hidden="1" thickBot="1">
      <c r="CA1875" s="149"/>
    </row>
    <row r="1876" spans="79:79" ht="24" hidden="1" thickBot="1">
      <c r="CA1876" s="149"/>
    </row>
    <row r="1877" spans="79:79" ht="24" hidden="1" thickBot="1">
      <c r="CA1877" s="149"/>
    </row>
    <row r="1878" spans="79:79" ht="24" hidden="1" thickBot="1">
      <c r="CA1878" s="149"/>
    </row>
    <row r="1879" spans="79:79" ht="24" hidden="1" thickBot="1">
      <c r="CA1879" s="149"/>
    </row>
    <row r="1880" spans="79:79" ht="24" hidden="1" thickBot="1">
      <c r="CA1880" s="149"/>
    </row>
    <row r="1881" spans="79:79" ht="24" hidden="1" thickBot="1">
      <c r="CA1881" s="149"/>
    </row>
    <row r="1882" spans="79:79" ht="24" hidden="1" thickBot="1">
      <c r="CA1882" s="149"/>
    </row>
    <row r="1883" spans="79:79" ht="24" hidden="1" thickBot="1">
      <c r="CA1883" s="149"/>
    </row>
    <row r="1884" spans="79:79" ht="24" hidden="1" thickBot="1">
      <c r="CA1884" s="149"/>
    </row>
    <row r="1885" spans="79:79" ht="24" hidden="1" thickBot="1">
      <c r="CA1885" s="149"/>
    </row>
    <row r="1886" spans="79:79" ht="24" hidden="1" thickBot="1">
      <c r="CA1886" s="149"/>
    </row>
    <row r="1887" spans="79:79" ht="24" hidden="1" thickBot="1">
      <c r="CA1887" s="149"/>
    </row>
    <row r="1888" spans="79:79" ht="24" hidden="1" thickBot="1">
      <c r="CA1888" s="149"/>
    </row>
    <row r="1889" spans="79:79" ht="24" hidden="1" thickBot="1">
      <c r="CA1889" s="149"/>
    </row>
    <row r="1890" spans="79:79" ht="24" hidden="1" thickBot="1">
      <c r="CA1890" s="149"/>
    </row>
    <row r="1891" spans="79:79" ht="24" hidden="1" thickBot="1">
      <c r="CA1891" s="149"/>
    </row>
    <row r="1892" spans="79:79" ht="24" hidden="1" thickBot="1">
      <c r="CA1892" s="149"/>
    </row>
    <row r="1893" spans="79:79" ht="24" hidden="1" thickBot="1">
      <c r="CA1893" s="149"/>
    </row>
    <row r="1894" spans="79:79" ht="24" hidden="1" thickBot="1">
      <c r="CA1894" s="149"/>
    </row>
    <row r="1895" spans="79:79" ht="24" hidden="1" thickBot="1">
      <c r="CA1895" s="149"/>
    </row>
    <row r="1896" spans="79:79" ht="24" hidden="1" thickBot="1">
      <c r="CA1896" s="149"/>
    </row>
    <row r="1897" spans="79:79" ht="24" hidden="1" thickBot="1">
      <c r="CA1897" s="149"/>
    </row>
    <row r="1898" spans="79:79" ht="24" hidden="1" thickBot="1">
      <c r="CA1898" s="149"/>
    </row>
    <row r="1899" spans="79:79" ht="24" hidden="1" thickBot="1">
      <c r="CA1899" s="149"/>
    </row>
    <row r="1900" spans="79:79" ht="24" hidden="1" thickBot="1">
      <c r="CA1900" s="149"/>
    </row>
    <row r="1901" spans="79:79" ht="24" hidden="1" thickBot="1">
      <c r="CA1901" s="149"/>
    </row>
    <row r="1902" spans="79:79" ht="24" hidden="1" thickBot="1">
      <c r="CA1902" s="149"/>
    </row>
    <row r="1903" spans="79:79" ht="24" hidden="1" thickBot="1">
      <c r="CA1903" s="149"/>
    </row>
    <row r="1904" spans="79:79" ht="24" hidden="1" thickBot="1">
      <c r="CA1904" s="149"/>
    </row>
    <row r="1905" spans="79:79" ht="24" hidden="1" thickBot="1">
      <c r="CA1905" s="149"/>
    </row>
    <row r="1906" spans="79:79" ht="24" hidden="1" thickBot="1">
      <c r="CA1906" s="149"/>
    </row>
    <row r="1907" spans="79:79" ht="24" hidden="1" thickBot="1">
      <c r="CA1907" s="149"/>
    </row>
    <row r="1908" spans="79:79" ht="24" hidden="1" thickBot="1">
      <c r="CA1908" s="149"/>
    </row>
    <row r="1909" spans="79:79" ht="24" hidden="1" thickBot="1">
      <c r="CA1909" s="149"/>
    </row>
    <row r="1910" spans="79:79" ht="24" hidden="1" thickBot="1">
      <c r="CA1910" s="149"/>
    </row>
    <row r="1911" spans="79:79" ht="24" hidden="1" thickBot="1">
      <c r="CA1911" s="149"/>
    </row>
    <row r="1912" spans="79:79" ht="24" hidden="1" thickBot="1">
      <c r="CA1912" s="149"/>
    </row>
    <row r="1913" spans="79:79" ht="24" hidden="1" thickBot="1">
      <c r="CA1913" s="149"/>
    </row>
    <row r="1914" spans="79:79" ht="24" hidden="1" thickBot="1">
      <c r="CA1914" s="149"/>
    </row>
    <row r="1915" spans="79:79" ht="24" hidden="1" thickBot="1">
      <c r="CA1915" s="149"/>
    </row>
    <row r="1916" spans="79:79" ht="24" hidden="1" thickBot="1">
      <c r="CA1916" s="149"/>
    </row>
    <row r="1917" spans="79:79" ht="24" hidden="1" thickBot="1">
      <c r="CA1917" s="149"/>
    </row>
    <row r="1918" spans="79:79" ht="24" hidden="1" thickBot="1">
      <c r="CA1918" s="149"/>
    </row>
    <row r="1919" spans="79:79" ht="24" hidden="1" thickBot="1">
      <c r="CA1919" s="149"/>
    </row>
    <row r="1920" spans="79:79" ht="24" hidden="1" thickBot="1">
      <c r="CA1920" s="149"/>
    </row>
    <row r="1921" spans="79:79" ht="24" hidden="1" thickBot="1">
      <c r="CA1921" s="149"/>
    </row>
    <row r="1922" spans="79:79" ht="24" hidden="1" thickBot="1">
      <c r="CA1922" s="149"/>
    </row>
    <row r="1923" spans="79:79" ht="24" hidden="1" thickBot="1">
      <c r="CA1923" s="149"/>
    </row>
    <row r="1924" spans="79:79" ht="24" hidden="1" thickBot="1">
      <c r="CA1924" s="149"/>
    </row>
    <row r="1925" spans="79:79" ht="24" hidden="1" thickBot="1">
      <c r="CA1925" s="149"/>
    </row>
    <row r="1926" spans="79:79" ht="24" hidden="1" thickBot="1">
      <c r="CA1926" s="149"/>
    </row>
    <row r="1927" spans="79:79" ht="24" hidden="1" thickBot="1">
      <c r="CA1927" s="149"/>
    </row>
    <row r="1928" spans="79:79" ht="24" hidden="1" thickBot="1">
      <c r="CA1928" s="149"/>
    </row>
    <row r="1929" spans="79:79" ht="24" hidden="1" thickBot="1">
      <c r="CA1929" s="149"/>
    </row>
    <row r="1930" spans="79:79" ht="24" hidden="1" thickBot="1">
      <c r="CA1930" s="149"/>
    </row>
    <row r="1931" spans="79:79" ht="24" hidden="1" thickBot="1">
      <c r="CA1931" s="149"/>
    </row>
    <row r="1932" spans="79:79" ht="24" hidden="1" thickBot="1">
      <c r="CA1932" s="149"/>
    </row>
    <row r="1933" spans="79:79" ht="24" hidden="1" thickBot="1">
      <c r="CA1933" s="149"/>
    </row>
    <row r="1934" spans="79:79" ht="24" hidden="1" thickBot="1">
      <c r="CA1934" s="149"/>
    </row>
    <row r="1935" spans="79:79" ht="24" hidden="1" thickBot="1">
      <c r="CA1935" s="149"/>
    </row>
    <row r="1936" spans="79:79" ht="24" hidden="1" thickBot="1">
      <c r="CA1936" s="149"/>
    </row>
    <row r="1937" spans="79:79" ht="24" hidden="1" thickBot="1">
      <c r="CA1937" s="149"/>
    </row>
    <row r="1938" spans="79:79" ht="24" hidden="1" thickBot="1">
      <c r="CA1938" s="149"/>
    </row>
    <row r="1939" spans="79:79" ht="24" hidden="1" thickBot="1">
      <c r="CA1939" s="149"/>
    </row>
    <row r="1940" spans="79:79" ht="24" hidden="1" thickBot="1">
      <c r="CA1940" s="149"/>
    </row>
    <row r="1941" spans="79:79" ht="24" hidden="1" thickBot="1">
      <c r="CA1941" s="149"/>
    </row>
    <row r="1942" spans="79:79" ht="24" hidden="1" thickBot="1">
      <c r="CA1942" s="149"/>
    </row>
    <row r="1943" spans="79:79" ht="24" hidden="1" thickBot="1">
      <c r="CA1943" s="149"/>
    </row>
    <row r="1944" spans="79:79" ht="24" hidden="1" thickBot="1">
      <c r="CA1944" s="149"/>
    </row>
    <row r="1945" spans="79:79" ht="24" hidden="1" thickBot="1">
      <c r="CA1945" s="149"/>
    </row>
    <row r="1946" spans="79:79" ht="24" hidden="1" thickBot="1">
      <c r="CA1946" s="149"/>
    </row>
    <row r="1947" spans="79:79" ht="24" hidden="1" thickBot="1">
      <c r="CA1947" s="149"/>
    </row>
    <row r="1948" spans="79:79" ht="24" hidden="1" thickBot="1">
      <c r="CA1948" s="149"/>
    </row>
    <row r="1949" spans="79:79" ht="24" hidden="1" thickBot="1">
      <c r="CA1949" s="149"/>
    </row>
    <row r="1950" spans="79:79" ht="24" hidden="1" thickBot="1">
      <c r="CA1950" s="149"/>
    </row>
    <row r="1951" spans="79:79" ht="24" hidden="1" thickBot="1">
      <c r="CA1951" s="149"/>
    </row>
    <row r="1952" spans="79:79" ht="24" hidden="1" thickBot="1">
      <c r="CA1952" s="149"/>
    </row>
    <row r="1953" spans="79:79" ht="24" hidden="1" thickBot="1">
      <c r="CA1953" s="149"/>
    </row>
    <row r="1954" spans="79:79" ht="24" hidden="1" thickBot="1">
      <c r="CA1954" s="149"/>
    </row>
    <row r="1955" spans="79:79" ht="24" hidden="1" thickBot="1">
      <c r="CA1955" s="149"/>
    </row>
    <row r="1956" spans="79:79" ht="24" hidden="1" thickBot="1">
      <c r="CA1956" s="149"/>
    </row>
    <row r="1957" spans="79:79" ht="24" hidden="1" thickBot="1">
      <c r="CA1957" s="149"/>
    </row>
    <row r="1958" spans="79:79" ht="24" hidden="1" thickBot="1">
      <c r="CA1958" s="149"/>
    </row>
    <row r="1959" spans="79:79" ht="24" hidden="1" thickBot="1">
      <c r="CA1959" s="149"/>
    </row>
    <row r="1960" spans="79:79" ht="24" hidden="1" thickBot="1">
      <c r="CA1960" s="149"/>
    </row>
    <row r="1961" spans="79:79" ht="24" hidden="1" thickBot="1">
      <c r="CA1961" s="149"/>
    </row>
    <row r="1962" spans="79:79" ht="24" hidden="1" thickBot="1">
      <c r="CA1962" s="149"/>
    </row>
    <row r="1963" spans="79:79" ht="24" hidden="1" thickBot="1">
      <c r="CA1963" s="149"/>
    </row>
    <row r="1964" spans="79:79" ht="24" hidden="1" thickBot="1">
      <c r="CA1964" s="149"/>
    </row>
    <row r="1965" spans="79:79" ht="24" hidden="1" thickBot="1">
      <c r="CA1965" s="149"/>
    </row>
    <row r="1966" spans="79:79" ht="24" hidden="1" thickBot="1">
      <c r="CA1966" s="149"/>
    </row>
    <row r="1967" spans="79:79" ht="24" hidden="1" thickBot="1">
      <c r="CA1967" s="149"/>
    </row>
    <row r="1968" spans="79:79" ht="24" hidden="1" thickBot="1">
      <c r="CA1968" s="149"/>
    </row>
    <row r="1969" spans="79:79" ht="24" hidden="1" thickBot="1">
      <c r="CA1969" s="149"/>
    </row>
    <row r="1970" spans="79:79" ht="24" hidden="1" thickBot="1">
      <c r="CA1970" s="149"/>
    </row>
    <row r="1971" spans="79:79" ht="24" hidden="1" thickBot="1">
      <c r="CA1971" s="149"/>
    </row>
    <row r="1972" spans="79:79" ht="24" hidden="1" thickBot="1">
      <c r="CA1972" s="149"/>
    </row>
    <row r="1973" spans="79:79" ht="24" hidden="1" thickBot="1">
      <c r="CA1973" s="149"/>
    </row>
    <row r="1974" spans="79:79" ht="24" hidden="1" thickBot="1">
      <c r="CA1974" s="149"/>
    </row>
    <row r="1975" spans="79:79" ht="24" hidden="1" thickBot="1">
      <c r="CA1975" s="149"/>
    </row>
    <row r="1976" spans="79:79" ht="24" hidden="1" thickBot="1">
      <c r="CA1976" s="149"/>
    </row>
    <row r="1977" spans="79:79" ht="24" hidden="1" thickBot="1">
      <c r="CA1977" s="149"/>
    </row>
    <row r="1978" spans="79:79" ht="24" hidden="1" thickBot="1">
      <c r="CA1978" s="149"/>
    </row>
    <row r="1979" spans="79:79" ht="24" hidden="1" thickBot="1">
      <c r="CA1979" s="149"/>
    </row>
    <row r="1980" spans="79:79" ht="24" hidden="1" thickBot="1">
      <c r="CA1980" s="149"/>
    </row>
    <row r="1981" spans="79:79" ht="24" hidden="1" thickBot="1">
      <c r="CA1981" s="149"/>
    </row>
    <row r="1982" spans="79:79" ht="24" hidden="1" thickBot="1">
      <c r="CA1982" s="149"/>
    </row>
    <row r="1983" spans="79:79" ht="24" hidden="1" thickBot="1">
      <c r="CA1983" s="149"/>
    </row>
    <row r="1984" spans="79:79" ht="24" hidden="1" thickBot="1">
      <c r="CA1984" s="149"/>
    </row>
    <row r="1985" spans="79:79" ht="24" hidden="1" thickBot="1">
      <c r="CA1985" s="149"/>
    </row>
    <row r="1986" spans="79:79" ht="24" hidden="1" thickBot="1">
      <c r="CA1986" s="149"/>
    </row>
    <row r="1987" spans="79:79" ht="24" hidden="1" thickBot="1">
      <c r="CA1987" s="149"/>
    </row>
    <row r="1988" spans="79:79" ht="24" hidden="1" thickBot="1">
      <c r="CA1988" s="149"/>
    </row>
    <row r="1989" spans="79:79" ht="24" hidden="1" thickBot="1">
      <c r="CA1989" s="149"/>
    </row>
    <row r="1990" spans="79:79" ht="24" hidden="1" thickBot="1">
      <c r="CA1990" s="149"/>
    </row>
    <row r="1991" spans="79:79" ht="24" hidden="1" thickBot="1">
      <c r="CA1991" s="149"/>
    </row>
    <row r="1992" spans="79:79" ht="24" hidden="1" thickBot="1">
      <c r="CA1992" s="149"/>
    </row>
    <row r="1993" spans="79:79" ht="24" hidden="1" thickBot="1">
      <c r="CA1993" s="149"/>
    </row>
    <row r="1994" spans="79:79" ht="24" hidden="1" thickBot="1">
      <c r="CA1994" s="149"/>
    </row>
    <row r="1995" spans="79:79" ht="24" hidden="1" thickBot="1">
      <c r="CA1995" s="149"/>
    </row>
    <row r="1996" spans="79:79" ht="24" hidden="1" thickBot="1">
      <c r="CA1996" s="149"/>
    </row>
    <row r="1997" spans="79:79" ht="24" hidden="1" thickBot="1">
      <c r="CA1997" s="149"/>
    </row>
    <row r="1998" spans="79:79" ht="24" hidden="1" thickBot="1">
      <c r="CA1998" s="149"/>
    </row>
    <row r="1999" spans="79:79" ht="24" hidden="1" thickBot="1">
      <c r="CA1999" s="149"/>
    </row>
    <row r="2000" spans="79:79" ht="24" hidden="1" thickBot="1">
      <c r="CA2000" s="149"/>
    </row>
    <row r="2001" spans="79:79" ht="24" hidden="1" thickBot="1">
      <c r="CA2001" s="149"/>
    </row>
    <row r="2002" spans="79:79" ht="24" hidden="1" thickBot="1">
      <c r="CA2002" s="149"/>
    </row>
    <row r="2003" spans="79:79" ht="24" hidden="1" thickBot="1">
      <c r="CA2003" s="149"/>
    </row>
    <row r="2004" spans="79:79" ht="24" hidden="1" thickBot="1">
      <c r="CA2004" s="149"/>
    </row>
    <row r="2005" spans="79:79" ht="24" hidden="1" thickBot="1">
      <c r="CA2005" s="149"/>
    </row>
    <row r="2006" spans="79:79" ht="24" hidden="1" thickBot="1">
      <c r="CA2006" s="149"/>
    </row>
    <row r="2007" spans="79:79" ht="24" hidden="1" thickBot="1">
      <c r="CA2007" s="149"/>
    </row>
    <row r="2008" spans="79:79" ht="24" hidden="1" thickBot="1">
      <c r="CA2008" s="149"/>
    </row>
    <row r="2009" spans="79:79" ht="24" hidden="1" thickBot="1">
      <c r="CA2009" s="149"/>
    </row>
    <row r="2010" spans="79:79" ht="24" hidden="1" thickBot="1">
      <c r="CA2010" s="149"/>
    </row>
    <row r="2011" spans="79:79" ht="24" hidden="1" thickBot="1">
      <c r="CA2011" s="149"/>
    </row>
    <row r="2012" spans="79:79" ht="24" hidden="1" thickBot="1">
      <c r="CA2012" s="149"/>
    </row>
    <row r="2013" spans="79:79" ht="24" hidden="1" thickBot="1">
      <c r="CA2013" s="149"/>
    </row>
    <row r="2014" spans="79:79" ht="24" hidden="1" thickBot="1">
      <c r="CA2014" s="149"/>
    </row>
    <row r="2015" spans="79:79" ht="24" hidden="1" thickBot="1">
      <c r="CA2015" s="149"/>
    </row>
    <row r="2016" spans="79:79" ht="24" hidden="1" thickBot="1">
      <c r="CA2016" s="149"/>
    </row>
    <row r="2017" spans="79:79" ht="24" hidden="1" thickBot="1">
      <c r="CA2017" s="149"/>
    </row>
    <row r="2018" spans="79:79" ht="24" hidden="1" thickBot="1">
      <c r="CA2018" s="149"/>
    </row>
    <row r="2019" spans="79:79" ht="24" hidden="1" thickBot="1">
      <c r="CA2019" s="149"/>
    </row>
    <row r="2020" spans="79:79" ht="24" hidden="1" thickBot="1">
      <c r="CA2020" s="149"/>
    </row>
    <row r="2021" spans="79:79" ht="24" hidden="1" thickBot="1">
      <c r="CA2021" s="149"/>
    </row>
    <row r="2022" spans="79:79" ht="24" hidden="1" thickBot="1">
      <c r="CA2022" s="149"/>
    </row>
    <row r="2023" spans="79:79" ht="24" hidden="1" thickBot="1">
      <c r="CA2023" s="149"/>
    </row>
    <row r="2024" spans="79:79" ht="24" hidden="1" thickBot="1">
      <c r="CA2024" s="149"/>
    </row>
    <row r="2025" spans="79:79" ht="24" hidden="1" thickBot="1">
      <c r="CA2025" s="149"/>
    </row>
    <row r="2026" spans="79:79" ht="24" hidden="1" thickBot="1">
      <c r="CA2026" s="149"/>
    </row>
    <row r="2027" spans="79:79" ht="24" hidden="1" thickBot="1">
      <c r="CA2027" s="149"/>
    </row>
    <row r="2028" spans="79:79" ht="24" hidden="1" thickBot="1">
      <c r="CA2028" s="149"/>
    </row>
    <row r="2029" spans="79:79" ht="24" hidden="1" thickBot="1">
      <c r="CA2029" s="149"/>
    </row>
    <row r="2030" spans="79:79" ht="24" hidden="1" thickBot="1">
      <c r="CA2030" s="149"/>
    </row>
    <row r="2031" spans="79:79" ht="24" hidden="1" thickBot="1">
      <c r="CA2031" s="149"/>
    </row>
    <row r="2032" spans="79:79" ht="24" hidden="1" thickBot="1">
      <c r="CA2032" s="149"/>
    </row>
    <row r="2033" spans="79:79" ht="24" hidden="1" thickBot="1">
      <c r="CA2033" s="149"/>
    </row>
    <row r="2034" spans="79:79" ht="24" hidden="1" thickBot="1">
      <c r="CA2034" s="149"/>
    </row>
    <row r="2035" spans="79:79" ht="24" hidden="1" thickBot="1">
      <c r="CA2035" s="149"/>
    </row>
    <row r="2036" spans="79:79" ht="24" hidden="1" thickBot="1">
      <c r="CA2036" s="149"/>
    </row>
    <row r="2037" spans="79:79" ht="24" hidden="1" thickBot="1">
      <c r="CA2037" s="149"/>
    </row>
    <row r="2038" spans="79:79" ht="24" hidden="1" thickBot="1">
      <c r="CA2038" s="149"/>
    </row>
    <row r="2039" spans="79:79" ht="24" hidden="1" thickBot="1">
      <c r="CA2039" s="149"/>
    </row>
    <row r="2040" spans="79:79" ht="24" hidden="1" thickBot="1">
      <c r="CA2040" s="149"/>
    </row>
    <row r="2041" spans="79:79" ht="24" hidden="1" thickBot="1">
      <c r="CA2041" s="149"/>
    </row>
    <row r="2042" spans="79:79" ht="24" hidden="1" thickBot="1">
      <c r="CA2042" s="149"/>
    </row>
    <row r="2043" spans="79:79" ht="24" hidden="1" thickBot="1">
      <c r="CA2043" s="149"/>
    </row>
    <row r="2044" spans="79:79" ht="24" hidden="1" thickBot="1">
      <c r="CA2044" s="149"/>
    </row>
    <row r="2045" spans="79:79" ht="24" hidden="1" thickBot="1">
      <c r="CA2045" s="149"/>
    </row>
    <row r="2046" spans="79:79" ht="24" hidden="1" thickBot="1">
      <c r="CA2046" s="149"/>
    </row>
    <row r="2047" spans="79:79" ht="24" hidden="1" thickBot="1">
      <c r="CA2047" s="149"/>
    </row>
    <row r="2048" spans="79:79" ht="24" hidden="1" thickBot="1">
      <c r="CA2048" s="149"/>
    </row>
    <row r="2049" spans="79:79" ht="24" hidden="1" thickBot="1">
      <c r="CA2049" s="149"/>
    </row>
    <row r="2050" spans="79:79" ht="24" hidden="1" thickBot="1">
      <c r="CA2050" s="149"/>
    </row>
    <row r="2051" spans="79:79" ht="24" hidden="1" thickBot="1">
      <c r="CA2051" s="149"/>
    </row>
    <row r="2052" spans="79:79" ht="24" hidden="1" thickBot="1">
      <c r="CA2052" s="149"/>
    </row>
    <row r="2053" spans="79:79" ht="24" hidden="1" thickBot="1">
      <c r="CA2053" s="149"/>
    </row>
    <row r="2054" spans="79:79" ht="24" hidden="1" thickBot="1">
      <c r="CA2054" s="149"/>
    </row>
    <row r="2055" spans="79:79" ht="24" hidden="1" thickBot="1">
      <c r="CA2055" s="149"/>
    </row>
    <row r="2056" spans="79:79" ht="24" hidden="1" thickBot="1">
      <c r="CA2056" s="149"/>
    </row>
    <row r="2057" spans="79:79" ht="24" hidden="1" thickBot="1">
      <c r="CA2057" s="149"/>
    </row>
    <row r="2058" spans="79:79" ht="24" hidden="1" thickBot="1">
      <c r="CA2058" s="149"/>
    </row>
    <row r="2059" spans="79:79" ht="24" hidden="1" thickBot="1">
      <c r="CA2059" s="149"/>
    </row>
    <row r="2060" spans="79:79" ht="24" hidden="1" thickBot="1">
      <c r="CA2060" s="149"/>
    </row>
    <row r="2061" spans="79:79" ht="24" hidden="1" thickBot="1">
      <c r="CA2061" s="149"/>
    </row>
    <row r="2062" spans="79:79" ht="24" hidden="1" thickBot="1">
      <c r="CA2062" s="149"/>
    </row>
    <row r="2063" spans="79:79" ht="24" hidden="1" thickBot="1">
      <c r="CA2063" s="149"/>
    </row>
    <row r="2064" spans="79:79" ht="24" hidden="1" thickBot="1">
      <c r="CA2064" s="149"/>
    </row>
    <row r="2065" spans="79:79" ht="24" hidden="1" thickBot="1">
      <c r="CA2065" s="149"/>
    </row>
    <row r="2066" spans="79:79" ht="24" hidden="1" thickBot="1">
      <c r="CA2066" s="149"/>
    </row>
    <row r="2067" spans="79:79" ht="24" hidden="1" thickBot="1">
      <c r="CA2067" s="149"/>
    </row>
    <row r="2068" spans="79:79" ht="24" hidden="1" thickBot="1">
      <c r="CA2068" s="149"/>
    </row>
    <row r="2069" spans="79:79" ht="24" hidden="1" thickBot="1">
      <c r="CA2069" s="149"/>
    </row>
    <row r="2070" spans="79:79" ht="24" hidden="1" thickBot="1">
      <c r="CA2070" s="149"/>
    </row>
    <row r="2071" spans="79:79" ht="24" hidden="1" thickBot="1">
      <c r="CA2071" s="149"/>
    </row>
    <row r="2072" spans="79:79" ht="24" hidden="1" thickBot="1">
      <c r="CA2072" s="149"/>
    </row>
    <row r="2073" spans="79:79" ht="24" hidden="1" thickBot="1">
      <c r="CA2073" s="149"/>
    </row>
    <row r="2074" spans="79:79" ht="24" hidden="1" thickBot="1">
      <c r="CA2074" s="149"/>
    </row>
    <row r="2075" spans="79:79" ht="24" hidden="1" thickBot="1">
      <c r="CA2075" s="149"/>
    </row>
    <row r="2076" spans="79:79" ht="24" hidden="1" thickBot="1">
      <c r="CA2076" s="149"/>
    </row>
    <row r="2077" spans="79:79" ht="24" hidden="1" thickBot="1">
      <c r="CA2077" s="149"/>
    </row>
    <row r="2078" spans="79:79" ht="24" hidden="1" thickBot="1">
      <c r="CA2078" s="149"/>
    </row>
    <row r="2079" spans="79:79" ht="24" hidden="1" thickBot="1">
      <c r="CA2079" s="149"/>
    </row>
    <row r="2080" spans="79:79" ht="24" hidden="1" thickBot="1">
      <c r="CA2080" s="149"/>
    </row>
    <row r="2081" spans="79:79" ht="24" hidden="1" thickBot="1">
      <c r="CA2081" s="149"/>
    </row>
    <row r="2082" spans="79:79" ht="24" hidden="1" thickBot="1">
      <c r="CA2082" s="149"/>
    </row>
    <row r="2083" spans="79:79" ht="24" hidden="1" thickBot="1">
      <c r="CA2083" s="149"/>
    </row>
    <row r="2084" spans="79:79" ht="24" hidden="1" thickBot="1">
      <c r="CA2084" s="149"/>
    </row>
    <row r="2085" spans="79:79" ht="24" hidden="1" thickBot="1">
      <c r="CA2085" s="149"/>
    </row>
    <row r="2086" spans="79:79" ht="24" hidden="1" thickBot="1">
      <c r="CA2086" s="149"/>
    </row>
    <row r="2087" spans="79:79" ht="24" hidden="1" thickBot="1">
      <c r="CA2087" s="149"/>
    </row>
    <row r="2088" spans="79:79" ht="24" hidden="1" thickBot="1">
      <c r="CA2088" s="149"/>
    </row>
    <row r="2089" spans="79:79" ht="24" hidden="1" thickBot="1">
      <c r="CA2089" s="149"/>
    </row>
    <row r="2090" spans="79:79" ht="24" hidden="1" thickBot="1">
      <c r="CA2090" s="149"/>
    </row>
    <row r="2091" spans="79:79" ht="24" hidden="1" thickBot="1">
      <c r="CA2091" s="149"/>
    </row>
    <row r="2092" spans="79:79" ht="24" hidden="1" thickBot="1">
      <c r="CA2092" s="149"/>
    </row>
    <row r="2093" spans="79:79" ht="24" hidden="1" thickBot="1">
      <c r="CA2093" s="149"/>
    </row>
    <row r="2094" spans="79:79" ht="24" hidden="1" thickBot="1">
      <c r="CA2094" s="149"/>
    </row>
    <row r="2095" spans="79:79" ht="24" hidden="1" thickBot="1">
      <c r="CA2095" s="149"/>
    </row>
    <row r="2096" spans="79:79" ht="24" hidden="1" thickBot="1">
      <c r="CA2096" s="149"/>
    </row>
    <row r="2097" spans="79:79" ht="24" hidden="1" thickBot="1">
      <c r="CA2097" s="149"/>
    </row>
    <row r="2098" spans="79:79" ht="24" hidden="1" thickBot="1">
      <c r="CA2098" s="149"/>
    </row>
    <row r="2099" spans="79:79" ht="24" hidden="1" thickBot="1">
      <c r="CA2099" s="149"/>
    </row>
    <row r="2100" spans="79:79" ht="24" hidden="1" thickBot="1">
      <c r="CA2100" s="149"/>
    </row>
    <row r="2101" spans="79:79" ht="24" hidden="1" thickBot="1">
      <c r="CA2101" s="149"/>
    </row>
    <row r="2102" spans="79:79" ht="24" hidden="1" thickBot="1">
      <c r="CA2102" s="149"/>
    </row>
    <row r="2103" spans="79:79" ht="24" hidden="1" thickBot="1">
      <c r="CA2103" s="149"/>
    </row>
    <row r="2104" spans="79:79" ht="24" hidden="1" thickBot="1">
      <c r="CA2104" s="149"/>
    </row>
    <row r="2105" spans="79:79" ht="24" hidden="1" thickBot="1">
      <c r="CA2105" s="149"/>
    </row>
    <row r="2106" spans="79:79" ht="24" hidden="1" thickBot="1">
      <c r="CA2106" s="149"/>
    </row>
    <row r="2107" spans="79:79" ht="24" hidden="1" thickBot="1">
      <c r="CA2107" s="149"/>
    </row>
    <row r="2108" spans="79:79" ht="24" hidden="1" thickBot="1">
      <c r="CA2108" s="149"/>
    </row>
    <row r="2109" spans="79:79" ht="24" hidden="1" thickBot="1">
      <c r="CA2109" s="149"/>
    </row>
    <row r="2110" spans="79:79" ht="24" hidden="1" thickBot="1">
      <c r="CA2110" s="149"/>
    </row>
    <row r="2111" spans="79:79" ht="24" hidden="1" thickBot="1">
      <c r="CA2111" s="149"/>
    </row>
    <row r="2112" spans="79:79" ht="24" hidden="1" thickBot="1">
      <c r="CA2112" s="149"/>
    </row>
    <row r="2113" spans="79:79" ht="24" hidden="1" thickBot="1">
      <c r="CA2113" s="149"/>
    </row>
    <row r="2114" spans="79:79" ht="24" hidden="1" thickBot="1">
      <c r="CA2114" s="149"/>
    </row>
    <row r="2115" spans="79:79" ht="24" hidden="1" thickBot="1">
      <c r="CA2115" s="149"/>
    </row>
    <row r="2116" spans="79:79" ht="24" hidden="1" thickBot="1">
      <c r="CA2116" s="149"/>
    </row>
    <row r="2117" spans="79:79" ht="24" hidden="1" thickBot="1">
      <c r="CA2117" s="149"/>
    </row>
    <row r="2118" spans="79:79" ht="24" hidden="1" thickBot="1">
      <c r="CA2118" s="149"/>
    </row>
    <row r="2119" spans="79:79" ht="24" hidden="1" thickBot="1">
      <c r="CA2119" s="149"/>
    </row>
    <row r="2120" spans="79:79" ht="24" hidden="1" thickBot="1">
      <c r="CA2120" s="149"/>
    </row>
    <row r="2121" spans="79:79" ht="24" hidden="1" thickBot="1">
      <c r="CA2121" s="149"/>
    </row>
    <row r="2122" spans="79:79" ht="24" hidden="1" thickBot="1">
      <c r="CA2122" s="149"/>
    </row>
    <row r="2123" spans="79:79" ht="24" hidden="1" thickBot="1">
      <c r="CA2123" s="149"/>
    </row>
    <row r="2124" spans="79:79" ht="24" hidden="1" thickBot="1">
      <c r="CA2124" s="149"/>
    </row>
    <row r="2125" spans="79:79" ht="24" hidden="1" thickBot="1">
      <c r="CA2125" s="149"/>
    </row>
    <row r="2126" spans="79:79" ht="24" hidden="1" thickBot="1">
      <c r="CA2126" s="149"/>
    </row>
    <row r="2127" spans="79:79" ht="24" hidden="1" thickBot="1">
      <c r="CA2127" s="149"/>
    </row>
    <row r="2128" spans="79:79" ht="24" hidden="1" thickBot="1">
      <c r="CA2128" s="149"/>
    </row>
    <row r="2129" spans="79:79" ht="24" hidden="1" thickBot="1">
      <c r="CA2129" s="149"/>
    </row>
    <row r="2130" spans="79:79" ht="24" hidden="1" thickBot="1">
      <c r="CA2130" s="149"/>
    </row>
    <row r="2131" spans="79:79" ht="24" hidden="1" thickBot="1">
      <c r="CA2131" s="149"/>
    </row>
    <row r="2132" spans="79:79" ht="24" hidden="1" thickBot="1">
      <c r="CA2132" s="149"/>
    </row>
    <row r="2133" spans="79:79" ht="24" hidden="1" thickBot="1">
      <c r="CA2133" s="149"/>
    </row>
    <row r="2134" spans="79:79" ht="24" hidden="1" thickBot="1">
      <c r="CA2134" s="149"/>
    </row>
    <row r="2135" spans="79:79" ht="24" hidden="1" thickBot="1">
      <c r="CA2135" s="149"/>
    </row>
    <row r="2136" spans="79:79" ht="24" hidden="1" thickBot="1">
      <c r="CA2136" s="149"/>
    </row>
    <row r="2137" spans="79:79" ht="24" hidden="1" thickBot="1">
      <c r="CA2137" s="149"/>
    </row>
    <row r="2138" spans="79:79" ht="24" hidden="1" thickBot="1">
      <c r="CA2138" s="149"/>
    </row>
    <row r="2139" spans="79:79" ht="24" hidden="1" thickBot="1">
      <c r="CA2139" s="149"/>
    </row>
    <row r="2140" spans="79:79" ht="24" hidden="1" thickBot="1">
      <c r="CA2140" s="149"/>
    </row>
    <row r="2141" spans="79:79" ht="24" hidden="1" thickBot="1">
      <c r="CA2141" s="149"/>
    </row>
    <row r="2142" spans="79:79" ht="24" hidden="1" thickBot="1">
      <c r="CA2142" s="149"/>
    </row>
    <row r="2143" spans="79:79" ht="24" hidden="1" thickBot="1">
      <c r="CA2143" s="149"/>
    </row>
    <row r="2144" spans="79:79" ht="24" hidden="1" thickBot="1">
      <c r="CA2144" s="149"/>
    </row>
    <row r="2145" spans="79:79" ht="24" hidden="1" thickBot="1">
      <c r="CA2145" s="149"/>
    </row>
    <row r="2146" spans="79:79" ht="24" hidden="1" thickBot="1">
      <c r="CA2146" s="149"/>
    </row>
    <row r="2147" spans="79:79" ht="24" hidden="1" thickBot="1">
      <c r="CA2147" s="149"/>
    </row>
    <row r="2148" spans="79:79" ht="24" hidden="1" thickBot="1">
      <c r="CA2148" s="149"/>
    </row>
    <row r="2149" spans="79:79" ht="24" hidden="1" thickBot="1">
      <c r="CA2149" s="149"/>
    </row>
    <row r="2150" spans="79:79" ht="24" hidden="1" thickBot="1">
      <c r="CA2150" s="149"/>
    </row>
    <row r="2151" spans="79:79" ht="24" hidden="1" thickBot="1">
      <c r="CA2151" s="149"/>
    </row>
    <row r="2152" spans="79:79" ht="24" hidden="1" thickBot="1">
      <c r="CA2152" s="149"/>
    </row>
    <row r="2153" spans="79:79" ht="24" hidden="1" thickBot="1">
      <c r="CA2153" s="149"/>
    </row>
    <row r="2154" spans="79:79" ht="24" hidden="1" thickBot="1">
      <c r="CA2154" s="149"/>
    </row>
    <row r="2155" spans="79:79" ht="24" hidden="1" thickBot="1">
      <c r="CA2155" s="149"/>
    </row>
    <row r="2156" spans="79:79" ht="24" hidden="1" thickBot="1">
      <c r="CA2156" s="149"/>
    </row>
    <row r="2157" spans="79:79" ht="24" hidden="1" thickBot="1">
      <c r="CA2157" s="149"/>
    </row>
    <row r="2158" spans="79:79" ht="24" hidden="1" thickBot="1">
      <c r="CA2158" s="149"/>
    </row>
    <row r="2159" spans="79:79" ht="24" hidden="1" thickBot="1">
      <c r="CA2159" s="149"/>
    </row>
    <row r="2160" spans="79:79" ht="24" hidden="1" thickBot="1">
      <c r="CA2160" s="149"/>
    </row>
    <row r="2161" spans="79:79" ht="24" hidden="1" thickBot="1">
      <c r="CA2161" s="149"/>
    </row>
    <row r="2162" spans="79:79" ht="24" hidden="1" thickBot="1">
      <c r="CA2162" s="149"/>
    </row>
    <row r="2163" spans="79:79" ht="24" hidden="1" thickBot="1">
      <c r="CA2163" s="149"/>
    </row>
    <row r="2164" spans="79:79" ht="24" hidden="1" thickBot="1">
      <c r="CA2164" s="149"/>
    </row>
    <row r="2165" spans="79:79" ht="24" hidden="1" thickBot="1">
      <c r="CA2165" s="149"/>
    </row>
    <row r="2166" spans="79:79" ht="24" hidden="1" thickBot="1">
      <c r="CA2166" s="149"/>
    </row>
    <row r="2167" spans="79:79" ht="24" hidden="1" thickBot="1">
      <c r="CA2167" s="149"/>
    </row>
    <row r="2168" spans="79:79" ht="24" hidden="1" thickBot="1">
      <c r="CA2168" s="149"/>
    </row>
    <row r="2169" spans="79:79" ht="24" hidden="1" thickBot="1">
      <c r="CA2169" s="149"/>
    </row>
    <row r="2170" spans="79:79" ht="24" hidden="1" thickBot="1">
      <c r="CA2170" s="149"/>
    </row>
    <row r="2171" spans="79:79" ht="24" hidden="1" thickBot="1">
      <c r="CA2171" s="149"/>
    </row>
    <row r="2172" spans="79:79" ht="24" hidden="1" thickBot="1">
      <c r="CA2172" s="149"/>
    </row>
    <row r="2173" spans="79:79" ht="24" hidden="1" thickBot="1">
      <c r="CA2173" s="149"/>
    </row>
    <row r="2174" spans="79:79" ht="24" hidden="1" thickBot="1">
      <c r="CA2174" s="149"/>
    </row>
    <row r="2175" spans="79:79" ht="24" hidden="1" thickBot="1">
      <c r="CA2175" s="149"/>
    </row>
    <row r="2176" spans="79:79" ht="24" hidden="1" thickBot="1">
      <c r="CA2176" s="149"/>
    </row>
    <row r="2177" spans="79:79" ht="24" hidden="1" thickBot="1">
      <c r="CA2177" s="149"/>
    </row>
    <row r="2178" spans="79:79" ht="24" hidden="1" thickBot="1">
      <c r="CA2178" s="149"/>
    </row>
    <row r="2179" spans="79:79" ht="24" hidden="1" thickBot="1">
      <c r="CA2179" s="149"/>
    </row>
    <row r="2180" spans="79:79" ht="24" hidden="1" thickBot="1">
      <c r="CA2180" s="149"/>
    </row>
    <row r="2181" spans="79:79" ht="24" hidden="1" thickBot="1">
      <c r="CA2181" s="149"/>
    </row>
    <row r="2182" spans="79:79" ht="24" hidden="1" thickBot="1">
      <c r="CA2182" s="149"/>
    </row>
    <row r="2183" spans="79:79" ht="24" hidden="1" thickBot="1">
      <c r="CA2183" s="149"/>
    </row>
    <row r="2184" spans="79:79" ht="24" hidden="1" thickBot="1">
      <c r="CA2184" s="149"/>
    </row>
    <row r="2185" spans="79:79" ht="24" hidden="1" thickBot="1">
      <c r="CA2185" s="149"/>
    </row>
    <row r="2186" spans="79:79" ht="24" hidden="1" thickBot="1">
      <c r="CA2186" s="149"/>
    </row>
    <row r="2187" spans="79:79" ht="24" hidden="1" thickBot="1">
      <c r="CA2187" s="149"/>
    </row>
    <row r="2188" spans="79:79" ht="24" hidden="1" thickBot="1">
      <c r="CA2188" s="149"/>
    </row>
    <row r="2189" spans="79:79" ht="24" hidden="1" thickBot="1">
      <c r="CA2189" s="149"/>
    </row>
    <row r="2190" spans="79:79" ht="24" hidden="1" thickBot="1">
      <c r="CA2190" s="149"/>
    </row>
    <row r="2191" spans="79:79" ht="24" hidden="1" thickBot="1">
      <c r="CA2191" s="149"/>
    </row>
    <row r="2192" spans="79:79" ht="24" hidden="1" thickBot="1">
      <c r="CA2192" s="149"/>
    </row>
    <row r="2193" spans="79:79" ht="24" hidden="1" thickBot="1">
      <c r="CA2193" s="149"/>
    </row>
    <row r="2194" spans="79:79" ht="24" hidden="1" thickBot="1">
      <c r="CA2194" s="149"/>
    </row>
    <row r="2195" spans="79:79" ht="24" hidden="1" thickBot="1">
      <c r="CA2195" s="149"/>
    </row>
    <row r="2196" spans="79:79" ht="24" hidden="1" thickBot="1">
      <c r="CA2196" s="149"/>
    </row>
    <row r="2197" spans="79:79" ht="24" hidden="1" thickBot="1">
      <c r="CA2197" s="149"/>
    </row>
    <row r="2198" spans="79:79" ht="24" hidden="1" thickBot="1">
      <c r="CA2198" s="149"/>
    </row>
    <row r="2199" spans="79:79" ht="24" hidden="1" thickBot="1">
      <c r="CA2199" s="149"/>
    </row>
    <row r="2200" spans="79:79" ht="24" hidden="1" thickBot="1">
      <c r="CA2200" s="149"/>
    </row>
    <row r="2201" spans="79:79" ht="24" hidden="1" thickBot="1">
      <c r="CA2201" s="149"/>
    </row>
    <row r="2202" spans="79:79" ht="24" hidden="1" thickBot="1">
      <c r="CA2202" s="149"/>
    </row>
    <row r="2203" spans="79:79" ht="24" hidden="1" thickBot="1">
      <c r="CA2203" s="149"/>
    </row>
    <row r="2204" spans="79:79" ht="24" hidden="1" thickBot="1">
      <c r="CA2204" s="149"/>
    </row>
    <row r="2205" spans="79:79" ht="24" hidden="1" thickBot="1">
      <c r="CA2205" s="149"/>
    </row>
    <row r="2206" spans="79:79" ht="24" hidden="1" thickBot="1">
      <c r="CA2206" s="149"/>
    </row>
    <row r="2207" spans="79:79" ht="24" hidden="1" thickBot="1">
      <c r="CA2207" s="149"/>
    </row>
    <row r="2208" spans="79:79" ht="24" hidden="1" thickBot="1">
      <c r="CA2208" s="149"/>
    </row>
    <row r="2209" spans="79:79" ht="24" hidden="1" thickBot="1">
      <c r="CA2209" s="149"/>
    </row>
    <row r="2210" spans="79:79" ht="24" hidden="1" thickBot="1">
      <c r="CA2210" s="149"/>
    </row>
    <row r="2211" spans="79:79" ht="24" hidden="1" thickBot="1">
      <c r="CA2211" s="149"/>
    </row>
    <row r="2212" spans="79:79" ht="24" hidden="1" thickBot="1">
      <c r="CA2212" s="149"/>
    </row>
    <row r="2213" spans="79:79" ht="24" hidden="1" thickBot="1">
      <c r="CA2213" s="149"/>
    </row>
    <row r="2214" spans="79:79" ht="24" hidden="1" thickBot="1">
      <c r="CA2214" s="149"/>
    </row>
    <row r="2215" spans="79:79" ht="24" hidden="1" thickBot="1">
      <c r="CA2215" s="149"/>
    </row>
    <row r="2216" spans="79:79" ht="24" hidden="1" thickBot="1">
      <c r="CA2216" s="149"/>
    </row>
    <row r="2217" spans="79:79" ht="24" hidden="1" thickBot="1">
      <c r="CA2217" s="149"/>
    </row>
    <row r="2218" spans="79:79" ht="24" hidden="1" thickBot="1">
      <c r="CA2218" s="149"/>
    </row>
    <row r="2219" spans="79:79" ht="24" hidden="1" thickBot="1">
      <c r="CA2219" s="149"/>
    </row>
    <row r="2220" spans="79:79" ht="24" hidden="1" thickBot="1">
      <c r="CA2220" s="149"/>
    </row>
    <row r="2221" spans="79:79" ht="24" hidden="1" thickBot="1">
      <c r="CA2221" s="149"/>
    </row>
    <row r="2222" spans="79:79" ht="24" hidden="1" thickBot="1">
      <c r="CA2222" s="149"/>
    </row>
    <row r="2223" spans="79:79" ht="24" hidden="1" thickBot="1">
      <c r="CA2223" s="149"/>
    </row>
    <row r="2224" spans="79:79" ht="24" hidden="1" thickBot="1">
      <c r="CA2224" s="149"/>
    </row>
    <row r="2225" spans="79:79" ht="24" hidden="1" thickBot="1">
      <c r="CA2225" s="149"/>
    </row>
    <row r="2226" spans="79:79" ht="24" hidden="1" thickBot="1">
      <c r="CA2226" s="149"/>
    </row>
    <row r="2227" spans="79:79" ht="24" hidden="1" thickBot="1">
      <c r="CA2227" s="149"/>
    </row>
    <row r="2228" spans="79:79" ht="24" hidden="1" thickBot="1">
      <c r="CA2228" s="149"/>
    </row>
    <row r="2229" spans="79:79" ht="24" hidden="1" thickBot="1">
      <c r="CA2229" s="149"/>
    </row>
    <row r="2230" spans="79:79" ht="24" hidden="1" thickBot="1">
      <c r="CA2230" s="149"/>
    </row>
    <row r="2231" spans="79:79" ht="24" hidden="1" thickBot="1">
      <c r="CA2231" s="149"/>
    </row>
    <row r="2232" spans="79:79" ht="24" hidden="1" thickBot="1">
      <c r="CA2232" s="149"/>
    </row>
    <row r="2233" spans="79:79" ht="24" hidden="1" thickBot="1">
      <c r="CA2233" s="149"/>
    </row>
    <row r="2234" spans="79:79" ht="24" hidden="1" thickBot="1">
      <c r="CA2234" s="149"/>
    </row>
    <row r="2235" spans="79:79" ht="24" hidden="1" thickBot="1">
      <c r="CA2235" s="149"/>
    </row>
    <row r="2236" spans="79:79" ht="24" hidden="1" thickBot="1">
      <c r="CA2236" s="149"/>
    </row>
    <row r="2237" spans="79:79" ht="24" hidden="1" thickBot="1">
      <c r="CA2237" s="149"/>
    </row>
    <row r="2238" spans="79:79" ht="24" hidden="1" thickBot="1">
      <c r="CA2238" s="149"/>
    </row>
    <row r="2239" spans="79:79" ht="24" hidden="1" thickBot="1">
      <c r="CA2239" s="149"/>
    </row>
    <row r="2240" spans="79:79" ht="24" hidden="1" thickBot="1">
      <c r="CA2240" s="149"/>
    </row>
    <row r="2241" spans="79:79" ht="24" hidden="1" thickBot="1">
      <c r="CA2241" s="149"/>
    </row>
    <row r="2242" spans="79:79" ht="24" hidden="1" thickBot="1">
      <c r="CA2242" s="149"/>
    </row>
    <row r="2243" spans="79:79" ht="24" hidden="1" thickBot="1">
      <c r="CA2243" s="149"/>
    </row>
    <row r="2244" spans="79:79" ht="24" hidden="1" thickBot="1">
      <c r="CA2244" s="149"/>
    </row>
    <row r="2245" spans="79:79" ht="24" hidden="1" thickBot="1">
      <c r="CA2245" s="149"/>
    </row>
    <row r="2246" spans="79:79" ht="24" hidden="1" thickBot="1">
      <c r="CA2246" s="149"/>
    </row>
    <row r="2247" spans="79:79" ht="24" hidden="1" thickBot="1">
      <c r="CA2247" s="149"/>
    </row>
    <row r="2248" spans="79:79" ht="24" hidden="1" thickBot="1">
      <c r="CA2248" s="149"/>
    </row>
    <row r="2249" spans="79:79" ht="24" hidden="1" thickBot="1">
      <c r="CA2249" s="149"/>
    </row>
    <row r="2250" spans="79:79" ht="24" hidden="1" thickBot="1">
      <c r="CA2250" s="149"/>
    </row>
    <row r="2251" spans="79:79" ht="24" hidden="1" thickBot="1">
      <c r="CA2251" s="149"/>
    </row>
    <row r="2252" spans="79:79" ht="24" hidden="1" thickBot="1">
      <c r="CA2252" s="149"/>
    </row>
    <row r="2253" spans="79:79" ht="24" hidden="1" thickBot="1">
      <c r="CA2253" s="149"/>
    </row>
    <row r="2254" spans="79:79" ht="24" hidden="1" thickBot="1">
      <c r="CA2254" s="149"/>
    </row>
    <row r="2255" spans="79:79" ht="24" hidden="1" thickBot="1">
      <c r="CA2255" s="149"/>
    </row>
    <row r="2256" spans="79:79" ht="24" hidden="1" thickBot="1">
      <c r="CA2256" s="149"/>
    </row>
    <row r="2257" spans="79:79" ht="24" hidden="1" thickBot="1">
      <c r="CA2257" s="149"/>
    </row>
    <row r="2258" spans="79:79" ht="24" hidden="1" thickBot="1">
      <c r="CA2258" s="149"/>
    </row>
    <row r="2259" spans="79:79" ht="24" hidden="1" thickBot="1">
      <c r="CA2259" s="149"/>
    </row>
    <row r="2260" spans="79:79" ht="24" hidden="1" thickBot="1">
      <c r="CA2260" s="149"/>
    </row>
    <row r="2261" spans="79:79" ht="24" hidden="1" thickBot="1">
      <c r="CA2261" s="149"/>
    </row>
    <row r="2262" spans="79:79" ht="24" hidden="1" thickBot="1">
      <c r="CA2262" s="149"/>
    </row>
    <row r="2263" spans="79:79" ht="24" hidden="1" thickBot="1">
      <c r="CA2263" s="149"/>
    </row>
    <row r="2264" spans="79:79" ht="24" hidden="1" thickBot="1">
      <c r="CA2264" s="149"/>
    </row>
    <row r="2265" spans="79:79" ht="24" hidden="1" thickBot="1">
      <c r="CA2265" s="149"/>
    </row>
    <row r="2266" spans="79:79" ht="24" hidden="1" thickBot="1">
      <c r="CA2266" s="149"/>
    </row>
    <row r="2267" spans="79:79" ht="24" hidden="1" thickBot="1">
      <c r="CA2267" s="149"/>
    </row>
    <row r="2268" spans="79:79" ht="24" hidden="1" thickBot="1">
      <c r="CA2268" s="149"/>
    </row>
    <row r="2269" spans="79:79" ht="24" hidden="1" thickBot="1">
      <c r="CA2269" s="149"/>
    </row>
    <row r="2270" spans="79:79" ht="24" hidden="1" thickBot="1">
      <c r="CA2270" s="149"/>
    </row>
    <row r="2271" spans="79:79" ht="24" hidden="1" thickBot="1">
      <c r="CA2271" s="149"/>
    </row>
    <row r="2272" spans="79:79" ht="24" hidden="1" thickBot="1">
      <c r="CA2272" s="149"/>
    </row>
    <row r="2273" spans="79:79" ht="24" hidden="1" thickBot="1">
      <c r="CA2273" s="149"/>
    </row>
    <row r="2274" spans="79:79" ht="24" hidden="1" thickBot="1">
      <c r="CA2274" s="149"/>
    </row>
    <row r="2275" spans="79:79" ht="24" hidden="1" thickBot="1">
      <c r="CA2275" s="149"/>
    </row>
    <row r="2276" spans="79:79" ht="24" hidden="1" thickBot="1">
      <c r="CA2276" s="149"/>
    </row>
    <row r="2277" spans="79:79" ht="24" hidden="1" thickBot="1">
      <c r="CA2277" s="149"/>
    </row>
    <row r="2278" spans="79:79" ht="24" hidden="1" thickBot="1">
      <c r="CA2278" s="149"/>
    </row>
    <row r="2279" spans="79:79" ht="24" hidden="1" thickBot="1">
      <c r="CA2279" s="149"/>
    </row>
    <row r="2280" spans="79:79" ht="24" hidden="1" thickBot="1">
      <c r="CA2280" s="149"/>
    </row>
    <row r="2281" spans="79:79" ht="24" hidden="1" thickBot="1">
      <c r="CA2281" s="149"/>
    </row>
    <row r="2282" spans="79:79" ht="24" hidden="1" thickBot="1">
      <c r="CA2282" s="149"/>
    </row>
    <row r="2283" spans="79:79" ht="24" hidden="1" thickBot="1">
      <c r="CA2283" s="149"/>
    </row>
    <row r="2284" spans="79:79" ht="24" hidden="1" thickBot="1">
      <c r="CA2284" s="149"/>
    </row>
    <row r="2285" spans="79:79" ht="24" hidden="1" thickBot="1">
      <c r="CA2285" s="149"/>
    </row>
    <row r="2286" spans="79:79" ht="24" hidden="1" thickBot="1">
      <c r="CA2286" s="149"/>
    </row>
    <row r="2287" spans="79:79" ht="24" hidden="1" thickBot="1">
      <c r="CA2287" s="149"/>
    </row>
    <row r="2288" spans="79:79" ht="24" hidden="1" thickBot="1">
      <c r="CA2288" s="149"/>
    </row>
    <row r="2289" spans="79:79" ht="24" hidden="1" thickBot="1">
      <c r="CA2289" s="149"/>
    </row>
    <row r="2290" spans="79:79" ht="24" hidden="1" thickBot="1">
      <c r="CA2290" s="149"/>
    </row>
    <row r="2291" spans="79:79" ht="24" hidden="1" thickBot="1">
      <c r="CA2291" s="149"/>
    </row>
    <row r="2292" spans="79:79" ht="24" hidden="1" thickBot="1">
      <c r="CA2292" s="149"/>
    </row>
    <row r="2293" spans="79:79" ht="24" hidden="1" thickBot="1">
      <c r="CA2293" s="149"/>
    </row>
    <row r="2294" spans="79:79" ht="24" hidden="1" thickBot="1">
      <c r="CA2294" s="149"/>
    </row>
    <row r="2295" spans="79:79" ht="24" hidden="1" thickBot="1">
      <c r="CA2295" s="149"/>
    </row>
    <row r="2296" spans="79:79" ht="24" hidden="1" thickBot="1">
      <c r="CA2296" s="149"/>
    </row>
    <row r="2297" spans="79:79" ht="24" hidden="1" thickBot="1">
      <c r="CA2297" s="149"/>
    </row>
    <row r="2298" spans="79:79" ht="24" hidden="1" thickBot="1">
      <c r="CA2298" s="149"/>
    </row>
    <row r="2299" spans="79:79" ht="24" hidden="1" thickBot="1">
      <c r="CA2299" s="149"/>
    </row>
    <row r="2300" spans="79:79" ht="24" hidden="1" thickBot="1">
      <c r="CA2300" s="149"/>
    </row>
    <row r="2301" spans="79:79" ht="24" hidden="1" thickBot="1">
      <c r="CA2301" s="149"/>
    </row>
    <row r="2302" spans="79:79" ht="24" hidden="1" thickBot="1">
      <c r="CA2302" s="149"/>
    </row>
    <row r="2303" spans="79:79" ht="24" hidden="1" thickBot="1">
      <c r="CA2303" s="149"/>
    </row>
    <row r="2304" spans="79:79" ht="24" hidden="1" thickBot="1">
      <c r="CA2304" s="149"/>
    </row>
    <row r="2305" spans="79:79" ht="24" hidden="1" thickBot="1">
      <c r="CA2305" s="149"/>
    </row>
    <row r="2306" spans="79:79" ht="24" hidden="1" thickBot="1">
      <c r="CA2306" s="149"/>
    </row>
    <row r="2307" spans="79:79" ht="24" hidden="1" thickBot="1">
      <c r="CA2307" s="149"/>
    </row>
    <row r="2308" spans="79:79" ht="24" hidden="1" thickBot="1">
      <c r="CA2308" s="149"/>
    </row>
    <row r="2309" spans="79:79" ht="24" hidden="1" thickBot="1">
      <c r="CA2309" s="149"/>
    </row>
    <row r="2310" spans="79:79" ht="24" hidden="1" thickBot="1">
      <c r="CA2310" s="149"/>
    </row>
    <row r="2311" spans="79:79" ht="24" hidden="1" thickBot="1">
      <c r="CA2311" s="149"/>
    </row>
    <row r="2312" spans="79:79" ht="24" hidden="1" thickBot="1">
      <c r="CA2312" s="149"/>
    </row>
    <row r="2313" spans="79:79" ht="24" hidden="1" thickBot="1">
      <c r="CA2313" s="149"/>
    </row>
    <row r="2314" spans="79:79" ht="24" hidden="1" thickBot="1">
      <c r="CA2314" s="149"/>
    </row>
    <row r="2315" spans="79:79" ht="24" hidden="1" thickBot="1">
      <c r="CA2315" s="149"/>
    </row>
    <row r="2316" spans="79:79" ht="24" hidden="1" thickBot="1">
      <c r="CA2316" s="149"/>
    </row>
    <row r="2317" spans="79:79" ht="24" hidden="1" thickBot="1">
      <c r="CA2317" s="149"/>
    </row>
    <row r="2318" spans="79:79" ht="24" hidden="1" thickBot="1">
      <c r="CA2318" s="149"/>
    </row>
    <row r="2319" spans="79:79" ht="24" hidden="1" thickBot="1">
      <c r="CA2319" s="149"/>
    </row>
    <row r="2320" spans="79:79" ht="24" hidden="1" thickBot="1">
      <c r="CA2320" s="149"/>
    </row>
    <row r="2321" spans="79:79" ht="24" hidden="1" thickBot="1">
      <c r="CA2321" s="149"/>
    </row>
    <row r="2322" spans="79:79" ht="24" hidden="1" thickBot="1">
      <c r="CA2322" s="149"/>
    </row>
    <row r="2323" spans="79:79" ht="24" hidden="1" thickBot="1">
      <c r="CA2323" s="149"/>
    </row>
    <row r="2324" spans="79:79" ht="24" hidden="1" thickBot="1">
      <c r="CA2324" s="149"/>
    </row>
    <row r="2325" spans="79:79" ht="24" hidden="1" thickBot="1">
      <c r="CA2325" s="149"/>
    </row>
    <row r="2326" spans="79:79" ht="24" hidden="1" thickBot="1">
      <c r="CA2326" s="149"/>
    </row>
    <row r="2327" spans="79:79" ht="24" hidden="1" thickBot="1">
      <c r="CA2327" s="149"/>
    </row>
    <row r="2328" spans="79:79" ht="24" hidden="1" thickBot="1">
      <c r="CA2328" s="149"/>
    </row>
    <row r="2329" spans="79:79" ht="24" hidden="1" thickBot="1">
      <c r="CA2329" s="149"/>
    </row>
    <row r="2330" spans="79:79" ht="24" hidden="1" thickBot="1">
      <c r="CA2330" s="149"/>
    </row>
    <row r="2331" spans="79:79" ht="24" hidden="1" thickBot="1">
      <c r="CA2331" s="149"/>
    </row>
    <row r="2332" spans="79:79" ht="24" hidden="1" thickBot="1">
      <c r="CA2332" s="149"/>
    </row>
    <row r="2333" spans="79:79" ht="24" hidden="1" thickBot="1">
      <c r="CA2333" s="149"/>
    </row>
    <row r="2334" spans="79:79" ht="24" hidden="1" thickBot="1">
      <c r="CA2334" s="149"/>
    </row>
    <row r="2335" spans="79:79" ht="24" hidden="1" thickBot="1">
      <c r="CA2335" s="149"/>
    </row>
    <row r="2336" spans="79:79" ht="24" hidden="1" thickBot="1">
      <c r="CA2336" s="149"/>
    </row>
    <row r="2337" spans="79:79" ht="24" hidden="1" thickBot="1">
      <c r="CA2337" s="149"/>
    </row>
    <row r="2338" spans="79:79" ht="24" hidden="1" thickBot="1">
      <c r="CA2338" s="149"/>
    </row>
    <row r="2339" spans="79:79" ht="24" hidden="1" thickBot="1">
      <c r="CA2339" s="149"/>
    </row>
    <row r="2340" spans="79:79" ht="24" hidden="1" thickBot="1">
      <c r="CA2340" s="149"/>
    </row>
    <row r="2341" spans="79:79" ht="24" hidden="1" thickBot="1">
      <c r="CA2341" s="149"/>
    </row>
    <row r="2342" spans="79:79" ht="24" hidden="1" thickBot="1">
      <c r="CA2342" s="149"/>
    </row>
    <row r="2343" spans="79:79" ht="24" hidden="1" thickBot="1">
      <c r="CA2343" s="149"/>
    </row>
    <row r="2344" spans="79:79" ht="24" hidden="1" thickBot="1">
      <c r="CA2344" s="149"/>
    </row>
    <row r="2345" spans="79:79" ht="24" hidden="1" thickBot="1">
      <c r="CA2345" s="149"/>
    </row>
    <row r="2346" spans="79:79" ht="24" hidden="1" thickBot="1">
      <c r="CA2346" s="149"/>
    </row>
    <row r="2347" spans="79:79" ht="24" hidden="1" thickBot="1">
      <c r="CA2347" s="149"/>
    </row>
    <row r="2348" spans="79:79" ht="24" hidden="1" thickBot="1">
      <c r="CA2348" s="149"/>
    </row>
    <row r="2349" spans="79:79" ht="24" hidden="1" thickBot="1">
      <c r="CA2349" s="149"/>
    </row>
    <row r="2350" spans="79:79" ht="24" hidden="1" thickBot="1">
      <c r="CA2350" s="149"/>
    </row>
    <row r="2351" spans="79:79" ht="24" hidden="1" thickBot="1">
      <c r="CA2351" s="149"/>
    </row>
    <row r="2352" spans="79:79" ht="24" hidden="1" thickBot="1">
      <c r="CA2352" s="149"/>
    </row>
    <row r="2353" spans="79:79" ht="24" hidden="1" thickBot="1">
      <c r="CA2353" s="149"/>
    </row>
    <row r="2354" spans="79:79" ht="24" hidden="1" thickBot="1">
      <c r="CA2354" s="149"/>
    </row>
    <row r="2355" spans="79:79" ht="24" hidden="1" thickBot="1">
      <c r="CA2355" s="149"/>
    </row>
    <row r="2356" spans="79:79" ht="24" hidden="1" thickBot="1">
      <c r="CA2356" s="149"/>
    </row>
    <row r="2357" spans="79:79" ht="24" hidden="1" thickBot="1">
      <c r="CA2357" s="149"/>
    </row>
    <row r="2358" spans="79:79" ht="24" hidden="1" thickBot="1">
      <c r="CA2358" s="149"/>
    </row>
    <row r="2359" spans="79:79" ht="24" hidden="1" thickBot="1">
      <c r="CA2359" s="149"/>
    </row>
    <row r="2360" spans="79:79" ht="24" hidden="1" thickBot="1">
      <c r="CA2360" s="149"/>
    </row>
    <row r="2361" spans="79:79" ht="24" hidden="1" thickBot="1">
      <c r="CA2361" s="149"/>
    </row>
    <row r="2362" spans="79:79" ht="24" hidden="1" thickBot="1">
      <c r="CA2362" s="149"/>
    </row>
    <row r="2363" spans="79:79" ht="24" hidden="1" thickBot="1">
      <c r="CA2363" s="149"/>
    </row>
    <row r="2364" spans="79:79" ht="24" hidden="1" thickBot="1">
      <c r="CA2364" s="149"/>
    </row>
    <row r="2365" spans="79:79" ht="24" hidden="1" thickBot="1">
      <c r="CA2365" s="149"/>
    </row>
    <row r="2366" spans="79:79" ht="24" hidden="1" thickBot="1">
      <c r="CA2366" s="149"/>
    </row>
    <row r="2367" spans="79:79" ht="24" hidden="1" thickBot="1">
      <c r="CA2367" s="149"/>
    </row>
    <row r="2368" spans="79:79" ht="24" hidden="1" thickBot="1">
      <c r="CA2368" s="149"/>
    </row>
    <row r="2369" spans="79:79" ht="24" hidden="1" thickBot="1">
      <c r="CA2369" s="149"/>
    </row>
    <row r="2370" spans="79:79" ht="24" hidden="1" thickBot="1">
      <c r="CA2370" s="149"/>
    </row>
    <row r="2371" spans="79:79" ht="24" hidden="1" thickBot="1">
      <c r="CA2371" s="149"/>
    </row>
    <row r="2372" spans="79:79" ht="24" hidden="1" thickBot="1">
      <c r="CA2372" s="149"/>
    </row>
    <row r="2373" spans="79:79" ht="24" hidden="1" thickBot="1">
      <c r="CA2373" s="149"/>
    </row>
    <row r="2374" spans="79:79" ht="24" hidden="1" thickBot="1">
      <c r="CA2374" s="149"/>
    </row>
    <row r="2375" spans="79:79" ht="24" hidden="1" thickBot="1">
      <c r="CA2375" s="149"/>
    </row>
    <row r="2376" spans="79:79" ht="24" hidden="1" thickBot="1">
      <c r="CA2376" s="149"/>
    </row>
    <row r="2377" spans="79:79" ht="24" hidden="1" thickBot="1">
      <c r="CA2377" s="149"/>
    </row>
    <row r="2378" spans="79:79" ht="24" hidden="1" thickBot="1">
      <c r="CA2378" s="149"/>
    </row>
    <row r="2379" spans="79:79" ht="24" hidden="1" thickBot="1">
      <c r="CA2379" s="149"/>
    </row>
    <row r="2380" spans="79:79" ht="24" hidden="1" thickBot="1">
      <c r="CA2380" s="149"/>
    </row>
    <row r="2381" spans="79:79" ht="24" hidden="1" thickBot="1">
      <c r="CA2381" s="149"/>
    </row>
    <row r="2382" spans="79:79" ht="24" hidden="1" thickBot="1">
      <c r="CA2382" s="149"/>
    </row>
    <row r="2383" spans="79:79" ht="24" hidden="1" thickBot="1">
      <c r="CA2383" s="149"/>
    </row>
    <row r="2384" spans="79:79" ht="24" hidden="1" thickBot="1">
      <c r="CA2384" s="149"/>
    </row>
    <row r="2385" spans="79:79" ht="24" hidden="1" thickBot="1">
      <c r="CA2385" s="149"/>
    </row>
    <row r="2386" spans="79:79" ht="24" hidden="1" thickBot="1">
      <c r="CA2386" s="149"/>
    </row>
    <row r="2387" spans="79:79" ht="24" hidden="1" thickBot="1">
      <c r="CA2387" s="149"/>
    </row>
    <row r="2388" spans="79:79" ht="24" hidden="1" thickBot="1">
      <c r="CA2388" s="149"/>
    </row>
    <row r="2389" spans="79:79" ht="24" hidden="1" thickBot="1">
      <c r="CA2389" s="149"/>
    </row>
    <row r="2390" spans="79:79" ht="24" hidden="1" thickBot="1">
      <c r="CA2390" s="149"/>
    </row>
    <row r="2391" spans="79:79" ht="24" hidden="1" thickBot="1">
      <c r="CA2391" s="149"/>
    </row>
    <row r="2392" spans="79:79" ht="24" hidden="1" thickBot="1">
      <c r="CA2392" s="149"/>
    </row>
    <row r="2393" spans="79:79" ht="24" hidden="1" thickBot="1">
      <c r="CA2393" s="149"/>
    </row>
    <row r="2394" spans="79:79" ht="24" hidden="1" thickBot="1">
      <c r="CA2394" s="149"/>
    </row>
    <row r="2395" spans="79:79" ht="24" hidden="1" thickBot="1">
      <c r="CA2395" s="149"/>
    </row>
    <row r="2396" spans="79:79" ht="24" hidden="1" thickBot="1">
      <c r="CA2396" s="149"/>
    </row>
    <row r="2397" spans="79:79" ht="24" hidden="1" thickBot="1">
      <c r="CA2397" s="149"/>
    </row>
    <row r="2398" spans="79:79" ht="24" hidden="1" thickBot="1">
      <c r="CA2398" s="149"/>
    </row>
    <row r="2399" spans="79:79" ht="24" hidden="1" thickBot="1">
      <c r="CA2399" s="149"/>
    </row>
    <row r="2400" spans="79:79" ht="24" hidden="1" thickBot="1">
      <c r="CA2400" s="149"/>
    </row>
    <row r="2401" spans="79:79" ht="24" hidden="1" thickBot="1">
      <c r="CA2401" s="149"/>
    </row>
    <row r="2402" spans="79:79" ht="24" hidden="1" thickBot="1">
      <c r="CA2402" s="149"/>
    </row>
    <row r="2403" spans="79:79" ht="24" hidden="1" thickBot="1">
      <c r="CA2403" s="149"/>
    </row>
    <row r="2404" spans="79:79" ht="24" hidden="1" thickBot="1">
      <c r="CA2404" s="149"/>
    </row>
    <row r="2405" spans="79:79" ht="24" hidden="1" thickBot="1">
      <c r="CA2405" s="149"/>
    </row>
    <row r="2406" spans="79:79" ht="24" hidden="1" thickBot="1">
      <c r="CA2406" s="149"/>
    </row>
    <row r="2407" spans="79:79" ht="24" hidden="1" thickBot="1">
      <c r="CA2407" s="149"/>
    </row>
    <row r="2408" spans="79:79" ht="24" hidden="1" thickBot="1">
      <c r="CA2408" s="149"/>
    </row>
    <row r="2409" spans="79:79" ht="24" hidden="1" thickBot="1">
      <c r="CA2409" s="149"/>
    </row>
    <row r="2410" spans="79:79" ht="24" hidden="1" thickBot="1">
      <c r="CA2410" s="149"/>
    </row>
    <row r="2411" spans="79:79" ht="24" hidden="1" thickBot="1">
      <c r="CA2411" s="149"/>
    </row>
    <row r="2412" spans="79:79" ht="24" hidden="1" thickBot="1">
      <c r="CA2412" s="149"/>
    </row>
    <row r="2413" spans="79:79" ht="24" hidden="1" thickBot="1">
      <c r="CA2413" s="149"/>
    </row>
    <row r="2414" spans="79:79" ht="24" hidden="1" thickBot="1">
      <c r="CA2414" s="149"/>
    </row>
    <row r="2415" spans="79:79" ht="24" hidden="1" thickBot="1">
      <c r="CA2415" s="149"/>
    </row>
    <row r="2416" spans="79:79" ht="24" hidden="1" thickBot="1">
      <c r="CA2416" s="149"/>
    </row>
    <row r="2417" spans="79:79" ht="24" hidden="1" thickBot="1">
      <c r="CA2417" s="149"/>
    </row>
    <row r="2418" spans="79:79" ht="24" hidden="1" thickBot="1">
      <c r="CA2418" s="149"/>
    </row>
    <row r="2419" spans="79:79" ht="24" hidden="1" thickBot="1">
      <c r="CA2419" s="149"/>
    </row>
    <row r="2420" spans="79:79" ht="24" hidden="1" thickBot="1">
      <c r="CA2420" s="149"/>
    </row>
    <row r="2421" spans="79:79" ht="24" hidden="1" thickBot="1">
      <c r="CA2421" s="149"/>
    </row>
    <row r="2422" spans="79:79" ht="24" hidden="1" thickBot="1">
      <c r="CA2422" s="149"/>
    </row>
    <row r="2423" spans="79:79" ht="24" hidden="1" thickBot="1">
      <c r="CA2423" s="149"/>
    </row>
    <row r="2424" spans="79:79" ht="24" hidden="1" thickBot="1">
      <c r="CA2424" s="149"/>
    </row>
    <row r="2425" spans="79:79" ht="24" hidden="1" thickBot="1">
      <c r="CA2425" s="149"/>
    </row>
    <row r="2426" spans="79:79" ht="24" hidden="1" thickBot="1">
      <c r="CA2426" s="149"/>
    </row>
    <row r="2427" spans="79:79" ht="24" hidden="1" thickBot="1">
      <c r="CA2427" s="149"/>
    </row>
    <row r="2428" spans="79:79" ht="24" hidden="1" thickBot="1">
      <c r="CA2428" s="149"/>
    </row>
    <row r="2429" spans="79:79" ht="24" hidden="1" thickBot="1">
      <c r="CA2429" s="149"/>
    </row>
    <row r="2430" spans="79:79" ht="24" hidden="1" thickBot="1">
      <c r="CA2430" s="149"/>
    </row>
    <row r="2431" spans="79:79" ht="24" hidden="1" thickBot="1">
      <c r="CA2431" s="149"/>
    </row>
    <row r="2432" spans="79:79" ht="24" hidden="1" thickBot="1">
      <c r="CA2432" s="149"/>
    </row>
    <row r="2433" spans="79:79" ht="24" hidden="1" thickBot="1">
      <c r="CA2433" s="149"/>
    </row>
    <row r="2434" spans="79:79" ht="24" hidden="1" thickBot="1">
      <c r="CA2434" s="149"/>
    </row>
    <row r="2435" spans="79:79" ht="24" hidden="1" thickBot="1">
      <c r="CA2435" s="149"/>
    </row>
    <row r="2436" spans="79:79" ht="24" hidden="1" thickBot="1">
      <c r="CA2436" s="149"/>
    </row>
    <row r="2437" spans="79:79" ht="24" hidden="1" thickBot="1">
      <c r="CA2437" s="149"/>
    </row>
    <row r="2438" spans="79:79" ht="24" hidden="1" thickBot="1">
      <c r="CA2438" s="149"/>
    </row>
    <row r="2439" spans="79:79" ht="24" hidden="1" thickBot="1">
      <c r="CA2439" s="149"/>
    </row>
    <row r="2440" spans="79:79" ht="24" hidden="1" thickBot="1">
      <c r="CA2440" s="149"/>
    </row>
    <row r="2441" spans="79:79" ht="24" hidden="1" thickBot="1">
      <c r="CA2441" s="149"/>
    </row>
    <row r="2442" spans="79:79" ht="24" hidden="1" thickBot="1">
      <c r="CA2442" s="149"/>
    </row>
    <row r="2443" spans="79:79" ht="24" hidden="1" thickBot="1">
      <c r="CA2443" s="149"/>
    </row>
    <row r="2444" spans="79:79" ht="24" hidden="1" thickBot="1">
      <c r="CA2444" s="149"/>
    </row>
    <row r="2445" spans="79:79" ht="24" hidden="1" thickBot="1">
      <c r="CA2445" s="149"/>
    </row>
    <row r="2446" spans="79:79" ht="24" hidden="1" thickBot="1">
      <c r="CA2446" s="149"/>
    </row>
    <row r="2447" spans="79:79" ht="24" hidden="1" thickBot="1">
      <c r="CA2447" s="149"/>
    </row>
    <row r="2448" spans="79:79" ht="24" hidden="1" thickBot="1">
      <c r="CA2448" s="149"/>
    </row>
    <row r="2449" spans="79:79" ht="24" hidden="1" thickBot="1">
      <c r="CA2449" s="149"/>
    </row>
    <row r="2450" spans="79:79" ht="24" hidden="1" thickBot="1">
      <c r="CA2450" s="149"/>
    </row>
    <row r="2451" spans="79:79" ht="24" hidden="1" thickBot="1">
      <c r="CA2451" s="149"/>
    </row>
    <row r="2452" spans="79:79" ht="24" hidden="1" thickBot="1">
      <c r="CA2452" s="149"/>
    </row>
    <row r="2453" spans="79:79" ht="24" hidden="1" thickBot="1">
      <c r="CA2453" s="149"/>
    </row>
    <row r="2454" spans="79:79" ht="24" hidden="1" thickBot="1">
      <c r="CA2454" s="149"/>
    </row>
    <row r="2455" spans="79:79" ht="24" hidden="1" thickBot="1">
      <c r="CA2455" s="149"/>
    </row>
    <row r="2456" spans="79:79" ht="24" hidden="1" thickBot="1">
      <c r="CA2456" s="149"/>
    </row>
    <row r="2457" spans="79:79" ht="24" hidden="1" thickBot="1">
      <c r="CA2457" s="149"/>
    </row>
    <row r="2458" spans="79:79" ht="24" hidden="1" thickBot="1">
      <c r="CA2458" s="149"/>
    </row>
    <row r="2459" spans="79:79" ht="24" hidden="1" thickBot="1">
      <c r="CA2459" s="149"/>
    </row>
    <row r="2460" spans="79:79" ht="24" hidden="1" thickBot="1">
      <c r="CA2460" s="149"/>
    </row>
    <row r="2461" spans="79:79" ht="24" hidden="1" thickBot="1">
      <c r="CA2461" s="149"/>
    </row>
    <row r="2462" spans="79:79" ht="24" hidden="1" thickBot="1">
      <c r="CA2462" s="149"/>
    </row>
    <row r="2463" spans="79:79" ht="24" hidden="1" thickBot="1">
      <c r="CA2463" s="149"/>
    </row>
    <row r="2464" spans="79:79" ht="24" hidden="1" thickBot="1">
      <c r="CA2464" s="149"/>
    </row>
    <row r="2465" spans="79:79" ht="24" hidden="1" thickBot="1">
      <c r="CA2465" s="149"/>
    </row>
    <row r="2466" spans="79:79" ht="24" hidden="1" thickBot="1">
      <c r="CA2466" s="149"/>
    </row>
    <row r="2467" spans="79:79" ht="24" hidden="1" thickBot="1">
      <c r="CA2467" s="149"/>
    </row>
    <row r="2468" spans="79:79" ht="24" hidden="1" thickBot="1">
      <c r="CA2468" s="149"/>
    </row>
    <row r="2469" spans="79:79" ht="24" hidden="1" thickBot="1">
      <c r="CA2469" s="149"/>
    </row>
    <row r="2470" spans="79:79" ht="24" hidden="1" thickBot="1">
      <c r="CA2470" s="149"/>
    </row>
    <row r="2471" spans="79:79" ht="24" hidden="1" thickBot="1">
      <c r="CA2471" s="149"/>
    </row>
    <row r="2472" spans="79:79" ht="24" hidden="1" thickBot="1">
      <c r="CA2472" s="149"/>
    </row>
    <row r="2473" spans="79:79" ht="24" hidden="1" thickBot="1">
      <c r="CA2473" s="149"/>
    </row>
    <row r="2474" spans="79:79" ht="24" hidden="1" thickBot="1">
      <c r="CA2474" s="149"/>
    </row>
    <row r="2475" spans="79:79" ht="24" hidden="1" thickBot="1">
      <c r="CA2475" s="149"/>
    </row>
    <row r="2476" spans="79:79" ht="24" hidden="1" thickBot="1">
      <c r="CA2476" s="149"/>
    </row>
    <row r="2477" spans="79:79" ht="24" hidden="1" thickBot="1">
      <c r="CA2477" s="149"/>
    </row>
    <row r="2478" spans="79:79" ht="24" hidden="1" thickBot="1">
      <c r="CA2478" s="149"/>
    </row>
    <row r="2479" spans="79:79" ht="24" hidden="1" thickBot="1">
      <c r="CA2479" s="149"/>
    </row>
    <row r="2480" spans="79:79" ht="24" hidden="1" thickBot="1">
      <c r="CA2480" s="149"/>
    </row>
    <row r="2481" spans="79:79" ht="24" hidden="1" thickBot="1">
      <c r="CA2481" s="149"/>
    </row>
    <row r="2482" spans="79:79" ht="24" hidden="1" thickBot="1">
      <c r="CA2482" s="149"/>
    </row>
    <row r="2483" spans="79:79" ht="24" hidden="1" thickBot="1">
      <c r="CA2483" s="149"/>
    </row>
    <row r="2484" spans="79:79" ht="24" hidden="1" thickBot="1">
      <c r="CA2484" s="149"/>
    </row>
    <row r="2485" spans="79:79" ht="24" hidden="1" thickBot="1">
      <c r="CA2485" s="149"/>
    </row>
    <row r="2486" spans="79:79" ht="24" hidden="1" thickBot="1">
      <c r="CA2486" s="149"/>
    </row>
    <row r="2487" spans="79:79" ht="24" hidden="1" thickBot="1">
      <c r="CA2487" s="149"/>
    </row>
    <row r="2488" spans="79:79" ht="24" hidden="1" thickBot="1">
      <c r="CA2488" s="149"/>
    </row>
    <row r="2489" spans="79:79" ht="24" hidden="1" thickBot="1">
      <c r="CA2489" s="149"/>
    </row>
    <row r="2490" spans="79:79" ht="24" hidden="1" thickBot="1">
      <c r="CA2490" s="149"/>
    </row>
    <row r="2491" spans="79:79" ht="24" hidden="1" thickBot="1">
      <c r="CA2491" s="149"/>
    </row>
    <row r="2492" spans="79:79" ht="24" hidden="1" thickBot="1">
      <c r="CA2492" s="149"/>
    </row>
    <row r="2493" spans="79:79" ht="24" hidden="1" thickBot="1">
      <c r="CA2493" s="149"/>
    </row>
    <row r="2494" spans="79:79" ht="24" hidden="1" thickBot="1">
      <c r="CA2494" s="149"/>
    </row>
    <row r="2495" spans="79:79" ht="24" hidden="1" thickBot="1">
      <c r="CA2495" s="149"/>
    </row>
    <row r="2496" spans="79:79" ht="24" hidden="1" thickBot="1">
      <c r="CA2496" s="149"/>
    </row>
    <row r="2497" spans="79:79" ht="24" hidden="1" thickBot="1">
      <c r="CA2497" s="149"/>
    </row>
    <row r="2498" spans="79:79" ht="24" hidden="1" thickBot="1">
      <c r="CA2498" s="149"/>
    </row>
    <row r="2499" spans="79:79" ht="24" hidden="1" thickBot="1">
      <c r="CA2499" s="149"/>
    </row>
    <row r="2500" spans="79:79" ht="24" hidden="1" thickBot="1">
      <c r="CA2500" s="149"/>
    </row>
    <row r="2501" spans="79:79" ht="24" hidden="1" thickBot="1">
      <c r="CA2501" s="149"/>
    </row>
    <row r="2502" spans="79:79" ht="24" hidden="1" thickBot="1">
      <c r="CA2502" s="149"/>
    </row>
    <row r="2503" spans="79:79" ht="24" hidden="1" thickBot="1">
      <c r="CA2503" s="149"/>
    </row>
    <row r="2504" spans="79:79" ht="24" hidden="1" thickBot="1">
      <c r="CA2504" s="149"/>
    </row>
    <row r="2505" spans="79:79" ht="24" hidden="1" thickBot="1">
      <c r="CA2505" s="149"/>
    </row>
    <row r="2506" spans="79:79" ht="24" hidden="1" thickBot="1">
      <c r="CA2506" s="149"/>
    </row>
    <row r="2507" spans="79:79" ht="24" hidden="1" thickBot="1">
      <c r="CA2507" s="149"/>
    </row>
    <row r="2508" spans="79:79" ht="24" hidden="1" thickBot="1">
      <c r="CA2508" s="149"/>
    </row>
    <row r="2509" spans="79:79" ht="24" hidden="1" thickBot="1">
      <c r="CA2509" s="149"/>
    </row>
    <row r="2510" spans="79:79" ht="24" hidden="1" thickBot="1">
      <c r="CA2510" s="149"/>
    </row>
    <row r="2511" spans="79:79" ht="24" hidden="1" thickBot="1">
      <c r="CA2511" s="149"/>
    </row>
    <row r="2512" spans="79:79" ht="24" hidden="1" thickBot="1">
      <c r="CA2512" s="149"/>
    </row>
    <row r="2513" spans="79:79" ht="24" hidden="1" thickBot="1">
      <c r="CA2513" s="149"/>
    </row>
    <row r="2514" spans="79:79" ht="24" hidden="1" thickBot="1">
      <c r="CA2514" s="149"/>
    </row>
    <row r="2515" spans="79:79" ht="24" hidden="1" thickBot="1">
      <c r="CA2515" s="149"/>
    </row>
    <row r="2516" spans="79:79" ht="24" hidden="1" thickBot="1">
      <c r="CA2516" s="149"/>
    </row>
    <row r="2517" spans="79:79" ht="24" hidden="1" thickBot="1">
      <c r="CA2517" s="149"/>
    </row>
    <row r="2518" spans="79:79" ht="24" hidden="1" thickBot="1">
      <c r="CA2518" s="149"/>
    </row>
    <row r="2519" spans="79:79" ht="24" hidden="1" thickBot="1">
      <c r="CA2519" s="149"/>
    </row>
    <row r="2520" spans="79:79" ht="24" hidden="1" thickBot="1">
      <c r="CA2520" s="149"/>
    </row>
    <row r="2521" spans="79:79" ht="24" hidden="1" thickBot="1">
      <c r="CA2521" s="149"/>
    </row>
    <row r="2522" spans="79:79" ht="24" hidden="1" thickBot="1">
      <c r="CA2522" s="149"/>
    </row>
    <row r="2523" spans="79:79" ht="24" hidden="1" thickBot="1">
      <c r="CA2523" s="149"/>
    </row>
    <row r="2524" spans="79:79" ht="24" hidden="1" thickBot="1">
      <c r="CA2524" s="149"/>
    </row>
    <row r="2525" spans="79:79" ht="24" hidden="1" thickBot="1">
      <c r="CA2525" s="149"/>
    </row>
    <row r="2526" spans="79:79" ht="24" hidden="1" thickBot="1">
      <c r="CA2526" s="149"/>
    </row>
    <row r="2527" spans="79:79" ht="24" hidden="1" thickBot="1">
      <c r="CA2527" s="149"/>
    </row>
    <row r="2528" spans="79:79" ht="24" hidden="1" thickBot="1">
      <c r="CA2528" s="149"/>
    </row>
    <row r="2529" spans="79:79" ht="24" hidden="1" thickBot="1">
      <c r="CA2529" s="149"/>
    </row>
    <row r="2530" spans="79:79" ht="24" hidden="1" thickBot="1">
      <c r="CA2530" s="149"/>
    </row>
    <row r="2531" spans="79:79" ht="24" hidden="1" thickBot="1">
      <c r="CA2531" s="149"/>
    </row>
    <row r="2532" spans="79:79" ht="24" hidden="1" thickBot="1">
      <c r="CA2532" s="149"/>
    </row>
    <row r="2533" spans="79:79" ht="24" hidden="1" thickBot="1">
      <c r="CA2533" s="149"/>
    </row>
    <row r="2534" spans="79:79" ht="24" hidden="1" thickBot="1">
      <c r="CA2534" s="149"/>
    </row>
    <row r="2535" spans="79:79" ht="24" hidden="1" thickBot="1">
      <c r="CA2535" s="149"/>
    </row>
    <row r="2536" spans="79:79" ht="24" hidden="1" thickBot="1">
      <c r="CA2536" s="149"/>
    </row>
    <row r="2537" spans="79:79" ht="24" hidden="1" thickBot="1">
      <c r="CA2537" s="149"/>
    </row>
    <row r="2538" spans="79:79" ht="24" hidden="1" thickBot="1">
      <c r="CA2538" s="149"/>
    </row>
    <row r="2539" spans="79:79" ht="24" hidden="1" thickBot="1">
      <c r="CA2539" s="149"/>
    </row>
    <row r="2540" spans="79:79" ht="24" hidden="1" thickBot="1">
      <c r="CA2540" s="149"/>
    </row>
    <row r="2541" spans="79:79" ht="24" hidden="1" thickBot="1">
      <c r="CA2541" s="149"/>
    </row>
    <row r="2542" spans="79:79" ht="24" hidden="1" thickBot="1">
      <c r="CA2542" s="149"/>
    </row>
    <row r="2543" spans="79:79" ht="24" hidden="1" thickBot="1">
      <c r="CA2543" s="149"/>
    </row>
    <row r="2544" spans="79:79" ht="24" hidden="1" thickBot="1">
      <c r="CA2544" s="149"/>
    </row>
    <row r="2545" spans="79:79" ht="24" hidden="1" thickBot="1">
      <c r="CA2545" s="149"/>
    </row>
    <row r="2546" spans="79:79" ht="24" hidden="1" thickBot="1">
      <c r="CA2546" s="149"/>
    </row>
    <row r="2547" spans="79:79" ht="24" hidden="1" thickBot="1">
      <c r="CA2547" s="149"/>
    </row>
    <row r="2548" spans="79:79" ht="24" hidden="1" thickBot="1">
      <c r="CA2548" s="149"/>
    </row>
    <row r="2549" spans="79:79" ht="24" hidden="1" thickBot="1">
      <c r="CA2549" s="149"/>
    </row>
    <row r="2550" spans="79:79" ht="24" hidden="1" thickBot="1">
      <c r="CA2550" s="149"/>
    </row>
    <row r="2551" spans="79:79" ht="24" hidden="1" thickBot="1">
      <c r="CA2551" s="149"/>
    </row>
    <row r="2552" spans="79:79" ht="24" hidden="1" thickBot="1">
      <c r="CA2552" s="149"/>
    </row>
    <row r="2553" spans="79:79" ht="24" hidden="1" thickBot="1">
      <c r="CA2553" s="149"/>
    </row>
    <row r="2554" spans="79:79" ht="24" hidden="1" thickBot="1">
      <c r="CA2554" s="149"/>
    </row>
    <row r="2555" spans="79:79" ht="24" hidden="1" thickBot="1">
      <c r="CA2555" s="149"/>
    </row>
    <row r="2556" spans="79:79" ht="24" hidden="1" thickBot="1">
      <c r="CA2556" s="149"/>
    </row>
    <row r="2557" spans="79:79" ht="24" hidden="1" thickBot="1">
      <c r="CA2557" s="149"/>
    </row>
    <row r="2558" spans="79:79" ht="24" hidden="1" thickBot="1">
      <c r="CA2558" s="149"/>
    </row>
    <row r="2559" spans="79:79" ht="24" hidden="1" thickBot="1">
      <c r="CA2559" s="149"/>
    </row>
    <row r="2560" spans="79:79" ht="24" hidden="1" thickBot="1">
      <c r="CA2560" s="149"/>
    </row>
    <row r="2561" spans="79:79" ht="24" hidden="1" thickBot="1">
      <c r="CA2561" s="149"/>
    </row>
    <row r="2562" spans="79:79" ht="24" hidden="1" thickBot="1">
      <c r="CA2562" s="149"/>
    </row>
    <row r="2563" spans="79:79" ht="24" hidden="1" thickBot="1">
      <c r="CA2563" s="149"/>
    </row>
    <row r="2564" spans="79:79" ht="24" hidden="1" thickBot="1">
      <c r="CA2564" s="149"/>
    </row>
    <row r="2565" spans="79:79" ht="24" hidden="1" thickBot="1">
      <c r="CA2565" s="149"/>
    </row>
    <row r="2566" spans="79:79" ht="24" hidden="1" thickBot="1">
      <c r="CA2566" s="149"/>
    </row>
    <row r="2567" spans="79:79" ht="24" hidden="1" thickBot="1">
      <c r="CA2567" s="149"/>
    </row>
    <row r="2568" spans="79:79" ht="24" hidden="1" thickBot="1">
      <c r="CA2568" s="149"/>
    </row>
    <row r="2569" spans="79:79" ht="24" hidden="1" thickBot="1">
      <c r="CA2569" s="149"/>
    </row>
    <row r="2570" spans="79:79" ht="24" hidden="1" thickBot="1">
      <c r="CA2570" s="149"/>
    </row>
    <row r="2571" spans="79:79" ht="24" hidden="1" thickBot="1">
      <c r="CA2571" s="149"/>
    </row>
    <row r="2572" spans="79:79" ht="24" hidden="1" thickBot="1">
      <c r="CA2572" s="149"/>
    </row>
    <row r="2573" spans="79:79" ht="24" hidden="1" thickBot="1">
      <c r="CA2573" s="149"/>
    </row>
    <row r="2574" spans="79:79" ht="24" hidden="1" thickBot="1">
      <c r="CA2574" s="149"/>
    </row>
    <row r="2575" spans="79:79" ht="24" hidden="1" thickBot="1">
      <c r="CA2575" s="149"/>
    </row>
    <row r="2576" spans="79:79" ht="24" hidden="1" thickBot="1">
      <c r="CA2576" s="149"/>
    </row>
    <row r="2577" spans="79:79" ht="24" hidden="1" thickBot="1">
      <c r="CA2577" s="149"/>
    </row>
    <row r="2578" spans="79:79" ht="24" hidden="1" thickBot="1">
      <c r="CA2578" s="149"/>
    </row>
    <row r="2579" spans="79:79" ht="24" hidden="1" thickBot="1">
      <c r="CA2579" s="149"/>
    </row>
    <row r="2580" spans="79:79" ht="24" hidden="1" thickBot="1">
      <c r="CA2580" s="149"/>
    </row>
    <row r="2581" spans="79:79" ht="24" hidden="1" thickBot="1">
      <c r="CA2581" s="149"/>
    </row>
    <row r="2582" spans="79:79" ht="24" hidden="1" thickBot="1">
      <c r="CA2582" s="149"/>
    </row>
    <row r="2583" spans="79:79" ht="24" hidden="1" thickBot="1">
      <c r="CA2583" s="149"/>
    </row>
    <row r="2584" spans="79:79" ht="24" hidden="1" thickBot="1">
      <c r="CA2584" s="149"/>
    </row>
    <row r="2585" spans="79:79" ht="24" hidden="1" thickBot="1">
      <c r="CA2585" s="149"/>
    </row>
    <row r="2586" spans="79:79" ht="24" hidden="1" thickBot="1">
      <c r="CA2586" s="149"/>
    </row>
    <row r="2587" spans="79:79" ht="24" hidden="1" thickBot="1">
      <c r="CA2587" s="149"/>
    </row>
    <row r="2588" spans="79:79" ht="24" hidden="1" thickBot="1">
      <c r="CA2588" s="149"/>
    </row>
    <row r="2589" spans="79:79" ht="24" hidden="1" thickBot="1">
      <c r="CA2589" s="149"/>
    </row>
    <row r="2590" spans="79:79" ht="24" hidden="1" thickBot="1">
      <c r="CA2590" s="149"/>
    </row>
    <row r="2591" spans="79:79" ht="24" hidden="1" thickBot="1">
      <c r="CA2591" s="149"/>
    </row>
    <row r="2592" spans="79:79" ht="24" hidden="1" thickBot="1">
      <c r="CA2592" s="149"/>
    </row>
    <row r="2593" spans="79:79" ht="24" hidden="1" thickBot="1">
      <c r="CA2593" s="149"/>
    </row>
    <row r="2594" spans="79:79" ht="24" hidden="1" thickBot="1">
      <c r="CA2594" s="149"/>
    </row>
    <row r="2595" spans="79:79" ht="24" hidden="1" thickBot="1">
      <c r="CA2595" s="149"/>
    </row>
    <row r="2596" spans="79:79" ht="24" hidden="1" thickBot="1">
      <c r="CA2596" s="149"/>
    </row>
    <row r="2597" spans="79:79" ht="24" hidden="1" thickBot="1">
      <c r="CA2597" s="149"/>
    </row>
    <row r="2598" spans="79:79" ht="24" hidden="1" thickBot="1">
      <c r="CA2598" s="149"/>
    </row>
    <row r="2599" spans="79:79" ht="24" hidden="1" thickBot="1">
      <c r="CA2599" s="149"/>
    </row>
    <row r="2600" spans="79:79" ht="24" hidden="1" thickBot="1">
      <c r="CA2600" s="149"/>
    </row>
    <row r="2601" spans="79:79" ht="24" hidden="1" thickBot="1">
      <c r="CA2601" s="149"/>
    </row>
    <row r="2602" spans="79:79" ht="24" hidden="1" thickBot="1">
      <c r="CA2602" s="149"/>
    </row>
    <row r="2603" spans="79:79" ht="24" hidden="1" thickBot="1">
      <c r="CA2603" s="149"/>
    </row>
    <row r="2604" spans="79:79" ht="24" hidden="1" thickBot="1">
      <c r="CA2604" s="149"/>
    </row>
    <row r="2605" spans="79:79" ht="24" hidden="1" thickBot="1">
      <c r="CA2605" s="149"/>
    </row>
    <row r="2606" spans="79:79" ht="24" hidden="1" thickBot="1">
      <c r="CA2606" s="149"/>
    </row>
    <row r="2607" spans="79:79" ht="24" hidden="1" thickBot="1">
      <c r="CA2607" s="149"/>
    </row>
    <row r="2608" spans="79:79" ht="24" hidden="1" thickBot="1">
      <c r="CA2608" s="149"/>
    </row>
    <row r="2609" spans="79:79" ht="24" hidden="1" thickBot="1">
      <c r="CA2609" s="149"/>
    </row>
    <row r="2610" spans="79:79" ht="24" hidden="1" thickBot="1">
      <c r="CA2610" s="149"/>
    </row>
    <row r="2611" spans="79:79" ht="24" hidden="1" thickBot="1">
      <c r="CA2611" s="149"/>
    </row>
    <row r="2612" spans="79:79" ht="24" hidden="1" thickBot="1">
      <c r="CA2612" s="149"/>
    </row>
    <row r="2613" spans="79:79" ht="24" hidden="1" thickBot="1">
      <c r="CA2613" s="149"/>
    </row>
    <row r="2614" spans="79:79" ht="24" hidden="1" thickBot="1">
      <c r="CA2614" s="149"/>
    </row>
    <row r="2615" spans="79:79" ht="24" hidden="1" thickBot="1">
      <c r="CA2615" s="149"/>
    </row>
    <row r="2616" spans="79:79" ht="24" hidden="1" thickBot="1">
      <c r="CA2616" s="149"/>
    </row>
    <row r="2617" spans="79:79" ht="24" hidden="1" thickBot="1">
      <c r="CA2617" s="149"/>
    </row>
    <row r="2618" spans="79:79" ht="24" hidden="1" thickBot="1">
      <c r="CA2618" s="149"/>
    </row>
    <row r="2619" spans="79:79" ht="24" hidden="1" thickBot="1">
      <c r="CA2619" s="149"/>
    </row>
    <row r="2620" spans="79:79" ht="24" hidden="1" thickBot="1">
      <c r="CA2620" s="149"/>
    </row>
    <row r="2621" spans="79:79" ht="24" hidden="1" thickBot="1">
      <c r="CA2621" s="149"/>
    </row>
    <row r="2622" spans="79:79" ht="24" hidden="1" thickBot="1">
      <c r="CA2622" s="149"/>
    </row>
    <row r="2623" spans="79:79" ht="24" hidden="1" thickBot="1">
      <c r="CA2623" s="149"/>
    </row>
    <row r="2624" spans="79:79" ht="24" hidden="1" thickBot="1">
      <c r="CA2624" s="149"/>
    </row>
    <row r="2625" spans="79:79" ht="24" hidden="1" thickBot="1">
      <c r="CA2625" s="149"/>
    </row>
    <row r="2626" spans="79:79" ht="24" hidden="1" thickBot="1">
      <c r="CA2626" s="149"/>
    </row>
    <row r="2627" spans="79:79" ht="24" hidden="1" thickBot="1">
      <c r="CA2627" s="149"/>
    </row>
    <row r="2628" spans="79:79" ht="24" hidden="1" thickBot="1">
      <c r="CA2628" s="149"/>
    </row>
    <row r="2629" spans="79:79" ht="24" hidden="1" thickBot="1">
      <c r="CA2629" s="149"/>
    </row>
    <row r="2630" spans="79:79" ht="24" hidden="1" thickBot="1">
      <c r="CA2630" s="149"/>
    </row>
    <row r="2631" spans="79:79" ht="24" hidden="1" thickBot="1">
      <c r="CA2631" s="149"/>
    </row>
    <row r="2632" spans="79:79" ht="24" hidden="1" thickBot="1">
      <c r="CA2632" s="149"/>
    </row>
    <row r="2633" spans="79:79" ht="24" hidden="1" thickBot="1">
      <c r="CA2633" s="149"/>
    </row>
    <row r="2634" spans="79:79" ht="24" hidden="1" thickBot="1">
      <c r="CA2634" s="149"/>
    </row>
    <row r="2635" spans="79:79" ht="24" hidden="1" thickBot="1">
      <c r="CA2635" s="149"/>
    </row>
    <row r="2636" spans="79:79" ht="24" hidden="1" thickBot="1">
      <c r="CA2636" s="149"/>
    </row>
    <row r="2637" spans="79:79" ht="24" hidden="1" thickBot="1">
      <c r="CA2637" s="149"/>
    </row>
    <row r="2638" spans="79:79" ht="24" hidden="1" thickBot="1">
      <c r="CA2638" s="149"/>
    </row>
    <row r="2639" spans="79:79" ht="24" hidden="1" thickBot="1">
      <c r="CA2639" s="149"/>
    </row>
    <row r="2640" spans="79:79" ht="24" hidden="1" thickBot="1">
      <c r="CA2640" s="149"/>
    </row>
    <row r="2641" spans="79:79" ht="24" hidden="1" thickBot="1">
      <c r="CA2641" s="149"/>
    </row>
    <row r="2642" spans="79:79" ht="24" hidden="1" thickBot="1">
      <c r="CA2642" s="149"/>
    </row>
    <row r="2643" spans="79:79" ht="24" hidden="1" thickBot="1">
      <c r="CA2643" s="149"/>
    </row>
    <row r="2644" spans="79:79" ht="24" hidden="1" thickBot="1">
      <c r="CA2644" s="149"/>
    </row>
    <row r="2645" spans="79:79" ht="24" hidden="1" thickBot="1">
      <c r="CA2645" s="149"/>
    </row>
    <row r="2646" spans="79:79" ht="24" hidden="1" thickBot="1">
      <c r="CA2646" s="149"/>
    </row>
    <row r="2647" spans="79:79" ht="24" hidden="1" thickBot="1">
      <c r="CA2647" s="149"/>
    </row>
    <row r="2648" spans="79:79" ht="24" hidden="1" thickBot="1">
      <c r="CA2648" s="149"/>
    </row>
    <row r="2649" spans="79:79" ht="24" hidden="1" thickBot="1">
      <c r="CA2649" s="149"/>
    </row>
    <row r="2650" spans="79:79" ht="24" hidden="1" thickBot="1">
      <c r="CA2650" s="149"/>
    </row>
    <row r="2651" spans="79:79" ht="24" hidden="1" thickBot="1">
      <c r="CA2651" s="149"/>
    </row>
    <row r="2652" spans="79:79" ht="24" hidden="1" thickBot="1">
      <c r="CA2652" s="149"/>
    </row>
    <row r="2653" spans="79:79" ht="24" hidden="1" thickBot="1">
      <c r="CA2653" s="149"/>
    </row>
    <row r="2654" spans="79:79" ht="24" hidden="1" thickBot="1">
      <c r="CA2654" s="149"/>
    </row>
    <row r="2655" spans="79:79" ht="24" hidden="1" thickBot="1">
      <c r="CA2655" s="149"/>
    </row>
    <row r="2656" spans="79:79" ht="24" hidden="1" thickBot="1">
      <c r="CA2656" s="149"/>
    </row>
    <row r="2657" spans="79:79" ht="24" hidden="1" thickBot="1">
      <c r="CA2657" s="149"/>
    </row>
    <row r="2658" spans="79:79" ht="24" hidden="1" thickBot="1">
      <c r="CA2658" s="149"/>
    </row>
    <row r="2659" spans="79:79" ht="24" hidden="1" thickBot="1">
      <c r="CA2659" s="149"/>
    </row>
    <row r="2660" spans="79:79" ht="24" hidden="1" thickBot="1">
      <c r="CA2660" s="149"/>
    </row>
    <row r="2661" spans="79:79" ht="24" hidden="1" thickBot="1">
      <c r="CA2661" s="149"/>
    </row>
    <row r="2662" spans="79:79" ht="24" hidden="1" thickBot="1">
      <c r="CA2662" s="149"/>
    </row>
    <row r="2663" spans="79:79" ht="24" hidden="1" thickBot="1">
      <c r="CA2663" s="149"/>
    </row>
    <row r="2664" spans="79:79" ht="24" hidden="1" thickBot="1">
      <c r="CA2664" s="149"/>
    </row>
    <row r="2665" spans="79:79" ht="24" hidden="1" thickBot="1">
      <c r="CA2665" s="149"/>
    </row>
    <row r="2666" spans="79:79" ht="24" hidden="1" thickBot="1">
      <c r="CA2666" s="149"/>
    </row>
    <row r="2667" spans="79:79" ht="24" hidden="1" thickBot="1">
      <c r="CA2667" s="149"/>
    </row>
    <row r="2668" spans="79:79" ht="24" hidden="1" thickBot="1">
      <c r="CA2668" s="149"/>
    </row>
    <row r="2669" spans="79:79" ht="24" hidden="1" thickBot="1">
      <c r="CA2669" s="149"/>
    </row>
    <row r="2670" spans="79:79" ht="24" hidden="1" thickBot="1">
      <c r="CA2670" s="149"/>
    </row>
    <row r="2671" spans="79:79" ht="24" hidden="1" thickBot="1">
      <c r="CA2671" s="149"/>
    </row>
    <row r="2672" spans="79:79" ht="24" hidden="1" thickBot="1">
      <c r="CA2672" s="149"/>
    </row>
    <row r="2673" spans="79:79" ht="24" hidden="1" thickBot="1">
      <c r="CA2673" s="149"/>
    </row>
    <row r="2674" spans="79:79" ht="24" hidden="1" thickBot="1">
      <c r="CA2674" s="149"/>
    </row>
    <row r="2675" spans="79:79" ht="24" hidden="1" thickBot="1">
      <c r="CA2675" s="149"/>
    </row>
    <row r="2676" spans="79:79" ht="24" hidden="1" thickBot="1">
      <c r="CA2676" s="149"/>
    </row>
    <row r="2677" spans="79:79" ht="24" hidden="1" thickBot="1">
      <c r="CA2677" s="149"/>
    </row>
    <row r="2678" spans="79:79" ht="24" hidden="1" thickBot="1">
      <c r="CA2678" s="149"/>
    </row>
    <row r="2679" spans="79:79" ht="24" hidden="1" thickBot="1">
      <c r="CA2679" s="149"/>
    </row>
    <row r="2680" spans="79:79" ht="24" hidden="1" thickBot="1">
      <c r="CA2680" s="149"/>
    </row>
    <row r="2681" spans="79:79" ht="24" hidden="1" thickBot="1">
      <c r="CA2681" s="149"/>
    </row>
    <row r="2682" spans="79:79" ht="24" hidden="1" thickBot="1">
      <c r="CA2682" s="149"/>
    </row>
    <row r="2683" spans="79:79" ht="24" hidden="1" thickBot="1">
      <c r="CA2683" s="149"/>
    </row>
    <row r="2684" spans="79:79" ht="24" hidden="1" thickBot="1">
      <c r="CA2684" s="149"/>
    </row>
    <row r="2685" spans="79:79" ht="24" hidden="1" thickBot="1">
      <c r="CA2685" s="149"/>
    </row>
    <row r="2686" spans="79:79" ht="24" hidden="1" thickBot="1">
      <c r="CA2686" s="149"/>
    </row>
    <row r="2687" spans="79:79" ht="24" hidden="1" thickBot="1">
      <c r="CA2687" s="149"/>
    </row>
    <row r="2688" spans="79:79" ht="24" hidden="1" thickBot="1">
      <c r="CA2688" s="149"/>
    </row>
    <row r="2689" spans="79:79" ht="24" hidden="1" thickBot="1">
      <c r="CA2689" s="149"/>
    </row>
    <row r="2690" spans="79:79" ht="24" hidden="1" thickBot="1">
      <c r="CA2690" s="149"/>
    </row>
    <row r="2691" spans="79:79" ht="24" hidden="1" thickBot="1">
      <c r="CA2691" s="149"/>
    </row>
    <row r="2692" spans="79:79" ht="24" hidden="1" thickBot="1">
      <c r="CA2692" s="149"/>
    </row>
    <row r="2693" spans="79:79" ht="24" hidden="1" thickBot="1">
      <c r="CA2693" s="149"/>
    </row>
    <row r="2694" spans="79:79" ht="24" hidden="1" thickBot="1">
      <c r="CA2694" s="149"/>
    </row>
    <row r="2695" spans="79:79" ht="24" hidden="1" thickBot="1">
      <c r="CA2695" s="149"/>
    </row>
    <row r="2696" spans="79:79" ht="24" hidden="1" thickBot="1">
      <c r="CA2696" s="149"/>
    </row>
    <row r="2697" spans="79:79" ht="24" hidden="1" thickBot="1">
      <c r="CA2697" s="149"/>
    </row>
    <row r="2698" spans="79:79" ht="24" hidden="1" thickBot="1">
      <c r="CA2698" s="149"/>
    </row>
    <row r="2699" spans="79:79" ht="24" hidden="1" thickBot="1">
      <c r="CA2699" s="149"/>
    </row>
    <row r="2700" spans="79:79" ht="24" hidden="1" thickBot="1">
      <c r="CA2700" s="149"/>
    </row>
    <row r="2701" spans="79:79" ht="24" hidden="1" thickBot="1">
      <c r="CA2701" s="149"/>
    </row>
    <row r="2702" spans="79:79" ht="24" hidden="1" thickBot="1">
      <c r="CA2702" s="149"/>
    </row>
    <row r="2703" spans="79:79" ht="24" hidden="1" thickBot="1">
      <c r="CA2703" s="149"/>
    </row>
    <row r="2704" spans="79:79" ht="24" hidden="1" thickBot="1">
      <c r="CA2704" s="149"/>
    </row>
    <row r="2705" spans="79:79" ht="24" hidden="1" thickBot="1">
      <c r="CA2705" s="149"/>
    </row>
    <row r="2706" spans="79:79" ht="24" hidden="1" thickBot="1">
      <c r="CA2706" s="149"/>
    </row>
    <row r="2707" spans="79:79" ht="24" hidden="1" thickBot="1">
      <c r="CA2707" s="149"/>
    </row>
    <row r="2708" spans="79:79" ht="24" hidden="1" thickBot="1">
      <c r="CA2708" s="149"/>
    </row>
    <row r="2709" spans="79:79" ht="24" hidden="1" thickBot="1">
      <c r="CA2709" s="149"/>
    </row>
    <row r="2710" spans="79:79" ht="24" hidden="1" thickBot="1">
      <c r="CA2710" s="149"/>
    </row>
    <row r="2711" spans="79:79" ht="24" hidden="1" thickBot="1">
      <c r="CA2711" s="149"/>
    </row>
    <row r="2712" spans="79:79" ht="24" hidden="1" thickBot="1">
      <c r="CA2712" s="149"/>
    </row>
    <row r="2713" spans="79:79" ht="24" hidden="1" thickBot="1">
      <c r="CA2713" s="149"/>
    </row>
    <row r="2714" spans="79:79" ht="24" hidden="1" thickBot="1">
      <c r="CA2714" s="149"/>
    </row>
    <row r="2715" spans="79:79" ht="24" hidden="1" thickBot="1">
      <c r="CA2715" s="149"/>
    </row>
    <row r="2716" spans="79:79" ht="24" hidden="1" thickBot="1">
      <c r="CA2716" s="149"/>
    </row>
    <row r="2717" spans="79:79" ht="24" hidden="1" thickBot="1">
      <c r="CA2717" s="149"/>
    </row>
    <row r="2718" spans="79:79" ht="24" hidden="1" thickBot="1">
      <c r="CA2718" s="149"/>
    </row>
    <row r="2719" spans="79:79" ht="24" hidden="1" thickBot="1">
      <c r="CA2719" s="149"/>
    </row>
    <row r="2720" spans="79:79" ht="24" hidden="1" thickBot="1">
      <c r="CA2720" s="149"/>
    </row>
    <row r="2721" spans="79:79" ht="24" hidden="1" thickBot="1">
      <c r="CA2721" s="149"/>
    </row>
    <row r="2722" spans="79:79" ht="24" hidden="1" thickBot="1">
      <c r="CA2722" s="149"/>
    </row>
    <row r="2723" spans="79:79" ht="24" hidden="1" thickBot="1">
      <c r="CA2723" s="149"/>
    </row>
    <row r="2724" spans="79:79" ht="24" hidden="1" thickBot="1">
      <c r="CA2724" s="149"/>
    </row>
    <row r="2725" spans="79:79" ht="24" hidden="1" thickBot="1">
      <c r="CA2725" s="149"/>
    </row>
    <row r="2726" spans="79:79" ht="24" hidden="1" thickBot="1">
      <c r="CA2726" s="149"/>
    </row>
    <row r="2727" spans="79:79" ht="24" hidden="1" thickBot="1">
      <c r="CA2727" s="149"/>
    </row>
    <row r="2728" spans="79:79" ht="24" hidden="1" thickBot="1">
      <c r="CA2728" s="149"/>
    </row>
    <row r="2729" spans="79:79" ht="24" hidden="1" thickBot="1">
      <c r="CA2729" s="149"/>
    </row>
    <row r="2730" spans="79:79" ht="24" hidden="1" thickBot="1">
      <c r="CA2730" s="149"/>
    </row>
    <row r="2731" spans="79:79" ht="24" hidden="1" thickBot="1">
      <c r="CA2731" s="149"/>
    </row>
    <row r="2732" spans="79:79" ht="24" hidden="1" thickBot="1">
      <c r="CA2732" s="149"/>
    </row>
    <row r="2733" spans="79:79" ht="24" hidden="1" thickBot="1">
      <c r="CA2733" s="149"/>
    </row>
    <row r="2734" spans="79:79" ht="24" hidden="1" thickBot="1">
      <c r="CA2734" s="149"/>
    </row>
    <row r="2735" spans="79:79" ht="24" hidden="1" thickBot="1">
      <c r="CA2735" s="149"/>
    </row>
    <row r="2736" spans="79:79" ht="24" hidden="1" thickBot="1">
      <c r="CA2736" s="149"/>
    </row>
    <row r="2737" spans="79:79" ht="24" hidden="1" thickBot="1">
      <c r="CA2737" s="149"/>
    </row>
    <row r="2738" spans="79:79" ht="24" hidden="1" thickBot="1">
      <c r="CA2738" s="149"/>
    </row>
    <row r="2739" spans="79:79" ht="24" hidden="1" thickBot="1">
      <c r="CA2739" s="149"/>
    </row>
    <row r="2740" spans="79:79" ht="24" hidden="1" thickBot="1">
      <c r="CA2740" s="149"/>
    </row>
    <row r="2741" spans="79:79" ht="24" hidden="1" thickBot="1">
      <c r="CA2741" s="149"/>
    </row>
    <row r="2742" spans="79:79" ht="24" hidden="1" thickBot="1">
      <c r="CA2742" s="149"/>
    </row>
    <row r="2743" spans="79:79" ht="24" hidden="1" thickBot="1">
      <c r="CA2743" s="149"/>
    </row>
    <row r="2744" spans="79:79" ht="24" hidden="1" thickBot="1">
      <c r="CA2744" s="149"/>
    </row>
    <row r="2745" spans="79:79" ht="24" hidden="1" thickBot="1">
      <c r="CA2745" s="149"/>
    </row>
    <row r="2746" spans="79:79" ht="24" hidden="1" thickBot="1">
      <c r="CA2746" s="149"/>
    </row>
    <row r="2747" spans="79:79" ht="24" hidden="1" thickBot="1">
      <c r="CA2747" s="149"/>
    </row>
    <row r="2748" spans="79:79" ht="24" hidden="1" thickBot="1">
      <c r="CA2748" s="149"/>
    </row>
    <row r="2749" spans="79:79" ht="24" hidden="1" thickBot="1">
      <c r="CA2749" s="149"/>
    </row>
    <row r="2750" spans="79:79" ht="24" hidden="1" thickBot="1">
      <c r="CA2750" s="149"/>
    </row>
    <row r="2751" spans="79:79" ht="24" hidden="1" thickBot="1">
      <c r="CA2751" s="149"/>
    </row>
    <row r="2752" spans="79:79" ht="24" hidden="1" thickBot="1">
      <c r="CA2752" s="149"/>
    </row>
    <row r="2753" spans="79:79" ht="24" hidden="1" thickBot="1">
      <c r="CA2753" s="149"/>
    </row>
    <row r="2754" spans="79:79" ht="24" hidden="1" thickBot="1">
      <c r="CA2754" s="149"/>
    </row>
    <row r="2755" spans="79:79" ht="24" hidden="1" thickBot="1">
      <c r="CA2755" s="149"/>
    </row>
    <row r="2756" spans="79:79" ht="24" hidden="1" thickBot="1">
      <c r="CA2756" s="149"/>
    </row>
    <row r="2757" spans="79:79" ht="24" hidden="1" thickBot="1">
      <c r="CA2757" s="149"/>
    </row>
    <row r="2758" spans="79:79" ht="24" hidden="1" thickBot="1">
      <c r="CA2758" s="149"/>
    </row>
    <row r="2759" spans="79:79" ht="24" hidden="1" thickBot="1">
      <c r="CA2759" s="149"/>
    </row>
    <row r="2760" spans="79:79" ht="24" hidden="1" thickBot="1">
      <c r="CA2760" s="149"/>
    </row>
    <row r="2761" spans="79:79" ht="24" hidden="1" thickBot="1">
      <c r="CA2761" s="149"/>
    </row>
    <row r="2762" spans="79:79" ht="24" hidden="1" thickBot="1">
      <c r="CA2762" s="149"/>
    </row>
    <row r="2763" spans="79:79" ht="24" hidden="1" thickBot="1">
      <c r="CA2763" s="149"/>
    </row>
    <row r="2764" spans="79:79" ht="24" hidden="1" thickBot="1">
      <c r="CA2764" s="149"/>
    </row>
    <row r="2765" spans="79:79" ht="24" hidden="1" thickBot="1">
      <c r="CA2765" s="149"/>
    </row>
    <row r="2766" spans="79:79" ht="24" hidden="1" thickBot="1">
      <c r="CA2766" s="149"/>
    </row>
    <row r="2767" spans="79:79" ht="24" hidden="1" thickBot="1">
      <c r="CA2767" s="149"/>
    </row>
    <row r="2768" spans="79:79" ht="24" hidden="1" thickBot="1">
      <c r="CA2768" s="149"/>
    </row>
    <row r="2769" spans="79:79" ht="24" hidden="1" thickBot="1">
      <c r="CA2769" s="149"/>
    </row>
    <row r="2770" spans="79:79" ht="24" hidden="1" thickBot="1">
      <c r="CA2770" s="149"/>
    </row>
    <row r="2771" spans="79:79" ht="24" hidden="1" thickBot="1">
      <c r="CA2771" s="149"/>
    </row>
    <row r="2772" spans="79:79" ht="24" hidden="1" thickBot="1">
      <c r="CA2772" s="149"/>
    </row>
    <row r="2773" spans="79:79" ht="24" hidden="1" thickBot="1">
      <c r="CA2773" s="149"/>
    </row>
    <row r="2774" spans="79:79" ht="24" hidden="1" thickBot="1">
      <c r="CA2774" s="149"/>
    </row>
    <row r="2775" spans="79:79" ht="24" hidden="1" thickBot="1">
      <c r="CA2775" s="149"/>
    </row>
    <row r="2776" spans="79:79" ht="24" hidden="1" thickBot="1">
      <c r="CA2776" s="149"/>
    </row>
    <row r="2777" spans="79:79" ht="24" hidden="1" thickBot="1">
      <c r="CA2777" s="149"/>
    </row>
    <row r="2778" spans="79:79" ht="24" hidden="1" thickBot="1">
      <c r="CA2778" s="149"/>
    </row>
    <row r="2779" spans="79:79" ht="24" hidden="1" thickBot="1">
      <c r="CA2779" s="149"/>
    </row>
    <row r="2780" spans="79:79" ht="24" hidden="1" thickBot="1">
      <c r="CA2780" s="149"/>
    </row>
    <row r="2781" spans="79:79" ht="24" hidden="1" thickBot="1">
      <c r="CA2781" s="149"/>
    </row>
    <row r="2782" spans="79:79" ht="24" hidden="1" thickBot="1">
      <c r="CA2782" s="149"/>
    </row>
    <row r="2783" spans="79:79" ht="24" hidden="1" thickBot="1">
      <c r="CA2783" s="149"/>
    </row>
    <row r="2784" spans="79:79" ht="24" hidden="1" thickBot="1">
      <c r="CA2784" s="149"/>
    </row>
    <row r="2785" spans="79:79" ht="24" hidden="1" thickBot="1">
      <c r="CA2785" s="149"/>
    </row>
    <row r="2786" spans="79:79" ht="24" hidden="1" thickBot="1">
      <c r="CA2786" s="149"/>
    </row>
    <row r="2787" spans="79:79" ht="24" hidden="1" thickBot="1">
      <c r="CA2787" s="149"/>
    </row>
    <row r="2788" spans="79:79" ht="24" hidden="1" thickBot="1">
      <c r="CA2788" s="149"/>
    </row>
    <row r="2789" spans="79:79" ht="24" hidden="1" thickBot="1">
      <c r="CA2789" s="149"/>
    </row>
    <row r="2790" spans="79:79" ht="24" hidden="1" thickBot="1">
      <c r="CA2790" s="149"/>
    </row>
    <row r="2791" spans="79:79" ht="24" hidden="1" thickBot="1">
      <c r="CA2791" s="149"/>
    </row>
    <row r="2792" spans="79:79" ht="24" hidden="1" thickBot="1">
      <c r="CA2792" s="149"/>
    </row>
    <row r="2793" spans="79:79" ht="24" hidden="1" thickBot="1">
      <c r="CA2793" s="149"/>
    </row>
    <row r="2794" spans="79:79" ht="24" hidden="1" thickBot="1">
      <c r="CA2794" s="149"/>
    </row>
    <row r="2795" spans="79:79" ht="24" hidden="1" thickBot="1">
      <c r="CA2795" s="149"/>
    </row>
    <row r="2796" spans="79:79" ht="24" hidden="1" thickBot="1">
      <c r="CA2796" s="149"/>
    </row>
    <row r="2797" spans="79:79" ht="24" hidden="1" thickBot="1">
      <c r="CA2797" s="149"/>
    </row>
    <row r="2798" spans="79:79" ht="24" hidden="1" thickBot="1">
      <c r="CA2798" s="149"/>
    </row>
    <row r="2799" spans="79:79" ht="24" hidden="1" thickBot="1">
      <c r="CA2799" s="149"/>
    </row>
    <row r="2800" spans="79:79" ht="24" hidden="1" thickBot="1">
      <c r="CA2800" s="149"/>
    </row>
    <row r="2801" spans="79:79" ht="24" hidden="1" thickBot="1">
      <c r="CA2801" s="149"/>
    </row>
    <row r="2802" spans="79:79" ht="24" hidden="1" thickBot="1">
      <c r="CA2802" s="149"/>
    </row>
    <row r="2803" spans="79:79" ht="24" hidden="1" thickBot="1">
      <c r="CA2803" s="149"/>
    </row>
    <row r="2804" spans="79:79" ht="24" hidden="1" thickBot="1">
      <c r="CA2804" s="149"/>
    </row>
    <row r="2805" spans="79:79" ht="24" hidden="1" thickBot="1">
      <c r="CA2805" s="149"/>
    </row>
    <row r="2806" spans="79:79" ht="24" hidden="1" thickBot="1">
      <c r="CA2806" s="149"/>
    </row>
    <row r="2807" spans="79:79" ht="24" hidden="1" thickBot="1">
      <c r="CA2807" s="149"/>
    </row>
    <row r="2808" spans="79:79" ht="24" hidden="1" thickBot="1">
      <c r="CA2808" s="149"/>
    </row>
    <row r="2809" spans="79:79" ht="24" hidden="1" thickBot="1">
      <c r="CA2809" s="149"/>
    </row>
    <row r="2810" spans="79:79" ht="24" hidden="1" thickBot="1">
      <c r="CA2810" s="149"/>
    </row>
    <row r="2811" spans="79:79" ht="24" hidden="1" thickBot="1">
      <c r="CA2811" s="149"/>
    </row>
    <row r="2812" spans="79:79" ht="24" hidden="1" thickBot="1">
      <c r="CA2812" s="149"/>
    </row>
    <row r="2813" spans="79:79" ht="24" hidden="1" thickBot="1">
      <c r="CA2813" s="149"/>
    </row>
    <row r="2814" spans="79:79" ht="24" hidden="1" thickBot="1">
      <c r="CA2814" s="149"/>
    </row>
    <row r="2815" spans="79:79" ht="24" hidden="1" thickBot="1">
      <c r="CA2815" s="149"/>
    </row>
    <row r="2816" spans="79:79" ht="24" hidden="1" thickBot="1">
      <c r="CA2816" s="149"/>
    </row>
    <row r="2817" spans="79:79" ht="24" hidden="1" thickBot="1">
      <c r="CA2817" s="149"/>
    </row>
    <row r="2818" spans="79:79" ht="24" hidden="1" thickBot="1">
      <c r="CA2818" s="149"/>
    </row>
    <row r="2819" spans="79:79" ht="24" hidden="1" thickBot="1">
      <c r="CA2819" s="149"/>
    </row>
    <row r="2820" spans="79:79" ht="24" hidden="1" thickBot="1">
      <c r="CA2820" s="149"/>
    </row>
    <row r="2821" spans="79:79" ht="24" hidden="1" thickBot="1">
      <c r="CA2821" s="149"/>
    </row>
    <row r="2822" spans="79:79" ht="24" hidden="1" thickBot="1">
      <c r="CA2822" s="149"/>
    </row>
    <row r="2823" spans="79:79" ht="24" hidden="1" thickBot="1">
      <c r="CA2823" s="149"/>
    </row>
    <row r="2824" spans="79:79" ht="24" hidden="1" thickBot="1">
      <c r="CA2824" s="149"/>
    </row>
    <row r="2825" spans="79:79" ht="24" hidden="1" thickBot="1">
      <c r="CA2825" s="149"/>
    </row>
    <row r="2826" spans="79:79" ht="24" hidden="1" thickBot="1">
      <c r="CA2826" s="149"/>
    </row>
    <row r="2827" spans="79:79" ht="24" hidden="1" thickBot="1">
      <c r="CA2827" s="149"/>
    </row>
    <row r="2828" spans="79:79" ht="24" hidden="1" thickBot="1">
      <c r="CA2828" s="149"/>
    </row>
    <row r="2829" spans="79:79" ht="24" hidden="1" thickBot="1">
      <c r="CA2829" s="149"/>
    </row>
    <row r="2830" spans="79:79" ht="24" hidden="1" thickBot="1">
      <c r="CA2830" s="149"/>
    </row>
    <row r="2831" spans="79:79" ht="24" hidden="1" thickBot="1">
      <c r="CA2831" s="149"/>
    </row>
    <row r="2832" spans="79:79" ht="24" hidden="1" thickBot="1">
      <c r="CA2832" s="149"/>
    </row>
    <row r="2833" spans="79:79" ht="24" hidden="1" thickBot="1">
      <c r="CA2833" s="149"/>
    </row>
    <row r="2834" spans="79:79" ht="24" hidden="1" thickBot="1">
      <c r="CA2834" s="149"/>
    </row>
    <row r="2835" spans="79:79" ht="24" hidden="1" thickBot="1">
      <c r="CA2835" s="149"/>
    </row>
    <row r="2836" spans="79:79" ht="24" hidden="1" thickBot="1">
      <c r="CA2836" s="149"/>
    </row>
    <row r="2837" spans="79:79" ht="24" hidden="1" thickBot="1">
      <c r="CA2837" s="149"/>
    </row>
    <row r="2838" spans="79:79" ht="24" hidden="1" thickBot="1">
      <c r="CA2838" s="149"/>
    </row>
    <row r="2839" spans="79:79" ht="24" hidden="1" thickBot="1">
      <c r="CA2839" s="149"/>
    </row>
    <row r="2840" spans="79:79" ht="24" hidden="1" thickBot="1">
      <c r="CA2840" s="149"/>
    </row>
    <row r="2841" spans="79:79" ht="24" hidden="1" thickBot="1">
      <c r="CA2841" s="149"/>
    </row>
    <row r="2842" spans="79:79" ht="24" hidden="1" thickBot="1">
      <c r="CA2842" s="149"/>
    </row>
    <row r="2843" spans="79:79" ht="24" hidden="1" thickBot="1">
      <c r="CA2843" s="149"/>
    </row>
    <row r="2844" spans="79:79" ht="24" hidden="1" thickBot="1">
      <c r="CA2844" s="149"/>
    </row>
    <row r="2845" spans="79:79" ht="24" hidden="1" thickBot="1">
      <c r="CA2845" s="149"/>
    </row>
    <row r="2846" spans="79:79" ht="24" hidden="1" thickBot="1">
      <c r="CA2846" s="149"/>
    </row>
    <row r="2847" spans="79:79" ht="24" hidden="1" thickBot="1">
      <c r="CA2847" s="149"/>
    </row>
    <row r="2848" spans="79:79" ht="24" hidden="1" thickBot="1">
      <c r="CA2848" s="149"/>
    </row>
    <row r="2849" spans="79:79" ht="24" hidden="1" thickBot="1">
      <c r="CA2849" s="149"/>
    </row>
    <row r="2850" spans="79:79" ht="24" hidden="1" thickBot="1">
      <c r="CA2850" s="149"/>
    </row>
    <row r="2851" spans="79:79" ht="24" hidden="1" thickBot="1">
      <c r="CA2851" s="149"/>
    </row>
    <row r="2852" spans="79:79" ht="24" hidden="1" thickBot="1">
      <c r="CA2852" s="149"/>
    </row>
    <row r="2853" spans="79:79" ht="24" hidden="1" thickBot="1">
      <c r="CA2853" s="149"/>
    </row>
    <row r="2854" spans="79:79" ht="24" hidden="1" thickBot="1">
      <c r="CA2854" s="149"/>
    </row>
    <row r="2855" spans="79:79" ht="24" hidden="1" thickBot="1">
      <c r="CA2855" s="149"/>
    </row>
    <row r="2856" spans="79:79" ht="24" hidden="1" thickBot="1">
      <c r="CA2856" s="149"/>
    </row>
    <row r="2857" spans="79:79" ht="24" hidden="1" thickBot="1">
      <c r="CA2857" s="149"/>
    </row>
    <row r="2858" spans="79:79" ht="24" hidden="1" thickBot="1">
      <c r="CA2858" s="149"/>
    </row>
    <row r="2859" spans="79:79" ht="24" hidden="1" thickBot="1">
      <c r="CA2859" s="149"/>
    </row>
    <row r="2860" spans="79:79" ht="24" hidden="1" thickBot="1">
      <c r="CA2860" s="149"/>
    </row>
    <row r="2861" spans="79:79" ht="24" hidden="1" thickBot="1">
      <c r="CA2861" s="149"/>
    </row>
    <row r="2862" spans="79:79" ht="24" hidden="1" thickBot="1">
      <c r="CA2862" s="149"/>
    </row>
    <row r="2863" spans="79:79" ht="24" hidden="1" thickBot="1">
      <c r="CA2863" s="149"/>
    </row>
    <row r="2864" spans="79:79" ht="24" hidden="1" thickBot="1">
      <c r="CA2864" s="149"/>
    </row>
    <row r="2865" spans="79:79" ht="24" hidden="1" thickBot="1">
      <c r="CA2865" s="149"/>
    </row>
    <row r="2866" spans="79:79" ht="24" hidden="1" thickBot="1">
      <c r="CA2866" s="149"/>
    </row>
    <row r="2867" spans="79:79" ht="24" hidden="1" thickBot="1">
      <c r="CA2867" s="149"/>
    </row>
    <row r="2868" spans="79:79" ht="24" hidden="1" thickBot="1">
      <c r="CA2868" s="149"/>
    </row>
    <row r="2869" spans="79:79" ht="24" hidden="1" thickBot="1">
      <c r="CA2869" s="149"/>
    </row>
    <row r="2870" spans="79:79" ht="24" hidden="1" thickBot="1">
      <c r="CA2870" s="149"/>
    </row>
    <row r="2871" spans="79:79" ht="24" hidden="1" thickBot="1">
      <c r="CA2871" s="149"/>
    </row>
    <row r="2872" spans="79:79" ht="24" hidden="1" thickBot="1">
      <c r="CA2872" s="149"/>
    </row>
    <row r="2873" spans="79:79" ht="24" hidden="1" thickBot="1">
      <c r="CA2873" s="149"/>
    </row>
    <row r="2874" spans="79:79" ht="24" hidden="1" thickBot="1">
      <c r="CA2874" s="149"/>
    </row>
    <row r="2875" spans="79:79" ht="24" hidden="1" thickBot="1">
      <c r="CA2875" s="149"/>
    </row>
    <row r="2876" spans="79:79" ht="24" hidden="1" thickBot="1">
      <c r="CA2876" s="149"/>
    </row>
    <row r="2877" spans="79:79" ht="24" hidden="1" thickBot="1">
      <c r="CA2877" s="149"/>
    </row>
    <row r="2878" spans="79:79" ht="24" hidden="1" thickBot="1">
      <c r="CA2878" s="149"/>
    </row>
    <row r="2879" spans="79:79" ht="24" hidden="1" thickBot="1">
      <c r="CA2879" s="149"/>
    </row>
    <row r="2880" spans="79:79" ht="24" hidden="1" thickBot="1">
      <c r="CA2880" s="149"/>
    </row>
    <row r="2881" spans="79:79" ht="24" hidden="1" thickBot="1">
      <c r="CA2881" s="149"/>
    </row>
    <row r="2882" spans="79:79" ht="24" hidden="1" thickBot="1">
      <c r="CA2882" s="149"/>
    </row>
    <row r="2883" spans="79:79" ht="24" hidden="1" thickBot="1">
      <c r="CA2883" s="149"/>
    </row>
    <row r="2884" spans="79:79" ht="24" hidden="1" thickBot="1">
      <c r="CA2884" s="149"/>
    </row>
    <row r="2885" spans="79:79" ht="24" hidden="1" thickBot="1">
      <c r="CA2885" s="149"/>
    </row>
    <row r="2886" spans="79:79" ht="24" hidden="1" thickBot="1">
      <c r="CA2886" s="149"/>
    </row>
    <row r="2887" spans="79:79" ht="24" hidden="1" thickBot="1">
      <c r="CA2887" s="149"/>
    </row>
    <row r="2888" spans="79:79" ht="24" hidden="1" thickBot="1">
      <c r="CA2888" s="149"/>
    </row>
    <row r="2889" spans="79:79" ht="24" hidden="1" thickBot="1">
      <c r="CA2889" s="149"/>
    </row>
    <row r="2890" spans="79:79" ht="24" hidden="1" thickBot="1">
      <c r="CA2890" s="149"/>
    </row>
    <row r="2891" spans="79:79" ht="24" hidden="1" thickBot="1">
      <c r="CA2891" s="149"/>
    </row>
    <row r="2892" spans="79:79" ht="24" hidden="1" thickBot="1">
      <c r="CA2892" s="149"/>
    </row>
    <row r="2893" spans="79:79" ht="24" hidden="1" thickBot="1">
      <c r="CA2893" s="149"/>
    </row>
    <row r="2894" spans="79:79" ht="24" hidden="1" thickBot="1">
      <c r="CA2894" s="149"/>
    </row>
    <row r="2895" spans="79:79" ht="24" hidden="1" thickBot="1">
      <c r="CA2895" s="149"/>
    </row>
    <row r="2896" spans="79:79" ht="24" hidden="1" thickBot="1">
      <c r="CA2896" s="149"/>
    </row>
    <row r="2897" spans="79:79" ht="24" hidden="1" thickBot="1">
      <c r="CA2897" s="149"/>
    </row>
    <row r="2898" spans="79:79" ht="24" hidden="1" thickBot="1">
      <c r="CA2898" s="149"/>
    </row>
    <row r="2899" spans="79:79" ht="24" hidden="1" thickBot="1">
      <c r="CA2899" s="149"/>
    </row>
    <row r="2900" spans="79:79" ht="24" hidden="1" thickBot="1">
      <c r="CA2900" s="149"/>
    </row>
    <row r="2901" spans="79:79" ht="24" hidden="1" thickBot="1">
      <c r="CA2901" s="149"/>
    </row>
    <row r="2902" spans="79:79" ht="24" hidden="1" thickBot="1">
      <c r="CA2902" s="149"/>
    </row>
    <row r="2903" spans="79:79" ht="24" hidden="1" thickBot="1">
      <c r="CA2903" s="149"/>
    </row>
    <row r="2904" spans="79:79" ht="24" hidden="1" thickBot="1">
      <c r="CA2904" s="149"/>
    </row>
    <row r="2905" spans="79:79" ht="24" hidden="1" thickBot="1">
      <c r="CA2905" s="149"/>
    </row>
    <row r="2906" spans="79:79" ht="24" hidden="1" thickBot="1">
      <c r="CA2906" s="149"/>
    </row>
    <row r="2907" spans="79:79" ht="24" hidden="1" thickBot="1">
      <c r="CA2907" s="149"/>
    </row>
    <row r="2908" spans="79:79" ht="24" hidden="1" thickBot="1">
      <c r="CA2908" s="149"/>
    </row>
    <row r="2909" spans="79:79" ht="24" hidden="1" thickBot="1">
      <c r="CA2909" s="149"/>
    </row>
    <row r="2910" spans="79:79" ht="24" hidden="1" thickBot="1">
      <c r="CA2910" s="149"/>
    </row>
    <row r="2911" spans="79:79" ht="24" hidden="1" thickBot="1">
      <c r="CA2911" s="149"/>
    </row>
    <row r="2912" spans="79:79" ht="24" hidden="1" thickBot="1">
      <c r="CA2912" s="149"/>
    </row>
    <row r="2913" spans="79:79" ht="24" hidden="1" thickBot="1">
      <c r="CA2913" s="149"/>
    </row>
    <row r="2914" spans="79:79" ht="24" hidden="1" thickBot="1">
      <c r="CA2914" s="149"/>
    </row>
    <row r="2915" spans="79:79" ht="24" hidden="1" thickBot="1">
      <c r="CA2915" s="149"/>
    </row>
    <row r="2916" spans="79:79" ht="24" hidden="1" thickBot="1">
      <c r="CA2916" s="149"/>
    </row>
    <row r="2917" spans="79:79" ht="24" hidden="1" thickBot="1">
      <c r="CA2917" s="149"/>
    </row>
    <row r="2918" spans="79:79" ht="24" hidden="1" thickBot="1">
      <c r="CA2918" s="149"/>
    </row>
    <row r="2919" spans="79:79" ht="24" hidden="1" thickBot="1">
      <c r="CA2919" s="149"/>
    </row>
    <row r="2920" spans="79:79" ht="24" hidden="1" thickBot="1">
      <c r="CA2920" s="149"/>
    </row>
    <row r="2921" spans="79:79" ht="24" hidden="1" thickBot="1">
      <c r="CA2921" s="149"/>
    </row>
    <row r="2922" spans="79:79" ht="24" hidden="1" thickBot="1">
      <c r="CA2922" s="149"/>
    </row>
    <row r="2923" spans="79:79" ht="24" hidden="1" thickBot="1">
      <c r="CA2923" s="149"/>
    </row>
    <row r="2924" spans="79:79" ht="24" hidden="1" thickBot="1">
      <c r="CA2924" s="149"/>
    </row>
    <row r="2925" spans="79:79" ht="24" hidden="1" thickBot="1">
      <c r="CA2925" s="149"/>
    </row>
    <row r="2926" spans="79:79" ht="24" hidden="1" thickBot="1">
      <c r="CA2926" s="149"/>
    </row>
    <row r="2927" spans="79:79" ht="24" hidden="1" thickBot="1">
      <c r="CA2927" s="149"/>
    </row>
    <row r="2928" spans="79:79" ht="24" hidden="1" thickBot="1">
      <c r="CA2928" s="149"/>
    </row>
    <row r="2929" spans="79:79" ht="24" hidden="1" thickBot="1">
      <c r="CA2929" s="149"/>
    </row>
    <row r="2930" spans="79:79" ht="24" hidden="1" thickBot="1">
      <c r="CA2930" s="149"/>
    </row>
    <row r="2931" spans="79:79" ht="24" hidden="1" thickBot="1">
      <c r="CA2931" s="149"/>
    </row>
    <row r="2932" spans="79:79" ht="24" hidden="1" thickBot="1">
      <c r="CA2932" s="149"/>
    </row>
    <row r="2933" spans="79:79" ht="24" hidden="1" thickBot="1">
      <c r="CA2933" s="149"/>
    </row>
    <row r="2934" spans="79:79" ht="24" hidden="1" thickBot="1">
      <c r="CA2934" s="149"/>
    </row>
    <row r="2935" spans="79:79" ht="24" hidden="1" thickBot="1">
      <c r="CA2935" s="149"/>
    </row>
    <row r="2936" spans="79:79" ht="24" hidden="1" thickBot="1">
      <c r="CA2936" s="149"/>
    </row>
    <row r="2937" spans="79:79" ht="24" hidden="1" thickBot="1">
      <c r="CA2937" s="149"/>
    </row>
    <row r="2938" spans="79:79" ht="24" hidden="1" thickBot="1">
      <c r="CA2938" s="149"/>
    </row>
    <row r="2939" spans="79:79" ht="24" hidden="1" thickBot="1">
      <c r="CA2939" s="149"/>
    </row>
    <row r="2940" spans="79:79" ht="24" hidden="1" thickBot="1">
      <c r="CA2940" s="149"/>
    </row>
    <row r="2941" spans="79:79" ht="24" hidden="1" thickBot="1">
      <c r="CA2941" s="149"/>
    </row>
    <row r="2942" spans="79:79" ht="24" hidden="1" thickBot="1">
      <c r="CA2942" s="149"/>
    </row>
    <row r="2943" spans="79:79" ht="24" hidden="1" thickBot="1">
      <c r="CA2943" s="149"/>
    </row>
    <row r="2944" spans="79:79" ht="24" hidden="1" thickBot="1">
      <c r="CA2944" s="149"/>
    </row>
    <row r="2945" spans="79:79" ht="24" hidden="1" thickBot="1">
      <c r="CA2945" s="149"/>
    </row>
    <row r="2946" spans="79:79" ht="24" hidden="1" thickBot="1">
      <c r="CA2946" s="149"/>
    </row>
    <row r="2947" spans="79:79" ht="24" hidden="1" thickBot="1">
      <c r="CA2947" s="149"/>
    </row>
    <row r="2948" spans="79:79" ht="24" hidden="1" thickBot="1">
      <c r="CA2948" s="149"/>
    </row>
    <row r="2949" spans="79:79" ht="24" hidden="1" thickBot="1">
      <c r="CA2949" s="149"/>
    </row>
    <row r="2950" spans="79:79" ht="24" hidden="1" thickBot="1">
      <c r="CA2950" s="149"/>
    </row>
    <row r="2951" spans="79:79" ht="24" hidden="1" thickBot="1">
      <c r="CA2951" s="149"/>
    </row>
    <row r="2952" spans="79:79" ht="24" hidden="1" thickBot="1">
      <c r="CA2952" s="149"/>
    </row>
    <row r="2953" spans="79:79" ht="24" hidden="1" thickBot="1">
      <c r="CA2953" s="149"/>
    </row>
    <row r="2954" spans="79:79" ht="24" hidden="1" thickBot="1">
      <c r="CA2954" s="149"/>
    </row>
    <row r="2955" spans="79:79" ht="24" hidden="1" thickBot="1">
      <c r="CA2955" s="149"/>
    </row>
    <row r="2956" spans="79:79" ht="24" hidden="1" thickBot="1">
      <c r="CA2956" s="149"/>
    </row>
    <row r="2957" spans="79:79" ht="24" hidden="1" thickBot="1">
      <c r="CA2957" s="149"/>
    </row>
    <row r="2958" spans="79:79" ht="24" hidden="1" thickBot="1">
      <c r="CA2958" s="149"/>
    </row>
    <row r="2959" spans="79:79" ht="24" hidden="1" thickBot="1">
      <c r="CA2959" s="149"/>
    </row>
    <row r="2960" spans="79:79" ht="24" hidden="1" thickBot="1">
      <c r="CA2960" s="149"/>
    </row>
    <row r="2961" spans="79:79" ht="24" hidden="1" thickBot="1">
      <c r="CA2961" s="149"/>
    </row>
    <row r="2962" spans="79:79" ht="24" hidden="1" thickBot="1">
      <c r="CA2962" s="149"/>
    </row>
    <row r="2963" spans="79:79" ht="24" hidden="1" thickBot="1">
      <c r="CA2963" s="149"/>
    </row>
    <row r="2964" spans="79:79" ht="24" hidden="1" thickBot="1">
      <c r="CA2964" s="149"/>
    </row>
    <row r="2965" spans="79:79" ht="24" hidden="1" thickBot="1">
      <c r="CA2965" s="149"/>
    </row>
    <row r="2966" spans="79:79" ht="24" hidden="1" thickBot="1">
      <c r="CA2966" s="149"/>
    </row>
    <row r="2967" spans="79:79" ht="24" hidden="1" thickBot="1">
      <c r="CA2967" s="149"/>
    </row>
    <row r="2968" spans="79:79" ht="24" hidden="1" thickBot="1">
      <c r="CA2968" s="149"/>
    </row>
    <row r="2969" spans="79:79" ht="24" hidden="1" thickBot="1">
      <c r="CA2969" s="149"/>
    </row>
    <row r="2970" spans="79:79" ht="24" hidden="1" thickBot="1">
      <c r="CA2970" s="149"/>
    </row>
    <row r="2971" spans="79:79" ht="24" hidden="1" thickBot="1">
      <c r="CA2971" s="149"/>
    </row>
    <row r="2972" spans="79:79" ht="24" hidden="1" thickBot="1">
      <c r="CA2972" s="149"/>
    </row>
    <row r="2973" spans="79:79" ht="24" hidden="1" thickBot="1">
      <c r="CA2973" s="149"/>
    </row>
    <row r="2974" spans="79:79" ht="24" hidden="1" thickBot="1">
      <c r="CA2974" s="149"/>
    </row>
    <row r="2975" spans="79:79" ht="24" hidden="1" thickBot="1">
      <c r="CA2975" s="149"/>
    </row>
    <row r="2976" spans="79:79" ht="24" hidden="1" thickBot="1">
      <c r="CA2976" s="149"/>
    </row>
    <row r="2977" spans="79:79" ht="24" hidden="1" thickBot="1">
      <c r="CA2977" s="149"/>
    </row>
    <row r="2978" spans="79:79" ht="24" hidden="1" thickBot="1">
      <c r="CA2978" s="149"/>
    </row>
    <row r="2979" spans="79:79" ht="24" hidden="1" thickBot="1">
      <c r="CA2979" s="149"/>
    </row>
    <row r="2980" spans="79:79" ht="24" hidden="1" thickBot="1">
      <c r="CA2980" s="149"/>
    </row>
    <row r="2981" spans="79:79" ht="24" hidden="1" thickBot="1">
      <c r="CA2981" s="149"/>
    </row>
    <row r="2982" spans="79:79" ht="24" hidden="1" thickBot="1">
      <c r="CA2982" s="149"/>
    </row>
    <row r="2983" spans="79:79" ht="24" hidden="1" thickBot="1">
      <c r="CA2983" s="149"/>
    </row>
    <row r="2984" spans="79:79" ht="24" hidden="1" thickBot="1">
      <c r="CA2984" s="149"/>
    </row>
    <row r="2985" spans="79:79" ht="24" hidden="1" thickBot="1">
      <c r="CA2985" s="149"/>
    </row>
    <row r="2986" spans="79:79" ht="24" hidden="1" thickBot="1">
      <c r="CA2986" s="149"/>
    </row>
    <row r="2987" spans="79:79" ht="24" hidden="1" thickBot="1">
      <c r="CA2987" s="149"/>
    </row>
    <row r="2988" spans="79:79" ht="24" hidden="1" thickBot="1">
      <c r="CA2988" s="149"/>
    </row>
    <row r="2989" spans="79:79" ht="24" hidden="1" thickBot="1">
      <c r="CA2989" s="149"/>
    </row>
    <row r="2990" spans="79:79" ht="24" hidden="1" thickBot="1">
      <c r="CA2990" s="149"/>
    </row>
    <row r="2991" spans="79:79" ht="24" hidden="1" thickBot="1">
      <c r="CA2991" s="149"/>
    </row>
    <row r="2992" spans="79:79" ht="24" hidden="1" thickBot="1">
      <c r="CA2992" s="149"/>
    </row>
    <row r="2993" spans="79:79" ht="24" hidden="1" thickBot="1">
      <c r="CA2993" s="149"/>
    </row>
    <row r="2994" spans="79:79" ht="24" hidden="1" thickBot="1">
      <c r="CA2994" s="149"/>
    </row>
    <row r="2995" spans="79:79" ht="24" hidden="1" thickBot="1">
      <c r="CA2995" s="149"/>
    </row>
    <row r="2996" spans="79:79" ht="24" hidden="1" thickBot="1">
      <c r="CA2996" s="149"/>
    </row>
    <row r="2997" spans="79:79" ht="24" hidden="1" thickBot="1">
      <c r="CA2997" s="149"/>
    </row>
    <row r="2998" spans="79:79" ht="24" hidden="1" thickBot="1">
      <c r="CA2998" s="149"/>
    </row>
    <row r="2999" spans="79:79" ht="24" hidden="1" thickBot="1">
      <c r="CA2999" s="149"/>
    </row>
    <row r="3000" spans="79:79" ht="24" hidden="1" thickBot="1">
      <c r="CA3000" s="149"/>
    </row>
    <row r="3001" spans="79:79" ht="24" hidden="1" thickBot="1">
      <c r="CA3001" s="149"/>
    </row>
    <row r="3002" spans="79:79" ht="24" hidden="1" thickBot="1">
      <c r="CA3002" s="149"/>
    </row>
    <row r="3003" spans="79:79" ht="24" hidden="1" thickBot="1">
      <c r="CA3003" s="149"/>
    </row>
    <row r="3004" spans="79:79" ht="24" hidden="1" thickBot="1">
      <c r="CA3004" s="149"/>
    </row>
    <row r="3005" spans="79:79" ht="24" hidden="1" thickBot="1">
      <c r="CA3005" s="149"/>
    </row>
    <row r="3006" spans="79:79" ht="24" hidden="1" thickBot="1">
      <c r="CA3006" s="149"/>
    </row>
    <row r="3007" spans="79:79" ht="24" hidden="1" thickBot="1">
      <c r="CA3007" s="149"/>
    </row>
    <row r="3008" spans="79:79" ht="24" hidden="1" thickBot="1">
      <c r="CA3008" s="149"/>
    </row>
    <row r="3009" spans="79:79" ht="24" hidden="1" thickBot="1">
      <c r="CA3009" s="149"/>
    </row>
    <row r="3010" spans="79:79" ht="24" hidden="1" thickBot="1">
      <c r="CA3010" s="149"/>
    </row>
    <row r="3011" spans="79:79" ht="24" hidden="1" thickBot="1">
      <c r="CA3011" s="149"/>
    </row>
    <row r="3012" spans="79:79" ht="24" hidden="1" thickBot="1">
      <c r="CA3012" s="149"/>
    </row>
    <row r="3013" spans="79:79" ht="24" hidden="1" thickBot="1">
      <c r="CA3013" s="149"/>
    </row>
    <row r="3014" spans="79:79" ht="24" hidden="1" thickBot="1">
      <c r="CA3014" s="149"/>
    </row>
    <row r="3015" spans="79:79" ht="24" hidden="1" thickBot="1">
      <c r="CA3015" s="149"/>
    </row>
    <row r="3016" spans="79:79" ht="24" hidden="1" thickBot="1">
      <c r="CA3016" s="149"/>
    </row>
    <row r="3017" spans="79:79" ht="24" hidden="1" thickBot="1">
      <c r="CA3017" s="149"/>
    </row>
    <row r="3018" spans="79:79" ht="24" hidden="1" thickBot="1">
      <c r="CA3018" s="149"/>
    </row>
    <row r="3019" spans="79:79" ht="24" hidden="1" thickBot="1">
      <c r="CA3019" s="149"/>
    </row>
    <row r="3020" spans="79:79" ht="24" hidden="1" thickBot="1">
      <c r="CA3020" s="149"/>
    </row>
    <row r="3021" spans="79:79" ht="24" hidden="1" thickBot="1">
      <c r="CA3021" s="149"/>
    </row>
    <row r="3022" spans="79:79" ht="24" hidden="1" thickBot="1">
      <c r="CA3022" s="149"/>
    </row>
    <row r="3023" spans="79:79" ht="24" hidden="1" thickBot="1">
      <c r="CA3023" s="149"/>
    </row>
    <row r="3024" spans="79:79" ht="24" hidden="1" thickBot="1">
      <c r="CA3024" s="149"/>
    </row>
    <row r="3025" spans="79:79" ht="24" hidden="1" thickBot="1">
      <c r="CA3025" s="149"/>
    </row>
    <row r="3026" spans="79:79" ht="24" hidden="1" thickBot="1">
      <c r="CA3026" s="149"/>
    </row>
    <row r="3027" spans="79:79" ht="24" hidden="1" thickBot="1">
      <c r="CA3027" s="149"/>
    </row>
    <row r="3028" spans="79:79" ht="24" hidden="1" thickBot="1">
      <c r="CA3028" s="149"/>
    </row>
    <row r="3029" spans="79:79" ht="24" hidden="1" thickBot="1">
      <c r="CA3029" s="149"/>
    </row>
    <row r="3030" spans="79:79" ht="24" hidden="1" thickBot="1">
      <c r="CA3030" s="149"/>
    </row>
    <row r="3031" spans="79:79" ht="24" hidden="1" thickBot="1">
      <c r="CA3031" s="149"/>
    </row>
    <row r="3032" spans="79:79" ht="24" hidden="1" thickBot="1">
      <c r="CA3032" s="149"/>
    </row>
    <row r="3033" spans="79:79" ht="24" hidden="1" thickBot="1">
      <c r="CA3033" s="149"/>
    </row>
    <row r="3034" spans="79:79" ht="24" hidden="1" thickBot="1">
      <c r="CA3034" s="149"/>
    </row>
    <row r="3035" spans="79:79" ht="24" hidden="1" thickBot="1">
      <c r="CA3035" s="149"/>
    </row>
    <row r="3036" spans="79:79" ht="24" hidden="1" thickBot="1">
      <c r="CA3036" s="149"/>
    </row>
    <row r="3037" spans="79:79" ht="24" hidden="1" thickBot="1">
      <c r="CA3037" s="149"/>
    </row>
    <row r="3038" spans="79:79" ht="24" hidden="1" thickBot="1">
      <c r="CA3038" s="149"/>
    </row>
    <row r="3039" spans="79:79" ht="24" hidden="1" thickBot="1">
      <c r="CA3039" s="149"/>
    </row>
    <row r="3040" spans="79:79" ht="24" hidden="1" thickBot="1">
      <c r="CA3040" s="149"/>
    </row>
    <row r="3041" spans="79:79" ht="24" hidden="1" thickBot="1">
      <c r="CA3041" s="149"/>
    </row>
    <row r="3042" spans="79:79" ht="24" hidden="1" thickBot="1">
      <c r="CA3042" s="149"/>
    </row>
    <row r="3043" spans="79:79" ht="24" hidden="1" thickBot="1">
      <c r="CA3043" s="149"/>
    </row>
    <row r="3044" spans="79:79" ht="24" hidden="1" thickBot="1">
      <c r="CA3044" s="149"/>
    </row>
    <row r="3045" spans="79:79" ht="24" hidden="1" thickBot="1">
      <c r="CA3045" s="149"/>
    </row>
    <row r="3046" spans="79:79" ht="24" hidden="1" thickBot="1">
      <c r="CA3046" s="149"/>
    </row>
    <row r="3047" spans="79:79" ht="24" hidden="1" thickBot="1">
      <c r="CA3047" s="149"/>
    </row>
    <row r="3048" spans="79:79" ht="24" hidden="1" thickBot="1">
      <c r="CA3048" s="149"/>
    </row>
    <row r="3049" spans="79:79" ht="24" hidden="1" thickBot="1">
      <c r="CA3049" s="149"/>
    </row>
    <row r="3050" spans="79:79" ht="24" hidden="1" thickBot="1">
      <c r="CA3050" s="149"/>
    </row>
    <row r="3051" spans="79:79" ht="24" hidden="1" thickBot="1">
      <c r="CA3051" s="149"/>
    </row>
    <row r="3052" spans="79:79" ht="24" hidden="1" thickBot="1">
      <c r="CA3052" s="149"/>
    </row>
    <row r="3053" spans="79:79" ht="24" hidden="1" thickBot="1">
      <c r="CA3053" s="149"/>
    </row>
    <row r="3054" spans="79:79" ht="24" hidden="1" thickBot="1">
      <c r="CA3054" s="149"/>
    </row>
    <row r="3055" spans="79:79" ht="24" hidden="1" thickBot="1">
      <c r="CA3055" s="149"/>
    </row>
    <row r="3056" spans="79:79" ht="24" hidden="1" thickBot="1">
      <c r="CA3056" s="149"/>
    </row>
    <row r="3057" spans="79:79" ht="24" hidden="1" thickBot="1">
      <c r="CA3057" s="149"/>
    </row>
    <row r="3058" spans="79:79" ht="24" hidden="1" thickBot="1">
      <c r="CA3058" s="149"/>
    </row>
    <row r="3059" spans="79:79" ht="24" hidden="1" thickBot="1">
      <c r="CA3059" s="149"/>
    </row>
    <row r="3060" spans="79:79" ht="24" hidden="1" thickBot="1">
      <c r="CA3060" s="149"/>
    </row>
    <row r="3061" spans="79:79" ht="24" hidden="1" thickBot="1">
      <c r="CA3061" s="149"/>
    </row>
    <row r="3062" spans="79:79" ht="24" hidden="1" thickBot="1">
      <c r="CA3062" s="149"/>
    </row>
    <row r="3063" spans="79:79" ht="24" hidden="1" thickBot="1">
      <c r="CA3063" s="149"/>
    </row>
    <row r="3064" spans="79:79" ht="24" hidden="1" thickBot="1">
      <c r="CA3064" s="149"/>
    </row>
    <row r="3065" spans="79:79" ht="24" hidden="1" thickBot="1">
      <c r="CA3065" s="149"/>
    </row>
    <row r="3066" spans="79:79" ht="24" hidden="1" thickBot="1">
      <c r="CA3066" s="149"/>
    </row>
    <row r="3067" spans="79:79" ht="24" hidden="1" thickBot="1">
      <c r="CA3067" s="149"/>
    </row>
    <row r="3068" spans="79:79" ht="24" hidden="1" thickBot="1">
      <c r="CA3068" s="149"/>
    </row>
    <row r="3069" spans="79:79" ht="24" hidden="1" thickBot="1">
      <c r="CA3069" s="149"/>
    </row>
    <row r="3070" spans="79:79" ht="24" hidden="1" thickBot="1">
      <c r="CA3070" s="149"/>
    </row>
    <row r="3071" spans="79:79" ht="24" hidden="1" thickBot="1">
      <c r="CA3071" s="149"/>
    </row>
    <row r="3072" spans="79:79" ht="24" hidden="1" thickBot="1">
      <c r="CA3072" s="149"/>
    </row>
    <row r="3073" spans="79:79" ht="24" hidden="1" thickBot="1">
      <c r="CA3073" s="149"/>
    </row>
    <row r="3074" spans="79:79" ht="24" hidden="1" thickBot="1">
      <c r="CA3074" s="149"/>
    </row>
    <row r="3075" spans="79:79" ht="24" hidden="1" thickBot="1">
      <c r="CA3075" s="149"/>
    </row>
    <row r="3076" spans="79:79" ht="24" hidden="1" thickBot="1">
      <c r="CA3076" s="149"/>
    </row>
    <row r="3077" spans="79:79" ht="24" hidden="1" thickBot="1">
      <c r="CA3077" s="149"/>
    </row>
    <row r="3078" spans="79:79" ht="24" hidden="1" thickBot="1">
      <c r="CA3078" s="149"/>
    </row>
    <row r="3079" spans="79:79" ht="24" hidden="1" thickBot="1">
      <c r="CA3079" s="149"/>
    </row>
    <row r="3080" spans="79:79" ht="24" hidden="1" thickBot="1">
      <c r="CA3080" s="149"/>
    </row>
    <row r="3081" spans="79:79" ht="24" hidden="1" thickBot="1">
      <c r="CA3081" s="149"/>
    </row>
    <row r="3082" spans="79:79" ht="24" hidden="1" thickBot="1">
      <c r="CA3082" s="149"/>
    </row>
    <row r="3083" spans="79:79" ht="24" hidden="1" thickBot="1">
      <c r="CA3083" s="149"/>
    </row>
    <row r="3084" spans="79:79" ht="24" hidden="1" thickBot="1">
      <c r="CA3084" s="149"/>
    </row>
    <row r="3085" spans="79:79" ht="24" hidden="1" thickBot="1">
      <c r="CA3085" s="149"/>
    </row>
    <row r="3086" spans="79:79" ht="24" hidden="1" thickBot="1">
      <c r="CA3086" s="149"/>
    </row>
    <row r="3087" spans="79:79" ht="24" hidden="1" thickBot="1">
      <c r="CA3087" s="149"/>
    </row>
    <row r="3088" spans="79:79" ht="24" hidden="1" thickBot="1">
      <c r="CA3088" s="149"/>
    </row>
    <row r="3089" spans="79:79" ht="24" hidden="1" thickBot="1">
      <c r="CA3089" s="149"/>
    </row>
    <row r="3090" spans="79:79" ht="24" hidden="1" thickBot="1">
      <c r="CA3090" s="149"/>
    </row>
    <row r="3091" spans="79:79" ht="24" hidden="1" thickBot="1">
      <c r="CA3091" s="149"/>
    </row>
    <row r="3092" spans="79:79" ht="24" hidden="1" thickBot="1">
      <c r="CA3092" s="149"/>
    </row>
    <row r="3093" spans="79:79" ht="24" hidden="1" thickBot="1">
      <c r="CA3093" s="149"/>
    </row>
    <row r="3094" spans="79:79" ht="24" hidden="1" thickBot="1">
      <c r="CA3094" s="149"/>
    </row>
    <row r="3095" spans="79:79" ht="24" hidden="1" thickBot="1">
      <c r="CA3095" s="149"/>
    </row>
    <row r="3096" spans="79:79" ht="24" hidden="1" thickBot="1">
      <c r="CA3096" s="149"/>
    </row>
    <row r="3097" spans="79:79" ht="24" hidden="1" thickBot="1">
      <c r="CA3097" s="149"/>
    </row>
    <row r="3098" spans="79:79" ht="24" hidden="1" thickBot="1">
      <c r="CA3098" s="149"/>
    </row>
    <row r="3099" spans="79:79" ht="24" hidden="1" thickBot="1">
      <c r="CA3099" s="149"/>
    </row>
    <row r="3100" spans="79:79" ht="24" hidden="1" thickBot="1">
      <c r="CA3100" s="149"/>
    </row>
    <row r="3101" spans="79:79" ht="24" hidden="1" thickBot="1">
      <c r="CA3101" s="149"/>
    </row>
    <row r="3102" spans="79:79" ht="24" hidden="1" thickBot="1">
      <c r="CA3102" s="149"/>
    </row>
    <row r="3103" spans="79:79" ht="24" hidden="1" thickBot="1">
      <c r="CA3103" s="149"/>
    </row>
    <row r="3104" spans="79:79" ht="24" hidden="1" thickBot="1">
      <c r="CA3104" s="149"/>
    </row>
    <row r="3105" spans="79:79" ht="24" hidden="1" thickBot="1">
      <c r="CA3105" s="149"/>
    </row>
    <row r="3106" spans="79:79" ht="24" hidden="1" thickBot="1">
      <c r="CA3106" s="149"/>
    </row>
    <row r="3107" spans="79:79" ht="24" hidden="1" thickBot="1">
      <c r="CA3107" s="149"/>
    </row>
    <row r="3108" spans="79:79" ht="24" hidden="1" thickBot="1">
      <c r="CA3108" s="149"/>
    </row>
    <row r="3109" spans="79:79" ht="24" hidden="1" thickBot="1">
      <c r="CA3109" s="149"/>
    </row>
    <row r="3110" spans="79:79" ht="24" hidden="1" thickBot="1">
      <c r="CA3110" s="149"/>
    </row>
    <row r="3111" spans="79:79" ht="24" hidden="1" thickBot="1">
      <c r="CA3111" s="149"/>
    </row>
    <row r="3112" spans="79:79" ht="24" hidden="1" thickBot="1">
      <c r="CA3112" s="149"/>
    </row>
    <row r="3113" spans="79:79" ht="24" hidden="1" thickBot="1">
      <c r="CA3113" s="149"/>
    </row>
    <row r="3114" spans="79:79" ht="24" hidden="1" thickBot="1">
      <c r="CA3114" s="149"/>
    </row>
    <row r="3115" spans="79:79" ht="24" hidden="1" thickBot="1">
      <c r="CA3115" s="149"/>
    </row>
    <row r="3116" spans="79:79" ht="24" hidden="1" thickBot="1">
      <c r="CA3116" s="149"/>
    </row>
    <row r="3117" spans="79:79" ht="24" hidden="1" thickBot="1">
      <c r="CA3117" s="149"/>
    </row>
    <row r="3118" spans="79:79" ht="24" hidden="1" thickBot="1">
      <c r="CA3118" s="149"/>
    </row>
    <row r="3119" spans="79:79" ht="24" hidden="1" thickBot="1">
      <c r="CA3119" s="149"/>
    </row>
    <row r="3120" spans="79:79" ht="24" hidden="1" thickBot="1">
      <c r="CA3120" s="149"/>
    </row>
    <row r="3121" spans="79:79" ht="24" hidden="1" thickBot="1">
      <c r="CA3121" s="149"/>
    </row>
    <row r="3122" spans="79:79" ht="24" hidden="1" thickBot="1">
      <c r="CA3122" s="149"/>
    </row>
    <row r="3123" spans="79:79" ht="24" hidden="1" thickBot="1">
      <c r="CA3123" s="149"/>
    </row>
    <row r="3124" spans="79:79" ht="24" hidden="1" thickBot="1">
      <c r="CA3124" s="149"/>
    </row>
    <row r="3125" spans="79:79" ht="24" hidden="1" thickBot="1">
      <c r="CA3125" s="149"/>
    </row>
    <row r="3126" spans="79:79" ht="24" hidden="1" thickBot="1">
      <c r="CA3126" s="149"/>
    </row>
    <row r="3127" spans="79:79" ht="24" hidden="1" thickBot="1">
      <c r="CA3127" s="149"/>
    </row>
    <row r="3128" spans="79:79" ht="24" hidden="1" thickBot="1">
      <c r="CA3128" s="149"/>
    </row>
    <row r="3129" spans="79:79" ht="24" hidden="1" thickBot="1">
      <c r="CA3129" s="149"/>
    </row>
    <row r="3130" spans="79:79" ht="24" hidden="1" thickBot="1">
      <c r="CA3130" s="149"/>
    </row>
    <row r="3131" spans="79:79" ht="24" hidden="1" thickBot="1">
      <c r="CA3131" s="149"/>
    </row>
    <row r="3132" spans="79:79" ht="24" hidden="1" thickBot="1">
      <c r="CA3132" s="149"/>
    </row>
    <row r="3133" spans="79:79" ht="24" hidden="1" thickBot="1">
      <c r="CA3133" s="149"/>
    </row>
    <row r="3134" spans="79:79" ht="24" hidden="1" thickBot="1">
      <c r="CA3134" s="149"/>
    </row>
    <row r="3135" spans="79:79" ht="24" hidden="1" thickBot="1">
      <c r="CA3135" s="149"/>
    </row>
    <row r="3136" spans="79:79" ht="24" hidden="1" thickBot="1">
      <c r="CA3136" s="149"/>
    </row>
    <row r="3137" spans="79:79" ht="24" hidden="1" thickBot="1">
      <c r="CA3137" s="149"/>
    </row>
    <row r="3138" spans="79:79" ht="24" hidden="1" thickBot="1">
      <c r="CA3138" s="149"/>
    </row>
    <row r="3139" spans="79:79" ht="24" hidden="1" thickBot="1">
      <c r="CA3139" s="149"/>
    </row>
    <row r="3140" spans="79:79" ht="24" hidden="1" thickBot="1">
      <c r="CA3140" s="149"/>
    </row>
    <row r="3141" spans="79:79" ht="24" hidden="1" thickBot="1">
      <c r="CA3141" s="149"/>
    </row>
    <row r="3142" spans="79:79" ht="24" hidden="1" thickBot="1">
      <c r="CA3142" s="149"/>
    </row>
    <row r="3143" spans="79:79" ht="24" hidden="1" thickBot="1">
      <c r="CA3143" s="149"/>
    </row>
    <row r="3144" spans="79:79" ht="24" hidden="1" thickBot="1">
      <c r="CA3144" s="149"/>
    </row>
    <row r="3145" spans="79:79" ht="24" hidden="1" thickBot="1">
      <c r="CA3145" s="149"/>
    </row>
    <row r="3146" spans="79:79" ht="24" hidden="1" thickBot="1">
      <c r="CA3146" s="149"/>
    </row>
    <row r="3147" spans="79:79" ht="24" hidden="1" thickBot="1">
      <c r="CA3147" s="149"/>
    </row>
    <row r="3148" spans="79:79" ht="24" hidden="1" thickBot="1">
      <c r="CA3148" s="149"/>
    </row>
    <row r="3149" spans="79:79" ht="24" hidden="1" thickBot="1">
      <c r="CA3149" s="149"/>
    </row>
    <row r="3150" spans="79:79" ht="24" hidden="1" thickBot="1">
      <c r="CA3150" s="149"/>
    </row>
    <row r="3151" spans="79:79" ht="24" hidden="1" thickBot="1">
      <c r="CA3151" s="149"/>
    </row>
    <row r="3152" spans="79:79" ht="24" hidden="1" thickBot="1">
      <c r="CA3152" s="149"/>
    </row>
    <row r="3153" spans="79:79" ht="24" hidden="1" thickBot="1">
      <c r="CA3153" s="149"/>
    </row>
    <row r="3154" spans="79:79" ht="24" hidden="1" thickBot="1">
      <c r="CA3154" s="149"/>
    </row>
    <row r="3155" spans="79:79" ht="24" hidden="1" thickBot="1">
      <c r="CA3155" s="149"/>
    </row>
    <row r="3156" spans="79:79" ht="24" hidden="1" thickBot="1">
      <c r="CA3156" s="149"/>
    </row>
    <row r="3157" spans="79:79" ht="24" hidden="1" thickBot="1">
      <c r="CA3157" s="149"/>
    </row>
    <row r="3158" spans="79:79" ht="24" hidden="1" thickBot="1">
      <c r="CA3158" s="149"/>
    </row>
    <row r="3159" spans="79:79" ht="24" hidden="1" thickBot="1">
      <c r="CA3159" s="149"/>
    </row>
    <row r="3160" spans="79:79" ht="24" hidden="1" thickBot="1">
      <c r="CA3160" s="149"/>
    </row>
    <row r="3161" spans="79:79" ht="24" hidden="1" thickBot="1">
      <c r="CA3161" s="149"/>
    </row>
    <row r="3162" spans="79:79" ht="24" hidden="1" thickBot="1">
      <c r="CA3162" s="149"/>
    </row>
    <row r="3163" spans="79:79" ht="24" hidden="1" thickBot="1">
      <c r="CA3163" s="149"/>
    </row>
    <row r="3164" spans="79:79" ht="24" hidden="1" thickBot="1">
      <c r="CA3164" s="149"/>
    </row>
    <row r="3165" spans="79:79" ht="24" hidden="1" thickBot="1">
      <c r="CA3165" s="149"/>
    </row>
    <row r="3166" spans="79:79" ht="24" hidden="1" thickBot="1">
      <c r="CA3166" s="149"/>
    </row>
    <row r="3167" spans="79:79" ht="24" hidden="1" thickBot="1">
      <c r="CA3167" s="149"/>
    </row>
    <row r="3168" spans="79:79" ht="24" hidden="1" thickBot="1">
      <c r="CA3168" s="149"/>
    </row>
    <row r="3169" spans="79:79" ht="24" hidden="1" thickBot="1">
      <c r="CA3169" s="149"/>
    </row>
    <row r="3170" spans="79:79" ht="24" hidden="1" thickBot="1">
      <c r="CA3170" s="149"/>
    </row>
    <row r="3171" spans="79:79" ht="24" hidden="1" thickBot="1">
      <c r="CA3171" s="149"/>
    </row>
    <row r="3172" spans="79:79" ht="24" hidden="1" thickBot="1">
      <c r="CA3172" s="149"/>
    </row>
    <row r="3173" spans="79:79" ht="24" hidden="1" thickBot="1">
      <c r="CA3173" s="149"/>
    </row>
    <row r="3174" spans="79:79" ht="24" hidden="1" thickBot="1">
      <c r="CA3174" s="149"/>
    </row>
    <row r="3175" spans="79:79" ht="24" hidden="1" thickBot="1">
      <c r="CA3175" s="149"/>
    </row>
    <row r="3176" spans="79:79" ht="24" hidden="1" thickBot="1">
      <c r="CA3176" s="149"/>
    </row>
    <row r="3177" spans="79:79" ht="24" hidden="1" thickBot="1">
      <c r="CA3177" s="149"/>
    </row>
    <row r="3178" spans="79:79" ht="24" hidden="1" thickBot="1">
      <c r="CA3178" s="149"/>
    </row>
    <row r="3179" spans="79:79" ht="24" hidden="1" thickBot="1">
      <c r="CA3179" s="149"/>
    </row>
    <row r="3180" spans="79:79" ht="24" hidden="1" thickBot="1">
      <c r="CA3180" s="149"/>
    </row>
    <row r="3181" spans="79:79" ht="24" hidden="1" thickBot="1">
      <c r="CA3181" s="149"/>
    </row>
    <row r="3182" spans="79:79" ht="24" hidden="1" thickBot="1">
      <c r="CA3182" s="149"/>
    </row>
    <row r="3183" spans="79:79" ht="24" hidden="1" thickBot="1">
      <c r="CA3183" s="149"/>
    </row>
    <row r="3184" spans="79:79" ht="24" hidden="1" thickBot="1">
      <c r="CA3184" s="149"/>
    </row>
    <row r="3185" spans="79:79" ht="24" hidden="1" thickBot="1">
      <c r="CA3185" s="149"/>
    </row>
    <row r="3186" spans="79:79" ht="24" hidden="1" thickBot="1">
      <c r="CA3186" s="149"/>
    </row>
    <row r="3187" spans="79:79" ht="24" hidden="1" thickBot="1">
      <c r="CA3187" s="149"/>
    </row>
    <row r="3188" spans="79:79" ht="24" hidden="1" thickBot="1">
      <c r="CA3188" s="149"/>
    </row>
    <row r="3189" spans="79:79" ht="24" hidden="1" thickBot="1">
      <c r="CA3189" s="149"/>
    </row>
    <row r="3190" spans="79:79" ht="24" hidden="1" thickBot="1">
      <c r="CA3190" s="149"/>
    </row>
    <row r="3191" spans="79:79" ht="24" hidden="1" thickBot="1">
      <c r="CA3191" s="149"/>
    </row>
    <row r="3192" spans="79:79" ht="24" hidden="1" thickBot="1">
      <c r="CA3192" s="149"/>
    </row>
    <row r="3193" spans="79:79" ht="24" hidden="1" thickBot="1">
      <c r="CA3193" s="149"/>
    </row>
    <row r="3194" spans="79:79" ht="24" hidden="1" thickBot="1">
      <c r="CA3194" s="149"/>
    </row>
    <row r="3195" spans="79:79" ht="24" hidden="1" thickBot="1">
      <c r="CA3195" s="149"/>
    </row>
    <row r="3196" spans="79:79" ht="24" hidden="1" thickBot="1">
      <c r="CA3196" s="149"/>
    </row>
    <row r="3197" spans="79:79" ht="24" hidden="1" thickBot="1">
      <c r="CA3197" s="149"/>
    </row>
    <row r="3198" spans="79:79" ht="24" hidden="1" thickBot="1">
      <c r="CA3198" s="149"/>
    </row>
    <row r="3199" spans="79:79" ht="24" hidden="1" thickBot="1">
      <c r="CA3199" s="149"/>
    </row>
    <row r="3200" spans="79:79" ht="24" hidden="1" thickBot="1">
      <c r="CA3200" s="149"/>
    </row>
    <row r="3201" spans="79:79" ht="24" hidden="1" thickBot="1">
      <c r="CA3201" s="149"/>
    </row>
    <row r="3202" spans="79:79" ht="24" hidden="1" thickBot="1">
      <c r="CA3202" s="149"/>
    </row>
    <row r="3203" spans="79:79" ht="24" hidden="1" thickBot="1">
      <c r="CA3203" s="149"/>
    </row>
    <row r="3204" spans="79:79" ht="24" hidden="1" thickBot="1">
      <c r="CA3204" s="149"/>
    </row>
    <row r="3205" spans="79:79" ht="24" hidden="1" thickBot="1">
      <c r="CA3205" s="149"/>
    </row>
    <row r="3206" spans="79:79" ht="24" hidden="1" thickBot="1">
      <c r="CA3206" s="149"/>
    </row>
    <row r="3207" spans="79:79" ht="24" hidden="1" thickBot="1">
      <c r="CA3207" s="149"/>
    </row>
    <row r="3208" spans="79:79" ht="24" hidden="1" thickBot="1">
      <c r="CA3208" s="149"/>
    </row>
    <row r="3209" spans="79:79" ht="24" hidden="1" thickBot="1">
      <c r="CA3209" s="149"/>
    </row>
    <row r="3210" spans="79:79" ht="24" hidden="1" thickBot="1">
      <c r="CA3210" s="149"/>
    </row>
    <row r="3211" spans="79:79" ht="24" hidden="1" thickBot="1">
      <c r="CA3211" s="149"/>
    </row>
    <row r="3212" spans="79:79" ht="24" hidden="1" thickBot="1">
      <c r="CA3212" s="149"/>
    </row>
    <row r="3213" spans="79:79" ht="24" hidden="1" thickBot="1">
      <c r="CA3213" s="149"/>
    </row>
    <row r="3214" spans="79:79" ht="24" hidden="1" thickBot="1">
      <c r="CA3214" s="149"/>
    </row>
    <row r="3215" spans="79:79" ht="24" hidden="1" thickBot="1">
      <c r="CA3215" s="149"/>
    </row>
    <row r="3216" spans="79:79" ht="24" hidden="1" thickBot="1">
      <c r="CA3216" s="149"/>
    </row>
    <row r="3217" spans="79:79" ht="24" hidden="1" thickBot="1">
      <c r="CA3217" s="149"/>
    </row>
    <row r="3218" spans="79:79" ht="24" hidden="1" thickBot="1">
      <c r="CA3218" s="149"/>
    </row>
    <row r="3219" spans="79:79" ht="24" hidden="1" thickBot="1">
      <c r="CA3219" s="149"/>
    </row>
    <row r="3220" spans="79:79" ht="24" hidden="1" thickBot="1">
      <c r="CA3220" s="149"/>
    </row>
    <row r="3221" spans="79:79" ht="24" hidden="1" thickBot="1">
      <c r="CA3221" s="149"/>
    </row>
    <row r="3222" spans="79:79" ht="24" hidden="1" thickBot="1">
      <c r="CA3222" s="149"/>
    </row>
    <row r="3223" spans="79:79" ht="24" hidden="1" thickBot="1">
      <c r="CA3223" s="149"/>
    </row>
    <row r="3224" spans="79:79" ht="24" hidden="1" thickBot="1">
      <c r="CA3224" s="149"/>
    </row>
    <row r="3225" spans="79:79" ht="24" hidden="1" thickBot="1">
      <c r="CA3225" s="149"/>
    </row>
    <row r="3226" spans="79:79" ht="24" hidden="1" thickBot="1">
      <c r="CA3226" s="149"/>
    </row>
    <row r="3227" spans="79:79" ht="24" hidden="1" thickBot="1">
      <c r="CA3227" s="149"/>
    </row>
    <row r="3228" spans="79:79" ht="24" hidden="1" thickBot="1">
      <c r="CA3228" s="149"/>
    </row>
    <row r="3229" spans="79:79" ht="24" hidden="1" thickBot="1">
      <c r="CA3229" s="149"/>
    </row>
    <row r="3230" spans="79:79" ht="24" hidden="1" thickBot="1">
      <c r="CA3230" s="149"/>
    </row>
    <row r="3231" spans="79:79" ht="24" hidden="1" thickBot="1">
      <c r="CA3231" s="149"/>
    </row>
    <row r="3232" spans="79:79" ht="24" hidden="1" thickBot="1">
      <c r="CA3232" s="149"/>
    </row>
    <row r="3233" spans="79:79" ht="24" hidden="1" thickBot="1">
      <c r="CA3233" s="149"/>
    </row>
    <row r="3234" spans="79:79" ht="24" hidden="1" thickBot="1">
      <c r="CA3234" s="149"/>
    </row>
    <row r="3235" spans="79:79" ht="24" hidden="1" thickBot="1">
      <c r="CA3235" s="149"/>
    </row>
    <row r="3236" spans="79:79" ht="24" hidden="1" thickBot="1">
      <c r="CA3236" s="149"/>
    </row>
    <row r="3237" spans="79:79" ht="24" hidden="1" thickBot="1">
      <c r="CA3237" s="149"/>
    </row>
    <row r="3238" spans="79:79" ht="24" hidden="1" thickBot="1">
      <c r="CA3238" s="149"/>
    </row>
    <row r="3239" spans="79:79" ht="24" hidden="1" thickBot="1">
      <c r="CA3239" s="149"/>
    </row>
    <row r="3240" spans="79:79" ht="24" hidden="1" thickBot="1">
      <c r="CA3240" s="149"/>
    </row>
    <row r="3241" spans="79:79" ht="24" hidden="1" thickBot="1">
      <c r="CA3241" s="149"/>
    </row>
    <row r="3242" spans="79:79" ht="24" hidden="1" thickBot="1">
      <c r="CA3242" s="149"/>
    </row>
    <row r="3243" spans="79:79" ht="24" hidden="1" thickBot="1">
      <c r="CA3243" s="149"/>
    </row>
    <row r="3244" spans="79:79" ht="24" hidden="1" thickBot="1">
      <c r="CA3244" s="149"/>
    </row>
    <row r="3245" spans="79:79" ht="24" hidden="1" thickBot="1">
      <c r="CA3245" s="149"/>
    </row>
    <row r="3246" spans="79:79" ht="24" hidden="1" thickBot="1">
      <c r="CA3246" s="149"/>
    </row>
    <row r="3247" spans="79:79" ht="24" hidden="1" thickBot="1">
      <c r="CA3247" s="149"/>
    </row>
    <row r="3248" spans="79:79" ht="24" hidden="1" thickBot="1">
      <c r="CA3248" s="149"/>
    </row>
    <row r="3249" spans="79:79" ht="24" hidden="1" thickBot="1">
      <c r="CA3249" s="149"/>
    </row>
    <row r="3250" spans="79:79" ht="24" hidden="1" thickBot="1">
      <c r="CA3250" s="149"/>
    </row>
    <row r="3251" spans="79:79" ht="24" hidden="1" thickBot="1">
      <c r="CA3251" s="149"/>
    </row>
    <row r="3252" spans="79:79" ht="24" hidden="1" thickBot="1">
      <c r="CA3252" s="149"/>
    </row>
    <row r="3253" spans="79:79" ht="24" hidden="1" thickBot="1">
      <c r="CA3253" s="149"/>
    </row>
    <row r="3254" spans="79:79" ht="24" hidden="1" thickBot="1">
      <c r="CA3254" s="149"/>
    </row>
    <row r="3255" spans="79:79" ht="24" hidden="1" thickBot="1">
      <c r="CA3255" s="149"/>
    </row>
    <row r="3256" spans="79:79" ht="24" hidden="1" thickBot="1">
      <c r="CA3256" s="149"/>
    </row>
    <row r="3257" spans="79:79" ht="24" hidden="1" thickBot="1">
      <c r="CA3257" s="149"/>
    </row>
    <row r="3258" spans="79:79" ht="24" hidden="1" thickBot="1">
      <c r="CA3258" s="149"/>
    </row>
    <row r="3259" spans="79:79" ht="24" hidden="1" thickBot="1">
      <c r="CA3259" s="149"/>
    </row>
    <row r="3260" spans="79:79" ht="24" hidden="1" thickBot="1">
      <c r="CA3260" s="149"/>
    </row>
    <row r="3261" spans="79:79" ht="24" hidden="1" thickBot="1">
      <c r="CA3261" s="149"/>
    </row>
    <row r="3262" spans="79:79" ht="24" hidden="1" thickBot="1">
      <c r="CA3262" s="149"/>
    </row>
    <row r="3263" spans="79:79" ht="24" hidden="1" thickBot="1">
      <c r="CA3263" s="149"/>
    </row>
    <row r="3264" spans="79:79" ht="24" hidden="1" thickBot="1">
      <c r="CA3264" s="149"/>
    </row>
    <row r="3265" spans="79:79" ht="24" hidden="1" thickBot="1">
      <c r="CA3265" s="149"/>
    </row>
    <row r="3266" spans="79:79" ht="24" hidden="1" thickBot="1">
      <c r="CA3266" s="149"/>
    </row>
    <row r="3267" spans="79:79" ht="24" hidden="1" thickBot="1">
      <c r="CA3267" s="149"/>
    </row>
    <row r="3268" spans="79:79" ht="24" hidden="1" thickBot="1">
      <c r="CA3268" s="149"/>
    </row>
    <row r="3269" spans="79:79" ht="24" hidden="1" thickBot="1">
      <c r="CA3269" s="149"/>
    </row>
    <row r="3270" spans="79:79" ht="24" hidden="1" thickBot="1">
      <c r="CA3270" s="149"/>
    </row>
    <row r="3271" spans="79:79" ht="24" hidden="1" thickBot="1">
      <c r="CA3271" s="149"/>
    </row>
    <row r="3272" spans="79:79" ht="24" hidden="1" thickBot="1">
      <c r="CA3272" s="149"/>
    </row>
    <row r="3273" spans="79:79" ht="24" hidden="1" thickBot="1">
      <c r="CA3273" s="149"/>
    </row>
    <row r="3274" spans="79:79" ht="24" hidden="1" thickBot="1">
      <c r="CA3274" s="149"/>
    </row>
    <row r="3275" spans="79:79" ht="24" hidden="1" thickBot="1">
      <c r="CA3275" s="149"/>
    </row>
    <row r="3276" spans="79:79" ht="24" hidden="1" thickBot="1">
      <c r="CA3276" s="149"/>
    </row>
    <row r="3277" spans="79:79" ht="24" hidden="1" thickBot="1">
      <c r="CA3277" s="149"/>
    </row>
    <row r="3278" spans="79:79" ht="24" hidden="1" thickBot="1">
      <c r="CA3278" s="149"/>
    </row>
    <row r="3279" spans="79:79" ht="24" hidden="1" thickBot="1">
      <c r="CA3279" s="149"/>
    </row>
    <row r="3280" spans="79:79" ht="24" hidden="1" thickBot="1">
      <c r="CA3280" s="149"/>
    </row>
    <row r="3281" spans="79:79" ht="24" hidden="1" thickBot="1">
      <c r="CA3281" s="149"/>
    </row>
    <row r="3282" spans="79:79" ht="24" hidden="1" thickBot="1">
      <c r="CA3282" s="149"/>
    </row>
    <row r="3283" spans="79:79" ht="24" hidden="1" thickBot="1">
      <c r="CA3283" s="149"/>
    </row>
    <row r="3284" spans="79:79" ht="24" hidden="1" thickBot="1">
      <c r="CA3284" s="149"/>
    </row>
    <row r="3285" spans="79:79" ht="24" hidden="1" thickBot="1">
      <c r="CA3285" s="149"/>
    </row>
    <row r="3286" spans="79:79" ht="24" hidden="1" thickBot="1">
      <c r="CA3286" s="149"/>
    </row>
    <row r="3287" spans="79:79" ht="24" hidden="1" thickBot="1">
      <c r="CA3287" s="149"/>
    </row>
    <row r="3288" spans="79:79" ht="24" hidden="1" thickBot="1">
      <c r="CA3288" s="149"/>
    </row>
    <row r="3289" spans="79:79" ht="24" hidden="1" thickBot="1">
      <c r="CA3289" s="149"/>
    </row>
    <row r="3290" spans="79:79" ht="24" hidden="1" thickBot="1">
      <c r="CA3290" s="149"/>
    </row>
    <row r="3291" spans="79:79" ht="24" hidden="1" thickBot="1">
      <c r="CA3291" s="149"/>
    </row>
    <row r="3292" spans="79:79" ht="24" hidden="1" thickBot="1">
      <c r="CA3292" s="149"/>
    </row>
    <row r="3293" spans="79:79" ht="24" hidden="1" thickBot="1">
      <c r="CA3293" s="149"/>
    </row>
    <row r="3294" spans="79:79" ht="24" hidden="1" thickBot="1">
      <c r="CA3294" s="149"/>
    </row>
    <row r="3295" spans="79:79" ht="24" hidden="1" thickBot="1">
      <c r="CA3295" s="149"/>
    </row>
    <row r="3296" spans="79:79" ht="24" hidden="1" thickBot="1">
      <c r="CA3296" s="149"/>
    </row>
    <row r="3297" spans="79:79" ht="24" hidden="1" thickBot="1">
      <c r="CA3297" s="149"/>
    </row>
    <row r="3298" spans="79:79" ht="24" hidden="1" thickBot="1">
      <c r="CA3298" s="149"/>
    </row>
    <row r="3299" spans="79:79" ht="24" hidden="1" thickBot="1">
      <c r="CA3299" s="149"/>
    </row>
    <row r="3300" spans="79:79" ht="24" hidden="1" thickBot="1">
      <c r="CA3300" s="149"/>
    </row>
    <row r="3301" spans="79:79" ht="24" hidden="1" thickBot="1">
      <c r="CA3301" s="149"/>
    </row>
    <row r="3302" spans="79:79" ht="24" hidden="1" thickBot="1">
      <c r="CA3302" s="149"/>
    </row>
    <row r="3303" spans="79:79" ht="24" hidden="1" thickBot="1">
      <c r="CA3303" s="149"/>
    </row>
    <row r="3304" spans="79:79" ht="24" hidden="1" thickBot="1">
      <c r="CA3304" s="149"/>
    </row>
    <row r="3305" spans="79:79" ht="24" hidden="1" thickBot="1">
      <c r="CA3305" s="149"/>
    </row>
    <row r="3306" spans="79:79" ht="24" hidden="1" thickBot="1">
      <c r="CA3306" s="149"/>
    </row>
    <row r="3307" spans="79:79" ht="24" hidden="1" thickBot="1">
      <c r="CA3307" s="149"/>
    </row>
    <row r="3308" spans="79:79" ht="24" hidden="1" thickBot="1">
      <c r="CA3308" s="149"/>
    </row>
    <row r="3309" spans="79:79" ht="24" hidden="1" thickBot="1">
      <c r="CA3309" s="149"/>
    </row>
    <row r="3310" spans="79:79" ht="24" hidden="1" thickBot="1">
      <c r="CA3310" s="149"/>
    </row>
    <row r="3311" spans="79:79" ht="24" hidden="1" thickBot="1">
      <c r="CA3311" s="149"/>
    </row>
    <row r="3312" spans="79:79" ht="24" hidden="1" thickBot="1">
      <c r="CA3312" s="149"/>
    </row>
    <row r="3313" spans="79:79" ht="24" hidden="1" thickBot="1">
      <c r="CA3313" s="149"/>
    </row>
    <row r="3314" spans="79:79" ht="24" hidden="1" thickBot="1">
      <c r="CA3314" s="149"/>
    </row>
    <row r="3315" spans="79:79" ht="24" hidden="1" thickBot="1">
      <c r="CA3315" s="149"/>
    </row>
    <row r="3316" spans="79:79" ht="24" hidden="1" thickBot="1">
      <c r="CA3316" s="149"/>
    </row>
    <row r="3317" spans="79:79" ht="24" hidden="1" thickBot="1">
      <c r="CA3317" s="149"/>
    </row>
    <row r="3318" spans="79:79" ht="24" hidden="1" thickBot="1">
      <c r="CA3318" s="149"/>
    </row>
    <row r="3319" spans="79:79" ht="24" hidden="1" thickBot="1">
      <c r="CA3319" s="149"/>
    </row>
    <row r="3320" spans="79:79" ht="24" hidden="1" thickBot="1">
      <c r="CA3320" s="149"/>
    </row>
    <row r="3321" spans="79:79" ht="24" hidden="1" thickBot="1">
      <c r="CA3321" s="149"/>
    </row>
    <row r="3322" spans="79:79" ht="24" hidden="1" thickBot="1">
      <c r="CA3322" s="149"/>
    </row>
    <row r="3323" spans="79:79" ht="24" hidden="1" thickBot="1">
      <c r="CA3323" s="149"/>
    </row>
    <row r="3324" spans="79:79" ht="24" hidden="1" thickBot="1">
      <c r="CA3324" s="149"/>
    </row>
    <row r="3325" spans="79:79" ht="24" hidden="1" thickBot="1">
      <c r="CA3325" s="149"/>
    </row>
    <row r="3326" spans="79:79" ht="24" hidden="1" thickBot="1">
      <c r="CA3326" s="149"/>
    </row>
    <row r="3327" spans="79:79" ht="24" hidden="1" thickBot="1">
      <c r="CA3327" s="149"/>
    </row>
    <row r="3328" spans="79:79" ht="24" hidden="1" thickBot="1">
      <c r="CA3328" s="149"/>
    </row>
    <row r="3329" spans="79:79" ht="24" hidden="1" thickBot="1">
      <c r="CA3329" s="149"/>
    </row>
    <row r="3330" spans="79:79" ht="24" hidden="1" thickBot="1">
      <c r="CA3330" s="149"/>
    </row>
    <row r="3331" spans="79:79" ht="24" hidden="1" thickBot="1">
      <c r="CA3331" s="149"/>
    </row>
    <row r="3332" spans="79:79" ht="24" hidden="1" thickBot="1">
      <c r="CA3332" s="149"/>
    </row>
    <row r="3333" spans="79:79" ht="24" hidden="1" thickBot="1">
      <c r="CA3333" s="149"/>
    </row>
    <row r="3334" spans="79:79" ht="24" hidden="1" thickBot="1">
      <c r="CA3334" s="149"/>
    </row>
    <row r="3335" spans="79:79" ht="24" hidden="1" thickBot="1">
      <c r="CA3335" s="149"/>
    </row>
    <row r="3336" spans="79:79" ht="24" hidden="1" thickBot="1">
      <c r="CA3336" s="149"/>
    </row>
    <row r="3337" spans="79:79" ht="24" hidden="1" thickBot="1">
      <c r="CA3337" s="149"/>
    </row>
    <row r="3338" spans="79:79" ht="24" hidden="1" thickBot="1">
      <c r="CA3338" s="149"/>
    </row>
    <row r="3339" spans="79:79" ht="24" hidden="1" thickBot="1">
      <c r="CA3339" s="149"/>
    </row>
    <row r="3340" spans="79:79" ht="24" hidden="1" thickBot="1">
      <c r="CA3340" s="149"/>
    </row>
    <row r="3341" spans="79:79" ht="24" hidden="1" thickBot="1">
      <c r="CA3341" s="149"/>
    </row>
    <row r="3342" spans="79:79" ht="24" hidden="1" thickBot="1">
      <c r="CA3342" s="149"/>
    </row>
    <row r="3343" spans="79:79" ht="24" hidden="1" thickBot="1">
      <c r="CA3343" s="149"/>
    </row>
    <row r="3344" spans="79:79" ht="24" hidden="1" thickBot="1">
      <c r="CA3344" s="149"/>
    </row>
    <row r="3345" spans="79:79" ht="24" hidden="1" thickBot="1">
      <c r="CA3345" s="149"/>
    </row>
    <row r="3346" spans="79:79" ht="24" hidden="1" thickBot="1">
      <c r="CA3346" s="149"/>
    </row>
    <row r="3347" spans="79:79" ht="24" hidden="1" thickBot="1">
      <c r="CA3347" s="149"/>
    </row>
    <row r="3348" spans="79:79" ht="24" hidden="1" thickBot="1">
      <c r="CA3348" s="149"/>
    </row>
    <row r="3349" spans="79:79" ht="24" hidden="1" thickBot="1">
      <c r="CA3349" s="149"/>
    </row>
    <row r="3350" spans="79:79" ht="24" hidden="1" thickBot="1">
      <c r="CA3350" s="149"/>
    </row>
    <row r="3351" spans="79:79" ht="24" hidden="1" thickBot="1">
      <c r="CA3351" s="149"/>
    </row>
    <row r="3352" spans="79:79" ht="24" hidden="1" thickBot="1">
      <c r="CA3352" s="149"/>
    </row>
    <row r="3353" spans="79:79" ht="24" hidden="1" thickBot="1">
      <c r="CA3353" s="149"/>
    </row>
    <row r="3354" spans="79:79" ht="24" hidden="1" thickBot="1">
      <c r="CA3354" s="149"/>
    </row>
    <row r="3355" spans="79:79" ht="24" hidden="1" thickBot="1">
      <c r="CA3355" s="149"/>
    </row>
    <row r="3356" spans="79:79" ht="24" hidden="1" thickBot="1">
      <c r="CA3356" s="149"/>
    </row>
    <row r="3357" spans="79:79" ht="24" hidden="1" thickBot="1">
      <c r="CA3357" s="149"/>
    </row>
    <row r="3358" spans="79:79" ht="24" hidden="1" thickBot="1">
      <c r="CA3358" s="149"/>
    </row>
    <row r="3359" spans="79:79" ht="24" hidden="1" thickBot="1">
      <c r="CA3359" s="149"/>
    </row>
    <row r="3360" spans="79:79" ht="24" hidden="1" thickBot="1">
      <c r="CA3360" s="149"/>
    </row>
    <row r="3361" spans="79:79" ht="24" hidden="1" thickBot="1">
      <c r="CA3361" s="149"/>
    </row>
    <row r="3362" spans="79:79" ht="24" hidden="1" thickBot="1">
      <c r="CA3362" s="149"/>
    </row>
    <row r="3363" spans="79:79" ht="24" hidden="1" thickBot="1">
      <c r="CA3363" s="149"/>
    </row>
    <row r="3364" spans="79:79" ht="24" hidden="1" thickBot="1">
      <c r="CA3364" s="149"/>
    </row>
    <row r="3365" spans="79:79" ht="24" hidden="1" thickBot="1">
      <c r="CA3365" s="149"/>
    </row>
    <row r="3366" spans="79:79" ht="24" hidden="1" thickBot="1">
      <c r="CA3366" s="149"/>
    </row>
    <row r="3367" spans="79:79" ht="24" hidden="1" thickBot="1">
      <c r="CA3367" s="149"/>
    </row>
    <row r="3368" spans="79:79" ht="24" hidden="1" thickBot="1">
      <c r="CA3368" s="149"/>
    </row>
    <row r="3369" spans="79:79" ht="24" hidden="1" thickBot="1">
      <c r="CA3369" s="149"/>
    </row>
    <row r="3370" spans="79:79" ht="24" hidden="1" thickBot="1">
      <c r="CA3370" s="149"/>
    </row>
    <row r="3371" spans="79:79" ht="24" hidden="1" thickBot="1">
      <c r="CA3371" s="149"/>
    </row>
    <row r="3372" spans="79:79" ht="24" hidden="1" thickBot="1">
      <c r="CA3372" s="149"/>
    </row>
    <row r="3373" spans="79:79" ht="24" hidden="1" thickBot="1">
      <c r="CA3373" s="149"/>
    </row>
    <row r="3374" spans="79:79" ht="24" hidden="1" thickBot="1">
      <c r="CA3374" s="149"/>
    </row>
    <row r="3375" spans="79:79" ht="24" hidden="1" thickBot="1">
      <c r="CA3375" s="149"/>
    </row>
    <row r="3376" spans="79:79" ht="24" hidden="1" thickBot="1">
      <c r="CA3376" s="149"/>
    </row>
    <row r="3377" spans="79:79" ht="24" hidden="1" thickBot="1">
      <c r="CA3377" s="149"/>
    </row>
    <row r="3378" spans="79:79" ht="24" hidden="1" thickBot="1">
      <c r="CA3378" s="149"/>
    </row>
    <row r="3379" spans="79:79" ht="24" hidden="1" thickBot="1">
      <c r="CA3379" s="149"/>
    </row>
    <row r="3380" spans="79:79" ht="24" hidden="1" thickBot="1">
      <c r="CA3380" s="149"/>
    </row>
    <row r="3381" spans="79:79" ht="24" hidden="1" thickBot="1">
      <c r="CA3381" s="149"/>
    </row>
    <row r="3382" spans="79:79" ht="24" hidden="1" thickBot="1">
      <c r="CA3382" s="149"/>
    </row>
    <row r="3383" spans="79:79" ht="24" hidden="1" thickBot="1">
      <c r="CA3383" s="149"/>
    </row>
    <row r="3384" spans="79:79" ht="24" hidden="1" thickBot="1">
      <c r="CA3384" s="149"/>
    </row>
    <row r="3385" spans="79:79" ht="24" hidden="1" thickBot="1">
      <c r="CA3385" s="149"/>
    </row>
    <row r="3386" spans="79:79" ht="24" hidden="1" thickBot="1">
      <c r="CA3386" s="149"/>
    </row>
    <row r="3387" spans="79:79" ht="24" hidden="1" thickBot="1">
      <c r="CA3387" s="149"/>
    </row>
    <row r="3388" spans="79:79" ht="24" hidden="1" thickBot="1">
      <c r="CA3388" s="149"/>
    </row>
    <row r="3389" spans="79:79" ht="24" hidden="1" thickBot="1">
      <c r="CA3389" s="149"/>
    </row>
    <row r="3390" spans="79:79" ht="24" hidden="1" thickBot="1">
      <c r="CA3390" s="149"/>
    </row>
    <row r="3391" spans="79:79" ht="24" hidden="1" thickBot="1">
      <c r="CA3391" s="149"/>
    </row>
    <row r="3392" spans="79:79" ht="24" hidden="1" thickBot="1">
      <c r="CA3392" s="149"/>
    </row>
    <row r="3393" spans="79:79" ht="24" hidden="1" thickBot="1">
      <c r="CA3393" s="149"/>
    </row>
    <row r="3394" spans="79:79" ht="24" hidden="1" thickBot="1">
      <c r="CA3394" s="149"/>
    </row>
    <row r="3395" spans="79:79" ht="24" hidden="1" thickBot="1">
      <c r="CA3395" s="149"/>
    </row>
    <row r="3396" spans="79:79" ht="24" hidden="1" thickBot="1">
      <c r="CA3396" s="149"/>
    </row>
    <row r="3397" spans="79:79" ht="24" hidden="1" thickBot="1">
      <c r="CA3397" s="149"/>
    </row>
    <row r="3398" spans="79:79" ht="24" hidden="1" thickBot="1">
      <c r="CA3398" s="149"/>
    </row>
    <row r="3399" spans="79:79" ht="24" hidden="1" thickBot="1">
      <c r="CA3399" s="149"/>
    </row>
    <row r="3400" spans="79:79" ht="24" hidden="1" thickBot="1">
      <c r="CA3400" s="149"/>
    </row>
    <row r="3401" spans="79:79" ht="24" hidden="1" thickBot="1">
      <c r="CA3401" s="149"/>
    </row>
    <row r="3402" spans="79:79" ht="24" hidden="1" thickBot="1">
      <c r="CA3402" s="149"/>
    </row>
    <row r="3403" spans="79:79" ht="24" hidden="1" thickBot="1">
      <c r="CA3403" s="149"/>
    </row>
    <row r="3404" spans="79:79" ht="24" hidden="1" thickBot="1">
      <c r="CA3404" s="149"/>
    </row>
    <row r="3405" spans="79:79" ht="24" hidden="1" thickBot="1">
      <c r="CA3405" s="149"/>
    </row>
    <row r="3406" spans="79:79" ht="24" hidden="1" thickBot="1">
      <c r="CA3406" s="149"/>
    </row>
    <row r="3407" spans="79:79" ht="24" hidden="1" thickBot="1">
      <c r="CA3407" s="149"/>
    </row>
    <row r="3408" spans="79:79" ht="24" hidden="1" thickBot="1">
      <c r="CA3408" s="149"/>
    </row>
    <row r="3409" spans="79:79" ht="24" hidden="1" thickBot="1">
      <c r="CA3409" s="149"/>
    </row>
    <row r="3410" spans="79:79" ht="24" hidden="1" thickBot="1">
      <c r="CA3410" s="149"/>
    </row>
    <row r="3411" spans="79:79" ht="24" hidden="1" thickBot="1">
      <c r="CA3411" s="149"/>
    </row>
    <row r="3412" spans="79:79" ht="24" hidden="1" thickBot="1">
      <c r="CA3412" s="149"/>
    </row>
    <row r="3413" spans="79:79" ht="24" hidden="1" thickBot="1">
      <c r="CA3413" s="149"/>
    </row>
    <row r="3414" spans="79:79" ht="24" hidden="1" thickBot="1">
      <c r="CA3414" s="149"/>
    </row>
    <row r="3415" spans="79:79" ht="24" hidden="1" thickBot="1">
      <c r="CA3415" s="149"/>
    </row>
    <row r="3416" spans="79:79" ht="24" hidden="1" thickBot="1">
      <c r="CA3416" s="149"/>
    </row>
    <row r="3417" spans="79:79" ht="24" hidden="1" thickBot="1">
      <c r="CA3417" s="149"/>
    </row>
    <row r="3418" spans="79:79" ht="24" hidden="1" thickBot="1">
      <c r="CA3418" s="149"/>
    </row>
    <row r="3419" spans="79:79" ht="24" hidden="1" thickBot="1">
      <c r="CA3419" s="149"/>
    </row>
    <row r="3420" spans="79:79" ht="24" hidden="1" thickBot="1">
      <c r="CA3420" s="149"/>
    </row>
    <row r="3421" spans="79:79" ht="24" hidden="1" thickBot="1">
      <c r="CA3421" s="149"/>
    </row>
    <row r="3422" spans="79:79" ht="24" hidden="1" thickBot="1">
      <c r="CA3422" s="149"/>
    </row>
    <row r="3423" spans="79:79" ht="24" hidden="1" thickBot="1">
      <c r="CA3423" s="149"/>
    </row>
    <row r="3424" spans="79:79" ht="24" hidden="1" thickBot="1">
      <c r="CA3424" s="149"/>
    </row>
    <row r="3425" spans="79:79" ht="24" hidden="1" thickBot="1">
      <c r="CA3425" s="149"/>
    </row>
    <row r="3426" spans="79:79" ht="24" hidden="1" thickBot="1">
      <c r="CA3426" s="149"/>
    </row>
    <row r="3427" spans="79:79" ht="24" hidden="1" thickBot="1">
      <c r="CA3427" s="149"/>
    </row>
    <row r="3428" spans="79:79" ht="24" hidden="1" thickBot="1">
      <c r="CA3428" s="149"/>
    </row>
    <row r="3429" spans="79:79" ht="24" hidden="1" thickBot="1">
      <c r="CA3429" s="149"/>
    </row>
    <row r="3430" spans="79:79" ht="24" hidden="1" thickBot="1">
      <c r="CA3430" s="149"/>
    </row>
    <row r="3431" spans="79:79" ht="24" hidden="1" thickBot="1">
      <c r="CA3431" s="149"/>
    </row>
    <row r="3432" spans="79:79" ht="24" hidden="1" thickBot="1">
      <c r="CA3432" s="149"/>
    </row>
    <row r="3433" spans="79:79" ht="24" hidden="1" thickBot="1">
      <c r="CA3433" s="149"/>
    </row>
    <row r="3434" spans="79:79" ht="24" hidden="1" thickBot="1">
      <c r="CA3434" s="149"/>
    </row>
    <row r="3435" spans="79:79" ht="24" hidden="1" thickBot="1">
      <c r="CA3435" s="149"/>
    </row>
    <row r="3436" spans="79:79" ht="24" hidden="1" thickBot="1">
      <c r="CA3436" s="149"/>
    </row>
    <row r="3437" spans="79:79" ht="24" hidden="1" thickBot="1">
      <c r="CA3437" s="149"/>
    </row>
    <row r="3438" spans="79:79" ht="24" hidden="1" thickBot="1">
      <c r="CA3438" s="149"/>
    </row>
    <row r="3439" spans="79:79" ht="24" hidden="1" thickBot="1">
      <c r="CA3439" s="149"/>
    </row>
    <row r="3440" spans="79:79" ht="24" hidden="1" thickBot="1">
      <c r="CA3440" s="149"/>
    </row>
    <row r="3441" spans="79:79" ht="24" hidden="1" thickBot="1">
      <c r="CA3441" s="149"/>
    </row>
    <row r="3442" spans="79:79" ht="24" hidden="1" thickBot="1">
      <c r="CA3442" s="149"/>
    </row>
    <row r="3443" spans="79:79" ht="24" hidden="1" thickBot="1">
      <c r="CA3443" s="149"/>
    </row>
    <row r="3444" spans="79:79" ht="24" hidden="1" thickBot="1">
      <c r="CA3444" s="149"/>
    </row>
    <row r="3445" spans="79:79" ht="24" hidden="1" thickBot="1">
      <c r="CA3445" s="149"/>
    </row>
    <row r="3446" spans="79:79" ht="24" hidden="1" thickBot="1">
      <c r="CA3446" s="149"/>
    </row>
    <row r="3447" spans="79:79" ht="24" hidden="1" thickBot="1">
      <c r="CA3447" s="149"/>
    </row>
    <row r="3448" spans="79:79" ht="24" hidden="1" thickBot="1">
      <c r="CA3448" s="149"/>
    </row>
    <row r="3449" spans="79:79" ht="24" hidden="1" thickBot="1">
      <c r="CA3449" s="149"/>
    </row>
    <row r="3450" spans="79:79" ht="24" hidden="1" thickBot="1">
      <c r="CA3450" s="149"/>
    </row>
    <row r="3451" spans="79:79" ht="24" hidden="1" thickBot="1">
      <c r="CA3451" s="149"/>
    </row>
    <row r="3452" spans="79:79" ht="24" hidden="1" thickBot="1">
      <c r="CA3452" s="149"/>
    </row>
    <row r="3453" spans="79:79" ht="24" hidden="1" thickBot="1">
      <c r="CA3453" s="149"/>
    </row>
    <row r="3454" spans="79:79" ht="24" hidden="1" thickBot="1">
      <c r="CA3454" s="149"/>
    </row>
    <row r="3455" spans="79:79" ht="24" hidden="1" thickBot="1">
      <c r="CA3455" s="149"/>
    </row>
    <row r="3456" spans="79:79" ht="24" hidden="1" thickBot="1">
      <c r="CA3456" s="149"/>
    </row>
    <row r="3457" spans="79:79" ht="24" hidden="1" thickBot="1">
      <c r="CA3457" s="149"/>
    </row>
    <row r="3458" spans="79:79" ht="24" hidden="1" thickBot="1">
      <c r="CA3458" s="149"/>
    </row>
    <row r="3459" spans="79:79" ht="24" hidden="1" thickBot="1">
      <c r="CA3459" s="149"/>
    </row>
    <row r="3460" spans="79:79" ht="24" hidden="1" thickBot="1">
      <c r="CA3460" s="149"/>
    </row>
    <row r="3461" spans="79:79" ht="24" hidden="1" thickBot="1">
      <c r="CA3461" s="149"/>
    </row>
    <row r="3462" spans="79:79" ht="24" hidden="1" thickBot="1">
      <c r="CA3462" s="149"/>
    </row>
    <row r="3463" spans="79:79" ht="24" hidden="1" thickBot="1">
      <c r="CA3463" s="149"/>
    </row>
    <row r="3464" spans="79:79" ht="24" hidden="1" thickBot="1">
      <c r="CA3464" s="149"/>
    </row>
    <row r="3465" spans="79:79" ht="24" hidden="1" thickBot="1">
      <c r="CA3465" s="149"/>
    </row>
    <row r="3466" spans="79:79" ht="24" hidden="1" thickBot="1">
      <c r="CA3466" s="149"/>
    </row>
    <row r="3467" spans="79:79" ht="24" hidden="1" thickBot="1">
      <c r="CA3467" s="149"/>
    </row>
    <row r="3468" spans="79:79" ht="24" hidden="1" thickBot="1">
      <c r="CA3468" s="149"/>
    </row>
    <row r="3469" spans="79:79" ht="24" hidden="1" thickBot="1">
      <c r="CA3469" s="149"/>
    </row>
    <row r="3470" spans="79:79" ht="24" hidden="1" thickBot="1">
      <c r="CA3470" s="149"/>
    </row>
    <row r="3471" spans="79:79" ht="24" hidden="1" thickBot="1">
      <c r="CA3471" s="149"/>
    </row>
    <row r="3472" spans="79:79" ht="24" hidden="1" thickBot="1">
      <c r="CA3472" s="149"/>
    </row>
    <row r="3473" spans="79:79" ht="24" hidden="1" thickBot="1">
      <c r="CA3473" s="149"/>
    </row>
    <row r="3474" spans="79:79" ht="24" hidden="1" thickBot="1">
      <c r="CA3474" s="149"/>
    </row>
    <row r="3475" spans="79:79" ht="24" hidden="1" thickBot="1">
      <c r="CA3475" s="149"/>
    </row>
    <row r="3476" spans="79:79" ht="24" hidden="1" thickBot="1">
      <c r="CA3476" s="149"/>
    </row>
    <row r="3477" spans="79:79" ht="24" hidden="1" thickBot="1">
      <c r="CA3477" s="149"/>
    </row>
    <row r="3478" spans="79:79" ht="24" hidden="1" thickBot="1">
      <c r="CA3478" s="149"/>
    </row>
    <row r="3479" spans="79:79" ht="24" hidden="1" thickBot="1">
      <c r="CA3479" s="149"/>
    </row>
    <row r="3480" spans="79:79" ht="24" hidden="1" thickBot="1">
      <c r="CA3480" s="149"/>
    </row>
    <row r="3481" spans="79:79" ht="24" hidden="1" thickBot="1">
      <c r="CA3481" s="149"/>
    </row>
    <row r="3482" spans="79:79" ht="24" hidden="1" thickBot="1">
      <c r="CA3482" s="149"/>
    </row>
    <row r="3483" spans="79:79" ht="24" hidden="1" thickBot="1">
      <c r="CA3483" s="149"/>
    </row>
    <row r="3484" spans="79:79" ht="24" hidden="1" thickBot="1">
      <c r="CA3484" s="149"/>
    </row>
    <row r="3485" spans="79:79" ht="24" hidden="1" thickBot="1">
      <c r="CA3485" s="149"/>
    </row>
    <row r="3486" spans="79:79" ht="24" hidden="1" thickBot="1">
      <c r="CA3486" s="149"/>
    </row>
    <row r="3487" spans="79:79" ht="24" hidden="1" thickBot="1">
      <c r="CA3487" s="149"/>
    </row>
    <row r="3488" spans="79:79" ht="24" hidden="1" thickBot="1">
      <c r="CA3488" s="149"/>
    </row>
    <row r="3489" spans="79:79" ht="24" hidden="1" thickBot="1">
      <c r="CA3489" s="149"/>
    </row>
    <row r="3490" spans="79:79" ht="24" hidden="1" thickBot="1">
      <c r="CA3490" s="149"/>
    </row>
    <row r="3491" spans="79:79" ht="24" hidden="1" thickBot="1">
      <c r="CA3491" s="149"/>
    </row>
    <row r="3492" spans="79:79" ht="24" hidden="1" thickBot="1">
      <c r="CA3492" s="149"/>
    </row>
    <row r="3493" spans="79:79" ht="24" hidden="1" thickBot="1">
      <c r="CA3493" s="149"/>
    </row>
    <row r="3494" spans="79:79" ht="24" hidden="1" thickBot="1">
      <c r="CA3494" s="149"/>
    </row>
    <row r="3495" spans="79:79" ht="24" hidden="1" thickBot="1">
      <c r="CA3495" s="149"/>
    </row>
    <row r="3496" spans="79:79" ht="24" hidden="1" thickBot="1">
      <c r="CA3496" s="149"/>
    </row>
    <row r="3497" spans="79:79" ht="24" hidden="1" thickBot="1">
      <c r="CA3497" s="149"/>
    </row>
    <row r="3498" spans="79:79" ht="24" hidden="1" thickBot="1">
      <c r="CA3498" s="149"/>
    </row>
    <row r="3499" spans="79:79" ht="24" hidden="1" thickBot="1">
      <c r="CA3499" s="149"/>
    </row>
    <row r="3500" spans="79:79" ht="24" hidden="1" thickBot="1">
      <c r="CA3500" s="149"/>
    </row>
    <row r="3501" spans="79:79" ht="24" hidden="1" thickBot="1">
      <c r="CA3501" s="149"/>
    </row>
    <row r="3502" spans="79:79" ht="24" hidden="1" thickBot="1">
      <c r="CA3502" s="149"/>
    </row>
    <row r="3503" spans="79:79" ht="24" hidden="1" thickBot="1">
      <c r="CA3503" s="149"/>
    </row>
    <row r="3504" spans="79:79" ht="24" hidden="1" thickBot="1">
      <c r="CA3504" s="149"/>
    </row>
    <row r="3505" spans="79:79" ht="24" hidden="1" thickBot="1">
      <c r="CA3505" s="149"/>
    </row>
    <row r="3506" spans="79:79" ht="24" hidden="1" thickBot="1">
      <c r="CA3506" s="149"/>
    </row>
    <row r="3507" spans="79:79" ht="24" hidden="1" thickBot="1">
      <c r="CA3507" s="149"/>
    </row>
    <row r="3508" spans="79:79" ht="24" hidden="1" thickBot="1">
      <c r="CA3508" s="149"/>
    </row>
    <row r="3509" spans="79:79" ht="24" hidden="1" thickBot="1">
      <c r="CA3509" s="149"/>
    </row>
    <row r="3510" spans="79:79" ht="24" hidden="1" thickBot="1">
      <c r="CA3510" s="149"/>
    </row>
    <row r="3511" spans="79:79" ht="24" hidden="1" thickBot="1">
      <c r="CA3511" s="149"/>
    </row>
    <row r="3512" spans="79:79" ht="24" hidden="1" thickBot="1">
      <c r="CA3512" s="149"/>
    </row>
    <row r="3513" spans="79:79" ht="24" hidden="1" thickBot="1">
      <c r="CA3513" s="149"/>
    </row>
    <row r="3514" spans="79:79" ht="24" hidden="1" thickBot="1">
      <c r="CA3514" s="149"/>
    </row>
    <row r="3515" spans="79:79" ht="24" hidden="1" thickBot="1">
      <c r="CA3515" s="149"/>
    </row>
    <row r="3516" spans="79:79" ht="24" hidden="1" thickBot="1">
      <c r="CA3516" s="149"/>
    </row>
    <row r="3517" spans="79:79" ht="24" hidden="1" thickBot="1">
      <c r="CA3517" s="149"/>
    </row>
    <row r="3518" spans="79:79" ht="24" hidden="1" thickBot="1">
      <c r="CA3518" s="149"/>
    </row>
    <row r="3519" spans="79:79" ht="24" hidden="1" thickBot="1">
      <c r="CA3519" s="149"/>
    </row>
    <row r="3520" spans="79:79" ht="24" hidden="1" thickBot="1">
      <c r="CA3520" s="149"/>
    </row>
    <row r="3521" spans="79:79" ht="24" hidden="1" thickBot="1">
      <c r="CA3521" s="149"/>
    </row>
    <row r="3522" spans="79:79" ht="24" hidden="1" thickBot="1">
      <c r="CA3522" s="149"/>
    </row>
    <row r="3523" spans="79:79" ht="24" hidden="1" thickBot="1">
      <c r="CA3523" s="149"/>
    </row>
    <row r="3524" spans="79:79" ht="24" hidden="1" thickBot="1">
      <c r="CA3524" s="149"/>
    </row>
    <row r="3525" spans="79:79" ht="24" hidden="1" thickBot="1">
      <c r="CA3525" s="149"/>
    </row>
    <row r="3526" spans="79:79" ht="24" hidden="1" thickBot="1">
      <c r="CA3526" s="149"/>
    </row>
    <row r="3527" spans="79:79" ht="24" hidden="1" thickBot="1">
      <c r="CA3527" s="149"/>
    </row>
    <row r="3528" spans="79:79" ht="24" hidden="1" thickBot="1">
      <c r="CA3528" s="149"/>
    </row>
    <row r="3529" spans="79:79" ht="24" hidden="1" thickBot="1">
      <c r="CA3529" s="149"/>
    </row>
    <row r="3530" spans="79:79" ht="24" hidden="1" thickBot="1">
      <c r="CA3530" s="149"/>
    </row>
    <row r="3531" spans="79:79" ht="24" hidden="1" thickBot="1">
      <c r="CA3531" s="149"/>
    </row>
    <row r="3532" spans="79:79" ht="24" hidden="1" thickBot="1">
      <c r="CA3532" s="149"/>
    </row>
    <row r="3533" spans="79:79" ht="24" hidden="1" thickBot="1">
      <c r="CA3533" s="149"/>
    </row>
    <row r="3534" spans="79:79" ht="24" hidden="1" thickBot="1">
      <c r="CA3534" s="149"/>
    </row>
    <row r="3535" spans="79:79" ht="24" hidden="1" thickBot="1">
      <c r="CA3535" s="149"/>
    </row>
    <row r="3536" spans="79:79" ht="24" hidden="1" thickBot="1">
      <c r="CA3536" s="149"/>
    </row>
    <row r="3537" spans="79:79" ht="24" hidden="1" thickBot="1">
      <c r="CA3537" s="149"/>
    </row>
    <row r="3538" spans="79:79" ht="24" hidden="1" thickBot="1">
      <c r="CA3538" s="149"/>
    </row>
    <row r="3539" spans="79:79" ht="24" hidden="1" thickBot="1">
      <c r="CA3539" s="149"/>
    </row>
    <row r="3540" spans="79:79" ht="24" hidden="1" thickBot="1">
      <c r="CA3540" s="149"/>
    </row>
    <row r="3541" spans="79:79" ht="24" hidden="1" thickBot="1">
      <c r="CA3541" s="149"/>
    </row>
    <row r="3542" spans="79:79" ht="24" hidden="1" thickBot="1">
      <c r="CA3542" s="149"/>
    </row>
    <row r="3543" spans="79:79" ht="24" hidden="1" thickBot="1">
      <c r="CA3543" s="149"/>
    </row>
    <row r="3544" spans="79:79" ht="24" hidden="1" thickBot="1">
      <c r="CA3544" s="149"/>
    </row>
    <row r="3545" spans="79:79" ht="24" hidden="1" thickBot="1">
      <c r="CA3545" s="149"/>
    </row>
    <row r="3546" spans="79:79" ht="24" hidden="1" thickBot="1">
      <c r="CA3546" s="149"/>
    </row>
    <row r="3547" spans="79:79" ht="24" hidden="1" thickBot="1">
      <c r="CA3547" s="149"/>
    </row>
    <row r="3548" spans="79:79" ht="24" hidden="1" thickBot="1">
      <c r="CA3548" s="149"/>
    </row>
    <row r="3549" spans="79:79" ht="24" hidden="1" thickBot="1">
      <c r="CA3549" s="149"/>
    </row>
    <row r="3550" spans="79:79" ht="24" hidden="1" thickBot="1">
      <c r="CA3550" s="149"/>
    </row>
    <row r="3551" spans="79:79" ht="24" hidden="1" thickBot="1">
      <c r="CA3551" s="149"/>
    </row>
    <row r="3552" spans="79:79" ht="24" hidden="1" thickBot="1">
      <c r="CA3552" s="149"/>
    </row>
    <row r="3553" spans="79:79" ht="24" hidden="1" thickBot="1">
      <c r="CA3553" s="149"/>
    </row>
    <row r="3554" spans="79:79" ht="24" hidden="1" thickBot="1">
      <c r="CA3554" s="149"/>
    </row>
    <row r="3555" spans="79:79" ht="24" hidden="1" thickBot="1">
      <c r="CA3555" s="149"/>
    </row>
    <row r="3556" spans="79:79" ht="24" hidden="1" thickBot="1">
      <c r="CA3556" s="149"/>
    </row>
    <row r="3557" spans="79:79" ht="24" hidden="1" thickBot="1">
      <c r="CA3557" s="149"/>
    </row>
    <row r="3558" spans="79:79" ht="24" hidden="1" thickBot="1">
      <c r="CA3558" s="149"/>
    </row>
    <row r="3559" spans="79:79" ht="24" hidden="1" thickBot="1">
      <c r="CA3559" s="149"/>
    </row>
    <row r="3560" spans="79:79" ht="24" hidden="1" thickBot="1">
      <c r="CA3560" s="149"/>
    </row>
    <row r="3561" spans="79:79" ht="24" hidden="1" thickBot="1">
      <c r="CA3561" s="149"/>
    </row>
    <row r="3562" spans="79:79" ht="24" hidden="1" thickBot="1">
      <c r="CA3562" s="149"/>
    </row>
    <row r="3563" spans="79:79" ht="24" hidden="1" thickBot="1">
      <c r="CA3563" s="149"/>
    </row>
    <row r="3564" spans="79:79" ht="24" hidden="1" thickBot="1">
      <c r="CA3564" s="149"/>
    </row>
    <row r="3565" spans="79:79" ht="24" hidden="1" thickBot="1">
      <c r="CA3565" s="149"/>
    </row>
    <row r="3566" spans="79:79" ht="24" hidden="1" thickBot="1">
      <c r="CA3566" s="149"/>
    </row>
    <row r="3567" spans="79:79" ht="24" hidden="1" thickBot="1">
      <c r="CA3567" s="149"/>
    </row>
    <row r="3568" spans="79:79" ht="24" hidden="1" thickBot="1">
      <c r="CA3568" s="149"/>
    </row>
    <row r="3569" spans="79:79" ht="24" hidden="1" thickBot="1">
      <c r="CA3569" s="149"/>
    </row>
    <row r="3570" spans="79:79" ht="24" hidden="1" thickBot="1">
      <c r="CA3570" s="149"/>
    </row>
    <row r="3571" spans="79:79" ht="24" hidden="1" thickBot="1">
      <c r="CA3571" s="149"/>
    </row>
    <row r="3572" spans="79:79" ht="24" hidden="1" thickBot="1">
      <c r="CA3572" s="149"/>
    </row>
    <row r="3573" spans="79:79" ht="24" hidden="1" thickBot="1">
      <c r="CA3573" s="149"/>
    </row>
    <row r="3574" spans="79:79" ht="24" hidden="1" thickBot="1">
      <c r="CA3574" s="149"/>
    </row>
    <row r="3575" spans="79:79" ht="24" hidden="1" thickBot="1">
      <c r="CA3575" s="149"/>
    </row>
    <row r="3576" spans="79:79" ht="24" hidden="1" thickBot="1">
      <c r="CA3576" s="149"/>
    </row>
    <row r="3577" spans="79:79" ht="24" hidden="1" thickBot="1">
      <c r="CA3577" s="149"/>
    </row>
    <row r="3578" spans="79:79" ht="24" hidden="1" thickBot="1">
      <c r="CA3578" s="149"/>
    </row>
    <row r="3579" spans="79:79" ht="24" hidden="1" thickBot="1">
      <c r="CA3579" s="149"/>
    </row>
    <row r="3580" spans="79:79" ht="24" hidden="1" thickBot="1">
      <c r="CA3580" s="149"/>
    </row>
    <row r="3581" spans="79:79" ht="24" hidden="1" thickBot="1">
      <c r="CA3581" s="149"/>
    </row>
    <row r="3582" spans="79:79" ht="24" hidden="1" thickBot="1">
      <c r="CA3582" s="149"/>
    </row>
    <row r="3583" spans="79:79" ht="24" hidden="1" thickBot="1">
      <c r="CA3583" s="149"/>
    </row>
    <row r="3584" spans="79:79" ht="24" hidden="1" thickBot="1">
      <c r="CA3584" s="149"/>
    </row>
    <row r="3585" spans="79:79" ht="24" hidden="1" thickBot="1">
      <c r="CA3585" s="149"/>
    </row>
    <row r="3586" spans="79:79" ht="24" hidden="1" thickBot="1">
      <c r="CA3586" s="149"/>
    </row>
    <row r="3587" spans="79:79" ht="24" hidden="1" thickBot="1">
      <c r="CA3587" s="149"/>
    </row>
    <row r="3588" spans="79:79" ht="24" hidden="1" thickBot="1">
      <c r="CA3588" s="149"/>
    </row>
    <row r="3589" spans="79:79" ht="24" hidden="1" thickBot="1">
      <c r="CA3589" s="149"/>
    </row>
    <row r="3590" spans="79:79" ht="24" hidden="1" thickBot="1">
      <c r="CA3590" s="149"/>
    </row>
    <row r="3591" spans="79:79" ht="24" hidden="1" thickBot="1">
      <c r="CA3591" s="149"/>
    </row>
    <row r="3592" spans="79:79" ht="24" hidden="1" thickBot="1">
      <c r="CA3592" s="149"/>
    </row>
    <row r="3593" spans="79:79" ht="24" hidden="1" thickBot="1">
      <c r="CA3593" s="149"/>
    </row>
    <row r="3594" spans="79:79" ht="24" hidden="1" thickBot="1">
      <c r="CA3594" s="149"/>
    </row>
    <row r="3595" spans="79:79" ht="24" hidden="1" thickBot="1">
      <c r="CA3595" s="149"/>
    </row>
    <row r="3596" spans="79:79" ht="24" hidden="1" thickBot="1">
      <c r="CA3596" s="149"/>
    </row>
    <row r="3597" spans="79:79" ht="24" hidden="1" thickBot="1">
      <c r="CA3597" s="149"/>
    </row>
    <row r="3598" spans="79:79" ht="24" hidden="1" thickBot="1">
      <c r="CA3598" s="149"/>
    </row>
    <row r="3599" spans="79:79" ht="24" hidden="1" thickBot="1">
      <c r="CA3599" s="149"/>
    </row>
    <row r="3600" spans="79:79" ht="24" hidden="1" thickBot="1">
      <c r="CA3600" s="149"/>
    </row>
    <row r="3601" spans="79:79" ht="24" hidden="1" thickBot="1">
      <c r="CA3601" s="149"/>
    </row>
    <row r="3602" spans="79:79" ht="24" hidden="1" thickBot="1">
      <c r="CA3602" s="149"/>
    </row>
    <row r="3603" spans="79:79" ht="24" hidden="1" thickBot="1">
      <c r="CA3603" s="149"/>
    </row>
    <row r="3604" spans="79:79" ht="24" hidden="1" thickBot="1">
      <c r="CA3604" s="149"/>
    </row>
    <row r="3605" spans="79:79" ht="24" hidden="1" thickBot="1">
      <c r="CA3605" s="149"/>
    </row>
    <row r="3606" spans="79:79" ht="24" hidden="1" thickBot="1">
      <c r="CA3606" s="149"/>
    </row>
    <row r="3607" spans="79:79" ht="24" hidden="1" thickBot="1">
      <c r="CA3607" s="149"/>
    </row>
    <row r="3608" spans="79:79" ht="24" hidden="1" thickBot="1">
      <c r="CA3608" s="149"/>
    </row>
    <row r="3609" spans="79:79" ht="24" hidden="1" thickBot="1">
      <c r="CA3609" s="149"/>
    </row>
    <row r="3610" spans="79:79" ht="24" hidden="1" thickBot="1">
      <c r="CA3610" s="149"/>
    </row>
    <row r="3611" spans="79:79" ht="24" hidden="1" thickBot="1">
      <c r="CA3611" s="149"/>
    </row>
    <row r="3612" spans="79:79" ht="24" hidden="1" thickBot="1">
      <c r="CA3612" s="149"/>
    </row>
    <row r="3613" spans="79:79" ht="24" hidden="1" thickBot="1">
      <c r="CA3613" s="149"/>
    </row>
    <row r="3614" spans="79:79" ht="24" hidden="1" thickBot="1">
      <c r="CA3614" s="149"/>
    </row>
    <row r="3615" spans="79:79" ht="24" hidden="1" thickBot="1">
      <c r="CA3615" s="149"/>
    </row>
    <row r="3616" spans="79:79" ht="24" hidden="1" thickBot="1">
      <c r="CA3616" s="149"/>
    </row>
    <row r="3617" spans="79:79" ht="24" hidden="1" thickBot="1">
      <c r="CA3617" s="149"/>
    </row>
    <row r="3618" spans="79:79" ht="24" hidden="1" thickBot="1">
      <c r="CA3618" s="149"/>
    </row>
    <row r="3619" spans="79:79" ht="24" hidden="1" thickBot="1">
      <c r="CA3619" s="149"/>
    </row>
    <row r="3620" spans="79:79" ht="24" hidden="1" thickBot="1">
      <c r="CA3620" s="149"/>
    </row>
    <row r="3621" spans="79:79" ht="24" hidden="1" thickBot="1">
      <c r="CA3621" s="149"/>
    </row>
    <row r="3622" spans="79:79" ht="24" hidden="1" thickBot="1">
      <c r="CA3622" s="149"/>
    </row>
    <row r="3623" spans="79:79" ht="24" hidden="1" thickBot="1">
      <c r="CA3623" s="149"/>
    </row>
    <row r="3624" spans="79:79" ht="24" hidden="1" thickBot="1">
      <c r="CA3624" s="149"/>
    </row>
    <row r="3625" spans="79:79" ht="24" hidden="1" thickBot="1">
      <c r="CA3625" s="149"/>
    </row>
    <row r="3626" spans="79:79" ht="24" hidden="1" thickBot="1">
      <c r="CA3626" s="149"/>
    </row>
    <row r="3627" spans="79:79" ht="24" hidden="1" thickBot="1">
      <c r="CA3627" s="149"/>
    </row>
    <row r="3628" spans="79:79" ht="24" hidden="1" thickBot="1">
      <c r="CA3628" s="149"/>
    </row>
    <row r="3629" spans="79:79" ht="24" hidden="1" thickBot="1">
      <c r="CA3629" s="149"/>
    </row>
    <row r="3630" spans="79:79" ht="24" hidden="1" thickBot="1">
      <c r="CA3630" s="149"/>
    </row>
    <row r="3631" spans="79:79" ht="24" hidden="1" thickBot="1">
      <c r="CA3631" s="149"/>
    </row>
    <row r="3632" spans="79:79" ht="24" hidden="1" thickBot="1">
      <c r="CA3632" s="149"/>
    </row>
    <row r="3633" spans="79:79" ht="24" hidden="1" thickBot="1">
      <c r="CA3633" s="149"/>
    </row>
    <row r="3634" spans="79:79" ht="24" hidden="1" thickBot="1">
      <c r="CA3634" s="149"/>
    </row>
    <row r="3635" spans="79:79" ht="24" hidden="1" thickBot="1">
      <c r="CA3635" s="149"/>
    </row>
    <row r="3636" spans="79:79" ht="24" hidden="1" thickBot="1">
      <c r="CA3636" s="149"/>
    </row>
    <row r="3637" spans="79:79" ht="24" hidden="1" thickBot="1">
      <c r="CA3637" s="149"/>
    </row>
    <row r="3638" spans="79:79" ht="24" hidden="1" thickBot="1">
      <c r="CA3638" s="149"/>
    </row>
    <row r="3639" spans="79:79" ht="24" hidden="1" thickBot="1">
      <c r="CA3639" s="149"/>
    </row>
    <row r="3640" spans="79:79" ht="24" hidden="1" thickBot="1">
      <c r="CA3640" s="149"/>
    </row>
    <row r="3641" spans="79:79" ht="24" hidden="1" thickBot="1">
      <c r="CA3641" s="149"/>
    </row>
    <row r="3642" spans="79:79" ht="24" hidden="1" thickBot="1">
      <c r="CA3642" s="149"/>
    </row>
    <row r="3643" spans="79:79" ht="24" hidden="1" thickBot="1">
      <c r="CA3643" s="149"/>
    </row>
    <row r="3644" spans="79:79" ht="24" hidden="1" thickBot="1">
      <c r="CA3644" s="149"/>
    </row>
    <row r="3645" spans="79:79" ht="24" hidden="1" thickBot="1">
      <c r="CA3645" s="149"/>
    </row>
    <row r="3646" spans="79:79" ht="24" hidden="1" thickBot="1">
      <c r="CA3646" s="149"/>
    </row>
    <row r="3647" spans="79:79" ht="24" hidden="1" thickBot="1">
      <c r="CA3647" s="149"/>
    </row>
    <row r="3648" spans="79:79" ht="24" hidden="1" thickBot="1">
      <c r="CA3648" s="149"/>
    </row>
    <row r="3649" spans="79:79" ht="24" hidden="1" thickBot="1">
      <c r="CA3649" s="149"/>
    </row>
    <row r="3650" spans="79:79" ht="24" hidden="1" thickBot="1">
      <c r="CA3650" s="149"/>
    </row>
    <row r="3651" spans="79:79" ht="24" hidden="1" thickBot="1">
      <c r="CA3651" s="149"/>
    </row>
    <row r="3652" spans="79:79" ht="24" hidden="1" thickBot="1">
      <c r="CA3652" s="149"/>
    </row>
    <row r="3653" spans="79:79" ht="24" hidden="1" thickBot="1">
      <c r="CA3653" s="149"/>
    </row>
    <row r="3654" spans="79:79" ht="24" hidden="1" thickBot="1">
      <c r="CA3654" s="149"/>
    </row>
    <row r="3655" spans="79:79" ht="24" hidden="1" thickBot="1">
      <c r="CA3655" s="149"/>
    </row>
    <row r="3656" spans="79:79" ht="24" hidden="1" thickBot="1">
      <c r="CA3656" s="149"/>
    </row>
    <row r="3657" spans="79:79" ht="24" hidden="1" thickBot="1">
      <c r="CA3657" s="149"/>
    </row>
    <row r="3658" spans="79:79" ht="24" hidden="1" thickBot="1">
      <c r="CA3658" s="149"/>
    </row>
    <row r="3659" spans="79:79" ht="24" hidden="1" thickBot="1">
      <c r="CA3659" s="149"/>
    </row>
    <row r="3660" spans="79:79" ht="24" hidden="1" thickBot="1">
      <c r="CA3660" s="149"/>
    </row>
    <row r="3661" spans="79:79" ht="24" hidden="1" thickBot="1">
      <c r="CA3661" s="149"/>
    </row>
    <row r="3662" spans="79:79" ht="24" hidden="1" thickBot="1">
      <c r="CA3662" s="149"/>
    </row>
    <row r="3663" spans="79:79" ht="24" hidden="1" thickBot="1">
      <c r="CA3663" s="149"/>
    </row>
    <row r="3664" spans="79:79" ht="24" hidden="1" thickBot="1">
      <c r="CA3664" s="149"/>
    </row>
    <row r="3665" spans="79:79" ht="24" hidden="1" thickBot="1">
      <c r="CA3665" s="149"/>
    </row>
    <row r="3666" spans="79:79" ht="24" hidden="1" thickBot="1">
      <c r="CA3666" s="149"/>
    </row>
    <row r="3667" spans="79:79" ht="24" hidden="1" thickBot="1">
      <c r="CA3667" s="149"/>
    </row>
    <row r="3668" spans="79:79" ht="24" hidden="1" thickBot="1">
      <c r="CA3668" s="149"/>
    </row>
    <row r="3669" spans="79:79" ht="24" hidden="1" thickBot="1">
      <c r="CA3669" s="149"/>
    </row>
    <row r="3670" spans="79:79" ht="24" hidden="1" thickBot="1">
      <c r="CA3670" s="149"/>
    </row>
    <row r="3671" spans="79:79" ht="24" hidden="1" thickBot="1">
      <c r="CA3671" s="149"/>
    </row>
    <row r="3672" spans="79:79" ht="24" hidden="1" thickBot="1">
      <c r="CA3672" s="149"/>
    </row>
    <row r="3673" spans="79:79" ht="24" hidden="1" thickBot="1">
      <c r="CA3673" s="149"/>
    </row>
    <row r="3674" spans="79:79" ht="24" hidden="1" thickBot="1">
      <c r="CA3674" s="149"/>
    </row>
    <row r="3675" spans="79:79" ht="24" hidden="1" thickBot="1">
      <c r="CA3675" s="149"/>
    </row>
    <row r="3676" spans="79:79" ht="24" hidden="1" thickBot="1">
      <c r="CA3676" s="149"/>
    </row>
    <row r="3677" spans="79:79" ht="24" hidden="1" thickBot="1">
      <c r="CA3677" s="149"/>
    </row>
    <row r="3678" spans="79:79" ht="24" hidden="1" thickBot="1">
      <c r="CA3678" s="149"/>
    </row>
    <row r="3679" spans="79:79" ht="24" hidden="1" thickBot="1">
      <c r="CA3679" s="149"/>
    </row>
    <row r="3680" spans="79:79" ht="24" hidden="1" thickBot="1">
      <c r="CA3680" s="149"/>
    </row>
    <row r="3681" spans="79:79" ht="24" hidden="1" thickBot="1">
      <c r="CA3681" s="149"/>
    </row>
    <row r="3682" spans="79:79" ht="24" hidden="1" thickBot="1">
      <c r="CA3682" s="149"/>
    </row>
    <row r="3683" spans="79:79" ht="24" hidden="1" thickBot="1">
      <c r="CA3683" s="149"/>
    </row>
    <row r="3684" spans="79:79" ht="24" hidden="1" thickBot="1">
      <c r="CA3684" s="149"/>
    </row>
    <row r="3685" spans="79:79" ht="24" hidden="1" thickBot="1">
      <c r="CA3685" s="149"/>
    </row>
    <row r="3686" spans="79:79" ht="24" hidden="1" thickBot="1">
      <c r="CA3686" s="149"/>
    </row>
    <row r="3687" spans="79:79" ht="24" hidden="1" thickBot="1">
      <c r="CA3687" s="149"/>
    </row>
    <row r="3688" spans="79:79" ht="24" hidden="1" thickBot="1">
      <c r="CA3688" s="149"/>
    </row>
    <row r="3689" spans="79:79" ht="24" hidden="1" thickBot="1">
      <c r="CA3689" s="149"/>
    </row>
    <row r="3690" spans="79:79" ht="24" hidden="1" thickBot="1">
      <c r="CA3690" s="149"/>
    </row>
    <row r="3691" spans="79:79" ht="24" hidden="1" thickBot="1">
      <c r="CA3691" s="149"/>
    </row>
    <row r="3692" spans="79:79" ht="24" hidden="1" thickBot="1">
      <c r="CA3692" s="149"/>
    </row>
    <row r="3693" spans="79:79" ht="24" hidden="1" thickBot="1">
      <c r="CA3693" s="149"/>
    </row>
    <row r="3694" spans="79:79" ht="24" hidden="1" thickBot="1">
      <c r="CA3694" s="149"/>
    </row>
    <row r="3695" spans="79:79" ht="24" hidden="1" thickBot="1">
      <c r="CA3695" s="149"/>
    </row>
    <row r="3696" spans="79:79" ht="24" hidden="1" thickBot="1">
      <c r="CA3696" s="149"/>
    </row>
    <row r="3697" spans="79:79" ht="24" hidden="1" thickBot="1">
      <c r="CA3697" s="149"/>
    </row>
    <row r="3698" spans="79:79" ht="24" hidden="1" thickBot="1">
      <c r="CA3698" s="149"/>
    </row>
    <row r="3699" spans="79:79" ht="24" hidden="1" thickBot="1">
      <c r="CA3699" s="149"/>
    </row>
    <row r="3700" spans="79:79" ht="24" hidden="1" thickBot="1">
      <c r="CA3700" s="149"/>
    </row>
    <row r="3701" spans="79:79" ht="24" hidden="1" thickBot="1">
      <c r="CA3701" s="149"/>
    </row>
    <row r="3702" spans="79:79" ht="24" hidden="1" thickBot="1">
      <c r="CA3702" s="149"/>
    </row>
    <row r="3703" spans="79:79" ht="24" hidden="1" thickBot="1">
      <c r="CA3703" s="149"/>
    </row>
    <row r="3704" spans="79:79" ht="24" hidden="1" thickBot="1">
      <c r="CA3704" s="149"/>
    </row>
    <row r="3705" spans="79:79" ht="24" hidden="1" thickBot="1">
      <c r="CA3705" s="149"/>
    </row>
    <row r="3706" spans="79:79" ht="24" hidden="1" thickBot="1">
      <c r="CA3706" s="149"/>
    </row>
    <row r="3707" spans="79:79" ht="24" hidden="1" thickBot="1">
      <c r="CA3707" s="149"/>
    </row>
    <row r="3708" spans="79:79" ht="24" hidden="1" thickBot="1">
      <c r="CA3708" s="149"/>
    </row>
    <row r="3709" spans="79:79" ht="24" hidden="1" thickBot="1">
      <c r="CA3709" s="149"/>
    </row>
    <row r="3710" spans="79:79" ht="24" hidden="1" thickBot="1">
      <c r="CA3710" s="149"/>
    </row>
    <row r="3711" spans="79:79" ht="24" hidden="1" thickBot="1">
      <c r="CA3711" s="149"/>
    </row>
    <row r="3712" spans="79:79" ht="24" hidden="1" thickBot="1">
      <c r="CA3712" s="149"/>
    </row>
    <row r="3713" spans="79:79" ht="24" hidden="1" thickBot="1">
      <c r="CA3713" s="149"/>
    </row>
    <row r="3714" spans="79:79" ht="24" hidden="1" thickBot="1">
      <c r="CA3714" s="149"/>
    </row>
    <row r="3715" spans="79:79" ht="24" hidden="1" thickBot="1">
      <c r="CA3715" s="149"/>
    </row>
    <row r="3716" spans="79:79" ht="24" hidden="1" thickBot="1">
      <c r="CA3716" s="149"/>
    </row>
    <row r="3717" spans="79:79" ht="24" hidden="1" thickBot="1">
      <c r="CA3717" s="149"/>
    </row>
    <row r="3718" spans="79:79" ht="24" hidden="1" thickBot="1">
      <c r="CA3718" s="149"/>
    </row>
    <row r="3719" spans="79:79" ht="24" hidden="1" thickBot="1">
      <c r="CA3719" s="149"/>
    </row>
    <row r="3720" spans="79:79" ht="24" hidden="1" thickBot="1">
      <c r="CA3720" s="149"/>
    </row>
    <row r="3721" spans="79:79" ht="24" hidden="1" thickBot="1">
      <c r="CA3721" s="149"/>
    </row>
    <row r="3722" spans="79:79" ht="24" hidden="1" thickBot="1">
      <c r="CA3722" s="149"/>
    </row>
    <row r="3723" spans="79:79" ht="24" hidden="1" thickBot="1">
      <c r="CA3723" s="149"/>
    </row>
    <row r="3724" spans="79:79" ht="24" hidden="1" thickBot="1">
      <c r="CA3724" s="149"/>
    </row>
    <row r="3725" spans="79:79" ht="24" hidden="1" thickBot="1">
      <c r="CA3725" s="149"/>
    </row>
    <row r="3726" spans="79:79" ht="24" hidden="1" thickBot="1">
      <c r="CA3726" s="149"/>
    </row>
    <row r="3727" spans="79:79" ht="24" hidden="1" thickBot="1">
      <c r="CA3727" s="149"/>
    </row>
    <row r="3728" spans="79:79" ht="24" hidden="1" thickBot="1">
      <c r="CA3728" s="149"/>
    </row>
    <row r="3729" spans="79:79" ht="24" hidden="1" thickBot="1">
      <c r="CA3729" s="149"/>
    </row>
    <row r="3730" spans="79:79" ht="24" hidden="1" thickBot="1">
      <c r="CA3730" s="149"/>
    </row>
    <row r="3731" spans="79:79" ht="24" hidden="1" thickBot="1">
      <c r="CA3731" s="149"/>
    </row>
    <row r="3732" spans="79:79" ht="24" hidden="1" thickBot="1">
      <c r="CA3732" s="149"/>
    </row>
    <row r="3733" spans="79:79" ht="24" hidden="1" thickBot="1">
      <c r="CA3733" s="149"/>
    </row>
    <row r="3734" spans="79:79" ht="24" hidden="1" thickBot="1">
      <c r="CA3734" s="149"/>
    </row>
    <row r="3735" spans="79:79" ht="24" hidden="1" thickBot="1">
      <c r="CA3735" s="149"/>
    </row>
    <row r="3736" spans="79:79" ht="24" hidden="1" thickBot="1">
      <c r="CA3736" s="149"/>
    </row>
    <row r="3737" spans="79:79" ht="24" hidden="1" thickBot="1">
      <c r="CA3737" s="149"/>
    </row>
    <row r="3738" spans="79:79" ht="24" hidden="1" thickBot="1">
      <c r="CA3738" s="149"/>
    </row>
    <row r="3739" spans="79:79" ht="24" hidden="1" thickBot="1">
      <c r="CA3739" s="149"/>
    </row>
    <row r="3740" spans="79:79" ht="24" hidden="1" thickBot="1">
      <c r="CA3740" s="149"/>
    </row>
    <row r="3741" spans="79:79" ht="24" hidden="1" thickBot="1">
      <c r="CA3741" s="149"/>
    </row>
    <row r="3742" spans="79:79" ht="24" hidden="1" thickBot="1">
      <c r="CA3742" s="149"/>
    </row>
    <row r="3743" spans="79:79" ht="24" hidden="1" thickBot="1">
      <c r="CA3743" s="149"/>
    </row>
    <row r="3744" spans="79:79" ht="24" hidden="1" thickBot="1">
      <c r="CA3744" s="149"/>
    </row>
    <row r="3745" spans="79:79" ht="24" hidden="1" thickBot="1">
      <c r="CA3745" s="149"/>
    </row>
    <row r="3746" spans="79:79" ht="24" hidden="1" thickBot="1">
      <c r="CA3746" s="149"/>
    </row>
    <row r="3747" spans="79:79" ht="24" hidden="1" thickBot="1">
      <c r="CA3747" s="149"/>
    </row>
    <row r="3748" spans="79:79" ht="24" hidden="1" thickBot="1">
      <c r="CA3748" s="149"/>
    </row>
    <row r="3749" spans="79:79" ht="24" hidden="1" thickBot="1">
      <c r="CA3749" s="149"/>
    </row>
    <row r="3750" spans="79:79" ht="24" hidden="1" thickBot="1">
      <c r="CA3750" s="149"/>
    </row>
    <row r="3751" spans="79:79" ht="24" hidden="1" thickBot="1">
      <c r="CA3751" s="149"/>
    </row>
    <row r="3752" spans="79:79" ht="24" hidden="1" thickBot="1">
      <c r="CA3752" s="149"/>
    </row>
    <row r="3753" spans="79:79" ht="24" hidden="1" thickBot="1">
      <c r="CA3753" s="149"/>
    </row>
    <row r="3754" spans="79:79" ht="24" hidden="1" thickBot="1">
      <c r="CA3754" s="149"/>
    </row>
    <row r="3755" spans="79:79" ht="24" hidden="1" thickBot="1">
      <c r="CA3755" s="149"/>
    </row>
    <row r="3756" spans="79:79" ht="24" hidden="1" thickBot="1">
      <c r="CA3756" s="149"/>
    </row>
    <row r="3757" spans="79:79" ht="24" hidden="1" thickBot="1">
      <c r="CA3757" s="149"/>
    </row>
    <row r="3758" spans="79:79" ht="24" hidden="1" thickBot="1">
      <c r="CA3758" s="149"/>
    </row>
    <row r="3759" spans="79:79" ht="24" hidden="1" thickBot="1">
      <c r="CA3759" s="149"/>
    </row>
    <row r="3760" spans="79:79" ht="24" hidden="1" thickBot="1">
      <c r="CA3760" s="149"/>
    </row>
    <row r="3761" spans="79:79" ht="24" hidden="1" thickBot="1">
      <c r="CA3761" s="149"/>
    </row>
    <row r="3762" spans="79:79" ht="24" hidden="1" thickBot="1">
      <c r="CA3762" s="149"/>
    </row>
    <row r="3763" spans="79:79" ht="24" hidden="1" thickBot="1">
      <c r="CA3763" s="149"/>
    </row>
    <row r="3764" spans="79:79" ht="24" hidden="1" thickBot="1">
      <c r="CA3764" s="149"/>
    </row>
    <row r="3765" spans="79:79" ht="24" hidden="1" thickBot="1">
      <c r="CA3765" s="149"/>
    </row>
    <row r="3766" spans="79:79" ht="24" hidden="1" thickBot="1">
      <c r="CA3766" s="149"/>
    </row>
    <row r="3767" spans="79:79" ht="24" hidden="1" thickBot="1">
      <c r="CA3767" s="149"/>
    </row>
    <row r="3768" spans="79:79" ht="24" hidden="1" thickBot="1">
      <c r="CA3768" s="149"/>
    </row>
    <row r="3769" spans="79:79" ht="24" hidden="1" thickBot="1">
      <c r="CA3769" s="149"/>
    </row>
    <row r="3770" spans="79:79" ht="24" hidden="1" thickBot="1">
      <c r="CA3770" s="149"/>
    </row>
    <row r="3771" spans="79:79" ht="24" hidden="1" thickBot="1">
      <c r="CA3771" s="149"/>
    </row>
    <row r="3772" spans="79:79" ht="24" hidden="1" thickBot="1">
      <c r="CA3772" s="149"/>
    </row>
    <row r="3773" spans="79:79" ht="24" hidden="1" thickBot="1">
      <c r="CA3773" s="149"/>
    </row>
    <row r="3774" spans="79:79" ht="24" hidden="1" thickBot="1">
      <c r="CA3774" s="149"/>
    </row>
    <row r="3775" spans="79:79" ht="24" hidden="1" thickBot="1">
      <c r="CA3775" s="149"/>
    </row>
    <row r="3776" spans="79:79" ht="24" hidden="1" thickBot="1">
      <c r="CA3776" s="149"/>
    </row>
    <row r="3777" spans="79:79" ht="24" hidden="1" thickBot="1">
      <c r="CA3777" s="149"/>
    </row>
    <row r="3778" spans="79:79" ht="24" hidden="1" thickBot="1">
      <c r="CA3778" s="149"/>
    </row>
    <row r="3779" spans="79:79" ht="24" hidden="1" thickBot="1">
      <c r="CA3779" s="149"/>
    </row>
    <row r="3780" spans="79:79" ht="24" hidden="1" thickBot="1">
      <c r="CA3780" s="149"/>
    </row>
    <row r="3781" spans="79:79" ht="24" hidden="1" thickBot="1">
      <c r="CA3781" s="149"/>
    </row>
    <row r="3782" spans="79:79" ht="24" hidden="1" thickBot="1">
      <c r="CA3782" s="149"/>
    </row>
    <row r="3783" spans="79:79" ht="24" hidden="1" thickBot="1">
      <c r="CA3783" s="149"/>
    </row>
    <row r="3784" spans="79:79" ht="24" hidden="1" thickBot="1">
      <c r="CA3784" s="149"/>
    </row>
    <row r="3785" spans="79:79" ht="24" hidden="1" thickBot="1">
      <c r="CA3785" s="149"/>
    </row>
    <row r="3786" spans="79:79" ht="24" hidden="1" thickBot="1">
      <c r="CA3786" s="149"/>
    </row>
    <row r="3787" spans="79:79" ht="24" hidden="1" thickBot="1">
      <c r="CA3787" s="149"/>
    </row>
    <row r="3788" spans="79:79" ht="24" hidden="1" thickBot="1">
      <c r="CA3788" s="149"/>
    </row>
    <row r="3789" spans="79:79" ht="24" hidden="1" thickBot="1">
      <c r="CA3789" s="149"/>
    </row>
    <row r="3790" spans="79:79" ht="24" hidden="1" thickBot="1">
      <c r="CA3790" s="149"/>
    </row>
    <row r="3791" spans="79:79" ht="24" hidden="1" thickBot="1">
      <c r="CA3791" s="149"/>
    </row>
    <row r="3792" spans="79:79" ht="24" hidden="1" thickBot="1">
      <c r="CA3792" s="149"/>
    </row>
    <row r="3793" spans="79:79" ht="24" hidden="1" thickBot="1">
      <c r="CA3793" s="149"/>
    </row>
    <row r="3794" spans="79:79" ht="24" hidden="1" thickBot="1">
      <c r="CA3794" s="149"/>
    </row>
    <row r="3795" spans="79:79" ht="24" hidden="1" thickBot="1">
      <c r="CA3795" s="149"/>
    </row>
    <row r="3796" spans="79:79" ht="24" hidden="1" thickBot="1">
      <c r="CA3796" s="149"/>
    </row>
    <row r="3797" spans="79:79" ht="24" hidden="1" thickBot="1">
      <c r="CA3797" s="149"/>
    </row>
    <row r="3798" spans="79:79" ht="24" hidden="1" thickBot="1">
      <c r="CA3798" s="149"/>
    </row>
    <row r="3799" spans="79:79" ht="24" hidden="1" thickBot="1">
      <c r="CA3799" s="149"/>
    </row>
    <row r="3800" spans="79:79" ht="24" hidden="1" thickBot="1">
      <c r="CA3800" s="149"/>
    </row>
    <row r="3801" spans="79:79" ht="24" hidden="1" thickBot="1">
      <c r="CA3801" s="149"/>
    </row>
    <row r="3802" spans="79:79" ht="24" hidden="1" thickBot="1">
      <c r="CA3802" s="149"/>
    </row>
    <row r="3803" spans="79:79" ht="24" hidden="1" thickBot="1">
      <c r="CA3803" s="149"/>
    </row>
    <row r="3804" spans="79:79" ht="24" hidden="1" thickBot="1">
      <c r="CA3804" s="149"/>
    </row>
    <row r="3805" spans="79:79" ht="24" hidden="1" thickBot="1">
      <c r="CA3805" s="149"/>
    </row>
    <row r="3806" spans="79:79" ht="24" hidden="1" thickBot="1">
      <c r="CA3806" s="149"/>
    </row>
    <row r="3807" spans="79:79" ht="24" hidden="1" thickBot="1">
      <c r="CA3807" s="149"/>
    </row>
    <row r="3808" spans="79:79" ht="24" hidden="1" thickBot="1">
      <c r="CA3808" s="149"/>
    </row>
    <row r="3809" spans="79:79" ht="24" hidden="1" thickBot="1">
      <c r="CA3809" s="149"/>
    </row>
    <row r="3810" spans="79:79" ht="24" hidden="1" thickBot="1">
      <c r="CA3810" s="149"/>
    </row>
    <row r="3811" spans="79:79" ht="24" hidden="1" thickBot="1">
      <c r="CA3811" s="149"/>
    </row>
    <row r="3812" spans="79:79" ht="24" hidden="1" thickBot="1">
      <c r="CA3812" s="149"/>
    </row>
    <row r="3813" spans="79:79" ht="24" hidden="1" thickBot="1">
      <c r="CA3813" s="149"/>
    </row>
    <row r="3814" spans="79:79" ht="24" hidden="1" thickBot="1">
      <c r="CA3814" s="149"/>
    </row>
    <row r="3815" spans="79:79" ht="24" hidden="1" thickBot="1">
      <c r="CA3815" s="149"/>
    </row>
    <row r="3816" spans="79:79" ht="24" hidden="1" thickBot="1">
      <c r="CA3816" s="149"/>
    </row>
    <row r="3817" spans="79:79" ht="24" hidden="1" thickBot="1">
      <c r="CA3817" s="149"/>
    </row>
    <row r="3818" spans="79:79" ht="24" hidden="1" thickBot="1">
      <c r="CA3818" s="149"/>
    </row>
    <row r="3819" spans="79:79" ht="24" hidden="1" thickBot="1">
      <c r="CA3819" s="149"/>
    </row>
    <row r="3820" spans="79:79" ht="24" hidden="1" thickBot="1">
      <c r="CA3820" s="149"/>
    </row>
    <row r="3821" spans="79:79" ht="24" hidden="1" thickBot="1">
      <c r="CA3821" s="149"/>
    </row>
    <row r="3822" spans="79:79" ht="24" hidden="1" thickBot="1">
      <c r="CA3822" s="149"/>
    </row>
    <row r="3823" spans="79:79" ht="24" hidden="1" thickBot="1">
      <c r="CA3823" s="149"/>
    </row>
    <row r="3824" spans="79:79" ht="24" hidden="1" thickBot="1">
      <c r="CA3824" s="149"/>
    </row>
    <row r="3825" spans="79:79" ht="24" hidden="1" thickBot="1">
      <c r="CA3825" s="149"/>
    </row>
    <row r="3826" spans="79:79" ht="24" hidden="1" thickBot="1">
      <c r="CA3826" s="149"/>
    </row>
    <row r="3827" spans="79:79" ht="24" hidden="1" thickBot="1">
      <c r="CA3827" s="149"/>
    </row>
    <row r="3828" spans="79:79" ht="24" hidden="1" thickBot="1">
      <c r="CA3828" s="149"/>
    </row>
    <row r="3829" spans="79:79" ht="24" hidden="1" thickBot="1">
      <c r="CA3829" s="149"/>
    </row>
    <row r="3830" spans="79:79" ht="24" hidden="1" thickBot="1">
      <c r="CA3830" s="149"/>
    </row>
    <row r="3831" spans="79:79" ht="24" hidden="1" thickBot="1">
      <c r="CA3831" s="149"/>
    </row>
    <row r="3832" spans="79:79" ht="24" hidden="1" thickBot="1">
      <c r="CA3832" s="149"/>
    </row>
    <row r="3833" spans="79:79" ht="24" hidden="1" thickBot="1">
      <c r="CA3833" s="149"/>
    </row>
    <row r="3834" spans="79:79" ht="24" hidden="1" thickBot="1">
      <c r="CA3834" s="149"/>
    </row>
    <row r="3835" spans="79:79" ht="24" hidden="1" thickBot="1">
      <c r="CA3835" s="149"/>
    </row>
    <row r="3836" spans="79:79" ht="24" hidden="1" thickBot="1">
      <c r="CA3836" s="149"/>
    </row>
    <row r="3837" spans="79:79" ht="24" hidden="1" thickBot="1">
      <c r="CA3837" s="149"/>
    </row>
    <row r="3838" spans="79:79" ht="24" hidden="1" thickBot="1">
      <c r="CA3838" s="149"/>
    </row>
    <row r="3839" spans="79:79" ht="24" hidden="1" thickBot="1">
      <c r="CA3839" s="149"/>
    </row>
    <row r="3840" spans="79:79" ht="24" hidden="1" thickBot="1">
      <c r="CA3840" s="149"/>
    </row>
    <row r="3841" spans="79:79" ht="24" hidden="1" thickBot="1">
      <c r="CA3841" s="149"/>
    </row>
    <row r="3842" spans="79:79" ht="24" hidden="1" thickBot="1">
      <c r="CA3842" s="149"/>
    </row>
    <row r="3843" spans="79:79" ht="24" hidden="1" thickBot="1">
      <c r="CA3843" s="149"/>
    </row>
    <row r="3844" spans="79:79" ht="24" hidden="1" thickBot="1">
      <c r="CA3844" s="149"/>
    </row>
    <row r="3845" spans="79:79" ht="24" hidden="1" thickBot="1">
      <c r="CA3845" s="149"/>
    </row>
    <row r="3846" spans="79:79" ht="24" hidden="1" thickBot="1">
      <c r="CA3846" s="149"/>
    </row>
    <row r="3847" spans="79:79" ht="24" hidden="1" thickBot="1">
      <c r="CA3847" s="149"/>
    </row>
    <row r="3848" spans="79:79" ht="24" hidden="1" thickBot="1">
      <c r="CA3848" s="149"/>
    </row>
    <row r="3849" spans="79:79" ht="24" hidden="1" thickBot="1">
      <c r="CA3849" s="149"/>
    </row>
    <row r="3850" spans="79:79" ht="24" hidden="1" thickBot="1">
      <c r="CA3850" s="149"/>
    </row>
    <row r="3851" spans="79:79" ht="24" hidden="1" thickBot="1">
      <c r="CA3851" s="149"/>
    </row>
    <row r="3852" spans="79:79" ht="24" hidden="1" thickBot="1">
      <c r="CA3852" s="149"/>
    </row>
    <row r="3853" spans="79:79" ht="24" hidden="1" thickBot="1">
      <c r="CA3853" s="149"/>
    </row>
    <row r="3854" spans="79:79" ht="24" hidden="1" thickBot="1">
      <c r="CA3854" s="149"/>
    </row>
    <row r="3855" spans="79:79" ht="24" hidden="1" thickBot="1">
      <c r="CA3855" s="149"/>
    </row>
    <row r="3856" spans="79:79" ht="24" hidden="1" thickBot="1">
      <c r="CA3856" s="149"/>
    </row>
    <row r="3857" spans="79:79" ht="24" hidden="1" thickBot="1">
      <c r="CA3857" s="149"/>
    </row>
    <row r="3858" spans="79:79" ht="24" hidden="1" thickBot="1">
      <c r="CA3858" s="149"/>
    </row>
    <row r="3859" spans="79:79" ht="24" hidden="1" thickBot="1">
      <c r="CA3859" s="149"/>
    </row>
    <row r="3860" spans="79:79" ht="24" hidden="1" thickBot="1">
      <c r="CA3860" s="149"/>
    </row>
    <row r="3861" spans="79:79" ht="24" hidden="1" thickBot="1">
      <c r="CA3861" s="149"/>
    </row>
    <row r="3862" spans="79:79" ht="24" hidden="1" thickBot="1">
      <c r="CA3862" s="149"/>
    </row>
    <row r="3863" spans="79:79" ht="24" hidden="1" thickBot="1">
      <c r="CA3863" s="149"/>
    </row>
    <row r="3864" spans="79:79" ht="24" hidden="1" thickBot="1">
      <c r="CA3864" s="149"/>
    </row>
    <row r="3865" spans="79:79" ht="24" hidden="1" thickBot="1">
      <c r="CA3865" s="149"/>
    </row>
    <row r="3866" spans="79:79" ht="24" hidden="1" thickBot="1">
      <c r="CA3866" s="149"/>
    </row>
    <row r="3867" spans="79:79" ht="24" hidden="1" thickBot="1">
      <c r="CA3867" s="149"/>
    </row>
    <row r="3868" spans="79:79" ht="24" hidden="1" thickBot="1">
      <c r="CA3868" s="149"/>
    </row>
    <row r="3869" spans="79:79" ht="24" hidden="1" thickBot="1">
      <c r="CA3869" s="149"/>
    </row>
    <row r="3870" spans="79:79" ht="24" hidden="1" thickBot="1">
      <c r="CA3870" s="149"/>
    </row>
    <row r="3871" spans="79:79" ht="24" hidden="1" thickBot="1">
      <c r="CA3871" s="149"/>
    </row>
    <row r="3872" spans="79:79" ht="24" hidden="1" thickBot="1">
      <c r="CA3872" s="149"/>
    </row>
    <row r="3873" spans="79:79" ht="24" hidden="1" thickBot="1">
      <c r="CA3873" s="149"/>
    </row>
    <row r="3874" spans="79:79" ht="24" hidden="1" thickBot="1">
      <c r="CA3874" s="149"/>
    </row>
    <row r="3875" spans="79:79" ht="24" hidden="1" thickBot="1">
      <c r="CA3875" s="149"/>
    </row>
    <row r="3876" spans="79:79" ht="24" hidden="1" thickBot="1">
      <c r="CA3876" s="149"/>
    </row>
    <row r="3877" spans="79:79" ht="24" hidden="1" thickBot="1">
      <c r="CA3877" s="149"/>
    </row>
    <row r="3878" spans="79:79" ht="24" hidden="1" thickBot="1">
      <c r="CA3878" s="149"/>
    </row>
    <row r="3879" spans="79:79" ht="24" hidden="1" thickBot="1">
      <c r="CA3879" s="149"/>
    </row>
    <row r="3880" spans="79:79" ht="24" hidden="1" thickBot="1">
      <c r="CA3880" s="149"/>
    </row>
    <row r="3881" spans="79:79" ht="24" hidden="1" thickBot="1">
      <c r="CA3881" s="149"/>
    </row>
    <row r="3882" spans="79:79" ht="24" hidden="1" thickBot="1">
      <c r="CA3882" s="149"/>
    </row>
    <row r="3883" spans="79:79" ht="24" hidden="1" thickBot="1">
      <c r="CA3883" s="149"/>
    </row>
    <row r="3884" spans="79:79" ht="24" hidden="1" thickBot="1">
      <c r="CA3884" s="149"/>
    </row>
    <row r="3885" spans="79:79" ht="24" hidden="1" thickBot="1">
      <c r="CA3885" s="149"/>
    </row>
    <row r="3886" spans="79:79" ht="24" hidden="1" thickBot="1">
      <c r="CA3886" s="149"/>
    </row>
    <row r="3887" spans="79:79" ht="24" hidden="1" thickBot="1">
      <c r="CA3887" s="149"/>
    </row>
    <row r="3888" spans="79:79" ht="24" hidden="1" thickBot="1">
      <c r="CA3888" s="149"/>
    </row>
    <row r="3889" spans="79:79" ht="24" hidden="1" thickBot="1">
      <c r="CA3889" s="149"/>
    </row>
    <row r="3890" spans="79:79" ht="24" hidden="1" thickBot="1">
      <c r="CA3890" s="149"/>
    </row>
    <row r="3891" spans="79:79" ht="24" hidden="1" thickBot="1">
      <c r="CA3891" s="149"/>
    </row>
    <row r="3892" spans="79:79" ht="24" hidden="1" thickBot="1">
      <c r="CA3892" s="149"/>
    </row>
    <row r="3893" spans="79:79" ht="24" hidden="1" thickBot="1">
      <c r="CA3893" s="149"/>
    </row>
    <row r="3894" spans="79:79" ht="24" hidden="1" thickBot="1">
      <c r="CA3894" s="149"/>
    </row>
    <row r="3895" spans="79:79" ht="24" hidden="1" thickBot="1">
      <c r="CA3895" s="149"/>
    </row>
    <row r="3896" spans="79:79" ht="24" hidden="1" thickBot="1">
      <c r="CA3896" s="149"/>
    </row>
    <row r="3897" spans="79:79" ht="24" hidden="1" thickBot="1">
      <c r="CA3897" s="149"/>
    </row>
    <row r="3898" spans="79:79" ht="24" hidden="1" thickBot="1">
      <c r="CA3898" s="149"/>
    </row>
    <row r="3899" spans="79:79" ht="24" hidden="1" thickBot="1">
      <c r="CA3899" s="149"/>
    </row>
    <row r="3900" spans="79:79" ht="24" hidden="1" thickBot="1">
      <c r="CA3900" s="149"/>
    </row>
    <row r="3901" spans="79:79" ht="24" hidden="1" thickBot="1">
      <c r="CA3901" s="149"/>
    </row>
    <row r="3902" spans="79:79" ht="24" hidden="1" thickBot="1">
      <c r="CA3902" s="149"/>
    </row>
    <row r="3903" spans="79:79" ht="24" hidden="1" thickBot="1">
      <c r="CA3903" s="149"/>
    </row>
    <row r="3904" spans="79:79" ht="24" hidden="1" thickBot="1">
      <c r="CA3904" s="149"/>
    </row>
    <row r="3905" spans="79:79" ht="24" hidden="1" thickBot="1">
      <c r="CA3905" s="149"/>
    </row>
    <row r="3906" spans="79:79" ht="24" hidden="1" thickBot="1">
      <c r="CA3906" s="149"/>
    </row>
    <row r="3907" spans="79:79" ht="24" hidden="1" thickBot="1">
      <c r="CA3907" s="149"/>
    </row>
    <row r="3908" spans="79:79" ht="24" hidden="1" thickBot="1">
      <c r="CA3908" s="149"/>
    </row>
    <row r="3909" spans="79:79" ht="24" hidden="1" thickBot="1">
      <c r="CA3909" s="149"/>
    </row>
    <row r="3910" spans="79:79" ht="24" hidden="1" thickBot="1">
      <c r="CA3910" s="149"/>
    </row>
    <row r="3911" spans="79:79" ht="24" hidden="1" thickBot="1">
      <c r="CA3911" s="149"/>
    </row>
    <row r="3912" spans="79:79" ht="24" hidden="1" thickBot="1">
      <c r="CA3912" s="149"/>
    </row>
    <row r="3913" spans="79:79" ht="24" hidden="1" thickBot="1">
      <c r="CA3913" s="149"/>
    </row>
    <row r="3914" spans="79:79" ht="24" hidden="1" thickBot="1">
      <c r="CA3914" s="149"/>
    </row>
    <row r="3915" spans="79:79" ht="24" hidden="1" thickBot="1">
      <c r="CA3915" s="149"/>
    </row>
    <row r="3916" spans="79:79" ht="24" hidden="1" thickBot="1">
      <c r="CA3916" s="149"/>
    </row>
    <row r="3917" spans="79:79" ht="24" hidden="1" thickBot="1">
      <c r="CA3917" s="149"/>
    </row>
    <row r="3918" spans="79:79" ht="24" hidden="1" thickBot="1">
      <c r="CA3918" s="149"/>
    </row>
    <row r="3919" spans="79:79" ht="24" hidden="1" thickBot="1">
      <c r="CA3919" s="149"/>
    </row>
    <row r="3920" spans="79:79" ht="24" hidden="1" thickBot="1">
      <c r="CA3920" s="149"/>
    </row>
    <row r="3921" spans="79:79" ht="24" hidden="1" thickBot="1">
      <c r="CA3921" s="149"/>
    </row>
    <row r="3922" spans="79:79" ht="24" hidden="1" thickBot="1">
      <c r="CA3922" s="149"/>
    </row>
    <row r="3923" spans="79:79" ht="24" hidden="1" thickBot="1">
      <c r="CA3923" s="149"/>
    </row>
    <row r="3924" spans="79:79" ht="24" hidden="1" thickBot="1">
      <c r="CA3924" s="149"/>
    </row>
    <row r="3925" spans="79:79" ht="24" hidden="1" thickBot="1">
      <c r="CA3925" s="149"/>
    </row>
    <row r="3926" spans="79:79" ht="24" hidden="1" thickBot="1">
      <c r="CA3926" s="149"/>
    </row>
    <row r="3927" spans="79:79" ht="24" hidden="1" thickBot="1">
      <c r="CA3927" s="149"/>
    </row>
    <row r="3928" spans="79:79" ht="24" hidden="1" thickBot="1">
      <c r="CA3928" s="149"/>
    </row>
    <row r="3929" spans="79:79" ht="24" hidden="1" thickBot="1">
      <c r="CA3929" s="149"/>
    </row>
    <row r="3930" spans="79:79" ht="24" hidden="1" thickBot="1">
      <c r="CA3930" s="149"/>
    </row>
    <row r="3931" spans="79:79" ht="24" hidden="1" thickBot="1">
      <c r="CA3931" s="149"/>
    </row>
    <row r="3932" spans="79:79" ht="24" hidden="1" thickBot="1">
      <c r="CA3932" s="149"/>
    </row>
    <row r="3933" spans="79:79" ht="24" hidden="1" thickBot="1">
      <c r="CA3933" s="149"/>
    </row>
    <row r="3934" spans="79:79" ht="24" hidden="1" thickBot="1">
      <c r="CA3934" s="149"/>
    </row>
    <row r="3935" spans="79:79" ht="24" hidden="1" thickBot="1">
      <c r="CA3935" s="149"/>
    </row>
    <row r="3936" spans="79:79" ht="24" hidden="1" thickBot="1">
      <c r="CA3936" s="149"/>
    </row>
    <row r="3937" spans="79:79" ht="24" hidden="1" thickBot="1">
      <c r="CA3937" s="149"/>
    </row>
    <row r="3938" spans="79:79" ht="24" hidden="1" thickBot="1">
      <c r="CA3938" s="149"/>
    </row>
    <row r="3939" spans="79:79" ht="24" hidden="1" thickBot="1">
      <c r="CA3939" s="149"/>
    </row>
    <row r="3940" spans="79:79" ht="24" hidden="1" thickBot="1">
      <c r="CA3940" s="149"/>
    </row>
    <row r="3941" spans="79:79" ht="24" hidden="1" thickBot="1">
      <c r="CA3941" s="149"/>
    </row>
    <row r="3942" spans="79:79" ht="24" hidden="1" thickBot="1">
      <c r="CA3942" s="149"/>
    </row>
    <row r="3943" spans="79:79" ht="24" hidden="1" thickBot="1">
      <c r="CA3943" s="149"/>
    </row>
    <row r="3944" spans="79:79" ht="24" hidden="1" thickBot="1">
      <c r="CA3944" s="149"/>
    </row>
    <row r="3945" spans="79:79" ht="24" hidden="1" thickBot="1">
      <c r="CA3945" s="149"/>
    </row>
    <row r="3946" spans="79:79" ht="24" hidden="1" thickBot="1">
      <c r="CA3946" s="149"/>
    </row>
    <row r="3947" spans="79:79" ht="24" hidden="1" thickBot="1">
      <c r="CA3947" s="149"/>
    </row>
    <row r="3948" spans="79:79" ht="24" hidden="1" thickBot="1">
      <c r="CA3948" s="149"/>
    </row>
    <row r="3949" spans="79:79" ht="24" hidden="1" thickBot="1">
      <c r="CA3949" s="149"/>
    </row>
    <row r="3950" spans="79:79" ht="24" hidden="1" thickBot="1">
      <c r="CA3950" s="149"/>
    </row>
    <row r="3951" spans="79:79" ht="24" hidden="1" thickBot="1">
      <c r="CA3951" s="149"/>
    </row>
    <row r="3952" spans="79:79" ht="24" hidden="1" thickBot="1">
      <c r="CA3952" s="149"/>
    </row>
    <row r="3953" spans="79:79" ht="24" hidden="1" thickBot="1">
      <c r="CA3953" s="149"/>
    </row>
    <row r="3954" spans="79:79" ht="24" hidden="1" thickBot="1">
      <c r="CA3954" s="149"/>
    </row>
    <row r="3955" spans="79:79" ht="24" hidden="1" thickBot="1">
      <c r="CA3955" s="149"/>
    </row>
    <row r="3956" spans="79:79" ht="24" hidden="1" thickBot="1">
      <c r="CA3956" s="149"/>
    </row>
    <row r="3957" spans="79:79" ht="24" hidden="1" thickBot="1">
      <c r="CA3957" s="149"/>
    </row>
    <row r="3958" spans="79:79" ht="24" hidden="1" thickBot="1">
      <c r="CA3958" s="149"/>
    </row>
    <row r="3959" spans="79:79" ht="24" hidden="1" thickBot="1">
      <c r="CA3959" s="149"/>
    </row>
    <row r="3960" spans="79:79" ht="24" hidden="1" thickBot="1">
      <c r="CA3960" s="149"/>
    </row>
    <row r="3961" spans="79:79" ht="24" hidden="1" thickBot="1">
      <c r="CA3961" s="149"/>
    </row>
    <row r="3962" spans="79:79" ht="24" hidden="1" thickBot="1">
      <c r="CA3962" s="149"/>
    </row>
    <row r="3963" spans="79:79" ht="24" hidden="1" thickBot="1">
      <c r="CA3963" s="149"/>
    </row>
    <row r="3964" spans="79:79" ht="24" hidden="1" thickBot="1">
      <c r="CA3964" s="149"/>
    </row>
    <row r="3965" spans="79:79" ht="24" hidden="1" thickBot="1">
      <c r="CA3965" s="149"/>
    </row>
    <row r="3966" spans="79:79" ht="24" hidden="1" thickBot="1">
      <c r="CA3966" s="149"/>
    </row>
    <row r="3967" spans="79:79" ht="24" hidden="1" thickBot="1">
      <c r="CA3967" s="149"/>
    </row>
    <row r="3968" spans="79:79" ht="24" hidden="1" thickBot="1">
      <c r="CA3968" s="149"/>
    </row>
    <row r="3969" spans="79:79" ht="24" hidden="1" thickBot="1">
      <c r="CA3969" s="149"/>
    </row>
    <row r="3970" spans="79:79" ht="24" hidden="1" thickBot="1">
      <c r="CA3970" s="149"/>
    </row>
    <row r="3971" spans="79:79" ht="24" hidden="1" thickBot="1">
      <c r="CA3971" s="149"/>
    </row>
    <row r="3972" spans="79:79" ht="24" hidden="1" thickBot="1">
      <c r="CA3972" s="149"/>
    </row>
    <row r="3973" spans="79:79" ht="24" hidden="1" thickBot="1">
      <c r="CA3973" s="149"/>
    </row>
    <row r="3974" spans="79:79" ht="24" hidden="1" thickBot="1">
      <c r="CA3974" s="149"/>
    </row>
    <row r="3975" spans="79:79" ht="24" hidden="1" thickBot="1">
      <c r="CA3975" s="149"/>
    </row>
    <row r="3976" spans="79:79" ht="24" hidden="1" thickBot="1">
      <c r="CA3976" s="149"/>
    </row>
    <row r="3977" spans="79:79" ht="24" hidden="1" thickBot="1">
      <c r="CA3977" s="149"/>
    </row>
    <row r="3978" spans="79:79" ht="24" hidden="1" thickBot="1">
      <c r="CA3978" s="149"/>
    </row>
    <row r="3979" spans="79:79" ht="24" hidden="1" thickBot="1">
      <c r="CA3979" s="149"/>
    </row>
    <row r="3980" spans="79:79" ht="24" hidden="1" thickBot="1">
      <c r="CA3980" s="149"/>
    </row>
    <row r="3981" spans="79:79" ht="24" hidden="1" thickBot="1">
      <c r="CA3981" s="149"/>
    </row>
    <row r="3982" spans="79:79" ht="24" hidden="1" thickBot="1">
      <c r="CA3982" s="149"/>
    </row>
    <row r="3983" spans="79:79" ht="24" hidden="1" thickBot="1">
      <c r="CA3983" s="149"/>
    </row>
    <row r="3984" spans="79:79" ht="24" hidden="1" thickBot="1">
      <c r="CA3984" s="149"/>
    </row>
    <row r="3985" spans="79:79" ht="24" hidden="1" thickBot="1">
      <c r="CA3985" s="149"/>
    </row>
    <row r="3986" spans="79:79" ht="24" hidden="1" thickBot="1">
      <c r="CA3986" s="149"/>
    </row>
    <row r="3987" spans="79:79" ht="24" hidden="1" thickBot="1">
      <c r="CA3987" s="149"/>
    </row>
    <row r="3988" spans="79:79" ht="24" hidden="1" thickBot="1">
      <c r="CA3988" s="149"/>
    </row>
    <row r="3989" spans="79:79" ht="24" hidden="1" thickBot="1">
      <c r="CA3989" s="149"/>
    </row>
    <row r="3990" spans="79:79" ht="24" hidden="1" thickBot="1">
      <c r="CA3990" s="149"/>
    </row>
    <row r="3991" spans="79:79" ht="24" hidden="1" thickBot="1">
      <c r="CA3991" s="149"/>
    </row>
    <row r="3992" spans="79:79" ht="24" hidden="1" thickBot="1">
      <c r="CA3992" s="149"/>
    </row>
    <row r="3993" spans="79:79" ht="24" hidden="1" thickBot="1">
      <c r="CA3993" s="149"/>
    </row>
    <row r="3994" spans="79:79" ht="24" hidden="1" thickBot="1">
      <c r="CA3994" s="149"/>
    </row>
    <row r="3995" spans="79:79" ht="24" hidden="1" thickBot="1">
      <c r="CA3995" s="149"/>
    </row>
    <row r="3996" spans="79:79" ht="24" hidden="1" thickBot="1">
      <c r="CA3996" s="149"/>
    </row>
    <row r="3997" spans="79:79" ht="24" hidden="1" thickBot="1">
      <c r="CA3997" s="149"/>
    </row>
    <row r="3998" spans="79:79" ht="24" hidden="1" thickBot="1">
      <c r="CA3998" s="149"/>
    </row>
    <row r="3999" spans="79:79" ht="24" hidden="1" thickBot="1">
      <c r="CA3999" s="149"/>
    </row>
    <row r="4000" spans="79:79" ht="24" hidden="1" thickBot="1">
      <c r="CA4000" s="149"/>
    </row>
    <row r="4001" spans="79:79" ht="24" hidden="1" thickBot="1">
      <c r="CA4001" s="149"/>
    </row>
    <row r="4002" spans="79:79" ht="24" hidden="1" thickBot="1">
      <c r="CA4002" s="149"/>
    </row>
    <row r="4003" spans="79:79" ht="24" hidden="1" thickBot="1">
      <c r="CA4003" s="149"/>
    </row>
    <row r="4004" spans="79:79" ht="24" hidden="1" thickBot="1">
      <c r="CA4004" s="149"/>
    </row>
    <row r="4005" spans="79:79" ht="24" hidden="1" thickBot="1">
      <c r="CA4005" s="149"/>
    </row>
    <row r="4006" spans="79:79" ht="24" hidden="1" thickBot="1">
      <c r="CA4006" s="149"/>
    </row>
    <row r="4007" spans="79:79" ht="24" hidden="1" thickBot="1">
      <c r="CA4007" s="149"/>
    </row>
    <row r="4008" spans="79:79" ht="24" hidden="1" thickBot="1">
      <c r="CA4008" s="149"/>
    </row>
    <row r="4009" spans="79:79" ht="24" hidden="1" thickBot="1">
      <c r="CA4009" s="149"/>
    </row>
    <row r="4010" spans="79:79" ht="24" hidden="1" thickBot="1">
      <c r="CA4010" s="149"/>
    </row>
    <row r="4011" spans="79:79" ht="24" hidden="1" thickBot="1">
      <c r="CA4011" s="149"/>
    </row>
    <row r="4012" spans="79:79" ht="24" hidden="1" thickBot="1">
      <c r="CA4012" s="149"/>
    </row>
    <row r="4013" spans="79:79" ht="24" hidden="1" thickBot="1">
      <c r="CA4013" s="149"/>
    </row>
    <row r="4014" spans="79:79" ht="24" hidden="1" thickBot="1">
      <c r="CA4014" s="149"/>
    </row>
    <row r="4015" spans="79:79" ht="24" hidden="1" thickBot="1">
      <c r="CA4015" s="149"/>
    </row>
    <row r="4016" spans="79:79" ht="24" hidden="1" thickBot="1">
      <c r="CA4016" s="149"/>
    </row>
    <row r="4017" spans="79:79" ht="24" hidden="1" thickBot="1">
      <c r="CA4017" s="149"/>
    </row>
    <row r="4018" spans="79:79" ht="24" hidden="1" thickBot="1">
      <c r="CA4018" s="149"/>
    </row>
    <row r="4019" spans="79:79" ht="24" hidden="1" thickBot="1">
      <c r="CA4019" s="149"/>
    </row>
    <row r="4020" spans="79:79" ht="24" hidden="1" thickBot="1">
      <c r="CA4020" s="149"/>
    </row>
    <row r="4021" spans="79:79" ht="24" hidden="1" thickBot="1">
      <c r="CA4021" s="149"/>
    </row>
    <row r="4022" spans="79:79" ht="24" hidden="1" thickBot="1">
      <c r="CA4022" s="149"/>
    </row>
    <row r="4023" spans="79:79" ht="24" hidden="1" thickBot="1">
      <c r="CA4023" s="149"/>
    </row>
    <row r="4024" spans="79:79" ht="24" hidden="1" thickBot="1">
      <c r="CA4024" s="149"/>
    </row>
    <row r="4025" spans="79:79" ht="24" hidden="1" thickBot="1">
      <c r="CA4025" s="149"/>
    </row>
    <row r="4026" spans="79:79" ht="24" hidden="1" thickBot="1">
      <c r="CA4026" s="149"/>
    </row>
    <row r="4027" spans="79:79" ht="24" hidden="1" thickBot="1">
      <c r="CA4027" s="149"/>
    </row>
    <row r="4028" spans="79:79" ht="24" hidden="1" thickBot="1">
      <c r="CA4028" s="149"/>
    </row>
    <row r="4029" spans="79:79" ht="24" hidden="1" thickBot="1">
      <c r="CA4029" s="149"/>
    </row>
    <row r="4030" spans="79:79" ht="24" hidden="1" thickBot="1">
      <c r="CA4030" s="149"/>
    </row>
    <row r="4031" spans="79:79" ht="24" hidden="1" thickBot="1">
      <c r="CA4031" s="149"/>
    </row>
    <row r="4032" spans="79:79" ht="24" hidden="1" thickBot="1">
      <c r="CA4032" s="149"/>
    </row>
    <row r="4033" spans="79:79" ht="24" hidden="1" thickBot="1">
      <c r="CA4033" s="149"/>
    </row>
    <row r="4034" spans="79:79" ht="24" hidden="1" thickBot="1">
      <c r="CA4034" s="149"/>
    </row>
    <row r="4035" spans="79:79" ht="24" hidden="1" thickBot="1">
      <c r="CA4035" s="149"/>
    </row>
    <row r="4036" spans="79:79" ht="24" hidden="1" thickBot="1">
      <c r="CA4036" s="149"/>
    </row>
    <row r="4037" spans="79:79" ht="24" hidden="1" thickBot="1">
      <c r="CA4037" s="149"/>
    </row>
    <row r="4038" spans="79:79" ht="24" hidden="1" thickBot="1">
      <c r="CA4038" s="149"/>
    </row>
    <row r="4039" spans="79:79" ht="24" hidden="1" thickBot="1">
      <c r="CA4039" s="149"/>
    </row>
    <row r="4040" spans="79:79" ht="24" hidden="1" thickBot="1">
      <c r="CA4040" s="149"/>
    </row>
    <row r="4041" spans="79:79" ht="24" hidden="1" thickBot="1">
      <c r="CA4041" s="149"/>
    </row>
    <row r="4042" spans="79:79" ht="24" hidden="1" thickBot="1">
      <c r="CA4042" s="149"/>
    </row>
    <row r="4043" spans="79:79" ht="24" hidden="1" thickBot="1">
      <c r="CA4043" s="149"/>
    </row>
    <row r="4044" spans="79:79" ht="24" hidden="1" thickBot="1">
      <c r="CA4044" s="149"/>
    </row>
    <row r="4045" spans="79:79" ht="24" hidden="1" thickBot="1">
      <c r="CA4045" s="149"/>
    </row>
    <row r="4046" spans="79:79" ht="24" hidden="1" thickBot="1">
      <c r="CA4046" s="149"/>
    </row>
    <row r="4047" spans="79:79" ht="24" hidden="1" thickBot="1">
      <c r="CA4047" s="149"/>
    </row>
    <row r="4048" spans="79:79" ht="24" hidden="1" thickBot="1">
      <c r="CA4048" s="149"/>
    </row>
    <row r="4049" spans="79:79" ht="24" hidden="1" thickBot="1">
      <c r="CA4049" s="149"/>
    </row>
    <row r="4050" spans="79:79" ht="24" hidden="1" thickBot="1">
      <c r="CA4050" s="149"/>
    </row>
    <row r="4051" spans="79:79" ht="24" hidden="1" thickBot="1">
      <c r="CA4051" s="149"/>
    </row>
    <row r="4052" spans="79:79" ht="24" hidden="1" thickBot="1">
      <c r="CA4052" s="149"/>
    </row>
    <row r="4053" spans="79:79" ht="24" hidden="1" thickBot="1">
      <c r="CA4053" s="149"/>
    </row>
    <row r="4054" spans="79:79" ht="24" hidden="1" thickBot="1">
      <c r="CA4054" s="149"/>
    </row>
    <row r="4055" spans="79:79" ht="24" hidden="1" thickBot="1">
      <c r="CA4055" s="149"/>
    </row>
    <row r="4056" spans="79:79" ht="24" hidden="1" thickBot="1">
      <c r="CA4056" s="149"/>
    </row>
    <row r="4057" spans="79:79" ht="24" hidden="1" thickBot="1">
      <c r="CA4057" s="149"/>
    </row>
    <row r="4058" spans="79:79" ht="24" hidden="1" thickBot="1">
      <c r="CA4058" s="149"/>
    </row>
    <row r="4059" spans="79:79" ht="24" hidden="1" thickBot="1">
      <c r="CA4059" s="149"/>
    </row>
    <row r="4060" spans="79:79" ht="24" hidden="1" thickBot="1">
      <c r="CA4060" s="149"/>
    </row>
    <row r="4061" spans="79:79" ht="24" hidden="1" thickBot="1">
      <c r="CA4061" s="149"/>
    </row>
    <row r="4062" spans="79:79" ht="24" hidden="1" thickBot="1">
      <c r="CA4062" s="149"/>
    </row>
    <row r="4063" spans="79:79" ht="24" hidden="1" thickBot="1">
      <c r="CA4063" s="149"/>
    </row>
    <row r="4064" spans="79:79" ht="24" hidden="1" thickBot="1">
      <c r="CA4064" s="149"/>
    </row>
    <row r="4065" spans="79:79" ht="24" hidden="1" thickBot="1">
      <c r="CA4065" s="149"/>
    </row>
    <row r="4066" spans="79:79" ht="24" hidden="1" thickBot="1">
      <c r="CA4066" s="149"/>
    </row>
    <row r="4067" spans="79:79" ht="24" hidden="1" thickBot="1">
      <c r="CA4067" s="149"/>
    </row>
    <row r="4068" spans="79:79" ht="24" hidden="1" thickBot="1">
      <c r="CA4068" s="149"/>
    </row>
    <row r="4069" spans="79:79" ht="24" hidden="1" thickBot="1">
      <c r="CA4069" s="149"/>
    </row>
    <row r="4070" spans="79:79" ht="24" hidden="1" thickBot="1">
      <c r="CA4070" s="149"/>
    </row>
    <row r="4071" spans="79:79" ht="24" hidden="1" thickBot="1">
      <c r="CA4071" s="149"/>
    </row>
    <row r="4072" spans="79:79" ht="24" hidden="1" thickBot="1">
      <c r="CA4072" s="149"/>
    </row>
    <row r="4073" spans="79:79" ht="24" hidden="1" thickBot="1">
      <c r="CA4073" s="149"/>
    </row>
    <row r="4074" spans="79:79" ht="24" hidden="1" thickBot="1">
      <c r="CA4074" s="149"/>
    </row>
    <row r="4075" spans="79:79" ht="24" hidden="1" thickBot="1">
      <c r="CA4075" s="149"/>
    </row>
    <row r="4076" spans="79:79" ht="24" hidden="1" thickBot="1">
      <c r="CA4076" s="149"/>
    </row>
    <row r="4077" spans="79:79" ht="24" hidden="1" thickBot="1">
      <c r="CA4077" s="149"/>
    </row>
    <row r="4078" spans="79:79" ht="24" hidden="1" thickBot="1">
      <c r="CA4078" s="149"/>
    </row>
    <row r="4079" spans="79:79" ht="24" hidden="1" thickBot="1">
      <c r="CA4079" s="149"/>
    </row>
    <row r="4080" spans="79:79" ht="24" hidden="1" thickBot="1">
      <c r="CA4080" s="149"/>
    </row>
    <row r="4081" spans="79:79" ht="24" hidden="1" thickBot="1">
      <c r="CA4081" s="149"/>
    </row>
    <row r="4082" spans="79:79" ht="24" hidden="1" thickBot="1">
      <c r="CA4082" s="149"/>
    </row>
    <row r="4083" spans="79:79" ht="24" hidden="1" thickBot="1">
      <c r="CA4083" s="149"/>
    </row>
    <row r="4084" spans="79:79" ht="24" hidden="1" thickBot="1">
      <c r="CA4084" s="149"/>
    </row>
    <row r="4085" spans="79:79" ht="24" hidden="1" thickBot="1">
      <c r="CA4085" s="149"/>
    </row>
    <row r="4086" spans="79:79" ht="24" hidden="1" thickBot="1">
      <c r="CA4086" s="149"/>
    </row>
    <row r="4087" spans="79:79" ht="24" hidden="1" thickBot="1">
      <c r="CA4087" s="149"/>
    </row>
    <row r="4088" spans="79:79" ht="24" hidden="1" thickBot="1">
      <c r="CA4088" s="149"/>
    </row>
    <row r="4089" spans="79:79" ht="24" hidden="1" thickBot="1">
      <c r="CA4089" s="149"/>
    </row>
    <row r="4090" spans="79:79" ht="24" hidden="1" thickBot="1">
      <c r="CA4090" s="149"/>
    </row>
    <row r="4091" spans="79:79" ht="24" hidden="1" thickBot="1">
      <c r="CA4091" s="149"/>
    </row>
    <row r="4092" spans="79:79" ht="24" hidden="1" thickBot="1">
      <c r="CA4092" s="149"/>
    </row>
    <row r="4093" spans="79:79" ht="24" hidden="1" thickBot="1">
      <c r="CA4093" s="149"/>
    </row>
    <row r="4094" spans="79:79" ht="24" hidden="1" thickBot="1">
      <c r="CA4094" s="149"/>
    </row>
    <row r="4095" spans="79:79" ht="24" hidden="1" thickBot="1">
      <c r="CA4095" s="149"/>
    </row>
    <row r="4096" spans="79:79" ht="24" hidden="1" thickBot="1">
      <c r="CA4096" s="149"/>
    </row>
    <row r="4097" spans="79:79" ht="24" hidden="1" thickBot="1">
      <c r="CA4097" s="149"/>
    </row>
    <row r="4098" spans="79:79" ht="24" hidden="1" thickBot="1">
      <c r="CA4098" s="149"/>
    </row>
    <row r="4099" spans="79:79" ht="24" hidden="1" thickBot="1">
      <c r="CA4099" s="149"/>
    </row>
    <row r="4100" spans="79:79" ht="24" hidden="1" thickBot="1">
      <c r="CA4100" s="149"/>
    </row>
    <row r="4101" spans="79:79" ht="24" hidden="1" thickBot="1">
      <c r="CA4101" s="149"/>
    </row>
    <row r="4102" spans="79:79" ht="24" hidden="1" thickBot="1">
      <c r="CA4102" s="149"/>
    </row>
    <row r="4103" spans="79:79" ht="24" hidden="1" thickBot="1">
      <c r="CA4103" s="149"/>
    </row>
    <row r="4104" spans="79:79" ht="24" hidden="1" thickBot="1">
      <c r="CA4104" s="149"/>
    </row>
    <row r="4105" spans="79:79" ht="24" hidden="1" thickBot="1">
      <c r="CA4105" s="149"/>
    </row>
    <row r="4106" spans="79:79" ht="24" hidden="1" thickBot="1">
      <c r="CA4106" s="149"/>
    </row>
    <row r="4107" spans="79:79" ht="24" hidden="1" thickBot="1">
      <c r="CA4107" s="149"/>
    </row>
    <row r="4108" spans="79:79" ht="24" hidden="1" thickBot="1">
      <c r="CA4108" s="149"/>
    </row>
    <row r="4109" spans="79:79" ht="24" hidden="1" thickBot="1">
      <c r="CA4109" s="149"/>
    </row>
    <row r="4110" spans="79:79" ht="24" hidden="1" thickBot="1">
      <c r="CA4110" s="149"/>
    </row>
    <row r="4111" spans="79:79" ht="24" hidden="1" thickBot="1">
      <c r="CA4111" s="149"/>
    </row>
    <row r="4112" spans="79:79" ht="24" hidden="1" thickBot="1">
      <c r="CA4112" s="149"/>
    </row>
    <row r="4113" spans="79:79" ht="24" hidden="1" thickBot="1">
      <c r="CA4113" s="149"/>
    </row>
    <row r="4114" spans="79:79" ht="24" hidden="1" thickBot="1">
      <c r="CA4114" s="149"/>
    </row>
    <row r="4115" spans="79:79" ht="24" hidden="1" thickBot="1">
      <c r="CA4115" s="149"/>
    </row>
    <row r="4116" spans="79:79" ht="24" hidden="1" thickBot="1">
      <c r="CA4116" s="149"/>
    </row>
    <row r="4117" spans="79:79" ht="24" hidden="1" thickBot="1">
      <c r="CA4117" s="149"/>
    </row>
    <row r="4118" spans="79:79" ht="24" hidden="1" thickBot="1">
      <c r="CA4118" s="149"/>
    </row>
    <row r="4119" spans="79:79" ht="24" hidden="1" thickBot="1">
      <c r="CA4119" s="149"/>
    </row>
    <row r="4120" spans="79:79" ht="24" hidden="1" thickBot="1">
      <c r="CA4120" s="149"/>
    </row>
    <row r="4121" spans="79:79" ht="24" hidden="1" thickBot="1">
      <c r="CA4121" s="149"/>
    </row>
    <row r="4122" spans="79:79" ht="24" hidden="1" thickBot="1">
      <c r="CA4122" s="149"/>
    </row>
    <row r="4123" spans="79:79" ht="24" hidden="1" thickBot="1">
      <c r="CA4123" s="149"/>
    </row>
    <row r="4124" spans="79:79" ht="24" hidden="1" thickBot="1">
      <c r="CA4124" s="149"/>
    </row>
    <row r="4125" spans="79:79" ht="24" hidden="1" thickBot="1">
      <c r="CA4125" s="149"/>
    </row>
    <row r="4126" spans="79:79" ht="24" hidden="1" thickBot="1">
      <c r="CA4126" s="149"/>
    </row>
    <row r="4127" spans="79:79" ht="24" hidden="1" thickBot="1">
      <c r="CA4127" s="149"/>
    </row>
    <row r="4128" spans="79:79" ht="24" hidden="1" thickBot="1">
      <c r="CA4128" s="149"/>
    </row>
    <row r="4129" spans="79:79" ht="24" hidden="1" thickBot="1">
      <c r="CA4129" s="149"/>
    </row>
    <row r="4130" spans="79:79" ht="24" hidden="1" thickBot="1">
      <c r="CA4130" s="149"/>
    </row>
    <row r="4131" spans="79:79" ht="24" hidden="1" thickBot="1">
      <c r="CA4131" s="149"/>
    </row>
    <row r="4132" spans="79:79" ht="24" hidden="1" thickBot="1">
      <c r="CA4132" s="149"/>
    </row>
    <row r="4133" spans="79:79" ht="24" hidden="1" thickBot="1">
      <c r="CA4133" s="149"/>
    </row>
    <row r="4134" spans="79:79" ht="24" hidden="1" thickBot="1">
      <c r="CA4134" s="149"/>
    </row>
    <row r="4135" spans="79:79" ht="24" hidden="1" thickBot="1">
      <c r="CA4135" s="149"/>
    </row>
    <row r="4136" spans="79:79" ht="24" hidden="1" thickBot="1">
      <c r="CA4136" s="149"/>
    </row>
    <row r="4137" spans="79:79" ht="24" hidden="1" thickBot="1">
      <c r="CA4137" s="149"/>
    </row>
    <row r="4138" spans="79:79" ht="24" hidden="1" thickBot="1">
      <c r="CA4138" s="149"/>
    </row>
    <row r="4139" spans="79:79" ht="24" hidden="1" thickBot="1">
      <c r="CA4139" s="149"/>
    </row>
    <row r="4140" spans="79:79" ht="24" hidden="1" thickBot="1">
      <c r="CA4140" s="149"/>
    </row>
    <row r="4141" spans="79:79" ht="24" hidden="1" thickBot="1">
      <c r="CA4141" s="149"/>
    </row>
    <row r="4142" spans="79:79" ht="24" hidden="1" thickBot="1">
      <c r="CA4142" s="149"/>
    </row>
    <row r="4143" spans="79:79" ht="24" hidden="1" thickBot="1">
      <c r="CA4143" s="149"/>
    </row>
    <row r="4144" spans="79:79" ht="24" hidden="1" thickBot="1">
      <c r="CA4144" s="149"/>
    </row>
    <row r="4145" spans="79:79" ht="24" hidden="1" thickBot="1">
      <c r="CA4145" s="149"/>
    </row>
    <row r="4146" spans="79:79" ht="24" hidden="1" thickBot="1">
      <c r="CA4146" s="149"/>
    </row>
    <row r="4147" spans="79:79" ht="24" hidden="1" thickBot="1">
      <c r="CA4147" s="149"/>
    </row>
    <row r="4148" spans="79:79" ht="24" hidden="1" thickBot="1">
      <c r="CA4148" s="149"/>
    </row>
    <row r="4149" spans="79:79" ht="24" hidden="1" thickBot="1">
      <c r="CA4149" s="149"/>
    </row>
    <row r="4150" spans="79:79" ht="24" hidden="1" thickBot="1">
      <c r="CA4150" s="149"/>
    </row>
    <row r="4151" spans="79:79" ht="24" hidden="1" thickBot="1">
      <c r="CA4151" s="149"/>
    </row>
    <row r="4152" spans="79:79" ht="24" hidden="1" thickBot="1">
      <c r="CA4152" s="149"/>
    </row>
    <row r="4153" spans="79:79" ht="24" hidden="1" thickBot="1">
      <c r="CA4153" s="149"/>
    </row>
    <row r="4154" spans="79:79" ht="24" hidden="1" thickBot="1">
      <c r="CA4154" s="149"/>
    </row>
    <row r="4155" spans="79:79" ht="24" hidden="1" thickBot="1">
      <c r="CA4155" s="149"/>
    </row>
    <row r="4156" spans="79:79" ht="24" hidden="1" thickBot="1">
      <c r="CA4156" s="149"/>
    </row>
    <row r="4157" spans="79:79" ht="24" hidden="1" thickBot="1">
      <c r="CA4157" s="149"/>
    </row>
    <row r="4158" spans="79:79" ht="24" hidden="1" thickBot="1">
      <c r="CA4158" s="149"/>
    </row>
    <row r="4159" spans="79:79" ht="24" hidden="1" thickBot="1">
      <c r="CA4159" s="149"/>
    </row>
    <row r="4160" spans="79:79" ht="24" hidden="1" thickBot="1">
      <c r="CA4160" s="149"/>
    </row>
    <row r="4161" spans="79:79" ht="24" hidden="1" thickBot="1">
      <c r="CA4161" s="149"/>
    </row>
    <row r="4162" spans="79:79" ht="24" hidden="1" thickBot="1">
      <c r="CA4162" s="149"/>
    </row>
    <row r="4163" spans="79:79" ht="24" hidden="1" thickBot="1">
      <c r="CA4163" s="149"/>
    </row>
    <row r="4164" spans="79:79" ht="24" hidden="1" thickBot="1">
      <c r="CA4164" s="149"/>
    </row>
    <row r="4165" spans="79:79" ht="24" hidden="1" thickBot="1">
      <c r="CA4165" s="149"/>
    </row>
    <row r="4166" spans="79:79" ht="24" hidden="1" thickBot="1">
      <c r="CA4166" s="149"/>
    </row>
    <row r="4167" spans="79:79" ht="24" hidden="1" thickBot="1">
      <c r="CA4167" s="149"/>
    </row>
    <row r="4168" spans="79:79" ht="24" hidden="1" thickBot="1">
      <c r="CA4168" s="149"/>
    </row>
    <row r="4169" spans="79:79" ht="24" hidden="1" thickBot="1">
      <c r="CA4169" s="149"/>
    </row>
    <row r="4170" spans="79:79" ht="24" hidden="1" thickBot="1">
      <c r="CA4170" s="149"/>
    </row>
    <row r="4171" spans="79:79" ht="24" hidden="1" thickBot="1">
      <c r="CA4171" s="149"/>
    </row>
    <row r="4172" spans="79:79" ht="24" hidden="1" thickBot="1">
      <c r="CA4172" s="149"/>
    </row>
    <row r="4173" spans="79:79" ht="24" hidden="1" thickBot="1">
      <c r="CA4173" s="149"/>
    </row>
    <row r="4174" spans="79:79" ht="24" hidden="1" thickBot="1">
      <c r="CA4174" s="149"/>
    </row>
    <row r="4175" spans="79:79" ht="24" hidden="1" thickBot="1">
      <c r="CA4175" s="149"/>
    </row>
    <row r="4176" spans="79:79" ht="24" hidden="1" thickBot="1">
      <c r="CA4176" s="149"/>
    </row>
    <row r="4177" spans="79:79" ht="24" hidden="1" thickBot="1">
      <c r="CA4177" s="149"/>
    </row>
    <row r="4178" spans="79:79" ht="24" hidden="1" thickBot="1">
      <c r="CA4178" s="149"/>
    </row>
    <row r="4179" spans="79:79" ht="24" hidden="1" thickBot="1">
      <c r="CA4179" s="149"/>
    </row>
    <row r="4180" spans="79:79" ht="24" hidden="1" thickBot="1">
      <c r="CA4180" s="149"/>
    </row>
    <row r="4181" spans="79:79" ht="24" hidden="1" thickBot="1">
      <c r="CA4181" s="149"/>
    </row>
    <row r="4182" spans="79:79" ht="24" hidden="1" thickBot="1">
      <c r="CA4182" s="149"/>
    </row>
    <row r="4183" spans="79:79" ht="24" hidden="1" thickBot="1">
      <c r="CA4183" s="149"/>
    </row>
    <row r="4184" spans="79:79" ht="24" hidden="1" thickBot="1">
      <c r="CA4184" s="149"/>
    </row>
    <row r="4185" spans="79:79" ht="24" hidden="1" thickBot="1">
      <c r="CA4185" s="149"/>
    </row>
    <row r="4186" spans="79:79" ht="24" hidden="1" thickBot="1">
      <c r="CA4186" s="149"/>
    </row>
    <row r="4187" spans="79:79" ht="24" hidden="1" thickBot="1">
      <c r="CA4187" s="149"/>
    </row>
    <row r="4188" spans="79:79" ht="24" hidden="1" thickBot="1">
      <c r="CA4188" s="149"/>
    </row>
    <row r="4189" spans="79:79" ht="24" hidden="1" thickBot="1">
      <c r="CA4189" s="149"/>
    </row>
    <row r="4190" spans="79:79" ht="24" hidden="1" thickBot="1">
      <c r="CA4190" s="149"/>
    </row>
    <row r="4191" spans="79:79" ht="24" hidden="1" thickBot="1">
      <c r="CA4191" s="149"/>
    </row>
    <row r="4192" spans="79:79" ht="24" hidden="1" thickBot="1">
      <c r="CA4192" s="149"/>
    </row>
    <row r="4193" spans="79:79" ht="24" hidden="1" thickBot="1">
      <c r="CA4193" s="149"/>
    </row>
    <row r="4194" spans="79:79" ht="24" hidden="1" thickBot="1">
      <c r="CA4194" s="149"/>
    </row>
    <row r="4195" spans="79:79" ht="24" hidden="1" thickBot="1">
      <c r="CA4195" s="149"/>
    </row>
    <row r="4196" spans="79:79" ht="24" hidden="1" thickBot="1">
      <c r="CA4196" s="149"/>
    </row>
    <row r="4197" spans="79:79" ht="24" hidden="1" thickBot="1">
      <c r="CA4197" s="149"/>
    </row>
    <row r="4198" spans="79:79" ht="24" hidden="1" thickBot="1">
      <c r="CA4198" s="149"/>
    </row>
    <row r="4199" spans="79:79" ht="24" hidden="1" thickBot="1">
      <c r="CA4199" s="149"/>
    </row>
    <row r="4200" spans="79:79" ht="24" hidden="1" thickBot="1">
      <c r="CA4200" s="149"/>
    </row>
    <row r="4201" spans="79:79" ht="24" hidden="1" thickBot="1">
      <c r="CA4201" s="149"/>
    </row>
    <row r="4202" spans="79:79" ht="24" hidden="1" thickBot="1">
      <c r="CA4202" s="149"/>
    </row>
    <row r="4203" spans="79:79" ht="24" hidden="1" thickBot="1">
      <c r="CA4203" s="149"/>
    </row>
    <row r="4204" spans="79:79" ht="24" hidden="1" thickBot="1">
      <c r="CA4204" s="149"/>
    </row>
    <row r="4205" spans="79:79" ht="24" hidden="1" thickBot="1">
      <c r="CA4205" s="149"/>
    </row>
    <row r="4206" spans="79:79" ht="24" hidden="1" thickBot="1">
      <c r="CA4206" s="149"/>
    </row>
    <row r="4207" spans="79:79" ht="24" hidden="1" thickBot="1">
      <c r="CA4207" s="149"/>
    </row>
    <row r="4208" spans="79:79" ht="24" hidden="1" thickBot="1">
      <c r="CA4208" s="149"/>
    </row>
    <row r="4209" spans="79:79" ht="24" hidden="1" thickBot="1">
      <c r="CA4209" s="149"/>
    </row>
    <row r="4210" spans="79:79" ht="24" hidden="1" thickBot="1">
      <c r="CA4210" s="149"/>
    </row>
    <row r="4211" spans="79:79" ht="24" hidden="1" thickBot="1">
      <c r="CA4211" s="149"/>
    </row>
    <row r="4212" spans="79:79" ht="24" hidden="1" thickBot="1">
      <c r="CA4212" s="149"/>
    </row>
    <row r="4213" spans="79:79" ht="24" hidden="1" thickBot="1">
      <c r="CA4213" s="149"/>
    </row>
    <row r="4214" spans="79:79" ht="24" hidden="1" thickBot="1">
      <c r="CA4214" s="149"/>
    </row>
    <row r="4215" spans="79:79" ht="24" hidden="1" thickBot="1">
      <c r="CA4215" s="149"/>
    </row>
    <row r="4216" spans="79:79" ht="24" hidden="1" thickBot="1">
      <c r="CA4216" s="149"/>
    </row>
    <row r="4217" spans="79:79" ht="24" hidden="1" thickBot="1">
      <c r="CA4217" s="149"/>
    </row>
    <row r="4218" spans="79:79" ht="24" hidden="1" thickBot="1">
      <c r="CA4218" s="149"/>
    </row>
    <row r="4219" spans="79:79" ht="24" hidden="1" thickBot="1">
      <c r="CA4219" s="149"/>
    </row>
    <row r="4220" spans="79:79" ht="24" hidden="1" thickBot="1">
      <c r="CA4220" s="149"/>
    </row>
    <row r="4221" spans="79:79" ht="24" hidden="1" thickBot="1">
      <c r="CA4221" s="149"/>
    </row>
    <row r="4222" spans="79:79" ht="24" hidden="1" thickBot="1">
      <c r="CA4222" s="149"/>
    </row>
    <row r="4223" spans="79:79" ht="24" hidden="1" thickBot="1">
      <c r="CA4223" s="149"/>
    </row>
    <row r="4224" spans="79:79" ht="24" hidden="1" thickBot="1">
      <c r="CA4224" s="149"/>
    </row>
    <row r="4225" spans="79:79" ht="24" hidden="1" thickBot="1">
      <c r="CA4225" s="149"/>
    </row>
    <row r="4226" spans="79:79" ht="24" hidden="1" thickBot="1">
      <c r="CA4226" s="149"/>
    </row>
    <row r="4227" spans="79:79" ht="24" hidden="1" thickBot="1">
      <c r="CA4227" s="149"/>
    </row>
    <row r="4228" spans="79:79" ht="24" hidden="1" thickBot="1">
      <c r="CA4228" s="149"/>
    </row>
    <row r="4229" spans="79:79" ht="24" hidden="1" thickBot="1">
      <c r="CA4229" s="149"/>
    </row>
    <row r="4230" spans="79:79" ht="24" hidden="1" thickBot="1">
      <c r="CA4230" s="149"/>
    </row>
    <row r="4231" spans="79:79" ht="24" hidden="1" thickBot="1">
      <c r="CA4231" s="149"/>
    </row>
    <row r="4232" spans="79:79" ht="24" hidden="1" thickBot="1">
      <c r="CA4232" s="149"/>
    </row>
    <row r="4233" spans="79:79" ht="24" hidden="1" thickBot="1">
      <c r="CA4233" s="149"/>
    </row>
    <row r="4234" spans="79:79" ht="24" hidden="1" thickBot="1">
      <c r="CA4234" s="149"/>
    </row>
    <row r="4235" spans="79:79" ht="24" hidden="1" thickBot="1">
      <c r="CA4235" s="149"/>
    </row>
    <row r="4236" spans="79:79" ht="24" hidden="1" thickBot="1">
      <c r="CA4236" s="149"/>
    </row>
    <row r="4237" spans="79:79" ht="24" hidden="1" thickBot="1">
      <c r="CA4237" s="149"/>
    </row>
    <row r="4238" spans="79:79" ht="24" hidden="1" thickBot="1">
      <c r="CA4238" s="149"/>
    </row>
    <row r="4239" spans="79:79" ht="24" hidden="1" thickBot="1">
      <c r="CA4239" s="149"/>
    </row>
    <row r="4240" spans="79:79" ht="24" hidden="1" thickBot="1">
      <c r="CA4240" s="149"/>
    </row>
    <row r="4241" spans="79:79" ht="24" hidden="1" thickBot="1">
      <c r="CA4241" s="149"/>
    </row>
    <row r="4242" spans="79:79" ht="24" hidden="1" thickBot="1">
      <c r="CA4242" s="149"/>
    </row>
    <row r="4243" spans="79:79" ht="24" hidden="1" thickBot="1">
      <c r="CA4243" s="149"/>
    </row>
    <row r="4244" spans="79:79" ht="24" hidden="1" thickBot="1">
      <c r="CA4244" s="149"/>
    </row>
    <row r="4245" spans="79:79" ht="24" hidden="1" thickBot="1">
      <c r="CA4245" s="149"/>
    </row>
    <row r="4246" spans="79:79" ht="24" hidden="1" thickBot="1">
      <c r="CA4246" s="149"/>
    </row>
    <row r="4247" spans="79:79" ht="24" hidden="1" thickBot="1">
      <c r="CA4247" s="149"/>
    </row>
    <row r="4248" spans="79:79" ht="24" hidden="1" thickBot="1">
      <c r="CA4248" s="149"/>
    </row>
    <row r="4249" spans="79:79" ht="24" hidden="1" thickBot="1">
      <c r="CA4249" s="149"/>
    </row>
    <row r="4250" spans="79:79" ht="24" hidden="1" thickBot="1">
      <c r="CA4250" s="149"/>
    </row>
    <row r="4251" spans="79:79" ht="24" hidden="1" thickBot="1">
      <c r="CA4251" s="149"/>
    </row>
    <row r="4252" spans="79:79" ht="24" hidden="1" thickBot="1">
      <c r="CA4252" s="149"/>
    </row>
    <row r="4253" spans="79:79" ht="24" hidden="1" thickBot="1">
      <c r="CA4253" s="149"/>
    </row>
    <row r="4254" spans="79:79" ht="24" hidden="1" thickBot="1">
      <c r="CA4254" s="149"/>
    </row>
    <row r="4255" spans="79:79" ht="24" hidden="1" thickBot="1">
      <c r="CA4255" s="149"/>
    </row>
    <row r="4256" spans="79:79" ht="24" hidden="1" thickBot="1">
      <c r="CA4256" s="149"/>
    </row>
    <row r="4257" spans="79:79" ht="24" hidden="1" thickBot="1">
      <c r="CA4257" s="149"/>
    </row>
    <row r="4258" spans="79:79" ht="24" hidden="1" thickBot="1">
      <c r="CA4258" s="149"/>
    </row>
    <row r="4259" spans="79:79" ht="24" hidden="1" thickBot="1">
      <c r="CA4259" s="149"/>
    </row>
    <row r="4260" spans="79:79" ht="24" hidden="1" thickBot="1">
      <c r="CA4260" s="149"/>
    </row>
    <row r="4261" spans="79:79" ht="24" hidden="1" thickBot="1">
      <c r="CA4261" s="149"/>
    </row>
    <row r="4262" spans="79:79" ht="24" hidden="1" thickBot="1">
      <c r="CA4262" s="149"/>
    </row>
    <row r="4263" spans="79:79" ht="24" hidden="1" thickBot="1">
      <c r="CA4263" s="149"/>
    </row>
    <row r="4264" spans="79:79" ht="24" hidden="1" thickBot="1">
      <c r="CA4264" s="149"/>
    </row>
    <row r="4265" spans="79:79" ht="24" hidden="1" thickBot="1">
      <c r="CA4265" s="149"/>
    </row>
    <row r="4266" spans="79:79" ht="24" hidden="1" thickBot="1">
      <c r="CA4266" s="149"/>
    </row>
    <row r="4267" spans="79:79" ht="24" hidden="1" thickBot="1">
      <c r="CA4267" s="149"/>
    </row>
    <row r="4268" spans="79:79" ht="24" hidden="1" thickBot="1">
      <c r="CA4268" s="149"/>
    </row>
    <row r="4269" spans="79:79" ht="24" hidden="1" thickBot="1">
      <c r="CA4269" s="149"/>
    </row>
    <row r="4270" spans="79:79" ht="24" hidden="1" thickBot="1">
      <c r="CA4270" s="149"/>
    </row>
    <row r="4271" spans="79:79" ht="24" hidden="1" thickBot="1">
      <c r="CA4271" s="149"/>
    </row>
    <row r="4272" spans="79:79" ht="24" hidden="1" thickBot="1">
      <c r="CA4272" s="149"/>
    </row>
    <row r="4273" spans="79:79" ht="24" hidden="1" thickBot="1">
      <c r="CA4273" s="149"/>
    </row>
    <row r="4274" spans="79:79" ht="24" hidden="1" thickBot="1">
      <c r="CA4274" s="149"/>
    </row>
    <row r="4275" spans="79:79" ht="24" hidden="1" thickBot="1">
      <c r="CA4275" s="149"/>
    </row>
    <row r="4276" spans="79:79" ht="24" hidden="1" thickBot="1">
      <c r="CA4276" s="149"/>
    </row>
    <row r="4277" spans="79:79" ht="24" hidden="1" thickBot="1">
      <c r="CA4277" s="149"/>
    </row>
    <row r="4278" spans="79:79" ht="24" hidden="1" thickBot="1">
      <c r="CA4278" s="149"/>
    </row>
    <row r="4279" spans="79:79" ht="24" hidden="1" thickBot="1">
      <c r="CA4279" s="149"/>
    </row>
    <row r="4280" spans="79:79" ht="24" hidden="1" thickBot="1">
      <c r="CA4280" s="149"/>
    </row>
    <row r="4281" spans="79:79" ht="24" hidden="1" thickBot="1">
      <c r="CA4281" s="149"/>
    </row>
    <row r="4282" spans="79:79" ht="24" hidden="1" thickBot="1">
      <c r="CA4282" s="149"/>
    </row>
    <row r="4283" spans="79:79" ht="24" hidden="1" thickBot="1">
      <c r="CA4283" s="149"/>
    </row>
    <row r="4284" spans="79:79" ht="24" hidden="1" thickBot="1">
      <c r="CA4284" s="149"/>
    </row>
    <row r="4285" spans="79:79" ht="24" hidden="1" thickBot="1">
      <c r="CA4285" s="149"/>
    </row>
    <row r="4286" spans="79:79" ht="24" hidden="1" thickBot="1">
      <c r="CA4286" s="149"/>
    </row>
    <row r="4287" spans="79:79" ht="24" hidden="1" thickBot="1">
      <c r="CA4287" s="149"/>
    </row>
    <row r="4288" spans="79:79" ht="24" hidden="1" thickBot="1">
      <c r="CA4288" s="149"/>
    </row>
    <row r="4289" spans="79:79" ht="24" hidden="1" thickBot="1">
      <c r="CA4289" s="149"/>
    </row>
    <row r="4290" spans="79:79" ht="24" hidden="1" thickBot="1">
      <c r="CA4290" s="149"/>
    </row>
    <row r="4291" spans="79:79" ht="24" hidden="1" thickBot="1">
      <c r="CA4291" s="149"/>
    </row>
    <row r="4292" spans="79:79" ht="24" hidden="1" thickBot="1">
      <c r="CA4292" s="149"/>
    </row>
    <row r="4293" spans="79:79" ht="24" hidden="1" thickBot="1">
      <c r="CA4293" s="149"/>
    </row>
    <row r="4294" spans="79:79" ht="24" hidden="1" thickBot="1">
      <c r="CA4294" s="149"/>
    </row>
    <row r="4295" spans="79:79" ht="24" hidden="1" thickBot="1">
      <c r="CA4295" s="149"/>
    </row>
    <row r="4296" spans="79:79" ht="24" hidden="1" thickBot="1">
      <c r="CA4296" s="149"/>
    </row>
    <row r="4297" spans="79:79" ht="24" hidden="1" thickBot="1">
      <c r="CA4297" s="149"/>
    </row>
    <row r="4298" spans="79:79" ht="24" hidden="1" thickBot="1">
      <c r="CA4298" s="149"/>
    </row>
    <row r="4299" spans="79:79" ht="24" hidden="1" thickBot="1">
      <c r="CA4299" s="149"/>
    </row>
    <row r="4300" spans="79:79" ht="24" hidden="1" thickBot="1">
      <c r="CA4300" s="149"/>
    </row>
    <row r="4301" spans="79:79" ht="24" hidden="1" thickBot="1">
      <c r="CA4301" s="149"/>
    </row>
    <row r="4302" spans="79:79" ht="24" hidden="1" thickBot="1">
      <c r="CA4302" s="149"/>
    </row>
    <row r="4303" spans="79:79" ht="24" hidden="1" thickBot="1">
      <c r="CA4303" s="149"/>
    </row>
    <row r="4304" spans="79:79" ht="24" hidden="1" thickBot="1">
      <c r="CA4304" s="149"/>
    </row>
    <row r="4305" spans="79:79" ht="24" hidden="1" thickBot="1">
      <c r="CA4305" s="149"/>
    </row>
    <row r="4306" spans="79:79" ht="24" hidden="1" thickBot="1">
      <c r="CA4306" s="149"/>
    </row>
    <row r="4307" spans="79:79" ht="24" hidden="1" thickBot="1">
      <c r="CA4307" s="149"/>
    </row>
    <row r="4308" spans="79:79" ht="24" hidden="1" thickBot="1">
      <c r="CA4308" s="149"/>
    </row>
    <row r="4309" spans="79:79" ht="24" hidden="1" thickBot="1">
      <c r="CA4309" s="149"/>
    </row>
    <row r="4310" spans="79:79" ht="24" hidden="1" thickBot="1">
      <c r="CA4310" s="149"/>
    </row>
    <row r="4311" spans="79:79" ht="24" hidden="1" thickBot="1">
      <c r="CA4311" s="149"/>
    </row>
    <row r="4312" spans="79:79" ht="24" hidden="1" thickBot="1">
      <c r="CA4312" s="149"/>
    </row>
    <row r="4313" spans="79:79" ht="24" hidden="1" thickBot="1">
      <c r="CA4313" s="149"/>
    </row>
    <row r="4314" spans="79:79" ht="24" hidden="1" thickBot="1">
      <c r="CA4314" s="149"/>
    </row>
    <row r="4315" spans="79:79" ht="24" hidden="1" thickBot="1">
      <c r="CA4315" s="149"/>
    </row>
    <row r="4316" spans="79:79" ht="24" hidden="1" thickBot="1">
      <c r="CA4316" s="149"/>
    </row>
    <row r="4317" spans="79:79" ht="24" hidden="1" thickBot="1">
      <c r="CA4317" s="149"/>
    </row>
    <row r="4318" spans="79:79" ht="24" hidden="1" thickBot="1">
      <c r="CA4318" s="149"/>
    </row>
    <row r="4319" spans="79:79" ht="24" hidden="1" thickBot="1">
      <c r="CA4319" s="149"/>
    </row>
    <row r="4320" spans="79:79" ht="24" hidden="1" thickBot="1">
      <c r="CA4320" s="149"/>
    </row>
    <row r="4321" spans="79:79" ht="24" hidden="1" thickBot="1">
      <c r="CA4321" s="149"/>
    </row>
    <row r="4322" spans="79:79" ht="24" hidden="1" thickBot="1">
      <c r="CA4322" s="149"/>
    </row>
    <row r="4323" spans="79:79" ht="24" hidden="1" thickBot="1">
      <c r="CA4323" s="149"/>
    </row>
    <row r="4324" spans="79:79" ht="24" hidden="1" thickBot="1">
      <c r="CA4324" s="149"/>
    </row>
    <row r="4325" spans="79:79" ht="24" hidden="1" thickBot="1">
      <c r="CA4325" s="149"/>
    </row>
    <row r="4326" spans="79:79" ht="24" hidden="1" thickBot="1">
      <c r="CA4326" s="149"/>
    </row>
    <row r="4327" spans="79:79" ht="24" hidden="1" thickBot="1">
      <c r="CA4327" s="149"/>
    </row>
    <row r="4328" spans="79:79" ht="24" hidden="1" thickBot="1">
      <c r="CA4328" s="149"/>
    </row>
    <row r="4329" spans="79:79" ht="24" hidden="1" thickBot="1">
      <c r="CA4329" s="149"/>
    </row>
    <row r="4330" spans="79:79" ht="24" hidden="1" thickBot="1">
      <c r="CA4330" s="149"/>
    </row>
    <row r="4331" spans="79:79" ht="24" hidden="1" thickBot="1">
      <c r="CA4331" s="149"/>
    </row>
    <row r="4332" spans="79:79" ht="24" hidden="1" thickBot="1">
      <c r="CA4332" s="149"/>
    </row>
    <row r="4333" spans="79:79" ht="24" hidden="1" thickBot="1">
      <c r="CA4333" s="149"/>
    </row>
    <row r="4334" spans="79:79" ht="24" hidden="1" thickBot="1">
      <c r="CA4334" s="149"/>
    </row>
    <row r="4335" spans="79:79" ht="24" hidden="1" thickBot="1">
      <c r="CA4335" s="149"/>
    </row>
    <row r="4336" spans="79:79" ht="24" hidden="1" thickBot="1">
      <c r="CA4336" s="149"/>
    </row>
    <row r="4337" spans="79:79" ht="24" hidden="1" thickBot="1">
      <c r="CA4337" s="149"/>
    </row>
    <row r="4338" spans="79:79" ht="24" hidden="1" thickBot="1">
      <c r="CA4338" s="149"/>
    </row>
    <row r="4339" spans="79:79" ht="24" hidden="1" thickBot="1">
      <c r="CA4339" s="149"/>
    </row>
    <row r="4340" spans="79:79" ht="24" hidden="1" thickBot="1">
      <c r="CA4340" s="149"/>
    </row>
    <row r="4341" spans="79:79" ht="24" hidden="1" thickBot="1">
      <c r="CA4341" s="149"/>
    </row>
    <row r="4342" spans="79:79" ht="24" hidden="1" thickBot="1">
      <c r="CA4342" s="149"/>
    </row>
    <row r="4343" spans="79:79" ht="24" hidden="1" thickBot="1">
      <c r="CA4343" s="149"/>
    </row>
    <row r="4344" spans="79:79" ht="24" hidden="1" thickBot="1">
      <c r="CA4344" s="149"/>
    </row>
    <row r="4345" spans="79:79" ht="24" hidden="1" thickBot="1">
      <c r="CA4345" s="149"/>
    </row>
    <row r="4346" spans="79:79" ht="24" hidden="1" thickBot="1">
      <c r="CA4346" s="149"/>
    </row>
    <row r="4347" spans="79:79" ht="24" hidden="1" thickBot="1">
      <c r="CA4347" s="149"/>
    </row>
    <row r="4348" spans="79:79" ht="24" hidden="1" thickBot="1">
      <c r="CA4348" s="149"/>
    </row>
    <row r="4349" spans="79:79" ht="24" hidden="1" thickBot="1">
      <c r="CA4349" s="149"/>
    </row>
    <row r="4350" spans="79:79" ht="24" hidden="1" thickBot="1">
      <c r="CA4350" s="149"/>
    </row>
    <row r="4351" spans="79:79" ht="24" hidden="1" thickBot="1">
      <c r="CA4351" s="149"/>
    </row>
    <row r="4352" spans="79:79" ht="24" hidden="1" thickBot="1">
      <c r="CA4352" s="149"/>
    </row>
    <row r="4353" spans="79:79" ht="24" hidden="1" thickBot="1">
      <c r="CA4353" s="149"/>
    </row>
    <row r="4354" spans="79:79" ht="24" hidden="1" thickBot="1">
      <c r="CA4354" s="149"/>
    </row>
    <row r="4355" spans="79:79" ht="24" hidden="1" thickBot="1">
      <c r="CA4355" s="149"/>
    </row>
    <row r="4356" spans="79:79" ht="24" hidden="1" thickBot="1">
      <c r="CA4356" s="149"/>
    </row>
    <row r="4357" spans="79:79" ht="24" hidden="1" thickBot="1">
      <c r="CA4357" s="149"/>
    </row>
    <row r="4358" spans="79:79" ht="24" hidden="1" thickBot="1">
      <c r="CA4358" s="149"/>
    </row>
    <row r="4359" spans="79:79" ht="24" hidden="1" thickBot="1">
      <c r="CA4359" s="149"/>
    </row>
    <row r="4360" spans="79:79" ht="24" hidden="1" thickBot="1">
      <c r="CA4360" s="149"/>
    </row>
    <row r="4361" spans="79:79" ht="24" hidden="1" thickBot="1">
      <c r="CA4361" s="149"/>
    </row>
    <row r="4362" spans="79:79" ht="24" hidden="1" thickBot="1">
      <c r="CA4362" s="149"/>
    </row>
    <row r="4363" spans="79:79" ht="24" hidden="1" thickBot="1">
      <c r="CA4363" s="149"/>
    </row>
    <row r="4364" spans="79:79" ht="24" hidden="1" thickBot="1">
      <c r="CA4364" s="149"/>
    </row>
    <row r="4365" spans="79:79" ht="24" hidden="1" thickBot="1">
      <c r="CA4365" s="149"/>
    </row>
    <row r="4366" spans="79:79" ht="24" hidden="1" thickBot="1">
      <c r="CA4366" s="149"/>
    </row>
    <row r="4367" spans="79:79" ht="24" hidden="1" thickBot="1">
      <c r="CA4367" s="149"/>
    </row>
    <row r="4368" spans="79:79" ht="24" hidden="1" thickBot="1">
      <c r="CA4368" s="149"/>
    </row>
    <row r="4369" spans="79:79" ht="24" hidden="1" thickBot="1">
      <c r="CA4369" s="149"/>
    </row>
    <row r="4370" spans="79:79" ht="24" hidden="1" thickBot="1">
      <c r="CA4370" s="149"/>
    </row>
    <row r="4371" spans="79:79" ht="24" hidden="1" thickBot="1">
      <c r="CA4371" s="149"/>
    </row>
    <row r="4372" spans="79:79" ht="24" hidden="1" thickBot="1">
      <c r="CA4372" s="149"/>
    </row>
    <row r="4373" spans="79:79" ht="24" hidden="1" thickBot="1">
      <c r="CA4373" s="149"/>
    </row>
    <row r="4374" spans="79:79" ht="24" hidden="1" thickBot="1">
      <c r="CA4374" s="149"/>
    </row>
    <row r="4375" spans="79:79" ht="24" hidden="1" thickBot="1">
      <c r="CA4375" s="149"/>
    </row>
    <row r="4376" spans="79:79" ht="24" hidden="1" thickBot="1">
      <c r="CA4376" s="149"/>
    </row>
    <row r="4377" spans="79:79" ht="24" hidden="1" thickBot="1">
      <c r="CA4377" s="149"/>
    </row>
    <row r="4378" spans="79:79" ht="24" hidden="1" thickBot="1">
      <c r="CA4378" s="149"/>
    </row>
    <row r="4379" spans="79:79" ht="24" hidden="1" thickBot="1">
      <c r="CA4379" s="149"/>
    </row>
    <row r="4380" spans="79:79" ht="24" hidden="1" thickBot="1">
      <c r="CA4380" s="149"/>
    </row>
    <row r="4381" spans="79:79" ht="24" hidden="1" thickBot="1">
      <c r="CA4381" s="149"/>
    </row>
    <row r="4382" spans="79:79" ht="24" hidden="1" thickBot="1">
      <c r="CA4382" s="149"/>
    </row>
    <row r="4383" spans="79:79" ht="24" hidden="1" thickBot="1">
      <c r="CA4383" s="149"/>
    </row>
    <row r="4384" spans="79:79" ht="24" hidden="1" thickBot="1">
      <c r="CA4384" s="149"/>
    </row>
    <row r="4385" spans="79:79" ht="24" hidden="1" thickBot="1">
      <c r="CA4385" s="149"/>
    </row>
    <row r="4386" spans="79:79" ht="24" hidden="1" thickBot="1">
      <c r="CA4386" s="149"/>
    </row>
    <row r="4387" spans="79:79" ht="24" hidden="1" thickBot="1">
      <c r="CA4387" s="149"/>
    </row>
    <row r="4388" spans="79:79" ht="24" hidden="1" thickBot="1">
      <c r="CA4388" s="149"/>
    </row>
    <row r="4389" spans="79:79" ht="24" hidden="1" thickBot="1">
      <c r="CA4389" s="149"/>
    </row>
    <row r="4390" spans="79:79" ht="24" hidden="1" thickBot="1">
      <c r="CA4390" s="149"/>
    </row>
    <row r="4391" spans="79:79" ht="24" hidden="1" thickBot="1">
      <c r="CA4391" s="149"/>
    </row>
    <row r="4392" spans="79:79" ht="24" hidden="1" thickBot="1">
      <c r="CA4392" s="149"/>
    </row>
    <row r="4393" spans="79:79" ht="24" hidden="1" thickBot="1">
      <c r="CA4393" s="149"/>
    </row>
    <row r="4394" spans="79:79" ht="24" hidden="1" thickBot="1">
      <c r="CA4394" s="149"/>
    </row>
    <row r="4395" spans="79:79" ht="24" hidden="1" thickBot="1">
      <c r="CA4395" s="149"/>
    </row>
    <row r="4396" spans="79:79" ht="24" hidden="1" thickBot="1">
      <c r="CA4396" s="149"/>
    </row>
    <row r="4397" spans="79:79" ht="24" hidden="1" thickBot="1">
      <c r="CA4397" s="149"/>
    </row>
    <row r="4398" spans="79:79" ht="24" hidden="1" thickBot="1">
      <c r="CA4398" s="149"/>
    </row>
    <row r="4399" spans="79:79" ht="24" hidden="1" thickBot="1">
      <c r="CA4399" s="149"/>
    </row>
    <row r="4400" spans="79:79" ht="24" hidden="1" thickBot="1">
      <c r="CA4400" s="149"/>
    </row>
    <row r="4401" spans="79:79" ht="24" hidden="1" thickBot="1">
      <c r="CA4401" s="149"/>
    </row>
    <row r="4402" spans="79:79" ht="24" hidden="1" thickBot="1">
      <c r="CA4402" s="149"/>
    </row>
    <row r="4403" spans="79:79" ht="24" hidden="1" thickBot="1">
      <c r="CA4403" s="149"/>
    </row>
    <row r="4404" spans="79:79" ht="24" hidden="1" thickBot="1">
      <c r="CA4404" s="149"/>
    </row>
    <row r="4405" spans="79:79" ht="24" hidden="1" thickBot="1">
      <c r="CA4405" s="149"/>
    </row>
    <row r="4406" spans="79:79" ht="24" hidden="1" thickBot="1">
      <c r="CA4406" s="149"/>
    </row>
    <row r="4407" spans="79:79" ht="24" hidden="1" thickBot="1">
      <c r="CA4407" s="149"/>
    </row>
    <row r="4408" spans="79:79" ht="24" hidden="1" thickBot="1">
      <c r="CA4408" s="149"/>
    </row>
    <row r="4409" spans="79:79" ht="24" hidden="1" thickBot="1">
      <c r="CA4409" s="149"/>
    </row>
    <row r="4410" spans="79:79" ht="24" hidden="1" thickBot="1">
      <c r="CA4410" s="149"/>
    </row>
    <row r="4411" spans="79:79" ht="24" hidden="1" thickBot="1">
      <c r="CA4411" s="149"/>
    </row>
    <row r="4412" spans="79:79" ht="24" hidden="1" thickBot="1">
      <c r="CA4412" s="149"/>
    </row>
    <row r="4413" spans="79:79" ht="24" hidden="1" thickBot="1">
      <c r="CA4413" s="149"/>
    </row>
    <row r="4414" spans="79:79" ht="24" hidden="1" thickBot="1">
      <c r="CA4414" s="149"/>
    </row>
    <row r="4415" spans="79:79" ht="24" hidden="1" thickBot="1">
      <c r="CA4415" s="149"/>
    </row>
    <row r="4416" spans="79:79" ht="24" hidden="1" thickBot="1">
      <c r="CA4416" s="149"/>
    </row>
    <row r="4417" spans="79:79" ht="24" hidden="1" thickBot="1">
      <c r="CA4417" s="149"/>
    </row>
    <row r="4418" spans="79:79" ht="24" hidden="1" thickBot="1">
      <c r="CA4418" s="149"/>
    </row>
    <row r="4419" spans="79:79" ht="24" hidden="1" thickBot="1">
      <c r="CA4419" s="149"/>
    </row>
    <row r="4420" spans="79:79" ht="24" hidden="1" thickBot="1">
      <c r="CA4420" s="149"/>
    </row>
    <row r="4421" spans="79:79" ht="24" hidden="1" thickBot="1">
      <c r="CA4421" s="149"/>
    </row>
    <row r="4422" spans="79:79" ht="24" hidden="1" thickBot="1">
      <c r="CA4422" s="149"/>
    </row>
    <row r="4423" spans="79:79" ht="24" hidden="1" thickBot="1">
      <c r="CA4423" s="149"/>
    </row>
    <row r="4424" spans="79:79" ht="24" hidden="1" thickBot="1">
      <c r="CA4424" s="149"/>
    </row>
    <row r="4425" spans="79:79" ht="24" hidden="1" thickBot="1">
      <c r="CA4425" s="149"/>
    </row>
    <row r="4426" spans="79:79" ht="24" hidden="1" thickBot="1">
      <c r="CA4426" s="149"/>
    </row>
    <row r="4427" spans="79:79" ht="24" hidden="1" thickBot="1">
      <c r="CA4427" s="149"/>
    </row>
    <row r="4428" spans="79:79" ht="24" hidden="1" thickBot="1">
      <c r="CA4428" s="149"/>
    </row>
    <row r="4429" spans="79:79" ht="24" hidden="1" thickBot="1">
      <c r="CA4429" s="149"/>
    </row>
    <row r="4430" spans="79:79" ht="24" hidden="1" thickBot="1">
      <c r="CA4430" s="149"/>
    </row>
    <row r="4431" spans="79:79" ht="24" hidden="1" thickBot="1">
      <c r="CA4431" s="149"/>
    </row>
    <row r="4432" spans="79:79" ht="24" hidden="1" thickBot="1">
      <c r="CA4432" s="149"/>
    </row>
    <row r="4433" spans="79:79" ht="24" hidden="1" thickBot="1">
      <c r="CA4433" s="149"/>
    </row>
    <row r="4434" spans="79:79" ht="24" hidden="1" thickBot="1">
      <c r="CA4434" s="149"/>
    </row>
    <row r="4435" spans="79:79" ht="24" hidden="1" thickBot="1">
      <c r="CA4435" s="149"/>
    </row>
    <row r="4436" spans="79:79" ht="24" hidden="1" thickBot="1">
      <c r="CA4436" s="149"/>
    </row>
    <row r="4437" spans="79:79" ht="24" hidden="1" thickBot="1">
      <c r="CA4437" s="149"/>
    </row>
    <row r="4438" spans="79:79" ht="24" hidden="1" thickBot="1">
      <c r="CA4438" s="149"/>
    </row>
    <row r="4439" spans="79:79" ht="24" hidden="1" thickBot="1">
      <c r="CA4439" s="149"/>
    </row>
    <row r="4440" spans="79:79" ht="24" hidden="1" thickBot="1">
      <c r="CA4440" s="149"/>
    </row>
    <row r="4441" spans="79:79" ht="24" hidden="1" thickBot="1">
      <c r="CA4441" s="149"/>
    </row>
    <row r="4442" spans="79:79" ht="24" hidden="1" thickBot="1">
      <c r="CA4442" s="149"/>
    </row>
    <row r="4443" spans="79:79" ht="24" hidden="1" thickBot="1">
      <c r="CA4443" s="149"/>
    </row>
    <row r="4444" spans="79:79" ht="24" hidden="1" thickBot="1">
      <c r="CA4444" s="149"/>
    </row>
    <row r="4445" spans="79:79" ht="24" hidden="1" thickBot="1">
      <c r="CA4445" s="149"/>
    </row>
    <row r="4446" spans="79:79" ht="24" hidden="1" thickBot="1">
      <c r="CA4446" s="149"/>
    </row>
    <row r="4447" spans="79:79" ht="24" hidden="1" thickBot="1">
      <c r="CA4447" s="149"/>
    </row>
    <row r="4448" spans="79:79" ht="24" hidden="1" thickBot="1">
      <c r="CA4448" s="149"/>
    </row>
    <row r="4449" spans="79:79" ht="24" hidden="1" thickBot="1">
      <c r="CA4449" s="149"/>
    </row>
    <row r="4450" spans="79:79" ht="24" hidden="1" thickBot="1">
      <c r="CA4450" s="149"/>
    </row>
    <row r="4451" spans="79:79" ht="24" hidden="1" thickBot="1">
      <c r="CA4451" s="149"/>
    </row>
    <row r="4452" spans="79:79" ht="24" hidden="1" thickBot="1">
      <c r="CA4452" s="149"/>
    </row>
    <row r="4453" spans="79:79" ht="24" hidden="1" thickBot="1">
      <c r="CA4453" s="149"/>
    </row>
    <row r="4454" spans="79:79" ht="24" hidden="1" thickBot="1">
      <c r="CA4454" s="149"/>
    </row>
    <row r="4455" spans="79:79" ht="24" hidden="1" thickBot="1">
      <c r="CA4455" s="149"/>
    </row>
    <row r="4456" spans="79:79" ht="24" hidden="1" thickBot="1">
      <c r="CA4456" s="149"/>
    </row>
    <row r="4457" spans="79:79" ht="24" hidden="1" thickBot="1">
      <c r="CA4457" s="149"/>
    </row>
    <row r="4458" spans="79:79" ht="24" hidden="1" thickBot="1">
      <c r="CA4458" s="149"/>
    </row>
    <row r="4459" spans="79:79" ht="24" hidden="1" thickBot="1">
      <c r="CA4459" s="149"/>
    </row>
    <row r="4460" spans="79:79" ht="24" hidden="1" thickBot="1">
      <c r="CA4460" s="149"/>
    </row>
    <row r="4461" spans="79:79" ht="24" hidden="1" thickBot="1">
      <c r="CA4461" s="149"/>
    </row>
    <row r="4462" spans="79:79" ht="24" hidden="1" thickBot="1">
      <c r="CA4462" s="149"/>
    </row>
    <row r="4463" spans="79:79" ht="24" hidden="1" thickBot="1">
      <c r="CA4463" s="149"/>
    </row>
    <row r="4464" spans="79:79" ht="24" hidden="1" thickBot="1">
      <c r="CA4464" s="149"/>
    </row>
    <row r="4465" spans="79:79" ht="24" hidden="1" thickBot="1">
      <c r="CA4465" s="149"/>
    </row>
    <row r="4466" spans="79:79" ht="24" hidden="1" thickBot="1">
      <c r="CA4466" s="149"/>
    </row>
    <row r="4467" spans="79:79" ht="24" hidden="1" thickBot="1">
      <c r="CA4467" s="149"/>
    </row>
    <row r="4468" spans="79:79" ht="24" hidden="1" thickBot="1">
      <c r="CA4468" s="149"/>
    </row>
    <row r="4469" spans="79:79" ht="24" hidden="1" thickBot="1">
      <c r="CA4469" s="149"/>
    </row>
    <row r="4470" spans="79:79" ht="24" hidden="1" thickBot="1">
      <c r="CA4470" s="149"/>
    </row>
    <row r="4471" spans="79:79" ht="24" hidden="1" thickBot="1">
      <c r="CA4471" s="149"/>
    </row>
    <row r="4472" spans="79:79" ht="24" hidden="1" thickBot="1">
      <c r="CA4472" s="149"/>
    </row>
    <row r="4473" spans="79:79" ht="24" hidden="1" thickBot="1">
      <c r="CA4473" s="149"/>
    </row>
    <row r="4474" spans="79:79" ht="24" hidden="1" thickBot="1">
      <c r="CA4474" s="149"/>
    </row>
    <row r="4475" spans="79:79" ht="24" hidden="1" thickBot="1">
      <c r="CA4475" s="149"/>
    </row>
    <row r="4476" spans="79:79" ht="24" hidden="1" thickBot="1">
      <c r="CA4476" s="149"/>
    </row>
    <row r="4477" spans="79:79" ht="24" hidden="1" thickBot="1">
      <c r="CA4477" s="149"/>
    </row>
    <row r="4478" spans="79:79" ht="24" hidden="1" thickBot="1">
      <c r="CA4478" s="149"/>
    </row>
    <row r="4479" spans="79:79" ht="24" hidden="1" thickBot="1">
      <c r="CA4479" s="149"/>
    </row>
    <row r="4480" spans="79:79" ht="24" hidden="1" thickBot="1">
      <c r="CA4480" s="149"/>
    </row>
    <row r="4481" spans="79:79" ht="24" hidden="1" thickBot="1">
      <c r="CA4481" s="149"/>
    </row>
    <row r="4482" spans="79:79" ht="24" hidden="1" thickBot="1">
      <c r="CA4482" s="149"/>
    </row>
    <row r="4483" spans="79:79" ht="24" hidden="1" thickBot="1">
      <c r="CA4483" s="149"/>
    </row>
    <row r="4484" spans="79:79" ht="24" hidden="1" thickBot="1">
      <c r="CA4484" s="149"/>
    </row>
    <row r="4485" spans="79:79" ht="24" hidden="1" thickBot="1">
      <c r="CA4485" s="149"/>
    </row>
    <row r="4486" spans="79:79" ht="24" hidden="1" thickBot="1">
      <c r="CA4486" s="149"/>
    </row>
    <row r="4487" spans="79:79" ht="24" hidden="1" thickBot="1">
      <c r="CA4487" s="149"/>
    </row>
    <row r="4488" spans="79:79" ht="24" hidden="1" thickBot="1">
      <c r="CA4488" s="149"/>
    </row>
    <row r="4489" spans="79:79" ht="24" hidden="1" thickBot="1">
      <c r="CA4489" s="149"/>
    </row>
    <row r="4490" spans="79:79" ht="24" hidden="1" thickBot="1">
      <c r="CA4490" s="149"/>
    </row>
    <row r="4491" spans="79:79" ht="24" hidden="1" thickBot="1">
      <c r="CA4491" s="149"/>
    </row>
    <row r="4492" spans="79:79" ht="24" hidden="1" thickBot="1">
      <c r="CA4492" s="149"/>
    </row>
    <row r="4493" spans="79:79" ht="24" hidden="1" thickBot="1">
      <c r="CA4493" s="149"/>
    </row>
    <row r="4494" spans="79:79" ht="24" hidden="1" thickBot="1">
      <c r="CA4494" s="149"/>
    </row>
    <row r="4495" spans="79:79" ht="24" hidden="1" thickBot="1">
      <c r="CA4495" s="149"/>
    </row>
    <row r="4496" spans="79:79" ht="24" hidden="1" thickBot="1">
      <c r="CA4496" s="149"/>
    </row>
    <row r="4497" spans="79:79" ht="24" hidden="1" thickBot="1">
      <c r="CA4497" s="149"/>
    </row>
    <row r="4498" spans="79:79" ht="24" hidden="1" thickBot="1">
      <c r="CA4498" s="149"/>
    </row>
    <row r="4499" spans="79:79" ht="24" hidden="1" thickBot="1">
      <c r="CA4499" s="149"/>
    </row>
    <row r="4500" spans="79:79" ht="24" hidden="1" thickBot="1">
      <c r="CA4500" s="149"/>
    </row>
    <row r="4501" spans="79:79" ht="24" hidden="1" thickBot="1">
      <c r="CA4501" s="149"/>
    </row>
    <row r="4502" spans="79:79" ht="24" hidden="1" thickBot="1">
      <c r="CA4502" s="149"/>
    </row>
    <row r="4503" spans="79:79" ht="24" hidden="1" thickBot="1">
      <c r="CA4503" s="149"/>
    </row>
    <row r="4504" spans="79:79" ht="24" hidden="1" thickBot="1">
      <c r="CA4504" s="149"/>
    </row>
    <row r="4505" spans="79:79" ht="24" hidden="1" thickBot="1">
      <c r="CA4505" s="149"/>
    </row>
    <row r="4506" spans="79:79" ht="24" hidden="1" thickBot="1">
      <c r="CA4506" s="149"/>
    </row>
    <row r="4507" spans="79:79" ht="24" hidden="1" thickBot="1">
      <c r="CA4507" s="149"/>
    </row>
    <row r="4508" spans="79:79" ht="24" hidden="1" thickBot="1">
      <c r="CA4508" s="149"/>
    </row>
    <row r="4509" spans="79:79" ht="24" hidden="1" thickBot="1">
      <c r="CA4509" s="149"/>
    </row>
    <row r="4510" spans="79:79" ht="24" hidden="1" thickBot="1">
      <c r="CA4510" s="149"/>
    </row>
    <row r="4511" spans="79:79" ht="24" hidden="1" thickBot="1">
      <c r="CA4511" s="149"/>
    </row>
    <row r="4512" spans="79:79" ht="24" hidden="1" thickBot="1">
      <c r="CA4512" s="149"/>
    </row>
    <row r="4513" spans="79:79" ht="24" hidden="1" thickBot="1">
      <c r="CA4513" s="149"/>
    </row>
    <row r="4514" spans="79:79" ht="24" hidden="1" thickBot="1">
      <c r="CA4514" s="149"/>
    </row>
    <row r="4515" spans="79:79" ht="24" hidden="1" thickBot="1">
      <c r="CA4515" s="149"/>
    </row>
    <row r="4516" spans="79:79" ht="24" hidden="1" thickBot="1">
      <c r="CA4516" s="149"/>
    </row>
    <row r="4517" spans="79:79" ht="24" hidden="1" thickBot="1">
      <c r="CA4517" s="149"/>
    </row>
    <row r="4518" spans="79:79" ht="24" hidden="1" thickBot="1">
      <c r="CA4518" s="149"/>
    </row>
    <row r="4519" spans="79:79" ht="24" hidden="1" thickBot="1">
      <c r="CA4519" s="149"/>
    </row>
    <row r="4520" spans="79:79" ht="24" hidden="1" thickBot="1">
      <c r="CA4520" s="149"/>
    </row>
    <row r="4521" spans="79:79" ht="24" hidden="1" thickBot="1">
      <c r="CA4521" s="149"/>
    </row>
    <row r="4522" spans="79:79" ht="24" hidden="1" thickBot="1">
      <c r="CA4522" s="149"/>
    </row>
    <row r="4523" spans="79:79" ht="24" hidden="1" thickBot="1">
      <c r="CA4523" s="149"/>
    </row>
    <row r="4524" spans="79:79" ht="24" hidden="1" thickBot="1">
      <c r="CA4524" s="149"/>
    </row>
    <row r="4525" spans="79:79" ht="24" hidden="1" thickBot="1">
      <c r="CA4525" s="149"/>
    </row>
    <row r="4526" spans="79:79" ht="24" hidden="1" thickBot="1">
      <c r="CA4526" s="149"/>
    </row>
    <row r="4527" spans="79:79" ht="24" hidden="1" thickBot="1">
      <c r="CA4527" s="149"/>
    </row>
    <row r="4528" spans="79:79" ht="24" hidden="1" thickBot="1">
      <c r="CA4528" s="149"/>
    </row>
    <row r="4529" spans="79:79" ht="24" hidden="1" thickBot="1">
      <c r="CA4529" s="149"/>
    </row>
    <row r="4530" spans="79:79" ht="24" hidden="1" thickBot="1">
      <c r="CA4530" s="149"/>
    </row>
    <row r="4531" spans="79:79" ht="24" hidden="1" thickBot="1">
      <c r="CA4531" s="149"/>
    </row>
    <row r="4532" spans="79:79" ht="24" hidden="1" thickBot="1">
      <c r="CA4532" s="149"/>
    </row>
    <row r="4533" spans="79:79" ht="24" hidden="1" thickBot="1">
      <c r="CA4533" s="149"/>
    </row>
    <row r="4534" spans="79:79" ht="24" hidden="1" thickBot="1">
      <c r="CA4534" s="149"/>
    </row>
    <row r="4535" spans="79:79" ht="24" hidden="1" thickBot="1">
      <c r="CA4535" s="149"/>
    </row>
    <row r="4536" spans="79:79" ht="24" hidden="1" thickBot="1">
      <c r="CA4536" s="149"/>
    </row>
    <row r="4537" spans="79:79" ht="24" hidden="1" thickBot="1">
      <c r="CA4537" s="149"/>
    </row>
    <row r="4538" spans="79:79" ht="24" hidden="1" thickBot="1">
      <c r="CA4538" s="149"/>
    </row>
    <row r="4539" spans="79:79" ht="24" hidden="1" thickBot="1">
      <c r="CA4539" s="149"/>
    </row>
    <row r="4540" spans="79:79" ht="24" hidden="1" thickBot="1">
      <c r="CA4540" s="149"/>
    </row>
    <row r="4541" spans="79:79" ht="24" hidden="1" thickBot="1">
      <c r="CA4541" s="149"/>
    </row>
    <row r="4542" spans="79:79" ht="24" hidden="1" thickBot="1">
      <c r="CA4542" s="149"/>
    </row>
    <row r="4543" spans="79:79" ht="24" hidden="1" thickBot="1">
      <c r="CA4543" s="149"/>
    </row>
    <row r="4544" spans="79:79" ht="24" hidden="1" thickBot="1">
      <c r="CA4544" s="149"/>
    </row>
    <row r="4545" spans="79:79" ht="24" hidden="1" thickBot="1">
      <c r="CA4545" s="149"/>
    </row>
    <row r="4546" spans="79:79" ht="24" hidden="1" thickBot="1">
      <c r="CA4546" s="149"/>
    </row>
    <row r="4547" spans="79:79" ht="24" hidden="1" thickBot="1">
      <c r="CA4547" s="149"/>
    </row>
    <row r="4548" spans="79:79" ht="24" hidden="1" thickBot="1">
      <c r="CA4548" s="149"/>
    </row>
    <row r="4549" spans="79:79" ht="24" hidden="1" thickBot="1">
      <c r="CA4549" s="149"/>
    </row>
    <row r="4550" spans="79:79" ht="24" hidden="1" thickBot="1">
      <c r="CA4550" s="149"/>
    </row>
    <row r="4551" spans="79:79" ht="24" hidden="1" thickBot="1">
      <c r="CA4551" s="149"/>
    </row>
    <row r="4552" spans="79:79" ht="24" hidden="1" thickBot="1">
      <c r="CA4552" s="149"/>
    </row>
    <row r="4553" spans="79:79" ht="24" hidden="1" thickBot="1">
      <c r="CA4553" s="149"/>
    </row>
    <row r="4554" spans="79:79" ht="24" hidden="1" thickBot="1">
      <c r="CA4554" s="149"/>
    </row>
    <row r="4555" spans="79:79" ht="24" hidden="1" thickBot="1">
      <c r="CA4555" s="149"/>
    </row>
    <row r="4556" spans="79:79" ht="24" hidden="1" thickBot="1">
      <c r="CA4556" s="149"/>
    </row>
    <row r="4557" spans="79:79" ht="24" hidden="1" thickBot="1">
      <c r="CA4557" s="149"/>
    </row>
    <row r="4558" spans="79:79" ht="24" hidden="1" thickBot="1">
      <c r="CA4558" s="149"/>
    </row>
    <row r="4559" spans="79:79" ht="24" hidden="1" thickBot="1">
      <c r="CA4559" s="149"/>
    </row>
    <row r="4560" spans="79:79" ht="24" hidden="1" thickBot="1">
      <c r="CA4560" s="149"/>
    </row>
    <row r="4561" spans="79:79" ht="24" hidden="1" thickBot="1">
      <c r="CA4561" s="149"/>
    </row>
    <row r="4562" spans="79:79" ht="24" hidden="1" thickBot="1">
      <c r="CA4562" s="149"/>
    </row>
    <row r="4563" spans="79:79" ht="24" hidden="1" thickBot="1">
      <c r="CA4563" s="149"/>
    </row>
    <row r="4564" spans="79:79" ht="24" hidden="1" thickBot="1">
      <c r="CA4564" s="149"/>
    </row>
    <row r="4565" spans="79:79" ht="24" hidden="1" thickBot="1">
      <c r="CA4565" s="149"/>
    </row>
    <row r="4566" spans="79:79" ht="24" hidden="1" thickBot="1">
      <c r="CA4566" s="149"/>
    </row>
    <row r="4567" spans="79:79" ht="24" hidden="1" thickBot="1">
      <c r="CA4567" s="149"/>
    </row>
    <row r="4568" spans="79:79" ht="24" hidden="1" thickBot="1">
      <c r="CA4568" s="149"/>
    </row>
    <row r="4569" spans="79:79" ht="24" hidden="1" thickBot="1">
      <c r="CA4569" s="149"/>
    </row>
    <row r="4570" spans="79:79" ht="24" hidden="1" thickBot="1">
      <c r="CA4570" s="149"/>
    </row>
    <row r="4571" spans="79:79" ht="24" hidden="1" thickBot="1">
      <c r="CA4571" s="149"/>
    </row>
    <row r="4572" spans="79:79" ht="24" hidden="1" thickBot="1">
      <c r="CA4572" s="149"/>
    </row>
    <row r="4573" spans="79:79" ht="24" hidden="1" thickBot="1">
      <c r="CA4573" s="149"/>
    </row>
    <row r="4574" spans="79:79" ht="24" hidden="1" thickBot="1">
      <c r="CA4574" s="149"/>
    </row>
    <row r="4575" spans="79:79" ht="24" hidden="1" thickBot="1">
      <c r="CA4575" s="149"/>
    </row>
    <row r="4576" spans="79:79" ht="24" hidden="1" thickBot="1">
      <c r="CA4576" s="149"/>
    </row>
    <row r="4577" spans="79:79" ht="24" hidden="1" thickBot="1">
      <c r="CA4577" s="149"/>
    </row>
    <row r="4578" spans="79:79" ht="24" hidden="1" thickBot="1">
      <c r="CA4578" s="149"/>
    </row>
    <row r="4579" spans="79:79" ht="24" hidden="1" thickBot="1">
      <c r="CA4579" s="149"/>
    </row>
    <row r="4580" spans="79:79" ht="24" hidden="1" thickBot="1">
      <c r="CA4580" s="149"/>
    </row>
    <row r="4581" spans="79:79" ht="24" hidden="1" thickBot="1">
      <c r="CA4581" s="149"/>
    </row>
    <row r="4582" spans="79:79" ht="24" hidden="1" thickBot="1">
      <c r="CA4582" s="149"/>
    </row>
    <row r="4583" spans="79:79" ht="24" hidden="1" thickBot="1">
      <c r="CA4583" s="149"/>
    </row>
    <row r="4584" spans="79:79" ht="24" hidden="1" thickBot="1">
      <c r="CA4584" s="149"/>
    </row>
    <row r="4585" spans="79:79" ht="24" hidden="1" thickBot="1">
      <c r="CA4585" s="149"/>
    </row>
    <row r="4586" spans="79:79" ht="24" hidden="1" thickBot="1">
      <c r="CA4586" s="149"/>
    </row>
    <row r="4587" spans="79:79" ht="24" hidden="1" thickBot="1">
      <c r="CA4587" s="149"/>
    </row>
    <row r="4588" spans="79:79" ht="24" hidden="1" thickBot="1">
      <c r="CA4588" s="149"/>
    </row>
    <row r="4589" spans="79:79" ht="24" hidden="1" thickBot="1">
      <c r="CA4589" s="149"/>
    </row>
    <row r="4590" spans="79:79" ht="24" hidden="1" thickBot="1">
      <c r="CA4590" s="149"/>
    </row>
    <row r="4591" spans="79:79" ht="24" hidden="1" thickBot="1">
      <c r="CA4591" s="149"/>
    </row>
    <row r="4592" spans="79:79" ht="24" hidden="1" thickBot="1">
      <c r="CA4592" s="149"/>
    </row>
    <row r="4593" spans="79:79" ht="24" hidden="1" thickBot="1">
      <c r="CA4593" s="149"/>
    </row>
    <row r="4594" spans="79:79" ht="24" hidden="1" thickBot="1">
      <c r="CA4594" s="149"/>
    </row>
    <row r="4595" spans="79:79" ht="24" hidden="1" thickBot="1">
      <c r="CA4595" s="149"/>
    </row>
    <row r="4596" spans="79:79" ht="24" hidden="1" thickBot="1">
      <c r="CA4596" s="149"/>
    </row>
    <row r="4597" spans="79:79" ht="24" hidden="1" thickBot="1">
      <c r="CA4597" s="149"/>
    </row>
    <row r="4598" spans="79:79" ht="24" hidden="1" thickBot="1">
      <c r="CA4598" s="149"/>
    </row>
    <row r="4599" spans="79:79" ht="24" hidden="1" thickBot="1">
      <c r="CA4599" s="149"/>
    </row>
    <row r="4600" spans="79:79" ht="24" hidden="1" thickBot="1">
      <c r="CA4600" s="149"/>
    </row>
    <row r="4601" spans="79:79" ht="24" hidden="1" thickBot="1">
      <c r="CA4601" s="149"/>
    </row>
    <row r="4602" spans="79:79" ht="24" hidden="1" thickBot="1">
      <c r="CA4602" s="149"/>
    </row>
    <row r="4603" spans="79:79" ht="24" hidden="1" thickBot="1">
      <c r="CA4603" s="149"/>
    </row>
    <row r="4604" spans="79:79" ht="24" hidden="1" thickBot="1">
      <c r="CA4604" s="149"/>
    </row>
    <row r="4605" spans="79:79" ht="24" hidden="1" thickBot="1">
      <c r="CA4605" s="149"/>
    </row>
    <row r="4606" spans="79:79" ht="24" hidden="1" thickBot="1">
      <c r="CA4606" s="149"/>
    </row>
    <row r="4607" spans="79:79" ht="24" hidden="1" thickBot="1">
      <c r="CA4607" s="149"/>
    </row>
    <row r="4608" spans="79:79" ht="24" hidden="1" thickBot="1">
      <c r="CA4608" s="149"/>
    </row>
    <row r="4609" spans="79:79" ht="24" hidden="1" thickBot="1">
      <c r="CA4609" s="149"/>
    </row>
    <row r="4610" spans="79:79" ht="24" hidden="1" thickBot="1">
      <c r="CA4610" s="149"/>
    </row>
    <row r="4611" spans="79:79" ht="24" hidden="1" thickBot="1">
      <c r="CA4611" s="149"/>
    </row>
    <row r="4612" spans="79:79" ht="24" hidden="1" thickBot="1">
      <c r="CA4612" s="149"/>
    </row>
    <row r="4613" spans="79:79" ht="24" hidden="1" thickBot="1">
      <c r="CA4613" s="149"/>
    </row>
    <row r="4614" spans="79:79" ht="24" hidden="1" thickBot="1">
      <c r="CA4614" s="149"/>
    </row>
    <row r="4615" spans="79:79" ht="24" hidden="1" thickBot="1">
      <c r="CA4615" s="149"/>
    </row>
    <row r="4616" spans="79:79" ht="24" hidden="1" thickBot="1">
      <c r="CA4616" s="149"/>
    </row>
    <row r="4617" spans="79:79" ht="24" hidden="1" thickBot="1">
      <c r="CA4617" s="149"/>
    </row>
    <row r="4618" spans="79:79" ht="24" hidden="1" thickBot="1">
      <c r="CA4618" s="149"/>
    </row>
    <row r="4619" spans="79:79" ht="24" hidden="1" thickBot="1">
      <c r="CA4619" s="149"/>
    </row>
    <row r="4620" spans="79:79" ht="24" hidden="1" thickBot="1">
      <c r="CA4620" s="149"/>
    </row>
    <row r="4621" spans="79:79" ht="24" hidden="1" thickBot="1">
      <c r="CA4621" s="149"/>
    </row>
    <row r="4622" spans="79:79" ht="24" hidden="1" thickBot="1">
      <c r="CA4622" s="149"/>
    </row>
    <row r="4623" spans="79:79" ht="24" hidden="1" thickBot="1">
      <c r="CA4623" s="149"/>
    </row>
    <row r="4624" spans="79:79" ht="24" hidden="1" thickBot="1">
      <c r="CA4624" s="149"/>
    </row>
    <row r="4625" spans="79:79" ht="24" hidden="1" thickBot="1">
      <c r="CA4625" s="149"/>
    </row>
    <row r="4626" spans="79:79" ht="24" hidden="1" thickBot="1">
      <c r="CA4626" s="149"/>
    </row>
    <row r="4627" spans="79:79" ht="24" hidden="1" thickBot="1">
      <c r="CA4627" s="149"/>
    </row>
    <row r="4628" spans="79:79" ht="24" hidden="1" thickBot="1">
      <c r="CA4628" s="149"/>
    </row>
    <row r="4629" spans="79:79" ht="24" hidden="1" thickBot="1">
      <c r="CA4629" s="149"/>
    </row>
    <row r="4630" spans="79:79" ht="24" hidden="1" thickBot="1">
      <c r="CA4630" s="149"/>
    </row>
    <row r="4631" spans="79:79" ht="24" hidden="1" thickBot="1">
      <c r="CA4631" s="149"/>
    </row>
    <row r="4632" spans="79:79" ht="24" hidden="1" thickBot="1">
      <c r="CA4632" s="149"/>
    </row>
    <row r="4633" spans="79:79" ht="24" hidden="1" thickBot="1">
      <c r="CA4633" s="149"/>
    </row>
    <row r="4634" spans="79:79" ht="24" hidden="1" thickBot="1">
      <c r="CA4634" s="149"/>
    </row>
    <row r="4635" spans="79:79" ht="24" hidden="1" thickBot="1">
      <c r="CA4635" s="149"/>
    </row>
    <row r="4636" spans="79:79" ht="24" hidden="1" thickBot="1">
      <c r="CA4636" s="149"/>
    </row>
    <row r="4637" spans="79:79" ht="24" hidden="1" thickBot="1">
      <c r="CA4637" s="149"/>
    </row>
    <row r="4638" spans="79:79" ht="24" hidden="1" thickBot="1">
      <c r="CA4638" s="149"/>
    </row>
    <row r="4639" spans="79:79" ht="24" hidden="1" thickBot="1">
      <c r="CA4639" s="149"/>
    </row>
    <row r="4640" spans="79:79" ht="24" hidden="1" thickBot="1">
      <c r="CA4640" s="149"/>
    </row>
    <row r="4641" spans="79:79" ht="24" hidden="1" thickBot="1">
      <c r="CA4641" s="149"/>
    </row>
    <row r="4642" spans="79:79" ht="24" hidden="1" thickBot="1">
      <c r="CA4642" s="149"/>
    </row>
    <row r="4643" spans="79:79" ht="24" hidden="1" thickBot="1">
      <c r="CA4643" s="149"/>
    </row>
    <row r="4644" spans="79:79" ht="24" hidden="1" thickBot="1">
      <c r="CA4644" s="149"/>
    </row>
    <row r="4645" spans="79:79" ht="24" hidden="1" thickBot="1">
      <c r="CA4645" s="149"/>
    </row>
    <row r="4646" spans="79:79" ht="24" hidden="1" thickBot="1">
      <c r="CA4646" s="149"/>
    </row>
    <row r="4647" spans="79:79" ht="24" hidden="1" thickBot="1">
      <c r="CA4647" s="149"/>
    </row>
    <row r="4648" spans="79:79" ht="24" hidden="1" thickBot="1">
      <c r="CA4648" s="149"/>
    </row>
    <row r="4649" spans="79:79" ht="24" hidden="1" thickBot="1">
      <c r="CA4649" s="149"/>
    </row>
    <row r="4650" spans="79:79" ht="24" hidden="1" thickBot="1">
      <c r="CA4650" s="149"/>
    </row>
    <row r="4651" spans="79:79" ht="24" hidden="1" thickBot="1">
      <c r="CA4651" s="149"/>
    </row>
    <row r="4652" spans="79:79" ht="24" hidden="1" thickBot="1">
      <c r="CA4652" s="149"/>
    </row>
    <row r="4653" spans="79:79" ht="24" hidden="1" thickBot="1">
      <c r="CA4653" s="149"/>
    </row>
    <row r="4654" spans="79:79" ht="24" hidden="1" thickBot="1">
      <c r="CA4654" s="149"/>
    </row>
    <row r="4655" spans="79:79" ht="24" hidden="1" thickBot="1">
      <c r="CA4655" s="149"/>
    </row>
    <row r="4656" spans="79:79" ht="24" hidden="1" thickBot="1">
      <c r="CA4656" s="149"/>
    </row>
    <row r="4657" spans="79:79" ht="24" hidden="1" thickBot="1">
      <c r="CA4657" s="149"/>
    </row>
    <row r="4658" spans="79:79" ht="24" hidden="1" thickBot="1">
      <c r="CA4658" s="149"/>
    </row>
    <row r="4659" spans="79:79" ht="24" hidden="1" thickBot="1">
      <c r="CA4659" s="149"/>
    </row>
    <row r="4660" spans="79:79" ht="24" hidden="1" thickBot="1">
      <c r="CA4660" s="149"/>
    </row>
    <row r="4661" spans="79:79" ht="24" hidden="1" thickBot="1">
      <c r="CA4661" s="149"/>
    </row>
    <row r="4662" spans="79:79" ht="24" hidden="1" thickBot="1">
      <c r="CA4662" s="149"/>
    </row>
    <row r="4663" spans="79:79" ht="24" hidden="1" thickBot="1">
      <c r="CA4663" s="149"/>
    </row>
    <row r="4664" spans="79:79" ht="24" hidden="1" thickBot="1">
      <c r="CA4664" s="149"/>
    </row>
    <row r="4665" spans="79:79" ht="24" hidden="1" thickBot="1">
      <c r="CA4665" s="149"/>
    </row>
    <row r="4666" spans="79:79" ht="24" hidden="1" thickBot="1">
      <c r="CA4666" s="149"/>
    </row>
    <row r="4667" spans="79:79" ht="24" hidden="1" thickBot="1">
      <c r="CA4667" s="149"/>
    </row>
    <row r="4668" spans="79:79" ht="24" hidden="1" thickBot="1">
      <c r="CA4668" s="149"/>
    </row>
    <row r="4669" spans="79:79" ht="24" hidden="1" thickBot="1">
      <c r="CA4669" s="149"/>
    </row>
    <row r="4670" spans="79:79" ht="24" hidden="1" thickBot="1">
      <c r="CA4670" s="149"/>
    </row>
    <row r="4671" spans="79:79" ht="24" hidden="1" thickBot="1">
      <c r="CA4671" s="149"/>
    </row>
    <row r="4672" spans="79:79" ht="24" hidden="1" thickBot="1">
      <c r="CA4672" s="149"/>
    </row>
    <row r="4673" spans="79:79" ht="24" hidden="1" thickBot="1">
      <c r="CA4673" s="149"/>
    </row>
    <row r="4674" spans="79:79" ht="24" hidden="1" thickBot="1">
      <c r="CA4674" s="149"/>
    </row>
    <row r="4675" spans="79:79" ht="24" hidden="1" thickBot="1">
      <c r="CA4675" s="149"/>
    </row>
    <row r="4676" spans="79:79" ht="24" hidden="1" thickBot="1">
      <c r="CA4676" s="149"/>
    </row>
    <row r="4677" spans="79:79" ht="24" hidden="1" thickBot="1">
      <c r="CA4677" s="149"/>
    </row>
    <row r="4678" spans="79:79" ht="24" hidden="1" thickBot="1">
      <c r="CA4678" s="149"/>
    </row>
    <row r="4679" spans="79:79" ht="24" hidden="1" thickBot="1">
      <c r="CA4679" s="149"/>
    </row>
    <row r="4680" spans="79:79" ht="24" hidden="1" thickBot="1">
      <c r="CA4680" s="149"/>
    </row>
    <row r="4681" spans="79:79" ht="24" hidden="1" thickBot="1">
      <c r="CA4681" s="149"/>
    </row>
    <row r="4682" spans="79:79" ht="24" hidden="1" thickBot="1">
      <c r="CA4682" s="149"/>
    </row>
    <row r="4683" spans="79:79" ht="24" hidden="1" thickBot="1">
      <c r="CA4683" s="149"/>
    </row>
    <row r="4684" spans="79:79" ht="24" hidden="1" thickBot="1">
      <c r="CA4684" s="149"/>
    </row>
    <row r="4685" spans="79:79" ht="24" hidden="1" thickBot="1">
      <c r="CA4685" s="149"/>
    </row>
    <row r="4686" spans="79:79" ht="24" hidden="1" thickBot="1">
      <c r="CA4686" s="149"/>
    </row>
    <row r="4687" spans="79:79" ht="24" hidden="1" thickBot="1">
      <c r="CA4687" s="149"/>
    </row>
    <row r="4688" spans="79:79" ht="24" hidden="1" thickBot="1">
      <c r="CA4688" s="149"/>
    </row>
    <row r="4689" spans="79:79" ht="24" hidden="1" thickBot="1">
      <c r="CA4689" s="149"/>
    </row>
    <row r="4690" spans="79:79" ht="24" hidden="1" thickBot="1">
      <c r="CA4690" s="149"/>
    </row>
    <row r="4691" spans="79:79" ht="24" hidden="1" thickBot="1">
      <c r="CA4691" s="149"/>
    </row>
    <row r="4692" spans="79:79" ht="24" hidden="1" thickBot="1">
      <c r="CA4692" s="149"/>
    </row>
    <row r="4693" spans="79:79" ht="24" hidden="1" thickBot="1">
      <c r="CA4693" s="149"/>
    </row>
    <row r="4694" spans="79:79" ht="24" hidden="1" thickBot="1">
      <c r="CA4694" s="149"/>
    </row>
    <row r="4695" spans="79:79" ht="24" hidden="1" thickBot="1">
      <c r="CA4695" s="149"/>
    </row>
    <row r="4696" spans="79:79" ht="24" hidden="1" thickBot="1">
      <c r="CA4696" s="149"/>
    </row>
    <row r="4697" spans="79:79" ht="24" hidden="1" thickBot="1">
      <c r="CA4697" s="149"/>
    </row>
    <row r="4698" spans="79:79" ht="24" hidden="1" thickBot="1">
      <c r="CA4698" s="149"/>
    </row>
    <row r="4699" spans="79:79" ht="24" hidden="1" thickBot="1">
      <c r="CA4699" s="149"/>
    </row>
    <row r="4700" spans="79:79" ht="24" hidden="1" thickBot="1">
      <c r="CA4700" s="149"/>
    </row>
    <row r="4701" spans="79:79" ht="24" hidden="1" thickBot="1">
      <c r="CA4701" s="149"/>
    </row>
    <row r="4702" spans="79:79" ht="24" hidden="1" thickBot="1">
      <c r="CA4702" s="149"/>
    </row>
    <row r="4703" spans="79:79" ht="24" hidden="1" thickBot="1">
      <c r="CA4703" s="149"/>
    </row>
    <row r="4704" spans="79:79" ht="24" hidden="1" thickBot="1">
      <c r="CA4704" s="149"/>
    </row>
    <row r="4705" spans="79:79" ht="24" hidden="1" thickBot="1">
      <c r="CA4705" s="149"/>
    </row>
    <row r="4706" spans="79:79" ht="24" hidden="1" thickBot="1">
      <c r="CA4706" s="149"/>
    </row>
    <row r="4707" spans="79:79" ht="24" hidden="1" thickBot="1">
      <c r="CA4707" s="149"/>
    </row>
    <row r="4708" spans="79:79" ht="24" hidden="1" thickBot="1">
      <c r="CA4708" s="149"/>
    </row>
    <row r="4709" spans="79:79" ht="24" hidden="1" thickBot="1">
      <c r="CA4709" s="149"/>
    </row>
    <row r="4710" spans="79:79" ht="24" hidden="1" thickBot="1">
      <c r="CA4710" s="149"/>
    </row>
    <row r="4711" spans="79:79" ht="24" hidden="1" thickBot="1">
      <c r="CA4711" s="149"/>
    </row>
    <row r="4712" spans="79:79" ht="24" hidden="1" thickBot="1">
      <c r="CA4712" s="149"/>
    </row>
    <row r="4713" spans="79:79" ht="24" hidden="1" thickBot="1">
      <c r="CA4713" s="149"/>
    </row>
    <row r="4714" spans="79:79" ht="24" hidden="1" thickBot="1">
      <c r="CA4714" s="149"/>
    </row>
    <row r="4715" spans="79:79" ht="24" hidden="1" thickBot="1">
      <c r="CA4715" s="149"/>
    </row>
    <row r="4716" spans="79:79" ht="24" hidden="1" thickBot="1">
      <c r="CA4716" s="149"/>
    </row>
    <row r="4717" spans="79:79" ht="24" hidden="1" thickBot="1">
      <c r="CA4717" s="149"/>
    </row>
    <row r="4718" spans="79:79" ht="24" hidden="1" thickBot="1">
      <c r="CA4718" s="149"/>
    </row>
    <row r="4719" spans="79:79" ht="24" hidden="1" thickBot="1">
      <c r="CA4719" s="149"/>
    </row>
    <row r="4720" spans="79:79" ht="24" hidden="1" thickBot="1">
      <c r="CA4720" s="149"/>
    </row>
    <row r="4721" spans="79:79" ht="24" hidden="1" thickBot="1">
      <c r="CA4721" s="149"/>
    </row>
    <row r="4722" spans="79:79" ht="24" hidden="1" thickBot="1">
      <c r="CA4722" s="149"/>
    </row>
    <row r="4723" spans="79:79" ht="24" hidden="1" thickBot="1">
      <c r="CA4723" s="149"/>
    </row>
    <row r="4724" spans="79:79" ht="24" hidden="1" thickBot="1">
      <c r="CA4724" s="149"/>
    </row>
    <row r="4725" spans="79:79" ht="24" hidden="1" thickBot="1">
      <c r="CA4725" s="149"/>
    </row>
    <row r="4726" spans="79:79" ht="24" hidden="1" thickBot="1">
      <c r="CA4726" s="149"/>
    </row>
    <row r="4727" spans="79:79" ht="24" hidden="1" thickBot="1">
      <c r="CA4727" s="149"/>
    </row>
    <row r="4728" spans="79:79" ht="24" hidden="1" thickBot="1">
      <c r="CA4728" s="149"/>
    </row>
    <row r="4729" spans="79:79" ht="24" hidden="1" thickBot="1">
      <c r="CA4729" s="149"/>
    </row>
    <row r="4730" spans="79:79" ht="24" hidden="1" thickBot="1">
      <c r="CA4730" s="149"/>
    </row>
    <row r="4731" spans="79:79" ht="24" hidden="1" thickBot="1">
      <c r="CA4731" s="149"/>
    </row>
    <row r="4732" spans="79:79" ht="24" hidden="1" thickBot="1">
      <c r="CA4732" s="149"/>
    </row>
    <row r="4733" spans="79:79" ht="24" hidden="1" thickBot="1">
      <c r="CA4733" s="149"/>
    </row>
    <row r="4734" spans="79:79" ht="24" hidden="1" thickBot="1">
      <c r="CA4734" s="149"/>
    </row>
    <row r="4735" spans="79:79" ht="24" hidden="1" thickBot="1">
      <c r="CA4735" s="149"/>
    </row>
    <row r="4736" spans="79:79" ht="24" hidden="1" thickBot="1">
      <c r="CA4736" s="149"/>
    </row>
    <row r="4737" spans="79:79" ht="24" hidden="1" thickBot="1">
      <c r="CA4737" s="149"/>
    </row>
    <row r="4738" spans="79:79" ht="24" hidden="1" thickBot="1">
      <c r="CA4738" s="149"/>
    </row>
    <row r="4739" spans="79:79" ht="24" hidden="1" thickBot="1">
      <c r="CA4739" s="149"/>
    </row>
    <row r="4740" spans="79:79" ht="24" hidden="1" thickBot="1">
      <c r="CA4740" s="149"/>
    </row>
    <row r="4741" spans="79:79" ht="24" hidden="1" thickBot="1">
      <c r="CA4741" s="149"/>
    </row>
    <row r="4742" spans="79:79" ht="24" hidden="1" thickBot="1">
      <c r="CA4742" s="149"/>
    </row>
    <row r="4743" spans="79:79" ht="24" hidden="1" thickBot="1">
      <c r="CA4743" s="149"/>
    </row>
    <row r="4744" spans="79:79" ht="24" hidden="1" thickBot="1">
      <c r="CA4744" s="149"/>
    </row>
    <row r="4745" spans="79:79" ht="24" hidden="1" thickBot="1">
      <c r="CA4745" s="149"/>
    </row>
    <row r="4746" spans="79:79" ht="24" hidden="1" thickBot="1">
      <c r="CA4746" s="149"/>
    </row>
    <row r="4747" spans="79:79" ht="24" hidden="1" thickBot="1">
      <c r="CA4747" s="149"/>
    </row>
    <row r="4748" spans="79:79" ht="24" hidden="1" thickBot="1">
      <c r="CA4748" s="149"/>
    </row>
    <row r="4749" spans="79:79" ht="24" hidden="1" thickBot="1">
      <c r="CA4749" s="149"/>
    </row>
    <row r="4750" spans="79:79" ht="24" hidden="1" thickBot="1">
      <c r="CA4750" s="149"/>
    </row>
    <row r="4751" spans="79:79" ht="24" hidden="1" thickBot="1">
      <c r="CA4751" s="149"/>
    </row>
    <row r="4752" spans="79:79" ht="24" hidden="1" thickBot="1">
      <c r="CA4752" s="149"/>
    </row>
    <row r="4753" spans="79:79" ht="24" hidden="1" thickBot="1">
      <c r="CA4753" s="149"/>
    </row>
    <row r="4754" spans="79:79" ht="24" hidden="1" thickBot="1">
      <c r="CA4754" s="149"/>
    </row>
    <row r="4755" spans="79:79" ht="24" hidden="1" thickBot="1">
      <c r="CA4755" s="149"/>
    </row>
    <row r="4756" spans="79:79" ht="24" hidden="1" thickBot="1">
      <c r="CA4756" s="149"/>
    </row>
    <row r="4757" spans="79:79" ht="24" hidden="1" thickBot="1">
      <c r="CA4757" s="149"/>
    </row>
    <row r="4758" spans="79:79" ht="24" hidden="1" thickBot="1">
      <c r="CA4758" s="149"/>
    </row>
    <row r="4759" spans="79:79" ht="24" hidden="1" thickBot="1">
      <c r="CA4759" s="149"/>
    </row>
    <row r="4760" spans="79:79" ht="24" hidden="1" thickBot="1">
      <c r="CA4760" s="149"/>
    </row>
    <row r="4761" spans="79:79" ht="24" hidden="1" thickBot="1">
      <c r="CA4761" s="149"/>
    </row>
    <row r="4762" spans="79:79" ht="24" hidden="1" thickBot="1">
      <c r="CA4762" s="149"/>
    </row>
    <row r="4763" spans="79:79" ht="24" hidden="1" thickBot="1">
      <c r="CA4763" s="149"/>
    </row>
    <row r="4764" spans="79:79" ht="24" hidden="1" thickBot="1">
      <c r="CA4764" s="149"/>
    </row>
    <row r="4765" spans="79:79" ht="24" hidden="1" thickBot="1">
      <c r="CA4765" s="149"/>
    </row>
    <row r="4766" spans="79:79" ht="24" hidden="1" thickBot="1">
      <c r="CA4766" s="149"/>
    </row>
    <row r="4767" spans="79:79" ht="24" hidden="1" thickBot="1">
      <c r="CA4767" s="149"/>
    </row>
    <row r="4768" spans="79:79" ht="24" hidden="1" thickBot="1">
      <c r="CA4768" s="149"/>
    </row>
    <row r="4769" spans="79:79" ht="24" hidden="1" thickBot="1">
      <c r="CA4769" s="149"/>
    </row>
    <row r="4770" spans="79:79" ht="24" hidden="1" thickBot="1">
      <c r="CA4770" s="149"/>
    </row>
    <row r="4771" spans="79:79" ht="24" hidden="1" thickBot="1">
      <c r="CA4771" s="149"/>
    </row>
    <row r="4772" spans="79:79" ht="24" hidden="1" thickBot="1">
      <c r="CA4772" s="149"/>
    </row>
    <row r="4773" spans="79:79" ht="24" hidden="1" thickBot="1">
      <c r="CA4773" s="149"/>
    </row>
    <row r="4774" spans="79:79" ht="24" hidden="1" thickBot="1">
      <c r="CA4774" s="149"/>
    </row>
    <row r="4775" spans="79:79" ht="24" hidden="1" thickBot="1">
      <c r="CA4775" s="149"/>
    </row>
    <row r="4776" spans="79:79" ht="24" hidden="1" thickBot="1">
      <c r="CA4776" s="149"/>
    </row>
    <row r="4777" spans="79:79" ht="24" hidden="1" thickBot="1">
      <c r="CA4777" s="149"/>
    </row>
    <row r="4778" spans="79:79" ht="24" hidden="1" thickBot="1">
      <c r="CA4778" s="149"/>
    </row>
    <row r="4779" spans="79:79" ht="24" hidden="1" thickBot="1">
      <c r="CA4779" s="149"/>
    </row>
    <row r="4780" spans="79:79" ht="24" hidden="1" thickBot="1">
      <c r="CA4780" s="149"/>
    </row>
    <row r="4781" spans="79:79" ht="24" hidden="1" thickBot="1">
      <c r="CA4781" s="149"/>
    </row>
    <row r="4782" spans="79:79" ht="24" hidden="1" thickBot="1">
      <c r="CA4782" s="149"/>
    </row>
    <row r="4783" spans="79:79" ht="24" hidden="1" thickBot="1">
      <c r="CA4783" s="149"/>
    </row>
    <row r="4784" spans="79:79" ht="24" hidden="1" thickBot="1">
      <c r="CA4784" s="149"/>
    </row>
    <row r="4785" spans="79:79" ht="24" hidden="1" thickBot="1">
      <c r="CA4785" s="149"/>
    </row>
    <row r="4786" spans="79:79" ht="24" hidden="1" thickBot="1">
      <c r="CA4786" s="149"/>
    </row>
    <row r="4787" spans="79:79" ht="24" hidden="1" thickBot="1">
      <c r="CA4787" s="149"/>
    </row>
    <row r="4788" spans="79:79" ht="24" hidden="1" thickBot="1">
      <c r="CA4788" s="149"/>
    </row>
    <row r="4789" spans="79:79" ht="24" hidden="1" thickBot="1">
      <c r="CA4789" s="149"/>
    </row>
    <row r="4790" spans="79:79" ht="24" hidden="1" thickBot="1">
      <c r="CA4790" s="149"/>
    </row>
    <row r="4791" spans="79:79" ht="24" hidden="1" thickBot="1">
      <c r="CA4791" s="149"/>
    </row>
    <row r="4792" spans="79:79" ht="24" hidden="1" thickBot="1">
      <c r="CA4792" s="149"/>
    </row>
    <row r="4793" spans="79:79" ht="24" hidden="1" thickBot="1">
      <c r="CA4793" s="149"/>
    </row>
    <row r="4794" spans="79:79" ht="24" hidden="1" thickBot="1">
      <c r="CA4794" s="149"/>
    </row>
    <row r="4795" spans="79:79" ht="24" hidden="1" thickBot="1">
      <c r="CA4795" s="149"/>
    </row>
    <row r="4796" spans="79:79" ht="24" hidden="1" thickBot="1">
      <c r="CA4796" s="149"/>
    </row>
    <row r="4797" spans="79:79" ht="24" hidden="1" thickBot="1">
      <c r="CA4797" s="149"/>
    </row>
    <row r="4798" spans="79:79" ht="24" hidden="1" thickBot="1">
      <c r="CA4798" s="149"/>
    </row>
    <row r="4799" spans="79:79" ht="24" hidden="1" thickBot="1">
      <c r="CA4799" s="149"/>
    </row>
    <row r="4800" spans="79:79" ht="24" hidden="1" thickBot="1">
      <c r="CA4800" s="149"/>
    </row>
    <row r="4801" spans="79:79" ht="24" hidden="1" thickBot="1">
      <c r="CA4801" s="149"/>
    </row>
    <row r="4802" spans="79:79" ht="24" hidden="1" thickBot="1">
      <c r="CA4802" s="149"/>
    </row>
    <row r="4803" spans="79:79" ht="24" hidden="1" thickBot="1">
      <c r="CA4803" s="149"/>
    </row>
    <row r="4804" spans="79:79" ht="24" hidden="1" thickBot="1">
      <c r="CA4804" s="149"/>
    </row>
    <row r="4805" spans="79:79" ht="24" hidden="1" thickBot="1">
      <c r="CA4805" s="149"/>
    </row>
    <row r="4806" spans="79:79" ht="24" hidden="1" thickBot="1">
      <c r="CA4806" s="149"/>
    </row>
    <row r="4807" spans="79:79" ht="24" hidden="1" thickBot="1">
      <c r="CA4807" s="149"/>
    </row>
    <row r="4808" spans="79:79" ht="24" hidden="1" thickBot="1">
      <c r="CA4808" s="149"/>
    </row>
    <row r="4809" spans="79:79" ht="24" hidden="1" thickBot="1">
      <c r="CA4809" s="149"/>
    </row>
    <row r="4810" spans="79:79" ht="24" hidden="1" thickBot="1">
      <c r="CA4810" s="149"/>
    </row>
    <row r="4811" spans="79:79" ht="24" hidden="1" thickBot="1">
      <c r="CA4811" s="149"/>
    </row>
    <row r="4812" spans="79:79" ht="24" hidden="1" thickBot="1">
      <c r="CA4812" s="149"/>
    </row>
    <row r="4813" spans="79:79" ht="24" hidden="1" thickBot="1">
      <c r="CA4813" s="149"/>
    </row>
    <row r="4814" spans="79:79" ht="24" hidden="1" thickBot="1">
      <c r="CA4814" s="149"/>
    </row>
    <row r="4815" spans="79:79" ht="24" hidden="1" thickBot="1">
      <c r="CA4815" s="149"/>
    </row>
    <row r="4816" spans="79:79" ht="24" hidden="1" thickBot="1">
      <c r="CA4816" s="149"/>
    </row>
    <row r="4817" spans="79:79" ht="24" hidden="1" thickBot="1">
      <c r="CA4817" s="149"/>
    </row>
    <row r="4818" spans="79:79" ht="24" hidden="1" thickBot="1">
      <c r="CA4818" s="149"/>
    </row>
    <row r="4819" spans="79:79" ht="24" hidden="1" thickBot="1">
      <c r="CA4819" s="149"/>
    </row>
    <row r="4820" spans="79:79" ht="24" hidden="1" thickBot="1">
      <c r="CA4820" s="149"/>
    </row>
    <row r="4821" spans="79:79" ht="24" hidden="1" thickBot="1">
      <c r="CA4821" s="149"/>
    </row>
    <row r="4822" spans="79:79" ht="24" hidden="1" thickBot="1">
      <c r="CA4822" s="149"/>
    </row>
    <row r="4823" spans="79:79" ht="24" hidden="1" thickBot="1">
      <c r="CA4823" s="149"/>
    </row>
    <row r="4824" spans="79:79" ht="24" hidden="1" thickBot="1">
      <c r="CA4824" s="149"/>
    </row>
    <row r="4825" spans="79:79" ht="24" hidden="1" thickBot="1">
      <c r="CA4825" s="149"/>
    </row>
    <row r="4826" spans="79:79" ht="24" hidden="1" thickBot="1">
      <c r="CA4826" s="149"/>
    </row>
    <row r="4827" spans="79:79" ht="24" hidden="1" thickBot="1">
      <c r="CA4827" s="149"/>
    </row>
    <row r="4828" spans="79:79" ht="24" hidden="1" thickBot="1">
      <c r="CA4828" s="149"/>
    </row>
    <row r="4829" spans="79:79" ht="24" hidden="1" thickBot="1">
      <c r="CA4829" s="149"/>
    </row>
    <row r="4830" spans="79:79" ht="24" hidden="1" thickBot="1">
      <c r="CA4830" s="149"/>
    </row>
    <row r="4831" spans="79:79" ht="24" hidden="1" thickBot="1">
      <c r="CA4831" s="149"/>
    </row>
    <row r="4832" spans="79:79" ht="24" hidden="1" thickBot="1">
      <c r="CA4832" s="149"/>
    </row>
    <row r="4833" spans="79:79" ht="24" hidden="1" thickBot="1">
      <c r="CA4833" s="149"/>
    </row>
    <row r="4834" spans="79:79" ht="24" hidden="1" thickBot="1">
      <c r="CA4834" s="149"/>
    </row>
    <row r="4835" spans="79:79" ht="24" hidden="1" thickBot="1">
      <c r="CA4835" s="149"/>
    </row>
    <row r="4836" spans="79:79" ht="24" hidden="1" thickBot="1">
      <c r="CA4836" s="149"/>
    </row>
    <row r="4837" spans="79:79" ht="24" hidden="1" thickBot="1">
      <c r="CA4837" s="149"/>
    </row>
    <row r="4838" spans="79:79" ht="24" hidden="1" thickBot="1">
      <c r="CA4838" s="149"/>
    </row>
    <row r="4839" spans="79:79" ht="24" hidden="1" thickBot="1">
      <c r="CA4839" s="149"/>
    </row>
    <row r="4840" spans="79:79" ht="24" hidden="1" thickBot="1">
      <c r="CA4840" s="149"/>
    </row>
    <row r="4841" spans="79:79" ht="24" hidden="1" thickBot="1">
      <c r="CA4841" s="149"/>
    </row>
    <row r="4842" spans="79:79" ht="24" hidden="1" thickBot="1">
      <c r="CA4842" s="149"/>
    </row>
    <row r="4843" spans="79:79" ht="24" hidden="1" thickBot="1">
      <c r="CA4843" s="149"/>
    </row>
    <row r="4844" spans="79:79" ht="24" hidden="1" thickBot="1">
      <c r="CA4844" s="149"/>
    </row>
    <row r="4845" spans="79:79" ht="24" hidden="1" thickBot="1">
      <c r="CA4845" s="149"/>
    </row>
    <row r="4846" spans="79:79" ht="24" hidden="1" thickBot="1">
      <c r="CA4846" s="149"/>
    </row>
    <row r="4847" spans="79:79" ht="24" hidden="1" thickBot="1">
      <c r="CA4847" s="149"/>
    </row>
    <row r="4848" spans="79:79" ht="24" hidden="1" thickBot="1">
      <c r="CA4848" s="149"/>
    </row>
    <row r="4849" spans="79:79" ht="24" hidden="1" thickBot="1">
      <c r="CA4849" s="149"/>
    </row>
    <row r="4850" spans="79:79" ht="24" hidden="1" thickBot="1">
      <c r="CA4850" s="149"/>
    </row>
    <row r="4851" spans="79:79" ht="24" hidden="1" thickBot="1">
      <c r="CA4851" s="149"/>
    </row>
    <row r="4852" spans="79:79" ht="24" hidden="1" thickBot="1">
      <c r="CA4852" s="149"/>
    </row>
    <row r="4853" spans="79:79" ht="24" hidden="1" thickBot="1">
      <c r="CA4853" s="149"/>
    </row>
    <row r="4854" spans="79:79" ht="24" hidden="1" thickBot="1">
      <c r="CA4854" s="149"/>
    </row>
    <row r="4855" spans="79:79" ht="24" hidden="1" thickBot="1">
      <c r="CA4855" s="149"/>
    </row>
    <row r="4856" spans="79:79" ht="24" hidden="1" thickBot="1">
      <c r="CA4856" s="149"/>
    </row>
    <row r="4857" spans="79:79" ht="24" hidden="1" thickBot="1">
      <c r="CA4857" s="149"/>
    </row>
    <row r="4858" spans="79:79" ht="24" hidden="1" thickBot="1">
      <c r="CA4858" s="149"/>
    </row>
    <row r="4859" spans="79:79" ht="24" hidden="1" thickBot="1">
      <c r="CA4859" s="149"/>
    </row>
    <row r="4860" spans="79:79" ht="24" hidden="1" thickBot="1">
      <c r="CA4860" s="149"/>
    </row>
    <row r="4861" spans="79:79" ht="24" hidden="1" thickBot="1">
      <c r="CA4861" s="149"/>
    </row>
    <row r="4862" spans="79:79" ht="24" hidden="1" thickBot="1">
      <c r="CA4862" s="149"/>
    </row>
    <row r="4863" spans="79:79" ht="24" hidden="1" thickBot="1">
      <c r="CA4863" s="149"/>
    </row>
    <row r="4864" spans="79:79" ht="24" hidden="1" thickBot="1">
      <c r="CA4864" s="149"/>
    </row>
    <row r="4865" spans="79:79" ht="24" hidden="1" thickBot="1">
      <c r="CA4865" s="149"/>
    </row>
    <row r="4866" spans="79:79" ht="24" hidden="1" thickBot="1">
      <c r="CA4866" s="149"/>
    </row>
    <row r="4867" spans="79:79" ht="24" hidden="1" thickBot="1">
      <c r="CA4867" s="149"/>
    </row>
    <row r="4868" spans="79:79" ht="24" hidden="1" thickBot="1">
      <c r="CA4868" s="149"/>
    </row>
    <row r="4869" spans="79:79" ht="24" hidden="1" thickBot="1">
      <c r="CA4869" s="149"/>
    </row>
    <row r="4870" spans="79:79" ht="24" hidden="1" thickBot="1">
      <c r="CA4870" s="149"/>
    </row>
    <row r="4871" spans="79:79" ht="24" hidden="1" thickBot="1">
      <c r="CA4871" s="149"/>
    </row>
    <row r="4872" spans="79:79" ht="24" hidden="1" thickBot="1">
      <c r="CA4872" s="149"/>
    </row>
    <row r="4873" spans="79:79" ht="24" hidden="1" thickBot="1">
      <c r="CA4873" s="149"/>
    </row>
    <row r="4874" spans="79:79" ht="24" hidden="1" thickBot="1">
      <c r="CA4874" s="149"/>
    </row>
    <row r="4875" spans="79:79" ht="24" hidden="1" thickBot="1">
      <c r="CA4875" s="149"/>
    </row>
    <row r="4876" spans="79:79" ht="24" hidden="1" thickBot="1">
      <c r="CA4876" s="149"/>
    </row>
    <row r="4877" spans="79:79" ht="24" hidden="1" thickBot="1">
      <c r="CA4877" s="149"/>
    </row>
    <row r="4878" spans="79:79" ht="24" hidden="1" thickBot="1">
      <c r="CA4878" s="149"/>
    </row>
    <row r="4879" spans="79:79" ht="24" hidden="1" thickBot="1">
      <c r="CA4879" s="149"/>
    </row>
    <row r="4880" spans="79:79" ht="24" hidden="1" thickBot="1">
      <c r="CA4880" s="149"/>
    </row>
    <row r="4881" spans="79:79" ht="24" hidden="1" thickBot="1">
      <c r="CA4881" s="149"/>
    </row>
    <row r="4882" spans="79:79" ht="24" hidden="1" thickBot="1">
      <c r="CA4882" s="149"/>
    </row>
    <row r="4883" spans="79:79" ht="24" hidden="1" thickBot="1">
      <c r="CA4883" s="149"/>
    </row>
    <row r="4884" spans="79:79" ht="24" hidden="1" thickBot="1">
      <c r="CA4884" s="149"/>
    </row>
    <row r="4885" spans="79:79" ht="24" hidden="1" thickBot="1">
      <c r="CA4885" s="149"/>
    </row>
    <row r="4886" spans="79:79" ht="24" hidden="1" thickBot="1">
      <c r="CA4886" s="149"/>
    </row>
    <row r="4887" spans="79:79" ht="24" hidden="1" thickBot="1">
      <c r="CA4887" s="149"/>
    </row>
    <row r="4888" spans="79:79" ht="24" hidden="1" thickBot="1">
      <c r="CA4888" s="149"/>
    </row>
    <row r="4889" spans="79:79" ht="24" hidden="1" thickBot="1">
      <c r="CA4889" s="149"/>
    </row>
    <row r="4890" spans="79:79" ht="24" hidden="1" thickBot="1">
      <c r="CA4890" s="149"/>
    </row>
    <row r="4891" spans="79:79" ht="24" hidden="1" thickBot="1">
      <c r="CA4891" s="149"/>
    </row>
    <row r="4892" spans="79:79" ht="24" hidden="1" thickBot="1">
      <c r="CA4892" s="149"/>
    </row>
    <row r="4893" spans="79:79" ht="24" hidden="1" thickBot="1">
      <c r="CA4893" s="149"/>
    </row>
    <row r="4894" spans="79:79" ht="24" hidden="1" thickBot="1">
      <c r="CA4894" s="149"/>
    </row>
    <row r="4895" spans="79:79" ht="24" hidden="1" thickBot="1">
      <c r="CA4895" s="149"/>
    </row>
    <row r="4896" spans="79:79" ht="24" hidden="1" thickBot="1">
      <c r="CA4896" s="149"/>
    </row>
    <row r="4897" spans="79:79" ht="24" hidden="1" thickBot="1">
      <c r="CA4897" s="149"/>
    </row>
    <row r="4898" spans="79:79" ht="24" hidden="1" thickBot="1">
      <c r="CA4898" s="149"/>
    </row>
    <row r="4899" spans="79:79" ht="24" hidden="1" thickBot="1">
      <c r="CA4899" s="149"/>
    </row>
    <row r="4900" spans="79:79" ht="24" hidden="1" thickBot="1">
      <c r="CA4900" s="149"/>
    </row>
    <row r="4901" spans="79:79" ht="24" hidden="1" thickBot="1">
      <c r="CA4901" s="149"/>
    </row>
    <row r="4902" spans="79:79" ht="24" hidden="1" thickBot="1">
      <c r="CA4902" s="149"/>
    </row>
    <row r="4903" spans="79:79" ht="24" hidden="1" thickBot="1">
      <c r="CA4903" s="149"/>
    </row>
    <row r="4904" spans="79:79" ht="24" hidden="1" thickBot="1">
      <c r="CA4904" s="149"/>
    </row>
    <row r="4905" spans="79:79" ht="24" hidden="1" thickBot="1">
      <c r="CA4905" s="149"/>
    </row>
    <row r="4906" spans="79:79" ht="24" hidden="1" thickBot="1">
      <c r="CA4906" s="149"/>
    </row>
    <row r="4907" spans="79:79" ht="24" hidden="1" thickBot="1">
      <c r="CA4907" s="149"/>
    </row>
    <row r="4908" spans="79:79" ht="24" hidden="1" thickBot="1">
      <c r="CA4908" s="149"/>
    </row>
    <row r="4909" spans="79:79" ht="24" hidden="1" thickBot="1">
      <c r="CA4909" s="149"/>
    </row>
    <row r="4910" spans="79:79" ht="24" hidden="1" thickBot="1">
      <c r="CA4910" s="149"/>
    </row>
    <row r="4911" spans="79:79" ht="24" hidden="1" thickBot="1">
      <c r="CA4911" s="149"/>
    </row>
    <row r="4912" spans="79:79" ht="24" hidden="1" thickBot="1">
      <c r="CA4912" s="149"/>
    </row>
    <row r="4913" spans="79:79" ht="24" hidden="1" thickBot="1">
      <c r="CA4913" s="149"/>
    </row>
    <row r="4914" spans="79:79" ht="24" hidden="1" thickBot="1">
      <c r="CA4914" s="149"/>
    </row>
    <row r="4915" spans="79:79" ht="24" hidden="1" thickBot="1">
      <c r="CA4915" s="149"/>
    </row>
    <row r="4916" spans="79:79" ht="24" hidden="1" thickBot="1">
      <c r="CA4916" s="149"/>
    </row>
    <row r="4917" spans="79:79" ht="24" hidden="1" thickBot="1">
      <c r="CA4917" s="149"/>
    </row>
    <row r="4918" spans="79:79" ht="24" hidden="1" thickBot="1">
      <c r="CA4918" s="149"/>
    </row>
    <row r="4919" spans="79:79" ht="24" hidden="1" thickBot="1">
      <c r="CA4919" s="149"/>
    </row>
    <row r="4920" spans="79:79" ht="24" hidden="1" thickBot="1">
      <c r="CA4920" s="149"/>
    </row>
    <row r="4921" spans="79:79" ht="24" hidden="1" thickBot="1">
      <c r="CA4921" s="149"/>
    </row>
    <row r="4922" spans="79:79" ht="24" hidden="1" thickBot="1">
      <c r="CA4922" s="149"/>
    </row>
    <row r="4923" spans="79:79" ht="24" hidden="1" thickBot="1">
      <c r="CA4923" s="149"/>
    </row>
    <row r="4924" spans="79:79" ht="24" hidden="1" thickBot="1">
      <c r="CA4924" s="149"/>
    </row>
    <row r="4925" spans="79:79" ht="24" hidden="1" thickBot="1">
      <c r="CA4925" s="149"/>
    </row>
    <row r="4926" spans="79:79" ht="24" hidden="1" thickBot="1">
      <c r="CA4926" s="149"/>
    </row>
    <row r="4927" spans="79:79" ht="24" hidden="1" thickBot="1">
      <c r="CA4927" s="149"/>
    </row>
    <row r="4928" spans="79:79" ht="24" hidden="1" thickBot="1">
      <c r="CA4928" s="149"/>
    </row>
    <row r="4929" spans="79:79" ht="24" hidden="1" thickBot="1">
      <c r="CA4929" s="149"/>
    </row>
    <row r="4930" spans="79:79" ht="24" hidden="1" thickBot="1">
      <c r="CA4930" s="149"/>
    </row>
    <row r="4931" spans="79:79" ht="24" hidden="1" thickBot="1">
      <c r="CA4931" s="149"/>
    </row>
    <row r="4932" spans="79:79" ht="24" hidden="1" thickBot="1">
      <c r="CA4932" s="149"/>
    </row>
    <row r="4933" spans="79:79" ht="24" hidden="1" thickBot="1">
      <c r="CA4933" s="149"/>
    </row>
    <row r="4934" spans="79:79" ht="24" hidden="1" thickBot="1">
      <c r="CA4934" s="149"/>
    </row>
    <row r="4935" spans="79:79" ht="24" hidden="1" thickBot="1">
      <c r="CA4935" s="149"/>
    </row>
    <row r="4936" spans="79:79" ht="24" hidden="1" thickBot="1">
      <c r="CA4936" s="149"/>
    </row>
    <row r="4937" spans="79:79" ht="24" hidden="1" thickBot="1">
      <c r="CA4937" s="149"/>
    </row>
    <row r="4938" spans="79:79" ht="24" hidden="1" thickBot="1">
      <c r="CA4938" s="149"/>
    </row>
    <row r="4939" spans="79:79" ht="24" hidden="1" thickBot="1">
      <c r="CA4939" s="149"/>
    </row>
    <row r="4940" spans="79:79" ht="24" hidden="1" thickBot="1">
      <c r="CA4940" s="149"/>
    </row>
    <row r="4941" spans="79:79" ht="24" hidden="1" thickBot="1">
      <c r="CA4941" s="149"/>
    </row>
    <row r="4942" spans="79:79" ht="24" hidden="1" thickBot="1">
      <c r="CA4942" s="149"/>
    </row>
    <row r="4943" spans="79:79" ht="24" hidden="1" thickBot="1">
      <c r="CA4943" s="149"/>
    </row>
    <row r="4944" spans="79:79" ht="24" hidden="1" thickBot="1">
      <c r="CA4944" s="149"/>
    </row>
    <row r="4945" spans="79:79" ht="24" hidden="1" thickBot="1">
      <c r="CA4945" s="149"/>
    </row>
    <row r="4946" spans="79:79" ht="24" hidden="1" thickBot="1">
      <c r="CA4946" s="149"/>
    </row>
    <row r="4947" spans="79:79" ht="24" hidden="1" thickBot="1">
      <c r="CA4947" s="149"/>
    </row>
    <row r="4948" spans="79:79" ht="24" hidden="1" thickBot="1">
      <c r="CA4948" s="149"/>
    </row>
    <row r="4949" spans="79:79" ht="24" hidden="1" thickBot="1">
      <c r="CA4949" s="149"/>
    </row>
    <row r="4950" spans="79:79" ht="24" hidden="1" thickBot="1">
      <c r="CA4950" s="149"/>
    </row>
    <row r="4951" spans="79:79" ht="24" hidden="1" thickBot="1">
      <c r="CA4951" s="149"/>
    </row>
    <row r="4952" spans="79:79" ht="24" hidden="1" thickBot="1">
      <c r="CA4952" s="149"/>
    </row>
    <row r="4953" spans="79:79" ht="24" hidden="1" thickBot="1">
      <c r="CA4953" s="149"/>
    </row>
    <row r="4954" spans="79:79" ht="24" hidden="1" thickBot="1">
      <c r="CA4954" s="149"/>
    </row>
    <row r="4955" spans="79:79" ht="24" hidden="1" thickBot="1">
      <c r="CA4955" s="149"/>
    </row>
    <row r="4956" spans="79:79" ht="24" hidden="1" thickBot="1">
      <c r="CA4956" s="149"/>
    </row>
    <row r="4957" spans="79:79" ht="24" hidden="1" thickBot="1">
      <c r="CA4957" s="149"/>
    </row>
    <row r="4958" spans="79:79" ht="24" hidden="1" thickBot="1">
      <c r="CA4958" s="149"/>
    </row>
    <row r="4959" spans="79:79" ht="24" hidden="1" thickBot="1">
      <c r="CA4959" s="149"/>
    </row>
    <row r="4960" spans="79:79" ht="24" hidden="1" thickBot="1">
      <c r="CA4960" s="149"/>
    </row>
    <row r="4961" spans="79:79" ht="24" hidden="1" thickBot="1">
      <c r="CA4961" s="149"/>
    </row>
    <row r="4962" spans="79:79" ht="24" hidden="1" thickBot="1">
      <c r="CA4962" s="149"/>
    </row>
    <row r="4963" spans="79:79" ht="24" hidden="1" thickBot="1">
      <c r="CA4963" s="149"/>
    </row>
    <row r="4964" spans="79:79" ht="24" hidden="1" thickBot="1">
      <c r="CA4964" s="149"/>
    </row>
    <row r="4965" spans="79:79" ht="24" hidden="1" thickBot="1">
      <c r="CA4965" s="149"/>
    </row>
    <row r="4966" spans="79:79" ht="24" hidden="1" thickBot="1">
      <c r="CA4966" s="149"/>
    </row>
    <row r="4967" spans="79:79" ht="24" hidden="1" thickBot="1">
      <c r="CA4967" s="149"/>
    </row>
    <row r="4968" spans="79:79" ht="24" hidden="1" thickBot="1">
      <c r="CA4968" s="149"/>
    </row>
    <row r="4969" spans="79:79" ht="24" hidden="1" thickBot="1">
      <c r="CA4969" s="149"/>
    </row>
    <row r="4970" spans="79:79" ht="24" hidden="1" thickBot="1">
      <c r="CA4970" s="149"/>
    </row>
    <row r="4971" spans="79:79" ht="24" hidden="1" thickBot="1">
      <c r="CA4971" s="149"/>
    </row>
    <row r="4972" spans="79:79" ht="24" hidden="1" thickBot="1">
      <c r="CA4972" s="149"/>
    </row>
    <row r="4973" spans="79:79" ht="24" hidden="1" thickBot="1">
      <c r="CA4973" s="149"/>
    </row>
    <row r="4974" spans="79:79" ht="24" hidden="1" thickBot="1">
      <c r="CA4974" s="149"/>
    </row>
    <row r="4975" spans="79:79" ht="24" hidden="1" thickBot="1">
      <c r="CA4975" s="149"/>
    </row>
    <row r="4976" spans="79:79" ht="24" hidden="1" thickBot="1">
      <c r="CA4976" s="149"/>
    </row>
    <row r="4977" spans="79:79" ht="24" hidden="1" thickBot="1">
      <c r="CA4977" s="149"/>
    </row>
    <row r="4978" spans="79:79" ht="24" hidden="1" thickBot="1">
      <c r="CA4978" s="149"/>
    </row>
    <row r="4979" spans="79:79" ht="24" hidden="1" thickBot="1">
      <c r="CA4979" s="149"/>
    </row>
    <row r="4980" spans="79:79" ht="24" hidden="1" thickBot="1">
      <c r="CA4980" s="149"/>
    </row>
    <row r="4981" spans="79:79" ht="24" hidden="1" thickBot="1">
      <c r="CA4981" s="149"/>
    </row>
    <row r="4982" spans="79:79" ht="24" hidden="1" thickBot="1">
      <c r="CA4982" s="149"/>
    </row>
    <row r="4983" spans="79:79" ht="24" hidden="1" thickBot="1">
      <c r="CA4983" s="149"/>
    </row>
    <row r="4984" spans="79:79" ht="24" hidden="1" thickBot="1">
      <c r="CA4984" s="149"/>
    </row>
    <row r="4985" spans="79:79" ht="24" hidden="1" thickBot="1">
      <c r="CA4985" s="149"/>
    </row>
    <row r="4986" spans="79:79" ht="24" hidden="1" thickBot="1">
      <c r="CA4986" s="149"/>
    </row>
    <row r="4987" spans="79:79" ht="24" hidden="1" thickBot="1">
      <c r="CA4987" s="149"/>
    </row>
    <row r="4988" spans="79:79" ht="24" hidden="1" thickBot="1">
      <c r="CA4988" s="149"/>
    </row>
    <row r="4989" spans="79:79" ht="24" hidden="1" thickBot="1">
      <c r="CA4989" s="149"/>
    </row>
    <row r="4990" spans="79:79" ht="24" hidden="1" thickBot="1">
      <c r="CA4990" s="149"/>
    </row>
    <row r="4991" spans="79:79" ht="24" hidden="1" thickBot="1">
      <c r="CA4991" s="149"/>
    </row>
    <row r="4992" spans="79:79" ht="24" hidden="1" thickBot="1">
      <c r="CA4992" s="149"/>
    </row>
    <row r="4993" spans="79:79" ht="24" hidden="1" thickBot="1">
      <c r="CA4993" s="149"/>
    </row>
    <row r="4994" spans="79:79" ht="24" hidden="1" thickBot="1">
      <c r="CA4994" s="149"/>
    </row>
    <row r="4995" spans="79:79" ht="24" hidden="1" thickBot="1">
      <c r="CA4995" s="149"/>
    </row>
    <row r="4996" spans="79:79" ht="24" hidden="1" thickBot="1">
      <c r="CA4996" s="149"/>
    </row>
    <row r="4997" spans="79:79" ht="24" hidden="1" thickBot="1">
      <c r="CA4997" s="149"/>
    </row>
    <row r="4998" spans="79:79" ht="24" hidden="1" thickBot="1">
      <c r="CA4998" s="149"/>
    </row>
    <row r="4999" spans="79:79" ht="24" hidden="1" thickBot="1">
      <c r="CA4999" s="149"/>
    </row>
    <row r="5000" spans="79:79" ht="24" hidden="1" thickBot="1">
      <c r="CA5000" s="149"/>
    </row>
    <row r="5001" spans="79:79" ht="24" hidden="1" thickBot="1">
      <c r="CA5001" s="149"/>
    </row>
    <row r="5002" spans="79:79" ht="24" hidden="1" thickBot="1">
      <c r="CA5002" s="149"/>
    </row>
    <row r="5003" spans="79:79" ht="24" hidden="1" thickBot="1">
      <c r="CA5003" s="149"/>
    </row>
    <row r="5004" spans="79:79" ht="24" hidden="1" thickBot="1">
      <c r="CA5004" s="149"/>
    </row>
    <row r="5005" spans="79:79" ht="24" hidden="1" thickBot="1">
      <c r="CA5005" s="149"/>
    </row>
    <row r="5006" spans="79:79" ht="24" hidden="1" thickBot="1">
      <c r="CA5006" s="149"/>
    </row>
    <row r="5007" spans="79:79" ht="24" hidden="1" thickBot="1">
      <c r="CA5007" s="149"/>
    </row>
    <row r="5008" spans="79:79" ht="24" hidden="1" thickBot="1">
      <c r="CA5008" s="149"/>
    </row>
    <row r="5009" spans="79:79" ht="24" hidden="1" thickBot="1">
      <c r="CA5009" s="149"/>
    </row>
    <row r="5010" spans="79:79" ht="24" hidden="1" thickBot="1">
      <c r="CA5010" s="149"/>
    </row>
    <row r="5011" spans="79:79" ht="24" hidden="1" thickBot="1">
      <c r="CA5011" s="149"/>
    </row>
    <row r="5012" spans="79:79" ht="24" hidden="1" thickBot="1">
      <c r="CA5012" s="149"/>
    </row>
    <row r="5013" spans="79:79" ht="24" hidden="1" thickBot="1">
      <c r="CA5013" s="149"/>
    </row>
    <row r="5014" spans="79:79" ht="24" hidden="1" thickBot="1">
      <c r="CA5014" s="149"/>
    </row>
    <row r="5015" spans="79:79" ht="24" hidden="1" thickBot="1">
      <c r="CA5015" s="149"/>
    </row>
    <row r="5016" spans="79:79" ht="24" hidden="1" thickBot="1">
      <c r="CA5016" s="149"/>
    </row>
    <row r="5017" spans="79:79" ht="24" hidden="1" thickBot="1">
      <c r="CA5017" s="149"/>
    </row>
    <row r="5018" spans="79:79" ht="24" hidden="1" thickBot="1">
      <c r="CA5018" s="149"/>
    </row>
    <row r="5019" spans="79:79" ht="24" hidden="1" thickBot="1">
      <c r="CA5019" s="149"/>
    </row>
    <row r="5020" spans="79:79" ht="24" hidden="1" thickBot="1">
      <c r="CA5020" s="149"/>
    </row>
    <row r="5021" spans="79:79" ht="24" hidden="1" thickBot="1">
      <c r="CA5021" s="149"/>
    </row>
    <row r="5022" spans="79:79" ht="24" hidden="1" thickBot="1">
      <c r="CA5022" s="149"/>
    </row>
    <row r="5023" spans="79:79" ht="24" hidden="1" thickBot="1">
      <c r="CA5023" s="149"/>
    </row>
    <row r="5024" spans="79:79" ht="24" hidden="1" thickBot="1">
      <c r="CA5024" s="149"/>
    </row>
    <row r="5025" spans="79:79" ht="24" hidden="1" thickBot="1">
      <c r="CA5025" s="149"/>
    </row>
    <row r="5026" spans="79:79" ht="24" hidden="1" thickBot="1">
      <c r="CA5026" s="149"/>
    </row>
    <row r="5027" spans="79:79" ht="24" hidden="1" thickBot="1">
      <c r="CA5027" s="149"/>
    </row>
    <row r="5028" spans="79:79" ht="24" hidden="1" thickBot="1">
      <c r="CA5028" s="149"/>
    </row>
    <row r="5029" spans="79:79" ht="24" hidden="1" thickBot="1">
      <c r="CA5029" s="149"/>
    </row>
    <row r="5030" spans="79:79" ht="24" hidden="1" thickBot="1">
      <c r="CA5030" s="149"/>
    </row>
    <row r="5031" spans="79:79" ht="24" hidden="1" thickBot="1">
      <c r="CA5031" s="149"/>
    </row>
    <row r="5032" spans="79:79" ht="24" hidden="1" thickBot="1">
      <c r="CA5032" s="149"/>
    </row>
    <row r="5033" spans="79:79" ht="24" hidden="1" thickBot="1">
      <c r="CA5033" s="149"/>
    </row>
    <row r="5034" spans="79:79" ht="24" hidden="1" thickBot="1">
      <c r="CA5034" s="149"/>
    </row>
    <row r="5035" spans="79:79" ht="24" hidden="1" thickBot="1">
      <c r="CA5035" s="149"/>
    </row>
    <row r="5036" spans="79:79" ht="24" hidden="1" thickBot="1">
      <c r="CA5036" s="149"/>
    </row>
    <row r="5037" spans="79:79" ht="24" hidden="1" thickBot="1">
      <c r="CA5037" s="149"/>
    </row>
    <row r="5038" spans="79:79" ht="24" hidden="1" thickBot="1">
      <c r="CA5038" s="149"/>
    </row>
    <row r="5039" spans="79:79" ht="24" hidden="1" thickBot="1">
      <c r="CA5039" s="149"/>
    </row>
    <row r="5040" spans="79:79" ht="24" hidden="1" thickBot="1">
      <c r="CA5040" s="149"/>
    </row>
    <row r="5041" spans="79:79" ht="24" hidden="1" thickBot="1">
      <c r="CA5041" s="149"/>
    </row>
    <row r="5042" spans="79:79" ht="24" hidden="1" thickBot="1">
      <c r="CA5042" s="149"/>
    </row>
    <row r="5043" spans="79:79" ht="24" hidden="1" thickBot="1">
      <c r="CA5043" s="149"/>
    </row>
    <row r="5044" spans="79:79" ht="24" hidden="1" thickBot="1">
      <c r="CA5044" s="149"/>
    </row>
    <row r="5045" spans="79:79" ht="24" hidden="1" thickBot="1">
      <c r="CA5045" s="149"/>
    </row>
    <row r="5046" spans="79:79" ht="24" hidden="1" thickBot="1">
      <c r="CA5046" s="149"/>
    </row>
    <row r="5047" spans="79:79" ht="24" hidden="1" thickBot="1">
      <c r="CA5047" s="149"/>
    </row>
    <row r="5048" spans="79:79" ht="24" hidden="1" thickBot="1">
      <c r="CA5048" s="149"/>
    </row>
    <row r="5049" spans="79:79" ht="24" hidden="1" thickBot="1">
      <c r="CA5049" s="149"/>
    </row>
    <row r="5050" spans="79:79" ht="24" hidden="1" thickBot="1">
      <c r="CA5050" s="149"/>
    </row>
    <row r="5051" spans="79:79" ht="24" hidden="1" thickBot="1">
      <c r="CA5051" s="149"/>
    </row>
    <row r="5052" spans="79:79" ht="24" hidden="1" thickBot="1">
      <c r="CA5052" s="149"/>
    </row>
    <row r="5053" spans="79:79" ht="24" hidden="1" thickBot="1">
      <c r="CA5053" s="149"/>
    </row>
    <row r="5054" spans="79:79" ht="24" hidden="1" thickBot="1">
      <c r="CA5054" s="149"/>
    </row>
    <row r="5055" spans="79:79" ht="24" hidden="1" thickBot="1">
      <c r="CA5055" s="149"/>
    </row>
    <row r="5056" spans="79:79" ht="24" hidden="1" thickBot="1">
      <c r="CA5056" s="149"/>
    </row>
    <row r="5057" spans="79:79" ht="24" hidden="1" thickBot="1">
      <c r="CA5057" s="149"/>
    </row>
    <row r="5058" spans="79:79" ht="24" hidden="1" thickBot="1">
      <c r="CA5058" s="149"/>
    </row>
    <row r="5059" spans="79:79" ht="24" hidden="1" thickBot="1">
      <c r="CA5059" s="149"/>
    </row>
    <row r="5060" spans="79:79" ht="24" hidden="1" thickBot="1">
      <c r="CA5060" s="149"/>
    </row>
    <row r="5061" spans="79:79" ht="24" hidden="1" thickBot="1">
      <c r="CA5061" s="149"/>
    </row>
    <row r="5062" spans="79:79" ht="24" hidden="1" thickBot="1">
      <c r="CA5062" s="149"/>
    </row>
    <row r="5063" spans="79:79" ht="24" hidden="1" thickBot="1">
      <c r="CA5063" s="149"/>
    </row>
    <row r="5064" spans="79:79" ht="24" hidden="1" thickBot="1">
      <c r="CA5064" s="149"/>
    </row>
    <row r="5065" spans="79:79" ht="24" hidden="1" thickBot="1">
      <c r="CA5065" s="149"/>
    </row>
    <row r="5066" spans="79:79" ht="24" hidden="1" thickBot="1">
      <c r="CA5066" s="149"/>
    </row>
    <row r="5067" spans="79:79" ht="24" hidden="1" thickBot="1">
      <c r="CA5067" s="149"/>
    </row>
    <row r="5068" spans="79:79" ht="24" hidden="1" thickBot="1">
      <c r="CA5068" s="149"/>
    </row>
    <row r="5069" spans="79:79" ht="24" hidden="1" thickBot="1">
      <c r="CA5069" s="149"/>
    </row>
    <row r="5070" spans="79:79" ht="24" hidden="1" thickBot="1">
      <c r="CA5070" s="149"/>
    </row>
    <row r="5071" spans="79:79" ht="24" hidden="1" thickBot="1">
      <c r="CA5071" s="149"/>
    </row>
    <row r="5072" spans="79:79" ht="24" hidden="1" thickBot="1">
      <c r="CA5072" s="149"/>
    </row>
    <row r="5073" spans="79:79" ht="24" hidden="1" thickBot="1">
      <c r="CA5073" s="149"/>
    </row>
    <row r="5074" spans="79:79" ht="24" hidden="1" thickBot="1">
      <c r="CA5074" s="149"/>
    </row>
    <row r="5075" spans="79:79" ht="24" hidden="1" thickBot="1">
      <c r="CA5075" s="149"/>
    </row>
    <row r="5076" spans="79:79" ht="24" hidden="1" thickBot="1">
      <c r="CA5076" s="149"/>
    </row>
    <row r="5077" spans="79:79" ht="24" hidden="1" thickBot="1">
      <c r="CA5077" s="149"/>
    </row>
    <row r="5078" spans="79:79" ht="24" hidden="1" thickBot="1">
      <c r="CA5078" s="149"/>
    </row>
    <row r="5079" spans="79:79" ht="24" hidden="1" thickBot="1">
      <c r="CA5079" s="149"/>
    </row>
    <row r="5080" spans="79:79" ht="24" hidden="1" thickBot="1">
      <c r="CA5080" s="149"/>
    </row>
    <row r="5081" spans="79:79" ht="24" hidden="1" thickBot="1">
      <c r="CA5081" s="149"/>
    </row>
    <row r="5082" spans="79:79" ht="24" hidden="1" thickBot="1">
      <c r="CA5082" s="149"/>
    </row>
    <row r="5083" spans="79:79" ht="24" hidden="1" thickBot="1">
      <c r="CA5083" s="149"/>
    </row>
    <row r="5084" spans="79:79" ht="24" hidden="1" thickBot="1">
      <c r="CA5084" s="149"/>
    </row>
    <row r="5085" spans="79:79" ht="24" hidden="1" thickBot="1">
      <c r="CA5085" s="149"/>
    </row>
    <row r="5086" spans="79:79" ht="24" hidden="1" thickBot="1">
      <c r="CA5086" s="149"/>
    </row>
    <row r="5087" spans="79:79" ht="24" hidden="1" thickBot="1">
      <c r="CA5087" s="149"/>
    </row>
    <row r="5088" spans="79:79" ht="24" hidden="1" thickBot="1">
      <c r="CA5088" s="149"/>
    </row>
    <row r="5089" spans="79:79" ht="24" hidden="1" thickBot="1">
      <c r="CA5089" s="149"/>
    </row>
    <row r="5090" spans="79:79" ht="24" hidden="1" thickBot="1">
      <c r="CA5090" s="149"/>
    </row>
    <row r="5091" spans="79:79" ht="24" hidden="1" thickBot="1">
      <c r="CA5091" s="149"/>
    </row>
    <row r="5092" spans="79:79" ht="24" hidden="1" thickBot="1">
      <c r="CA5092" s="149"/>
    </row>
    <row r="5093" spans="79:79" ht="24" hidden="1" thickBot="1">
      <c r="CA5093" s="149"/>
    </row>
    <row r="5094" spans="79:79" ht="24" hidden="1" thickBot="1">
      <c r="CA5094" s="149"/>
    </row>
    <row r="5095" spans="79:79" ht="24" hidden="1" thickBot="1">
      <c r="CA5095" s="149"/>
    </row>
    <row r="5096" spans="79:79" ht="24" hidden="1" thickBot="1">
      <c r="CA5096" s="149"/>
    </row>
    <row r="5097" spans="79:79" ht="24" hidden="1" thickBot="1">
      <c r="CA5097" s="149"/>
    </row>
    <row r="5098" spans="79:79" ht="24" hidden="1" thickBot="1">
      <c r="CA5098" s="149"/>
    </row>
    <row r="5099" spans="79:79" ht="24" hidden="1" thickBot="1">
      <c r="CA5099" s="149"/>
    </row>
    <row r="5100" spans="79:79" ht="24" hidden="1" thickBot="1">
      <c r="CA5100" s="149"/>
    </row>
    <row r="5101" spans="79:79" ht="24" hidden="1" thickBot="1">
      <c r="CA5101" s="149"/>
    </row>
    <row r="5102" spans="79:79" ht="24" hidden="1" thickBot="1">
      <c r="CA5102" s="149"/>
    </row>
    <row r="5103" spans="79:79" ht="24" hidden="1" thickBot="1">
      <c r="CA5103" s="149"/>
    </row>
    <row r="5104" spans="79:79" ht="24" hidden="1" thickBot="1">
      <c r="CA5104" s="149"/>
    </row>
    <row r="5105" spans="79:79" ht="24" hidden="1" thickBot="1">
      <c r="CA5105" s="149"/>
    </row>
    <row r="5106" spans="79:79" ht="24" hidden="1" thickBot="1">
      <c r="CA5106" s="149"/>
    </row>
    <row r="5107" spans="79:79" ht="24" hidden="1" thickBot="1">
      <c r="CA5107" s="149"/>
    </row>
    <row r="5108" spans="79:79" ht="24" hidden="1" thickBot="1">
      <c r="CA5108" s="149"/>
    </row>
    <row r="5109" spans="79:79" ht="24" hidden="1" thickBot="1">
      <c r="CA5109" s="149"/>
    </row>
    <row r="5110" spans="79:79" ht="24" hidden="1" thickBot="1">
      <c r="CA5110" s="149"/>
    </row>
    <row r="5111" spans="79:79" ht="24" hidden="1" thickBot="1">
      <c r="CA5111" s="149"/>
    </row>
    <row r="5112" spans="79:79" ht="24" hidden="1" thickBot="1">
      <c r="CA5112" s="149"/>
    </row>
    <row r="5113" spans="79:79" ht="24" hidden="1" thickBot="1">
      <c r="CA5113" s="149"/>
    </row>
    <row r="5114" spans="79:79" ht="24" hidden="1" thickBot="1">
      <c r="CA5114" s="149"/>
    </row>
    <row r="5115" spans="79:79" ht="24" hidden="1" thickBot="1">
      <c r="CA5115" s="149"/>
    </row>
    <row r="5116" spans="79:79" ht="24" hidden="1" thickBot="1">
      <c r="CA5116" s="149"/>
    </row>
    <row r="5117" spans="79:79" ht="24" hidden="1" thickBot="1">
      <c r="CA5117" s="149"/>
    </row>
    <row r="5118" spans="79:79" ht="24" hidden="1" thickBot="1">
      <c r="CA5118" s="149"/>
    </row>
    <row r="5119" spans="79:79" ht="24" hidden="1" thickBot="1">
      <c r="CA5119" s="149"/>
    </row>
    <row r="5120" spans="79:79" ht="24" hidden="1" thickBot="1">
      <c r="CA5120" s="149"/>
    </row>
    <row r="5121" spans="79:79" ht="24" hidden="1" thickBot="1">
      <c r="CA5121" s="149"/>
    </row>
    <row r="5122" spans="79:79" ht="24" hidden="1" thickBot="1">
      <c r="CA5122" s="149"/>
    </row>
    <row r="5123" spans="79:79" ht="24" hidden="1" thickBot="1">
      <c r="CA5123" s="149"/>
    </row>
    <row r="5124" spans="79:79" ht="24" hidden="1" thickBot="1">
      <c r="CA5124" s="149"/>
    </row>
    <row r="5125" spans="79:79" ht="24" hidden="1" thickBot="1">
      <c r="CA5125" s="149"/>
    </row>
    <row r="5126" spans="79:79" ht="24" hidden="1" thickBot="1">
      <c r="CA5126" s="149"/>
    </row>
    <row r="5127" spans="79:79" ht="24" hidden="1" thickBot="1">
      <c r="CA5127" s="149"/>
    </row>
    <row r="5128" spans="79:79" ht="24" hidden="1" thickBot="1">
      <c r="CA5128" s="149"/>
    </row>
    <row r="5129" spans="79:79" ht="24" hidden="1" thickBot="1">
      <c r="CA5129" s="149"/>
    </row>
    <row r="5130" spans="79:79" ht="24" hidden="1" thickBot="1">
      <c r="CA5130" s="149"/>
    </row>
    <row r="5131" spans="79:79" ht="24" hidden="1" thickBot="1">
      <c r="CA5131" s="149"/>
    </row>
    <row r="5132" spans="79:79" ht="24" hidden="1" thickBot="1">
      <c r="CA5132" s="149"/>
    </row>
    <row r="5133" spans="79:79" ht="24" hidden="1" thickBot="1">
      <c r="CA5133" s="149"/>
    </row>
    <row r="5134" spans="79:79" ht="24" hidden="1" thickBot="1">
      <c r="CA5134" s="149"/>
    </row>
    <row r="5135" spans="79:79" ht="24" hidden="1" thickBot="1">
      <c r="CA5135" s="149"/>
    </row>
    <row r="5136" spans="79:79" ht="24" hidden="1" thickBot="1">
      <c r="CA5136" s="149"/>
    </row>
    <row r="5137" spans="79:79" ht="24" hidden="1" thickBot="1">
      <c r="CA5137" s="149"/>
    </row>
    <row r="5138" spans="79:79" ht="24" hidden="1" thickBot="1">
      <c r="CA5138" s="149"/>
    </row>
    <row r="5139" spans="79:79" ht="24" hidden="1" thickBot="1">
      <c r="CA5139" s="149"/>
    </row>
    <row r="5140" spans="79:79" ht="24" hidden="1" thickBot="1">
      <c r="CA5140" s="149"/>
    </row>
    <row r="5141" spans="79:79" ht="24" hidden="1" thickBot="1">
      <c r="CA5141" s="149"/>
    </row>
    <row r="5142" spans="79:79" ht="24" hidden="1" thickBot="1">
      <c r="CA5142" s="149"/>
    </row>
    <row r="5143" spans="79:79" ht="24" hidden="1" thickBot="1">
      <c r="CA5143" s="149"/>
    </row>
    <row r="5144" spans="79:79" ht="24" hidden="1" thickBot="1">
      <c r="CA5144" s="149"/>
    </row>
    <row r="5145" spans="79:79" ht="24" hidden="1" thickBot="1">
      <c r="CA5145" s="149"/>
    </row>
    <row r="5146" spans="79:79" ht="24" hidden="1" thickBot="1">
      <c r="CA5146" s="149"/>
    </row>
    <row r="5147" spans="79:79" ht="24" hidden="1" thickBot="1">
      <c r="CA5147" s="149"/>
    </row>
    <row r="5148" spans="79:79" ht="24" hidden="1" thickBot="1">
      <c r="CA5148" s="149"/>
    </row>
    <row r="5149" spans="79:79" ht="24" hidden="1" thickBot="1">
      <c r="CA5149" s="149"/>
    </row>
    <row r="5150" spans="79:79" ht="24" hidden="1" thickBot="1">
      <c r="CA5150" s="149"/>
    </row>
    <row r="5151" spans="79:79" ht="24" hidden="1" thickBot="1">
      <c r="CA5151" s="149"/>
    </row>
    <row r="5152" spans="79:79" ht="24" hidden="1" thickBot="1">
      <c r="CA5152" s="149"/>
    </row>
    <row r="5153" spans="79:79" ht="24" hidden="1" thickBot="1">
      <c r="CA5153" s="149"/>
    </row>
    <row r="5154" spans="79:79" ht="24" hidden="1" thickBot="1">
      <c r="CA5154" s="149"/>
    </row>
    <row r="5155" spans="79:79" ht="24" hidden="1" thickBot="1">
      <c r="CA5155" s="149"/>
    </row>
    <row r="5156" spans="79:79" ht="24" hidden="1" thickBot="1">
      <c r="CA5156" s="149"/>
    </row>
    <row r="5157" spans="79:79" ht="24" hidden="1" thickBot="1">
      <c r="CA5157" s="149"/>
    </row>
    <row r="5158" spans="79:79" ht="24" hidden="1" thickBot="1">
      <c r="CA5158" s="149"/>
    </row>
    <row r="5159" spans="79:79" ht="24" hidden="1" thickBot="1">
      <c r="CA5159" s="149"/>
    </row>
    <row r="5160" spans="79:79" ht="24" hidden="1" thickBot="1">
      <c r="CA5160" s="149"/>
    </row>
    <row r="5161" spans="79:79" ht="24" hidden="1" thickBot="1">
      <c r="CA5161" s="149"/>
    </row>
    <row r="5162" spans="79:79" ht="24" hidden="1" thickBot="1">
      <c r="CA5162" s="149"/>
    </row>
    <row r="5163" spans="79:79" ht="24" hidden="1" thickBot="1">
      <c r="CA5163" s="149"/>
    </row>
    <row r="5164" spans="79:79" ht="24" hidden="1" thickBot="1">
      <c r="CA5164" s="149"/>
    </row>
    <row r="5165" spans="79:79" ht="24" hidden="1" thickBot="1">
      <c r="CA5165" s="149"/>
    </row>
    <row r="5166" spans="79:79" ht="24" hidden="1" thickBot="1">
      <c r="CA5166" s="149"/>
    </row>
    <row r="5167" spans="79:79" ht="24" hidden="1" thickBot="1">
      <c r="CA5167" s="149"/>
    </row>
    <row r="5168" spans="79:79" ht="24" hidden="1" thickBot="1">
      <c r="CA5168" s="149"/>
    </row>
    <row r="5169" spans="79:79" ht="24" hidden="1" thickBot="1">
      <c r="CA5169" s="149"/>
    </row>
    <row r="5170" spans="79:79" ht="24" hidden="1" thickBot="1">
      <c r="CA5170" s="149"/>
    </row>
    <row r="5171" spans="79:79" ht="24" hidden="1" thickBot="1">
      <c r="CA5171" s="149"/>
    </row>
    <row r="5172" spans="79:79" ht="24" hidden="1" thickBot="1">
      <c r="CA5172" s="149"/>
    </row>
    <row r="5173" spans="79:79" ht="24" hidden="1" thickBot="1">
      <c r="CA5173" s="149"/>
    </row>
    <row r="5174" spans="79:79" ht="24" hidden="1" thickBot="1">
      <c r="CA5174" s="149"/>
    </row>
    <row r="5175" spans="79:79" ht="24" hidden="1" thickBot="1">
      <c r="CA5175" s="149"/>
    </row>
    <row r="5176" spans="79:79" ht="24" hidden="1" thickBot="1">
      <c r="CA5176" s="149"/>
    </row>
    <row r="5177" spans="79:79" ht="24" hidden="1" thickBot="1">
      <c r="CA5177" s="149"/>
    </row>
    <row r="5178" spans="79:79" ht="24" hidden="1" thickBot="1">
      <c r="CA5178" s="149"/>
    </row>
    <row r="5179" spans="79:79" ht="24" hidden="1" thickBot="1">
      <c r="CA5179" s="149"/>
    </row>
    <row r="5180" spans="79:79" ht="24" hidden="1" thickBot="1">
      <c r="CA5180" s="149"/>
    </row>
    <row r="5181" spans="79:79" ht="24" hidden="1" thickBot="1">
      <c r="CA5181" s="149"/>
    </row>
    <row r="5182" spans="79:79" ht="24" hidden="1" thickBot="1">
      <c r="CA5182" s="149"/>
    </row>
    <row r="5183" spans="79:79" ht="24" hidden="1" thickBot="1">
      <c r="CA5183" s="149"/>
    </row>
    <row r="5184" spans="79:79" ht="24" hidden="1" thickBot="1">
      <c r="CA5184" s="149"/>
    </row>
    <row r="5185" spans="79:79" ht="24" hidden="1" thickBot="1">
      <c r="CA5185" s="149"/>
    </row>
    <row r="5186" spans="79:79" ht="24" hidden="1" thickBot="1">
      <c r="CA5186" s="149"/>
    </row>
    <row r="5187" spans="79:79" ht="24" hidden="1" thickBot="1">
      <c r="CA5187" s="149"/>
    </row>
    <row r="5188" spans="79:79" ht="24" hidden="1" thickBot="1">
      <c r="CA5188" s="149"/>
    </row>
    <row r="5189" spans="79:79" ht="24" hidden="1" thickBot="1">
      <c r="CA5189" s="149"/>
    </row>
    <row r="5190" spans="79:79" ht="24" hidden="1" thickBot="1">
      <c r="CA5190" s="149"/>
    </row>
    <row r="5191" spans="79:79" ht="24" hidden="1" thickBot="1">
      <c r="CA5191" s="149"/>
    </row>
    <row r="5192" spans="79:79" ht="24" hidden="1" thickBot="1">
      <c r="CA5192" s="149"/>
    </row>
    <row r="5193" spans="79:79" ht="24" hidden="1" thickBot="1">
      <c r="CA5193" s="149"/>
    </row>
    <row r="5194" spans="79:79" ht="24" hidden="1" thickBot="1">
      <c r="CA5194" s="149"/>
    </row>
    <row r="5195" spans="79:79" ht="24" hidden="1" thickBot="1">
      <c r="CA5195" s="149"/>
    </row>
    <row r="5196" spans="79:79" ht="24" hidden="1" thickBot="1">
      <c r="CA5196" s="149"/>
    </row>
    <row r="5197" spans="79:79" ht="24" hidden="1" thickBot="1">
      <c r="CA5197" s="149"/>
    </row>
    <row r="5198" spans="79:79" ht="24" hidden="1" thickBot="1">
      <c r="CA5198" s="149"/>
    </row>
    <row r="5199" spans="79:79" ht="24" hidden="1" thickBot="1">
      <c r="CA5199" s="149"/>
    </row>
    <row r="5200" spans="79:79" ht="24" hidden="1" thickBot="1">
      <c r="CA5200" s="149"/>
    </row>
    <row r="5201" spans="79:79" ht="24" hidden="1" thickBot="1">
      <c r="CA5201" s="149"/>
    </row>
    <row r="5202" spans="79:79" ht="24" hidden="1" thickBot="1">
      <c r="CA5202" s="149"/>
    </row>
    <row r="5203" spans="79:79" ht="24" hidden="1" thickBot="1">
      <c r="CA5203" s="149"/>
    </row>
    <row r="5204" spans="79:79" ht="24" hidden="1" thickBot="1">
      <c r="CA5204" s="149"/>
    </row>
    <row r="5205" spans="79:79" ht="24" hidden="1" thickBot="1">
      <c r="CA5205" s="149"/>
    </row>
    <row r="5206" spans="79:79" ht="24" hidden="1" thickBot="1">
      <c r="CA5206" s="149"/>
    </row>
    <row r="5207" spans="79:79" ht="24" hidden="1" thickBot="1">
      <c r="CA5207" s="149"/>
    </row>
    <row r="5208" spans="79:79" ht="24" hidden="1" thickBot="1">
      <c r="CA5208" s="149"/>
    </row>
    <row r="5209" spans="79:79" ht="24" hidden="1" thickBot="1">
      <c r="CA5209" s="149"/>
    </row>
    <row r="5210" spans="79:79" ht="24" hidden="1" thickBot="1">
      <c r="CA5210" s="149"/>
    </row>
    <row r="5211" spans="79:79" ht="24" hidden="1" thickBot="1">
      <c r="CA5211" s="149"/>
    </row>
    <row r="5212" spans="79:79" ht="24" hidden="1" thickBot="1">
      <c r="CA5212" s="149"/>
    </row>
    <row r="5213" spans="79:79" ht="24" hidden="1" thickBot="1">
      <c r="CA5213" s="149"/>
    </row>
    <row r="5214" spans="79:79" ht="24" hidden="1" thickBot="1">
      <c r="CA5214" s="149"/>
    </row>
    <row r="5215" spans="79:79" ht="24" hidden="1" thickBot="1">
      <c r="CA5215" s="149"/>
    </row>
    <row r="5216" spans="79:79" ht="24" hidden="1" thickBot="1">
      <c r="CA5216" s="149"/>
    </row>
    <row r="5217" spans="79:79" ht="24" hidden="1" thickBot="1">
      <c r="CA5217" s="149"/>
    </row>
    <row r="5218" spans="79:79" ht="24" hidden="1" thickBot="1">
      <c r="CA5218" s="149"/>
    </row>
    <row r="5219" spans="79:79" ht="24" hidden="1" thickBot="1">
      <c r="CA5219" s="149"/>
    </row>
    <row r="5220" spans="79:79" ht="24" hidden="1" thickBot="1">
      <c r="CA5220" s="149"/>
    </row>
    <row r="5221" spans="79:79" ht="24" hidden="1" thickBot="1">
      <c r="CA5221" s="149"/>
    </row>
    <row r="5222" spans="79:79" ht="24" hidden="1" thickBot="1">
      <c r="CA5222" s="149"/>
    </row>
    <row r="5223" spans="79:79" ht="24" hidden="1" thickBot="1">
      <c r="CA5223" s="149"/>
    </row>
    <row r="5224" spans="79:79" ht="24" hidden="1" thickBot="1">
      <c r="CA5224" s="149"/>
    </row>
    <row r="5225" spans="79:79" ht="24" hidden="1" thickBot="1">
      <c r="CA5225" s="149"/>
    </row>
    <row r="5226" spans="79:79" ht="24" hidden="1" thickBot="1">
      <c r="CA5226" s="149"/>
    </row>
    <row r="5227" spans="79:79" ht="24" hidden="1" thickBot="1">
      <c r="CA5227" s="149"/>
    </row>
    <row r="5228" spans="79:79" ht="24" hidden="1" thickBot="1">
      <c r="CA5228" s="149"/>
    </row>
    <row r="5229" spans="79:79" ht="24" hidden="1" thickBot="1">
      <c r="CA5229" s="149"/>
    </row>
    <row r="5230" spans="79:79" ht="24" hidden="1" thickBot="1">
      <c r="CA5230" s="149"/>
    </row>
    <row r="5231" spans="79:79" ht="24" hidden="1" thickBot="1">
      <c r="CA5231" s="149"/>
    </row>
    <row r="5232" spans="79:79" ht="24" hidden="1" thickBot="1">
      <c r="CA5232" s="149"/>
    </row>
    <row r="5233" spans="79:79" ht="24" hidden="1" thickBot="1">
      <c r="CA5233" s="149"/>
    </row>
    <row r="5234" spans="79:79" ht="24" hidden="1" thickBot="1">
      <c r="CA5234" s="149"/>
    </row>
    <row r="5235" spans="79:79" ht="24" hidden="1" thickBot="1">
      <c r="CA5235" s="149"/>
    </row>
    <row r="5236" spans="79:79" ht="24" hidden="1" thickBot="1">
      <c r="CA5236" s="149"/>
    </row>
    <row r="5237" spans="79:79" ht="24" hidden="1" thickBot="1">
      <c r="CA5237" s="149"/>
    </row>
    <row r="5238" spans="79:79" ht="24" hidden="1" thickBot="1">
      <c r="CA5238" s="149"/>
    </row>
    <row r="5239" spans="79:79" ht="24" hidden="1" thickBot="1">
      <c r="CA5239" s="149"/>
    </row>
    <row r="5240" spans="79:79" ht="24" hidden="1" thickBot="1">
      <c r="CA5240" s="149"/>
    </row>
    <row r="5241" spans="79:79" ht="24" hidden="1" thickBot="1">
      <c r="CA5241" s="149"/>
    </row>
    <row r="5242" spans="79:79" ht="24" hidden="1" thickBot="1">
      <c r="CA5242" s="149"/>
    </row>
    <row r="5243" spans="79:79" ht="24" hidden="1" thickBot="1">
      <c r="CA5243" s="149"/>
    </row>
    <row r="5244" spans="79:79" ht="24" hidden="1" thickBot="1">
      <c r="CA5244" s="149"/>
    </row>
    <row r="5245" spans="79:79" ht="24" hidden="1" thickBot="1">
      <c r="CA5245" s="149"/>
    </row>
    <row r="5246" spans="79:79" ht="24" hidden="1" thickBot="1">
      <c r="CA5246" s="149"/>
    </row>
    <row r="5247" spans="79:79" ht="24" hidden="1" thickBot="1">
      <c r="CA5247" s="149"/>
    </row>
    <row r="5248" spans="79:79" ht="24" hidden="1" thickBot="1">
      <c r="CA5248" s="149"/>
    </row>
    <row r="5249" spans="79:79" ht="24" hidden="1" thickBot="1">
      <c r="CA5249" s="149"/>
    </row>
    <row r="5250" spans="79:79" ht="24" hidden="1" thickBot="1">
      <c r="CA5250" s="149"/>
    </row>
    <row r="5251" spans="79:79" ht="24" hidden="1" thickBot="1">
      <c r="CA5251" s="149"/>
    </row>
    <row r="5252" spans="79:79" ht="24" hidden="1" thickBot="1">
      <c r="CA5252" s="149"/>
    </row>
    <row r="5253" spans="79:79" ht="24" hidden="1" thickBot="1">
      <c r="CA5253" s="149"/>
    </row>
    <row r="5254" spans="79:79" ht="24" hidden="1" thickBot="1">
      <c r="CA5254" s="149"/>
    </row>
    <row r="5255" spans="79:79" ht="24" hidden="1" thickBot="1">
      <c r="CA5255" s="149"/>
    </row>
    <row r="5256" spans="79:79" ht="24" hidden="1" thickBot="1">
      <c r="CA5256" s="149"/>
    </row>
    <row r="5257" spans="79:79" ht="24" hidden="1" thickBot="1">
      <c r="CA5257" s="149"/>
    </row>
    <row r="5258" spans="79:79" ht="24" hidden="1" thickBot="1">
      <c r="CA5258" s="149"/>
    </row>
    <row r="5259" spans="79:79" ht="24" hidden="1" thickBot="1">
      <c r="CA5259" s="149"/>
    </row>
    <row r="5260" spans="79:79" ht="24" hidden="1" thickBot="1">
      <c r="CA5260" s="149"/>
    </row>
    <row r="5261" spans="79:79" ht="24" hidden="1" thickBot="1">
      <c r="CA5261" s="149"/>
    </row>
    <row r="5262" spans="79:79" ht="24" hidden="1" thickBot="1">
      <c r="CA5262" s="149"/>
    </row>
    <row r="5263" spans="79:79" ht="24" hidden="1" thickBot="1">
      <c r="CA5263" s="149"/>
    </row>
    <row r="5264" spans="79:79" ht="24" hidden="1" thickBot="1">
      <c r="CA5264" s="149"/>
    </row>
    <row r="5265" spans="79:79" ht="24" hidden="1" thickBot="1">
      <c r="CA5265" s="149"/>
    </row>
    <row r="5266" spans="79:79" ht="24" hidden="1" thickBot="1">
      <c r="CA5266" s="149"/>
    </row>
    <row r="5267" spans="79:79" ht="24" hidden="1" thickBot="1">
      <c r="CA5267" s="149"/>
    </row>
    <row r="5268" spans="79:79" ht="24" hidden="1" thickBot="1">
      <c r="CA5268" s="149"/>
    </row>
    <row r="5269" spans="79:79" ht="24" hidden="1" thickBot="1">
      <c r="CA5269" s="149"/>
    </row>
    <row r="5270" spans="79:79" ht="24" hidden="1" thickBot="1">
      <c r="CA5270" s="149"/>
    </row>
    <row r="5271" spans="79:79" ht="24" hidden="1" thickBot="1">
      <c r="CA5271" s="149"/>
    </row>
    <row r="5272" spans="79:79" ht="24" hidden="1" thickBot="1">
      <c r="CA5272" s="149"/>
    </row>
    <row r="5273" spans="79:79" ht="24" hidden="1" thickBot="1">
      <c r="CA5273" s="149"/>
    </row>
    <row r="5274" spans="79:79" ht="24" hidden="1" thickBot="1">
      <c r="CA5274" s="149"/>
    </row>
    <row r="5275" spans="79:79" ht="24" hidden="1" thickBot="1">
      <c r="CA5275" s="149"/>
    </row>
    <row r="5276" spans="79:79" ht="24" hidden="1" thickBot="1">
      <c r="CA5276" s="149"/>
    </row>
    <row r="5277" spans="79:79" ht="24" hidden="1" thickBot="1">
      <c r="CA5277" s="149"/>
    </row>
    <row r="5278" spans="79:79" ht="24" hidden="1" thickBot="1">
      <c r="CA5278" s="149"/>
    </row>
    <row r="5279" spans="79:79" ht="24" hidden="1" thickBot="1">
      <c r="CA5279" s="149"/>
    </row>
    <row r="5280" spans="79:79" ht="24" hidden="1" thickBot="1">
      <c r="CA5280" s="149"/>
    </row>
    <row r="5281" spans="79:79" ht="24" hidden="1" thickBot="1">
      <c r="CA5281" s="149"/>
    </row>
    <row r="5282" spans="79:79" ht="24" hidden="1" thickBot="1">
      <c r="CA5282" s="149"/>
    </row>
    <row r="5283" spans="79:79" ht="24" hidden="1" thickBot="1">
      <c r="CA5283" s="149"/>
    </row>
    <row r="5284" spans="79:79" ht="24" hidden="1" thickBot="1">
      <c r="CA5284" s="149"/>
    </row>
    <row r="5285" spans="79:79" ht="24" hidden="1" thickBot="1">
      <c r="CA5285" s="149"/>
    </row>
    <row r="5286" spans="79:79" ht="24" hidden="1" thickBot="1">
      <c r="CA5286" s="149"/>
    </row>
    <row r="5287" spans="79:79" ht="24" hidden="1" thickBot="1">
      <c r="CA5287" s="149"/>
    </row>
    <row r="5288" spans="79:79" ht="24" hidden="1" thickBot="1">
      <c r="CA5288" s="149"/>
    </row>
    <row r="5289" spans="79:79" ht="24" hidden="1" thickBot="1">
      <c r="CA5289" s="149"/>
    </row>
    <row r="5290" spans="79:79" ht="24" hidden="1" thickBot="1">
      <c r="CA5290" s="149"/>
    </row>
    <row r="5291" spans="79:79" ht="24" hidden="1" thickBot="1">
      <c r="CA5291" s="149"/>
    </row>
    <row r="5292" spans="79:79" ht="24" hidden="1" thickBot="1">
      <c r="CA5292" s="149"/>
    </row>
    <row r="5293" spans="79:79" ht="24" hidden="1" thickBot="1">
      <c r="CA5293" s="149"/>
    </row>
    <row r="5294" spans="79:79" ht="24" hidden="1" thickBot="1">
      <c r="CA5294" s="149"/>
    </row>
    <row r="5295" spans="79:79" ht="24" hidden="1" thickBot="1">
      <c r="CA5295" s="149"/>
    </row>
    <row r="5296" spans="79:79" ht="24" hidden="1" thickBot="1">
      <c r="CA5296" s="149"/>
    </row>
    <row r="5297" spans="79:79" ht="24" hidden="1" thickBot="1">
      <c r="CA5297" s="149"/>
    </row>
    <row r="5298" spans="79:79" ht="24" hidden="1" thickBot="1">
      <c r="CA5298" s="149"/>
    </row>
    <row r="5299" spans="79:79" ht="24" hidden="1" thickBot="1">
      <c r="CA5299" s="149"/>
    </row>
    <row r="5300" spans="79:79" ht="24" hidden="1" thickBot="1">
      <c r="CA5300" s="149"/>
    </row>
    <row r="5301" spans="79:79" ht="24" hidden="1" thickBot="1">
      <c r="CA5301" s="149"/>
    </row>
    <row r="5302" spans="79:79" ht="24" hidden="1" thickBot="1">
      <c r="CA5302" s="149"/>
    </row>
    <row r="5303" spans="79:79" ht="24" hidden="1" thickBot="1">
      <c r="CA5303" s="149"/>
    </row>
    <row r="5304" spans="79:79" ht="24" hidden="1" thickBot="1">
      <c r="CA5304" s="149"/>
    </row>
    <row r="5305" spans="79:79" ht="24" hidden="1" thickBot="1">
      <c r="CA5305" s="149"/>
    </row>
    <row r="5306" spans="79:79" ht="24" hidden="1" thickBot="1">
      <c r="CA5306" s="149"/>
    </row>
    <row r="5307" spans="79:79" ht="24" hidden="1" thickBot="1">
      <c r="CA5307" s="149"/>
    </row>
    <row r="5308" spans="79:79" ht="24" hidden="1" thickBot="1">
      <c r="CA5308" s="149"/>
    </row>
    <row r="5309" spans="79:79" ht="24" hidden="1" thickBot="1">
      <c r="CA5309" s="149"/>
    </row>
    <row r="5310" spans="79:79" ht="24" hidden="1" thickBot="1">
      <c r="CA5310" s="149"/>
    </row>
    <row r="5311" spans="79:79" ht="24" hidden="1" thickBot="1">
      <c r="CA5311" s="149"/>
    </row>
    <row r="5312" spans="79:79" ht="24" hidden="1" thickBot="1">
      <c r="CA5312" s="149"/>
    </row>
    <row r="5313" spans="79:79" ht="24" hidden="1" thickBot="1">
      <c r="CA5313" s="149"/>
    </row>
    <row r="5314" spans="79:79" ht="24" hidden="1" thickBot="1">
      <c r="CA5314" s="149"/>
    </row>
    <row r="5315" spans="79:79" ht="24" hidden="1" thickBot="1">
      <c r="CA5315" s="149"/>
    </row>
    <row r="5316" spans="79:79" ht="24" hidden="1" thickBot="1">
      <c r="CA5316" s="149"/>
    </row>
    <row r="5317" spans="79:79" ht="24" hidden="1" thickBot="1">
      <c r="CA5317" s="149"/>
    </row>
    <row r="5318" spans="79:79" ht="24" hidden="1" thickBot="1">
      <c r="CA5318" s="149"/>
    </row>
    <row r="5319" spans="79:79" ht="24" hidden="1" thickBot="1">
      <c r="CA5319" s="149"/>
    </row>
    <row r="5320" spans="79:79" ht="24" hidden="1" thickBot="1">
      <c r="CA5320" s="149"/>
    </row>
    <row r="5321" spans="79:79" ht="24" hidden="1" thickBot="1">
      <c r="CA5321" s="149"/>
    </row>
    <row r="5322" spans="79:79" ht="24" hidden="1" thickBot="1">
      <c r="CA5322" s="149"/>
    </row>
    <row r="5323" spans="79:79" ht="24" hidden="1" thickBot="1">
      <c r="CA5323" s="149"/>
    </row>
    <row r="5324" spans="79:79" ht="24" hidden="1" thickBot="1">
      <c r="CA5324" s="149"/>
    </row>
    <row r="5325" spans="79:79" ht="24" hidden="1" thickBot="1">
      <c r="CA5325" s="149"/>
    </row>
    <row r="5326" spans="79:79" ht="24" hidden="1" thickBot="1">
      <c r="CA5326" s="149"/>
    </row>
    <row r="5327" spans="79:79" ht="24" hidden="1" thickBot="1">
      <c r="CA5327" s="149"/>
    </row>
    <row r="5328" spans="79:79" ht="24" hidden="1" thickBot="1">
      <c r="CA5328" s="149"/>
    </row>
    <row r="5329" spans="79:79" ht="24" hidden="1" thickBot="1">
      <c r="CA5329" s="149"/>
    </row>
    <row r="5330" spans="79:79" ht="24" hidden="1" thickBot="1">
      <c r="CA5330" s="149"/>
    </row>
    <row r="5331" spans="79:79" ht="24" hidden="1" thickBot="1">
      <c r="CA5331" s="149"/>
    </row>
    <row r="5332" spans="79:79" ht="24" hidden="1" thickBot="1">
      <c r="CA5332" s="149"/>
    </row>
    <row r="5333" spans="79:79" ht="24" hidden="1" thickBot="1">
      <c r="CA5333" s="149"/>
    </row>
    <row r="5334" spans="79:79" ht="24" hidden="1" thickBot="1">
      <c r="CA5334" s="149"/>
    </row>
    <row r="5335" spans="79:79" ht="24" hidden="1" thickBot="1">
      <c r="CA5335" s="149"/>
    </row>
    <row r="5336" spans="79:79" ht="24" hidden="1" thickBot="1">
      <c r="CA5336" s="149"/>
    </row>
    <row r="5337" spans="79:79" ht="24" hidden="1" thickBot="1">
      <c r="CA5337" s="149"/>
    </row>
    <row r="5338" spans="79:79" ht="24" hidden="1" thickBot="1">
      <c r="CA5338" s="149"/>
    </row>
    <row r="5339" spans="79:79" ht="24" hidden="1" thickBot="1">
      <c r="CA5339" s="149"/>
    </row>
    <row r="5340" spans="79:79" ht="24" hidden="1" thickBot="1">
      <c r="CA5340" s="149"/>
    </row>
    <row r="5341" spans="79:79" ht="24" hidden="1" thickBot="1">
      <c r="CA5341" s="149"/>
    </row>
    <row r="5342" spans="79:79" ht="24" hidden="1" thickBot="1">
      <c r="CA5342" s="149"/>
    </row>
    <row r="5343" spans="79:79" ht="24" hidden="1" thickBot="1">
      <c r="CA5343" s="149"/>
    </row>
    <row r="5344" spans="79:79" ht="24" hidden="1" thickBot="1">
      <c r="CA5344" s="149"/>
    </row>
    <row r="5345" spans="79:79" ht="24" hidden="1" thickBot="1">
      <c r="CA5345" s="149"/>
    </row>
    <row r="5346" spans="79:79" ht="24" hidden="1" thickBot="1">
      <c r="CA5346" s="149"/>
    </row>
    <row r="5347" spans="79:79" ht="24" hidden="1" thickBot="1">
      <c r="CA5347" s="149"/>
    </row>
    <row r="5348" spans="79:79" ht="24" hidden="1" thickBot="1">
      <c r="CA5348" s="149"/>
    </row>
    <row r="5349" spans="79:79" ht="24" hidden="1" thickBot="1">
      <c r="CA5349" s="149"/>
    </row>
    <row r="5350" spans="79:79" ht="24" hidden="1" thickBot="1">
      <c r="CA5350" s="149"/>
    </row>
    <row r="5351" spans="79:79" ht="24" hidden="1" thickBot="1">
      <c r="CA5351" s="149"/>
    </row>
    <row r="5352" spans="79:79" ht="24" hidden="1" thickBot="1">
      <c r="CA5352" s="149"/>
    </row>
    <row r="5353" spans="79:79" ht="24" hidden="1" thickBot="1">
      <c r="CA5353" s="149"/>
    </row>
    <row r="5354" spans="79:79" ht="24" hidden="1" thickBot="1">
      <c r="CA5354" s="149"/>
    </row>
    <row r="5355" spans="79:79" ht="24" hidden="1" thickBot="1">
      <c r="CA5355" s="149"/>
    </row>
    <row r="5356" spans="79:79" ht="24" hidden="1" thickBot="1">
      <c r="CA5356" s="149"/>
    </row>
    <row r="5357" spans="79:79" ht="24" hidden="1" thickBot="1">
      <c r="CA5357" s="149"/>
    </row>
    <row r="5358" spans="79:79" ht="24" hidden="1" thickBot="1">
      <c r="CA5358" s="149"/>
    </row>
    <row r="5359" spans="79:79" ht="24" hidden="1" thickBot="1">
      <c r="CA5359" s="149"/>
    </row>
    <row r="5360" spans="79:79" ht="24" hidden="1" thickBot="1">
      <c r="CA5360" s="149"/>
    </row>
    <row r="5361" spans="79:79" ht="24" hidden="1" thickBot="1">
      <c r="CA5361" s="149"/>
    </row>
    <row r="5362" spans="79:79" ht="24" hidden="1" thickBot="1">
      <c r="CA5362" s="149"/>
    </row>
    <row r="5363" spans="79:79" ht="24" hidden="1" thickBot="1">
      <c r="CA5363" s="149"/>
    </row>
    <row r="5364" spans="79:79" ht="24" hidden="1" thickBot="1">
      <c r="CA5364" s="149"/>
    </row>
    <row r="5365" spans="79:79" ht="24" hidden="1" thickBot="1">
      <c r="CA5365" s="149"/>
    </row>
    <row r="5366" spans="79:79" ht="24" hidden="1" thickBot="1">
      <c r="CA5366" s="149"/>
    </row>
    <row r="5367" spans="79:79" ht="24" hidden="1" thickBot="1">
      <c r="CA5367" s="149"/>
    </row>
    <row r="5368" spans="79:79" ht="24" hidden="1" thickBot="1">
      <c r="CA5368" s="149"/>
    </row>
    <row r="5369" spans="79:79" ht="24" hidden="1" thickBot="1">
      <c r="CA5369" s="149"/>
    </row>
    <row r="5370" spans="79:79" ht="24" hidden="1" thickBot="1">
      <c r="CA5370" s="149"/>
    </row>
    <row r="5371" spans="79:79" ht="24" hidden="1" thickBot="1">
      <c r="CA5371" s="149"/>
    </row>
    <row r="5372" spans="79:79" ht="24" hidden="1" thickBot="1">
      <c r="CA5372" s="149"/>
    </row>
    <row r="5373" spans="79:79" ht="24" hidden="1" thickBot="1">
      <c r="CA5373" s="149"/>
    </row>
    <row r="5374" spans="79:79" ht="24" hidden="1" thickBot="1">
      <c r="CA5374" s="149"/>
    </row>
    <row r="5375" spans="79:79" ht="24" hidden="1" thickBot="1">
      <c r="CA5375" s="149"/>
    </row>
    <row r="5376" spans="79:79" ht="24" hidden="1" thickBot="1">
      <c r="CA5376" s="149"/>
    </row>
    <row r="5377" spans="79:79" ht="24" hidden="1" thickBot="1">
      <c r="CA5377" s="149"/>
    </row>
    <row r="5378" spans="79:79" ht="24" hidden="1" thickBot="1">
      <c r="CA5378" s="149"/>
    </row>
    <row r="5379" spans="79:79" ht="24" hidden="1" thickBot="1">
      <c r="CA5379" s="149"/>
    </row>
    <row r="5380" spans="79:79" ht="24" hidden="1" thickBot="1">
      <c r="CA5380" s="149"/>
    </row>
    <row r="5381" spans="79:79" ht="24" hidden="1" thickBot="1">
      <c r="CA5381" s="149"/>
    </row>
    <row r="5382" spans="79:79" ht="24" hidden="1" thickBot="1">
      <c r="CA5382" s="149"/>
    </row>
    <row r="5383" spans="79:79" ht="24" hidden="1" thickBot="1">
      <c r="CA5383" s="149"/>
    </row>
    <row r="5384" spans="79:79" ht="24" hidden="1" thickBot="1">
      <c r="CA5384" s="149"/>
    </row>
    <row r="5385" spans="79:79" ht="24" hidden="1" thickBot="1">
      <c r="CA5385" s="149"/>
    </row>
    <row r="5386" spans="79:79" ht="24" hidden="1" thickBot="1">
      <c r="CA5386" s="149"/>
    </row>
    <row r="5387" spans="79:79" ht="24" hidden="1" thickBot="1">
      <c r="CA5387" s="149"/>
    </row>
    <row r="5388" spans="79:79" ht="24" hidden="1" thickBot="1">
      <c r="CA5388" s="149"/>
    </row>
    <row r="5389" spans="79:79" ht="24" hidden="1" thickBot="1">
      <c r="CA5389" s="149"/>
    </row>
    <row r="5390" spans="79:79" ht="24" hidden="1" thickBot="1">
      <c r="CA5390" s="149"/>
    </row>
    <row r="5391" spans="79:79" ht="24" hidden="1" thickBot="1">
      <c r="CA5391" s="149"/>
    </row>
    <row r="5392" spans="79:79" ht="24" hidden="1" thickBot="1">
      <c r="CA5392" s="149"/>
    </row>
    <row r="5393" spans="79:79" ht="24" hidden="1" thickBot="1">
      <c r="CA5393" s="149"/>
    </row>
    <row r="5394" spans="79:79" ht="24" hidden="1" thickBot="1">
      <c r="CA5394" s="149"/>
    </row>
    <row r="5395" spans="79:79" ht="24" hidden="1" thickBot="1">
      <c r="CA5395" s="149"/>
    </row>
    <row r="5396" spans="79:79" ht="24" hidden="1" thickBot="1">
      <c r="CA5396" s="149"/>
    </row>
    <row r="5397" spans="79:79" ht="24" hidden="1" thickBot="1">
      <c r="CA5397" s="149"/>
    </row>
    <row r="5398" spans="79:79" ht="24" hidden="1" thickBot="1">
      <c r="CA5398" s="149"/>
    </row>
    <row r="5399" spans="79:79" ht="24" hidden="1" thickBot="1">
      <c r="CA5399" s="149"/>
    </row>
    <row r="5400" spans="79:79" ht="24" hidden="1" thickBot="1">
      <c r="CA5400" s="149"/>
    </row>
    <row r="5401" spans="79:79" ht="24" hidden="1" thickBot="1">
      <c r="CA5401" s="149"/>
    </row>
    <row r="5402" spans="79:79" ht="24" hidden="1" thickBot="1">
      <c r="CA5402" s="149"/>
    </row>
    <row r="5403" spans="79:79" ht="24" hidden="1" thickBot="1">
      <c r="CA5403" s="149"/>
    </row>
    <row r="5404" spans="79:79" ht="24" hidden="1" thickBot="1">
      <c r="CA5404" s="149"/>
    </row>
    <row r="5405" spans="79:79" ht="24" hidden="1" thickBot="1">
      <c r="CA5405" s="149"/>
    </row>
    <row r="5406" spans="79:79" ht="24" hidden="1" thickBot="1">
      <c r="CA5406" s="149"/>
    </row>
    <row r="5407" spans="79:79" ht="24" hidden="1" thickBot="1">
      <c r="CA5407" s="149"/>
    </row>
    <row r="5408" spans="79:79" ht="24" hidden="1" thickBot="1">
      <c r="CA5408" s="149"/>
    </row>
    <row r="5409" spans="79:79" ht="24" hidden="1" thickBot="1">
      <c r="CA5409" s="149"/>
    </row>
    <row r="5410" spans="79:79" ht="24" hidden="1" thickBot="1">
      <c r="CA5410" s="149"/>
    </row>
    <row r="5411" spans="79:79" ht="24" hidden="1" thickBot="1">
      <c r="CA5411" s="149"/>
    </row>
    <row r="5412" spans="79:79" ht="24" hidden="1" thickBot="1">
      <c r="CA5412" s="149"/>
    </row>
    <row r="5413" spans="79:79" ht="24" hidden="1" thickBot="1">
      <c r="CA5413" s="149"/>
    </row>
    <row r="5414" spans="79:79" ht="24" hidden="1" thickBot="1">
      <c r="CA5414" s="149"/>
    </row>
    <row r="5415" spans="79:79" ht="24" hidden="1" thickBot="1">
      <c r="CA5415" s="149"/>
    </row>
    <row r="5416" spans="79:79" ht="24" hidden="1" thickBot="1">
      <c r="CA5416" s="149"/>
    </row>
    <row r="5417" spans="79:79" ht="24" hidden="1" thickBot="1">
      <c r="CA5417" s="149"/>
    </row>
    <row r="5418" spans="79:79" ht="24" hidden="1" thickBot="1">
      <c r="CA5418" s="149"/>
    </row>
    <row r="5419" spans="79:79" ht="24" hidden="1" thickBot="1">
      <c r="CA5419" s="149"/>
    </row>
    <row r="5420" spans="79:79" ht="24" hidden="1" thickBot="1">
      <c r="CA5420" s="149"/>
    </row>
    <row r="5421" spans="79:79" ht="24" hidden="1" thickBot="1">
      <c r="CA5421" s="149"/>
    </row>
    <row r="5422" spans="79:79" ht="24" hidden="1" thickBot="1">
      <c r="CA5422" s="149"/>
    </row>
    <row r="5423" spans="79:79" ht="24" hidden="1" thickBot="1">
      <c r="CA5423" s="149"/>
    </row>
    <row r="5424" spans="79:79" ht="24" hidden="1" thickBot="1">
      <c r="CA5424" s="149"/>
    </row>
    <row r="5425" spans="79:79" ht="24" hidden="1" thickBot="1">
      <c r="CA5425" s="149"/>
    </row>
    <row r="5426" spans="79:79" ht="24" hidden="1" thickBot="1">
      <c r="CA5426" s="149"/>
    </row>
    <row r="5427" spans="79:79" ht="24" hidden="1" thickBot="1">
      <c r="CA5427" s="149"/>
    </row>
    <row r="5428" spans="79:79" ht="24" hidden="1" thickBot="1">
      <c r="CA5428" s="149"/>
    </row>
    <row r="5429" spans="79:79" ht="24" hidden="1" thickBot="1">
      <c r="CA5429" s="149"/>
    </row>
    <row r="5430" spans="79:79" ht="24" hidden="1" thickBot="1">
      <c r="CA5430" s="149"/>
    </row>
    <row r="5431" spans="79:79" ht="24" hidden="1" thickBot="1">
      <c r="CA5431" s="149"/>
    </row>
    <row r="5432" spans="79:79" ht="24" hidden="1" thickBot="1">
      <c r="CA5432" s="149"/>
    </row>
    <row r="5433" spans="79:79" ht="24" hidden="1" thickBot="1">
      <c r="CA5433" s="149"/>
    </row>
    <row r="5434" spans="79:79" ht="24" hidden="1" thickBot="1">
      <c r="CA5434" s="149"/>
    </row>
    <row r="5435" spans="79:79" ht="24" hidden="1" thickBot="1">
      <c r="CA5435" s="149"/>
    </row>
    <row r="5436" spans="79:79" ht="24" hidden="1" thickBot="1">
      <c r="CA5436" s="149"/>
    </row>
    <row r="5437" spans="79:79" ht="24" hidden="1" thickBot="1">
      <c r="CA5437" s="149"/>
    </row>
    <row r="5438" spans="79:79" ht="24" hidden="1" thickBot="1">
      <c r="CA5438" s="149"/>
    </row>
    <row r="5439" spans="79:79" ht="24" hidden="1" thickBot="1">
      <c r="CA5439" s="149"/>
    </row>
    <row r="5440" spans="79:79" ht="24" hidden="1" thickBot="1">
      <c r="CA5440" s="149"/>
    </row>
    <row r="5441" spans="79:79" ht="24" hidden="1" thickBot="1">
      <c r="CA5441" s="149"/>
    </row>
    <row r="5442" spans="79:79" ht="24" hidden="1" thickBot="1">
      <c r="CA5442" s="149"/>
    </row>
    <row r="5443" spans="79:79" ht="24" hidden="1" thickBot="1">
      <c r="CA5443" s="149"/>
    </row>
    <row r="5444" spans="79:79" ht="24" hidden="1" thickBot="1">
      <c r="CA5444" s="149"/>
    </row>
    <row r="5445" spans="79:79" ht="24" hidden="1" thickBot="1">
      <c r="CA5445" s="149"/>
    </row>
    <row r="5446" spans="79:79" ht="24" hidden="1" thickBot="1">
      <c r="CA5446" s="149"/>
    </row>
    <row r="5447" spans="79:79" ht="24" hidden="1" thickBot="1">
      <c r="CA5447" s="149"/>
    </row>
    <row r="5448" spans="79:79" ht="24" hidden="1" thickBot="1">
      <c r="CA5448" s="149"/>
    </row>
    <row r="5449" spans="79:79" ht="24" hidden="1" thickBot="1">
      <c r="CA5449" s="149"/>
    </row>
    <row r="5450" spans="79:79" ht="24" hidden="1" thickBot="1">
      <c r="CA5450" s="149"/>
    </row>
    <row r="5451" spans="79:79" ht="24" hidden="1" thickBot="1">
      <c r="CA5451" s="149"/>
    </row>
    <row r="5452" spans="79:79" ht="24" hidden="1" thickBot="1">
      <c r="CA5452" s="149"/>
    </row>
    <row r="5453" spans="79:79" ht="24" hidden="1" thickBot="1">
      <c r="CA5453" s="149"/>
    </row>
    <row r="5454" spans="79:79" ht="24" hidden="1" thickBot="1">
      <c r="CA5454" s="149"/>
    </row>
    <row r="5455" spans="79:79" ht="24" hidden="1" thickBot="1">
      <c r="CA5455" s="149"/>
    </row>
    <row r="5456" spans="79:79" ht="24" hidden="1" thickBot="1">
      <c r="CA5456" s="149"/>
    </row>
    <row r="5457" spans="79:79" ht="24" hidden="1" thickBot="1">
      <c r="CA5457" s="149"/>
    </row>
    <row r="5458" spans="79:79" ht="24" hidden="1" thickBot="1">
      <c r="CA5458" s="149"/>
    </row>
    <row r="5459" spans="79:79" ht="24" hidden="1" thickBot="1">
      <c r="CA5459" s="149"/>
    </row>
    <row r="5460" spans="79:79" ht="24" hidden="1" thickBot="1">
      <c r="CA5460" s="149"/>
    </row>
    <row r="5461" spans="79:79" ht="24" hidden="1" thickBot="1">
      <c r="CA5461" s="149"/>
    </row>
    <row r="5462" spans="79:79" ht="24" hidden="1" thickBot="1">
      <c r="CA5462" s="149"/>
    </row>
    <row r="5463" spans="79:79" ht="24" hidden="1" thickBot="1">
      <c r="CA5463" s="149"/>
    </row>
    <row r="5464" spans="79:79" ht="24" hidden="1" thickBot="1">
      <c r="CA5464" s="149"/>
    </row>
    <row r="5465" spans="79:79" ht="24" hidden="1" thickBot="1">
      <c r="CA5465" s="149"/>
    </row>
    <row r="5466" spans="79:79" ht="24" hidden="1" thickBot="1">
      <c r="CA5466" s="149"/>
    </row>
    <row r="5467" spans="79:79" ht="24" hidden="1" thickBot="1">
      <c r="CA5467" s="149"/>
    </row>
    <row r="5468" spans="79:79" ht="24" hidden="1" thickBot="1">
      <c r="CA5468" s="149"/>
    </row>
    <row r="5469" spans="79:79" ht="24" hidden="1" thickBot="1">
      <c r="CA5469" s="149"/>
    </row>
    <row r="5470" spans="79:79" ht="24" hidden="1" thickBot="1">
      <c r="CA5470" s="149"/>
    </row>
    <row r="5471" spans="79:79" ht="24" hidden="1" thickBot="1">
      <c r="CA5471" s="149"/>
    </row>
    <row r="5472" spans="79:79" ht="24" hidden="1" thickBot="1">
      <c r="CA5472" s="149"/>
    </row>
    <row r="5473" spans="79:79" ht="24" hidden="1" thickBot="1">
      <c r="CA5473" s="149"/>
    </row>
    <row r="5474" spans="79:79" ht="24" hidden="1" thickBot="1">
      <c r="CA5474" s="149"/>
    </row>
    <row r="5475" spans="79:79" ht="24" hidden="1" thickBot="1">
      <c r="CA5475" s="149"/>
    </row>
    <row r="5476" spans="79:79" ht="24" hidden="1" thickBot="1">
      <c r="CA5476" s="149"/>
    </row>
    <row r="5477" spans="79:79" ht="24" hidden="1" thickBot="1">
      <c r="CA5477" s="149"/>
    </row>
    <row r="5478" spans="79:79" ht="24" hidden="1" thickBot="1">
      <c r="CA5478" s="149"/>
    </row>
    <row r="5479" spans="79:79" ht="24" hidden="1" thickBot="1">
      <c r="CA5479" s="149"/>
    </row>
    <row r="5480" spans="79:79" ht="24" hidden="1" thickBot="1">
      <c r="CA5480" s="149"/>
    </row>
    <row r="5481" spans="79:79" ht="24" hidden="1" thickBot="1">
      <c r="CA5481" s="149"/>
    </row>
    <row r="5482" spans="79:79" ht="24" hidden="1" thickBot="1">
      <c r="CA5482" s="149"/>
    </row>
    <row r="5483" spans="79:79" ht="24" hidden="1" thickBot="1">
      <c r="CA5483" s="149"/>
    </row>
    <row r="5484" spans="79:79" ht="24" hidden="1" thickBot="1">
      <c r="CA5484" s="149"/>
    </row>
    <row r="5485" spans="79:79" ht="24" hidden="1" thickBot="1">
      <c r="CA5485" s="149"/>
    </row>
    <row r="5486" spans="79:79" ht="24" hidden="1" thickBot="1">
      <c r="CA5486" s="149"/>
    </row>
    <row r="5487" spans="79:79" ht="24" hidden="1" thickBot="1">
      <c r="CA5487" s="149"/>
    </row>
    <row r="5488" spans="79:79" ht="24" hidden="1" thickBot="1">
      <c r="CA5488" s="149"/>
    </row>
    <row r="5489" spans="79:79" ht="24" hidden="1" thickBot="1">
      <c r="CA5489" s="149"/>
    </row>
    <row r="5490" spans="79:79" ht="24" hidden="1" thickBot="1">
      <c r="CA5490" s="149"/>
    </row>
    <row r="5491" spans="79:79" ht="24" hidden="1" thickBot="1">
      <c r="CA5491" s="149"/>
    </row>
    <row r="5492" spans="79:79" ht="24" hidden="1" thickBot="1">
      <c r="CA5492" s="149"/>
    </row>
    <row r="5493" spans="79:79" ht="24" hidden="1" thickBot="1">
      <c r="CA5493" s="149"/>
    </row>
    <row r="5494" spans="79:79" ht="24" hidden="1" thickBot="1">
      <c r="CA5494" s="149"/>
    </row>
    <row r="5495" spans="79:79" ht="24" hidden="1" thickBot="1">
      <c r="CA5495" s="149"/>
    </row>
    <row r="5496" spans="79:79" ht="24" hidden="1" thickBot="1">
      <c r="CA5496" s="149"/>
    </row>
    <row r="5497" spans="79:79" ht="24" hidden="1" thickBot="1">
      <c r="CA5497" s="149"/>
    </row>
    <row r="5498" spans="79:79" ht="24" hidden="1" thickBot="1">
      <c r="CA5498" s="149"/>
    </row>
    <row r="5499" spans="79:79" ht="24" hidden="1" thickBot="1">
      <c r="CA5499" s="149"/>
    </row>
    <row r="5500" spans="79:79" ht="24" hidden="1" thickBot="1">
      <c r="CA5500" s="149"/>
    </row>
    <row r="5501" spans="79:79" ht="24" hidden="1" thickBot="1">
      <c r="CA5501" s="149"/>
    </row>
    <row r="5502" spans="79:79" ht="24" hidden="1" thickBot="1">
      <c r="CA5502" s="149"/>
    </row>
    <row r="5503" spans="79:79" ht="24" hidden="1" thickBot="1">
      <c r="CA5503" s="149"/>
    </row>
    <row r="5504" spans="79:79" ht="24" hidden="1" thickBot="1">
      <c r="CA5504" s="149"/>
    </row>
    <row r="5505" spans="79:79" ht="24" hidden="1" thickBot="1">
      <c r="CA5505" s="149"/>
    </row>
    <row r="5506" spans="79:79" ht="24" hidden="1" thickBot="1">
      <c r="CA5506" s="149"/>
    </row>
    <row r="5507" spans="79:79" ht="24" hidden="1" thickBot="1">
      <c r="CA5507" s="149"/>
    </row>
    <row r="5508" spans="79:79" ht="24" hidden="1" thickBot="1">
      <c r="CA5508" s="149"/>
    </row>
    <row r="5509" spans="79:79" ht="24" hidden="1" thickBot="1">
      <c r="CA5509" s="149"/>
    </row>
    <row r="5510" spans="79:79" ht="24" hidden="1" thickBot="1">
      <c r="CA5510" s="149"/>
    </row>
    <row r="5511" spans="79:79" ht="24" hidden="1" thickBot="1">
      <c r="CA5511" s="149"/>
    </row>
    <row r="5512" spans="79:79" ht="24" hidden="1" thickBot="1">
      <c r="CA5512" s="149"/>
    </row>
    <row r="5513" spans="79:79" ht="24" hidden="1" thickBot="1">
      <c r="CA5513" s="149"/>
    </row>
    <row r="5514" spans="79:79" ht="24" hidden="1" thickBot="1">
      <c r="CA5514" s="149"/>
    </row>
    <row r="5515" spans="79:79" ht="24" hidden="1" thickBot="1">
      <c r="CA5515" s="149"/>
    </row>
    <row r="5516" spans="79:79" ht="24" hidden="1" thickBot="1">
      <c r="CA5516" s="149"/>
    </row>
    <row r="5517" spans="79:79" ht="24" hidden="1" thickBot="1">
      <c r="CA5517" s="149"/>
    </row>
    <row r="5518" spans="79:79" ht="24" hidden="1" thickBot="1">
      <c r="CA5518" s="149"/>
    </row>
    <row r="5519" spans="79:79" ht="24" hidden="1" thickBot="1">
      <c r="CA5519" s="149"/>
    </row>
    <row r="5520" spans="79:79" ht="24" hidden="1" thickBot="1">
      <c r="CA5520" s="149"/>
    </row>
    <row r="5521" spans="79:79" ht="24" hidden="1" thickBot="1">
      <c r="CA5521" s="149"/>
    </row>
    <row r="5522" spans="79:79" ht="24" hidden="1" thickBot="1">
      <c r="CA5522" s="149"/>
    </row>
    <row r="5523" spans="79:79" ht="24" hidden="1" thickBot="1">
      <c r="CA5523" s="149"/>
    </row>
    <row r="5524" spans="79:79" ht="24" hidden="1" thickBot="1">
      <c r="CA5524" s="149"/>
    </row>
    <row r="5525" spans="79:79" ht="24" hidden="1" thickBot="1">
      <c r="CA5525" s="149"/>
    </row>
    <row r="5526" spans="79:79" ht="24" hidden="1" thickBot="1">
      <c r="CA5526" s="149"/>
    </row>
    <row r="5527" spans="79:79" ht="24" hidden="1" thickBot="1">
      <c r="CA5527" s="149"/>
    </row>
    <row r="5528" spans="79:79" ht="24" hidden="1" thickBot="1">
      <c r="CA5528" s="149"/>
    </row>
    <row r="5529" spans="79:79" ht="24" hidden="1" thickBot="1">
      <c r="CA5529" s="149"/>
    </row>
    <row r="5530" spans="79:79" ht="24" hidden="1" thickBot="1">
      <c r="CA5530" s="149"/>
    </row>
    <row r="5531" spans="79:79" ht="24" hidden="1" thickBot="1">
      <c r="CA5531" s="149"/>
    </row>
    <row r="5532" spans="79:79" ht="24" hidden="1" thickBot="1">
      <c r="CA5532" s="149"/>
    </row>
    <row r="5533" spans="79:79" ht="24" hidden="1" thickBot="1">
      <c r="CA5533" s="149"/>
    </row>
    <row r="5534" spans="79:79" ht="24" hidden="1" thickBot="1">
      <c r="CA5534" s="149"/>
    </row>
    <row r="5535" spans="79:79" ht="24" hidden="1" thickBot="1">
      <c r="CA5535" s="149"/>
    </row>
    <row r="5536" spans="79:79" ht="24" hidden="1" thickBot="1">
      <c r="CA5536" s="149"/>
    </row>
    <row r="5537" spans="79:79" ht="24" hidden="1" thickBot="1">
      <c r="CA5537" s="149"/>
    </row>
    <row r="5538" spans="79:79" ht="24" hidden="1" thickBot="1">
      <c r="CA5538" s="149"/>
    </row>
    <row r="5539" spans="79:79" ht="24" hidden="1" thickBot="1">
      <c r="CA5539" s="149"/>
    </row>
    <row r="5540" spans="79:79" ht="24" hidden="1" thickBot="1">
      <c r="CA5540" s="149"/>
    </row>
    <row r="5541" spans="79:79" ht="24" hidden="1" thickBot="1">
      <c r="CA5541" s="149"/>
    </row>
    <row r="5542" spans="79:79" ht="24" hidden="1" thickBot="1">
      <c r="CA5542" s="149"/>
    </row>
    <row r="5543" spans="79:79" ht="24" hidden="1" thickBot="1">
      <c r="CA5543" s="149"/>
    </row>
    <row r="5544" spans="79:79" ht="24" hidden="1" thickBot="1">
      <c r="CA5544" s="149"/>
    </row>
    <row r="5545" spans="79:79" ht="24" hidden="1" thickBot="1">
      <c r="CA5545" s="149"/>
    </row>
    <row r="5546" spans="79:79" ht="24" hidden="1" thickBot="1">
      <c r="CA5546" s="149"/>
    </row>
    <row r="5547" spans="79:79" ht="24" hidden="1" thickBot="1">
      <c r="CA5547" s="149"/>
    </row>
    <row r="5548" spans="79:79" ht="24" hidden="1" thickBot="1">
      <c r="CA5548" s="149"/>
    </row>
    <row r="5549" spans="79:79" ht="24" hidden="1" thickBot="1">
      <c r="CA5549" s="149"/>
    </row>
    <row r="5550" spans="79:79" ht="24" hidden="1" thickBot="1">
      <c r="CA5550" s="149"/>
    </row>
    <row r="5551" spans="79:79" ht="24" hidden="1" thickBot="1">
      <c r="CA5551" s="149"/>
    </row>
    <row r="5552" spans="79:79" ht="24" hidden="1" thickBot="1">
      <c r="CA5552" s="149"/>
    </row>
    <row r="5553" spans="79:79" ht="24" hidden="1" thickBot="1">
      <c r="CA5553" s="149"/>
    </row>
    <row r="5554" spans="79:79" ht="24" hidden="1" thickBot="1">
      <c r="CA5554" s="149"/>
    </row>
    <row r="5555" spans="79:79" ht="24" hidden="1" thickBot="1">
      <c r="CA5555" s="149"/>
    </row>
    <row r="5556" spans="79:79" ht="24" hidden="1" thickBot="1">
      <c r="CA5556" s="149"/>
    </row>
    <row r="5557" spans="79:79" ht="24" hidden="1" thickBot="1">
      <c r="CA5557" s="149"/>
    </row>
    <row r="5558" spans="79:79" ht="24" hidden="1" thickBot="1">
      <c r="CA5558" s="149"/>
    </row>
    <row r="5559" spans="79:79" ht="24" hidden="1" thickBot="1">
      <c r="CA5559" s="149"/>
    </row>
    <row r="5560" spans="79:79" ht="24" hidden="1" thickBot="1">
      <c r="CA5560" s="149"/>
    </row>
    <row r="5561" spans="79:79" ht="24" hidden="1" thickBot="1">
      <c r="CA5561" s="149"/>
    </row>
    <row r="5562" spans="79:79" ht="24" hidden="1" thickBot="1">
      <c r="CA5562" s="149"/>
    </row>
    <row r="5563" spans="79:79" ht="24" hidden="1" thickBot="1">
      <c r="CA5563" s="149"/>
    </row>
    <row r="5564" spans="79:79" ht="24" hidden="1" thickBot="1">
      <c r="CA5564" s="149"/>
    </row>
    <row r="5565" spans="79:79" ht="24" hidden="1" thickBot="1">
      <c r="CA5565" s="149"/>
    </row>
    <row r="5566" spans="79:79" ht="24" hidden="1" thickBot="1">
      <c r="CA5566" s="149"/>
    </row>
    <row r="5567" spans="79:79" ht="24" hidden="1" thickBot="1">
      <c r="CA5567" s="149"/>
    </row>
    <row r="5568" spans="79:79" ht="24" hidden="1" thickBot="1">
      <c r="CA5568" s="149"/>
    </row>
    <row r="5569" spans="79:79" ht="24" hidden="1" thickBot="1">
      <c r="CA5569" s="149"/>
    </row>
    <row r="5570" spans="79:79" ht="24" hidden="1" thickBot="1">
      <c r="CA5570" s="149"/>
    </row>
    <row r="5571" spans="79:79" ht="24" hidden="1" thickBot="1">
      <c r="CA5571" s="149"/>
    </row>
    <row r="5572" spans="79:79" ht="24" hidden="1" thickBot="1">
      <c r="CA5572" s="149"/>
    </row>
    <row r="5573" spans="79:79" ht="24" hidden="1" thickBot="1">
      <c r="CA5573" s="149"/>
    </row>
    <row r="5574" spans="79:79" ht="24" hidden="1" thickBot="1">
      <c r="CA5574" s="149"/>
    </row>
    <row r="5575" spans="79:79" ht="24" hidden="1" thickBot="1">
      <c r="CA5575" s="149"/>
    </row>
    <row r="5576" spans="79:79" ht="24" hidden="1" thickBot="1">
      <c r="CA5576" s="149"/>
    </row>
    <row r="5577" spans="79:79" ht="24" hidden="1" thickBot="1">
      <c r="CA5577" s="149"/>
    </row>
    <row r="5578" spans="79:79" ht="24" hidden="1" thickBot="1">
      <c r="CA5578" s="149"/>
    </row>
    <row r="5579" spans="79:79" ht="24" hidden="1" thickBot="1">
      <c r="CA5579" s="149"/>
    </row>
    <row r="5580" spans="79:79" ht="24" hidden="1" thickBot="1">
      <c r="CA5580" s="149"/>
    </row>
    <row r="5581" spans="79:79" ht="24" hidden="1" thickBot="1">
      <c r="CA5581" s="149"/>
    </row>
    <row r="5582" spans="79:79" ht="24" hidden="1" thickBot="1">
      <c r="CA5582" s="149"/>
    </row>
    <row r="5583" spans="79:79" ht="24" hidden="1" thickBot="1">
      <c r="CA5583" s="149"/>
    </row>
    <row r="5584" spans="79:79" ht="24" hidden="1" thickBot="1">
      <c r="CA5584" s="149"/>
    </row>
    <row r="5585" spans="79:79" ht="24" hidden="1" thickBot="1">
      <c r="CA5585" s="149"/>
    </row>
    <row r="5586" spans="79:79" ht="24" hidden="1" thickBot="1">
      <c r="CA5586" s="149"/>
    </row>
    <row r="5587" spans="79:79" ht="24" hidden="1" thickBot="1">
      <c r="CA5587" s="149"/>
    </row>
    <row r="5588" spans="79:79" ht="24" hidden="1" thickBot="1">
      <c r="CA5588" s="149"/>
    </row>
    <row r="5589" spans="79:79" ht="24" hidden="1" thickBot="1">
      <c r="CA5589" s="149"/>
    </row>
    <row r="5590" spans="79:79" ht="24" hidden="1" thickBot="1">
      <c r="CA5590" s="149"/>
    </row>
    <row r="5591" spans="79:79" ht="24" hidden="1" thickBot="1">
      <c r="CA5591" s="149"/>
    </row>
    <row r="5592" spans="79:79" ht="24" hidden="1" thickBot="1">
      <c r="CA5592" s="149"/>
    </row>
    <row r="5593" spans="79:79" ht="24" hidden="1" thickBot="1">
      <c r="CA5593" s="149"/>
    </row>
    <row r="5594" spans="79:79" ht="24" hidden="1" thickBot="1">
      <c r="CA5594" s="149"/>
    </row>
    <row r="5595" spans="79:79" ht="24" hidden="1" thickBot="1">
      <c r="CA5595" s="149"/>
    </row>
    <row r="5596" spans="79:79" ht="24" hidden="1" thickBot="1">
      <c r="CA5596" s="149"/>
    </row>
    <row r="5597" spans="79:79" ht="24" hidden="1" thickBot="1">
      <c r="CA5597" s="149"/>
    </row>
    <row r="5598" spans="79:79" ht="24" hidden="1" thickBot="1">
      <c r="CA5598" s="149"/>
    </row>
    <row r="5599" spans="79:79" ht="24" hidden="1" thickBot="1">
      <c r="CA5599" s="149"/>
    </row>
    <row r="5600" spans="79:79" ht="24" hidden="1" thickBot="1">
      <c r="CA5600" s="149"/>
    </row>
    <row r="5601" spans="79:79" ht="24" hidden="1" thickBot="1">
      <c r="CA5601" s="149"/>
    </row>
    <row r="5602" spans="79:79" ht="24" hidden="1" thickBot="1">
      <c r="CA5602" s="149"/>
    </row>
    <row r="5603" spans="79:79" ht="24" hidden="1" thickBot="1">
      <c r="CA5603" s="149"/>
    </row>
    <row r="5604" spans="79:79" ht="24" hidden="1" thickBot="1">
      <c r="CA5604" s="149"/>
    </row>
    <row r="5605" spans="79:79" ht="24" hidden="1" thickBot="1">
      <c r="CA5605" s="149"/>
    </row>
    <row r="5606" spans="79:79" ht="24" hidden="1" thickBot="1">
      <c r="CA5606" s="149"/>
    </row>
    <row r="5607" spans="79:79" ht="24" hidden="1" thickBot="1">
      <c r="CA5607" s="149"/>
    </row>
    <row r="5608" spans="79:79" ht="24" hidden="1" thickBot="1">
      <c r="CA5608" s="149"/>
    </row>
    <row r="5609" spans="79:79" ht="24" hidden="1" thickBot="1">
      <c r="CA5609" s="149"/>
    </row>
    <row r="5610" spans="79:79" ht="24" hidden="1" thickBot="1">
      <c r="CA5610" s="149"/>
    </row>
    <row r="5611" spans="79:79" ht="24" hidden="1" thickBot="1">
      <c r="CA5611" s="149"/>
    </row>
    <row r="5612" spans="79:79" ht="24" hidden="1" thickBot="1">
      <c r="CA5612" s="149"/>
    </row>
    <row r="5613" spans="79:79" ht="24" hidden="1" thickBot="1">
      <c r="CA5613" s="149"/>
    </row>
    <row r="5614" spans="79:79" ht="24" hidden="1" thickBot="1">
      <c r="CA5614" s="149"/>
    </row>
    <row r="5615" spans="79:79" ht="24" hidden="1" thickBot="1">
      <c r="CA5615" s="149"/>
    </row>
    <row r="5616" spans="79:79" ht="24" hidden="1" thickBot="1">
      <c r="CA5616" s="149"/>
    </row>
    <row r="5617" spans="79:79" ht="24" hidden="1" thickBot="1">
      <c r="CA5617" s="149"/>
    </row>
    <row r="5618" spans="79:79" ht="24" hidden="1" thickBot="1">
      <c r="CA5618" s="149"/>
    </row>
    <row r="5619" spans="79:79" ht="24" hidden="1" thickBot="1">
      <c r="CA5619" s="149"/>
    </row>
    <row r="5620" spans="79:79" ht="24" hidden="1" thickBot="1">
      <c r="CA5620" s="149"/>
    </row>
    <row r="5621" spans="79:79" ht="24" hidden="1" thickBot="1">
      <c r="CA5621" s="149"/>
    </row>
    <row r="5622" spans="79:79" ht="24" hidden="1" thickBot="1">
      <c r="CA5622" s="149"/>
    </row>
    <row r="5623" spans="79:79" ht="24" hidden="1" thickBot="1">
      <c r="CA5623" s="149"/>
    </row>
    <row r="5624" spans="79:79" ht="24" hidden="1" thickBot="1">
      <c r="CA5624" s="149"/>
    </row>
    <row r="5625" spans="79:79" ht="24" hidden="1" thickBot="1">
      <c r="CA5625" s="149"/>
    </row>
    <row r="5626" spans="79:79" ht="24" hidden="1" thickBot="1">
      <c r="CA5626" s="149"/>
    </row>
    <row r="5627" spans="79:79" ht="24" hidden="1" thickBot="1">
      <c r="CA5627" s="149"/>
    </row>
    <row r="5628" spans="79:79" ht="24" hidden="1" thickBot="1">
      <c r="CA5628" s="149"/>
    </row>
    <row r="5629" spans="79:79" ht="24" hidden="1" thickBot="1">
      <c r="CA5629" s="149"/>
    </row>
    <row r="5630" spans="79:79" ht="24" hidden="1" thickBot="1">
      <c r="CA5630" s="149"/>
    </row>
    <row r="5631" spans="79:79" ht="24" hidden="1" thickBot="1">
      <c r="CA5631" s="149"/>
    </row>
    <row r="5632" spans="79:79" ht="24" hidden="1" thickBot="1">
      <c r="CA5632" s="149"/>
    </row>
    <row r="5633" spans="79:79" ht="24" hidden="1" thickBot="1">
      <c r="CA5633" s="149"/>
    </row>
    <row r="5634" spans="79:79" ht="24" hidden="1" thickBot="1">
      <c r="CA5634" s="149"/>
    </row>
    <row r="5635" spans="79:79" ht="24" hidden="1" thickBot="1">
      <c r="CA5635" s="149"/>
    </row>
    <row r="5636" spans="79:79" ht="24" hidden="1" thickBot="1">
      <c r="CA5636" s="149"/>
    </row>
    <row r="5637" spans="79:79" ht="24" hidden="1" thickBot="1">
      <c r="CA5637" s="149"/>
    </row>
    <row r="5638" spans="79:79" ht="24" hidden="1" thickBot="1">
      <c r="CA5638" s="149"/>
    </row>
    <row r="5639" spans="79:79" ht="24" hidden="1" thickBot="1">
      <c r="CA5639" s="149"/>
    </row>
    <row r="5640" spans="79:79" ht="24" hidden="1" thickBot="1">
      <c r="CA5640" s="149"/>
    </row>
    <row r="5641" spans="79:79" ht="24" hidden="1" thickBot="1">
      <c r="CA5641" s="149"/>
    </row>
    <row r="5642" spans="79:79" ht="24" hidden="1" thickBot="1">
      <c r="CA5642" s="149"/>
    </row>
    <row r="5643" spans="79:79" ht="24" hidden="1" thickBot="1">
      <c r="CA5643" s="149"/>
    </row>
    <row r="5644" spans="79:79" ht="24" hidden="1" thickBot="1">
      <c r="CA5644" s="149"/>
    </row>
    <row r="5645" spans="79:79" ht="24" hidden="1" thickBot="1">
      <c r="CA5645" s="149"/>
    </row>
    <row r="5646" spans="79:79" ht="24" hidden="1" thickBot="1">
      <c r="CA5646" s="149"/>
    </row>
    <row r="5647" spans="79:79" ht="24" hidden="1" thickBot="1">
      <c r="CA5647" s="149"/>
    </row>
    <row r="5648" spans="79:79" ht="24" hidden="1" thickBot="1">
      <c r="CA5648" s="149"/>
    </row>
    <row r="5649" spans="79:79" ht="24" hidden="1" thickBot="1">
      <c r="CA5649" s="149"/>
    </row>
    <row r="5650" spans="79:79" ht="24" hidden="1" thickBot="1">
      <c r="CA5650" s="149"/>
    </row>
    <row r="5651" spans="79:79" ht="24" hidden="1" thickBot="1">
      <c r="CA5651" s="149"/>
    </row>
    <row r="5652" spans="79:79" ht="24" hidden="1" thickBot="1">
      <c r="CA5652" s="149"/>
    </row>
    <row r="5653" spans="79:79" ht="24" hidden="1" thickBot="1">
      <c r="CA5653" s="149"/>
    </row>
    <row r="5654" spans="79:79" ht="24" hidden="1" thickBot="1">
      <c r="CA5654" s="149"/>
    </row>
    <row r="5655" spans="79:79" ht="24" hidden="1" thickBot="1">
      <c r="CA5655" s="149"/>
    </row>
    <row r="5656" spans="79:79" ht="24" hidden="1" thickBot="1">
      <c r="CA5656" s="149"/>
    </row>
    <row r="5657" spans="79:79" ht="24" hidden="1" thickBot="1">
      <c r="CA5657" s="149"/>
    </row>
    <row r="5658" spans="79:79" ht="24" hidden="1" thickBot="1">
      <c r="CA5658" s="149"/>
    </row>
    <row r="5659" spans="79:79" ht="24" hidden="1" thickBot="1">
      <c r="CA5659" s="149"/>
    </row>
    <row r="5660" spans="79:79" ht="24" hidden="1" thickBot="1">
      <c r="CA5660" s="149"/>
    </row>
    <row r="5661" spans="79:79" ht="24" hidden="1" thickBot="1">
      <c r="CA5661" s="149"/>
    </row>
    <row r="5662" spans="79:79" ht="24" hidden="1" thickBot="1">
      <c r="CA5662" s="149"/>
    </row>
    <row r="5663" spans="79:79" ht="24" hidden="1" thickBot="1">
      <c r="CA5663" s="149"/>
    </row>
    <row r="5664" spans="79:79" ht="24" hidden="1" thickBot="1">
      <c r="CA5664" s="149"/>
    </row>
    <row r="5665" spans="79:79" ht="24" hidden="1" thickBot="1">
      <c r="CA5665" s="149"/>
    </row>
    <row r="5666" spans="79:79" ht="24" hidden="1" thickBot="1">
      <c r="CA5666" s="149"/>
    </row>
    <row r="5667" spans="79:79" ht="24" hidden="1" thickBot="1">
      <c r="CA5667" s="149"/>
    </row>
    <row r="5668" spans="79:79" ht="24" hidden="1" thickBot="1">
      <c r="CA5668" s="149"/>
    </row>
    <row r="5669" spans="79:79" ht="24" hidden="1" thickBot="1">
      <c r="CA5669" s="149"/>
    </row>
    <row r="5670" spans="79:79" ht="24" hidden="1" thickBot="1">
      <c r="CA5670" s="149"/>
    </row>
    <row r="5671" spans="79:79" ht="24" hidden="1" thickBot="1">
      <c r="CA5671" s="149"/>
    </row>
    <row r="5672" spans="79:79" ht="24" hidden="1" thickBot="1">
      <c r="CA5672" s="149"/>
    </row>
    <row r="5673" spans="79:79" ht="24" hidden="1" thickBot="1">
      <c r="CA5673" s="149"/>
    </row>
    <row r="5674" spans="79:79" ht="24" hidden="1" thickBot="1">
      <c r="CA5674" s="149"/>
    </row>
    <row r="5675" spans="79:79" ht="24" hidden="1" thickBot="1">
      <c r="CA5675" s="149"/>
    </row>
    <row r="5676" spans="79:79" ht="24" hidden="1" thickBot="1">
      <c r="CA5676" s="149"/>
    </row>
    <row r="5677" spans="79:79" ht="24" hidden="1" thickBot="1">
      <c r="CA5677" s="149"/>
    </row>
    <row r="5678" spans="79:79" ht="24" hidden="1" thickBot="1">
      <c r="CA5678" s="149"/>
    </row>
    <row r="5679" spans="79:79" ht="24" hidden="1" thickBot="1">
      <c r="CA5679" s="149"/>
    </row>
    <row r="5680" spans="79:79" ht="24" hidden="1" thickBot="1">
      <c r="CA5680" s="149"/>
    </row>
    <row r="5681" spans="79:79" ht="24" hidden="1" thickBot="1">
      <c r="CA5681" s="149"/>
    </row>
    <row r="5682" spans="79:79" ht="24" hidden="1" thickBot="1">
      <c r="CA5682" s="149"/>
    </row>
    <row r="5683" spans="79:79" ht="24" hidden="1" thickBot="1">
      <c r="CA5683" s="149"/>
    </row>
    <row r="5684" spans="79:79" ht="24" hidden="1" thickBot="1">
      <c r="CA5684" s="149"/>
    </row>
    <row r="5685" spans="79:79" ht="24" hidden="1" thickBot="1">
      <c r="CA5685" s="149"/>
    </row>
    <row r="5686" spans="79:79" ht="24" hidden="1" thickBot="1">
      <c r="CA5686" s="149"/>
    </row>
    <row r="5687" spans="79:79" ht="24" hidden="1" thickBot="1">
      <c r="CA5687" s="149"/>
    </row>
    <row r="5688" spans="79:79" ht="24" hidden="1" thickBot="1">
      <c r="CA5688" s="149"/>
    </row>
    <row r="5689" spans="79:79" ht="24" hidden="1" thickBot="1">
      <c r="CA5689" s="149"/>
    </row>
    <row r="5690" spans="79:79" ht="24" hidden="1" thickBot="1">
      <c r="CA5690" s="149"/>
    </row>
    <row r="5691" spans="79:79" ht="24" hidden="1" thickBot="1">
      <c r="CA5691" s="149"/>
    </row>
    <row r="5692" spans="79:79" ht="24" hidden="1" thickBot="1">
      <c r="CA5692" s="149"/>
    </row>
    <row r="5693" spans="79:79" ht="24" hidden="1" thickBot="1">
      <c r="CA5693" s="149"/>
    </row>
    <row r="5694" spans="79:79" ht="24" hidden="1" thickBot="1">
      <c r="CA5694" s="149"/>
    </row>
    <row r="5695" spans="79:79" ht="24" hidden="1" thickBot="1">
      <c r="CA5695" s="149"/>
    </row>
    <row r="5696" spans="79:79" ht="24" hidden="1" thickBot="1">
      <c r="CA5696" s="149"/>
    </row>
    <row r="5697" spans="79:79" ht="24" hidden="1" thickBot="1">
      <c r="CA5697" s="149"/>
    </row>
    <row r="5698" spans="79:79" ht="24" hidden="1" thickBot="1">
      <c r="CA5698" s="149"/>
    </row>
    <row r="5699" spans="79:79" ht="24" hidden="1" thickBot="1">
      <c r="CA5699" s="149"/>
    </row>
    <row r="5700" spans="79:79" ht="24" hidden="1" thickBot="1">
      <c r="CA5700" s="149"/>
    </row>
    <row r="5701" spans="79:79" ht="24" hidden="1" thickBot="1">
      <c r="CA5701" s="149"/>
    </row>
    <row r="5702" spans="79:79" ht="24" hidden="1" thickBot="1">
      <c r="CA5702" s="149"/>
    </row>
    <row r="5703" spans="79:79" ht="24" hidden="1" thickBot="1">
      <c r="CA5703" s="149"/>
    </row>
    <row r="5704" spans="79:79" ht="24" hidden="1" thickBot="1">
      <c r="CA5704" s="149"/>
    </row>
    <row r="5705" spans="79:79" ht="24" hidden="1" thickBot="1">
      <c r="CA5705" s="149"/>
    </row>
    <row r="5706" spans="79:79" ht="24" hidden="1" thickBot="1">
      <c r="CA5706" s="149"/>
    </row>
    <row r="5707" spans="79:79" ht="24" hidden="1" thickBot="1">
      <c r="CA5707" s="149"/>
    </row>
    <row r="5708" spans="79:79" ht="24" hidden="1" thickBot="1">
      <c r="CA5708" s="149"/>
    </row>
    <row r="5709" spans="79:79" ht="24" hidden="1" thickBot="1">
      <c r="CA5709" s="149"/>
    </row>
    <row r="5710" spans="79:79" ht="24" hidden="1" thickBot="1">
      <c r="CA5710" s="149"/>
    </row>
    <row r="5711" spans="79:79" ht="24" hidden="1" thickBot="1">
      <c r="CA5711" s="149"/>
    </row>
    <row r="5712" spans="79:79" ht="24" hidden="1" thickBot="1">
      <c r="CA5712" s="149"/>
    </row>
    <row r="5713" spans="79:79" ht="24" hidden="1" thickBot="1">
      <c r="CA5713" s="149"/>
    </row>
    <row r="5714" spans="79:79" ht="24" hidden="1" thickBot="1">
      <c r="CA5714" s="149"/>
    </row>
    <row r="5715" spans="79:79" ht="24" hidden="1" thickBot="1">
      <c r="CA5715" s="149"/>
    </row>
    <row r="5716" spans="79:79" ht="24" hidden="1" thickBot="1">
      <c r="CA5716" s="149"/>
    </row>
    <row r="5717" spans="79:79" ht="24" hidden="1" thickBot="1">
      <c r="CA5717" s="149"/>
    </row>
    <row r="5718" spans="79:79" ht="24" hidden="1" thickBot="1">
      <c r="CA5718" s="149"/>
    </row>
    <row r="5719" spans="79:79" ht="24" hidden="1" thickBot="1">
      <c r="CA5719" s="149"/>
    </row>
    <row r="5720" spans="79:79" ht="24" hidden="1" thickBot="1">
      <c r="CA5720" s="149"/>
    </row>
    <row r="5721" spans="79:79" ht="24" hidden="1" thickBot="1">
      <c r="CA5721" s="149"/>
    </row>
    <row r="5722" spans="79:79" ht="24" hidden="1" thickBot="1">
      <c r="CA5722" s="149"/>
    </row>
    <row r="5723" spans="79:79" ht="24" hidden="1" thickBot="1">
      <c r="CA5723" s="149"/>
    </row>
    <row r="5724" spans="79:79" ht="24" hidden="1" thickBot="1">
      <c r="CA5724" s="149"/>
    </row>
    <row r="5725" spans="79:79" ht="24" hidden="1" thickBot="1">
      <c r="CA5725" s="149"/>
    </row>
    <row r="5726" spans="79:79" ht="24" hidden="1" thickBot="1">
      <c r="CA5726" s="149"/>
    </row>
    <row r="5727" spans="79:79" ht="24" hidden="1" thickBot="1">
      <c r="CA5727" s="149"/>
    </row>
    <row r="5728" spans="79:79" ht="24" hidden="1" thickBot="1">
      <c r="CA5728" s="149"/>
    </row>
    <row r="5729" spans="79:79" ht="24" hidden="1" thickBot="1">
      <c r="CA5729" s="149"/>
    </row>
    <row r="5730" spans="79:79" ht="24" hidden="1" thickBot="1">
      <c r="CA5730" s="149"/>
    </row>
    <row r="5731" spans="79:79" ht="24" hidden="1" thickBot="1">
      <c r="CA5731" s="149"/>
    </row>
    <row r="5732" spans="79:79" ht="24" hidden="1" thickBot="1">
      <c r="CA5732" s="149"/>
    </row>
    <row r="5733" spans="79:79" ht="24" hidden="1" thickBot="1">
      <c r="CA5733" s="149"/>
    </row>
    <row r="5734" spans="79:79" ht="24" hidden="1" thickBot="1">
      <c r="CA5734" s="149"/>
    </row>
    <row r="5735" spans="79:79" ht="24" hidden="1" thickBot="1">
      <c r="CA5735" s="149"/>
    </row>
    <row r="5736" spans="79:79" ht="24" hidden="1" thickBot="1">
      <c r="CA5736" s="149"/>
    </row>
    <row r="5737" spans="79:79" ht="24" hidden="1" thickBot="1">
      <c r="CA5737" s="149"/>
    </row>
    <row r="5738" spans="79:79" ht="24" hidden="1" thickBot="1">
      <c r="CA5738" s="149"/>
    </row>
    <row r="5739" spans="79:79" ht="24" hidden="1" thickBot="1">
      <c r="CA5739" s="149"/>
    </row>
    <row r="5740" spans="79:79" ht="24" hidden="1" thickBot="1">
      <c r="CA5740" s="149"/>
    </row>
    <row r="5741" spans="79:79" ht="24" hidden="1" thickBot="1">
      <c r="CA5741" s="149"/>
    </row>
    <row r="5742" spans="79:79" ht="24" hidden="1" thickBot="1">
      <c r="CA5742" s="149"/>
    </row>
    <row r="5743" spans="79:79" ht="24" hidden="1" thickBot="1">
      <c r="CA5743" s="149"/>
    </row>
    <row r="5744" spans="79:79" ht="24" hidden="1" thickBot="1">
      <c r="CA5744" s="149"/>
    </row>
    <row r="5745" spans="79:79" ht="24" hidden="1" thickBot="1">
      <c r="CA5745" s="149"/>
    </row>
    <row r="5746" spans="79:79" ht="24" hidden="1" thickBot="1">
      <c r="CA5746" s="149"/>
    </row>
    <row r="5747" spans="79:79" ht="24" hidden="1" thickBot="1">
      <c r="CA5747" s="149"/>
    </row>
    <row r="5748" spans="79:79" ht="24" hidden="1" thickBot="1">
      <c r="CA5748" s="149"/>
    </row>
    <row r="5749" spans="79:79" ht="24" hidden="1" thickBot="1">
      <c r="CA5749" s="149"/>
    </row>
    <row r="5750" spans="79:79" ht="24" hidden="1" thickBot="1">
      <c r="CA5750" s="149"/>
    </row>
    <row r="5751" spans="79:79" ht="24" hidden="1" thickBot="1">
      <c r="CA5751" s="149"/>
    </row>
    <row r="5752" spans="79:79" ht="24" hidden="1" thickBot="1">
      <c r="CA5752" s="149"/>
    </row>
    <row r="5753" spans="79:79" ht="24" hidden="1" thickBot="1">
      <c r="CA5753" s="149"/>
    </row>
    <row r="5754" spans="79:79" ht="24" hidden="1" thickBot="1">
      <c r="CA5754" s="149"/>
    </row>
    <row r="5755" spans="79:79" ht="24" hidden="1" thickBot="1">
      <c r="CA5755" s="149"/>
    </row>
    <row r="5756" spans="79:79" ht="24" hidden="1" thickBot="1">
      <c r="CA5756" s="149"/>
    </row>
    <row r="5757" spans="79:79" ht="24" hidden="1" thickBot="1">
      <c r="CA5757" s="149"/>
    </row>
    <row r="5758" spans="79:79" ht="24" hidden="1" thickBot="1">
      <c r="CA5758" s="149"/>
    </row>
    <row r="5759" spans="79:79" ht="24" hidden="1" thickBot="1">
      <c r="CA5759" s="149"/>
    </row>
    <row r="5760" spans="79:79" ht="24" hidden="1" thickBot="1">
      <c r="CA5760" s="149"/>
    </row>
    <row r="5761" spans="79:79" ht="24" hidden="1" thickBot="1">
      <c r="CA5761" s="149"/>
    </row>
    <row r="5762" spans="79:79" ht="24" hidden="1" thickBot="1">
      <c r="CA5762" s="149"/>
    </row>
    <row r="5763" spans="79:79" ht="24" hidden="1" thickBot="1">
      <c r="CA5763" s="149"/>
    </row>
    <row r="5764" spans="79:79" ht="24" hidden="1" thickBot="1">
      <c r="CA5764" s="149"/>
    </row>
    <row r="5765" spans="79:79" ht="24" hidden="1" thickBot="1">
      <c r="CA5765" s="149"/>
    </row>
    <row r="5766" spans="79:79" ht="24" hidden="1" thickBot="1">
      <c r="CA5766" s="149"/>
    </row>
    <row r="5767" spans="79:79" ht="24" hidden="1" thickBot="1">
      <c r="CA5767" s="149"/>
    </row>
    <row r="5768" spans="79:79" ht="24" hidden="1" thickBot="1">
      <c r="CA5768" s="149"/>
    </row>
    <row r="5769" spans="79:79" ht="24" hidden="1" thickBot="1">
      <c r="CA5769" s="149"/>
    </row>
    <row r="5770" spans="79:79" ht="24" hidden="1" thickBot="1">
      <c r="CA5770" s="149"/>
    </row>
    <row r="5771" spans="79:79" ht="24" hidden="1" thickBot="1">
      <c r="CA5771" s="149"/>
    </row>
    <row r="5772" spans="79:79" ht="24" hidden="1" thickBot="1">
      <c r="CA5772" s="149"/>
    </row>
    <row r="5773" spans="79:79" ht="24" hidden="1" thickBot="1">
      <c r="CA5773" s="149"/>
    </row>
    <row r="5774" spans="79:79" ht="24" hidden="1" thickBot="1">
      <c r="CA5774" s="149"/>
    </row>
    <row r="5775" spans="79:79" ht="24" hidden="1" thickBot="1">
      <c r="CA5775" s="149"/>
    </row>
    <row r="5776" spans="79:79" ht="24" hidden="1" thickBot="1">
      <c r="CA5776" s="149"/>
    </row>
    <row r="5777" spans="79:79" ht="24" hidden="1" thickBot="1">
      <c r="CA5777" s="149"/>
    </row>
    <row r="5778" spans="79:79" ht="24" hidden="1" thickBot="1">
      <c r="CA5778" s="149"/>
    </row>
    <row r="5779" spans="79:79" ht="24" hidden="1" thickBot="1">
      <c r="CA5779" s="149"/>
    </row>
    <row r="5780" spans="79:79" ht="24" hidden="1" thickBot="1">
      <c r="CA5780" s="149"/>
    </row>
    <row r="5781" spans="79:79" ht="24" hidden="1" thickBot="1">
      <c r="CA5781" s="149"/>
    </row>
    <row r="5782" spans="79:79" ht="24" hidden="1" thickBot="1">
      <c r="CA5782" s="149"/>
    </row>
    <row r="5783" spans="79:79" ht="24" hidden="1" thickBot="1">
      <c r="CA5783" s="149"/>
    </row>
    <row r="5784" spans="79:79" ht="24" hidden="1" thickBot="1">
      <c r="CA5784" s="149"/>
    </row>
    <row r="5785" spans="79:79" ht="24" hidden="1" thickBot="1">
      <c r="CA5785" s="149"/>
    </row>
    <row r="5786" spans="79:79" ht="24" hidden="1" thickBot="1">
      <c r="CA5786" s="149"/>
    </row>
    <row r="5787" spans="79:79" ht="24" hidden="1" thickBot="1">
      <c r="CA5787" s="149"/>
    </row>
    <row r="5788" spans="79:79" ht="24" hidden="1" thickBot="1">
      <c r="CA5788" s="149"/>
    </row>
    <row r="5789" spans="79:79" ht="24" hidden="1" thickBot="1">
      <c r="CA5789" s="149"/>
    </row>
    <row r="5790" spans="79:79" ht="24" hidden="1" thickBot="1">
      <c r="CA5790" s="149"/>
    </row>
    <row r="5791" spans="79:79" ht="24" hidden="1" thickBot="1">
      <c r="CA5791" s="149"/>
    </row>
    <row r="5792" spans="79:79" ht="24" hidden="1" thickBot="1">
      <c r="CA5792" s="149"/>
    </row>
    <row r="5793" spans="79:79" ht="24" hidden="1" thickBot="1">
      <c r="CA5793" s="149"/>
    </row>
    <row r="5794" spans="79:79" ht="24" hidden="1" thickBot="1">
      <c r="CA5794" s="149"/>
    </row>
    <row r="5795" spans="79:79" ht="24" hidden="1" thickBot="1">
      <c r="CA5795" s="149"/>
    </row>
    <row r="5796" spans="79:79" ht="24" hidden="1" thickBot="1">
      <c r="CA5796" s="149"/>
    </row>
    <row r="5797" spans="79:79" ht="24" hidden="1" thickBot="1">
      <c r="CA5797" s="149"/>
    </row>
    <row r="5798" spans="79:79" ht="24" hidden="1" thickBot="1">
      <c r="CA5798" s="149"/>
    </row>
    <row r="5799" spans="79:79" ht="24" hidden="1" thickBot="1">
      <c r="CA5799" s="149"/>
    </row>
    <row r="5800" spans="79:79" ht="24" hidden="1" thickBot="1">
      <c r="CA5800" s="149"/>
    </row>
    <row r="5801" spans="79:79" ht="24" hidden="1" thickBot="1">
      <c r="CA5801" s="149"/>
    </row>
    <row r="5802" spans="79:79" ht="24" hidden="1" thickBot="1">
      <c r="CA5802" s="149"/>
    </row>
    <row r="5803" spans="79:79" ht="24" hidden="1" thickBot="1">
      <c r="CA5803" s="149"/>
    </row>
    <row r="5804" spans="79:79" ht="24" hidden="1" thickBot="1">
      <c r="CA5804" s="149"/>
    </row>
    <row r="5805" spans="79:79" ht="24" hidden="1" thickBot="1">
      <c r="CA5805" s="149"/>
    </row>
    <row r="5806" spans="79:79" ht="24" hidden="1" thickBot="1">
      <c r="CA5806" s="149"/>
    </row>
    <row r="5807" spans="79:79" ht="24" hidden="1" thickBot="1">
      <c r="CA5807" s="149"/>
    </row>
    <row r="5808" spans="79:79" ht="24" hidden="1" thickBot="1">
      <c r="CA5808" s="149"/>
    </row>
    <row r="5809" spans="79:79" ht="24" hidden="1" thickBot="1">
      <c r="CA5809" s="149"/>
    </row>
    <row r="5810" spans="79:79" ht="24" hidden="1" thickBot="1">
      <c r="CA5810" s="149"/>
    </row>
    <row r="5811" spans="79:79" ht="24" hidden="1" thickBot="1">
      <c r="CA5811" s="149"/>
    </row>
    <row r="5812" spans="79:79" ht="24" hidden="1" thickBot="1">
      <c r="CA5812" s="149"/>
    </row>
    <row r="5813" spans="79:79" ht="24" hidden="1" thickBot="1">
      <c r="CA5813" s="149"/>
    </row>
    <row r="5814" spans="79:79" ht="24" hidden="1" thickBot="1">
      <c r="CA5814" s="149"/>
    </row>
    <row r="5815" spans="79:79" ht="24" hidden="1" thickBot="1">
      <c r="CA5815" s="149"/>
    </row>
    <row r="5816" spans="79:79" ht="24" hidden="1" thickBot="1">
      <c r="CA5816" s="149"/>
    </row>
    <row r="5817" spans="79:79" ht="24" hidden="1" thickBot="1">
      <c r="CA5817" s="149"/>
    </row>
    <row r="5818" spans="79:79" ht="24" hidden="1" thickBot="1">
      <c r="CA5818" s="149"/>
    </row>
    <row r="5819" spans="79:79" ht="24" hidden="1" thickBot="1">
      <c r="CA5819" s="149"/>
    </row>
    <row r="5820" spans="79:79" ht="24" hidden="1" thickBot="1">
      <c r="CA5820" s="149"/>
    </row>
    <row r="5821" spans="79:79" ht="24" hidden="1" thickBot="1">
      <c r="CA5821" s="149"/>
    </row>
    <row r="5822" spans="79:79" ht="24" hidden="1" thickBot="1">
      <c r="CA5822" s="149"/>
    </row>
    <row r="5823" spans="79:79" ht="24" hidden="1" thickBot="1">
      <c r="CA5823" s="149"/>
    </row>
    <row r="5824" spans="79:79" ht="24" hidden="1" thickBot="1">
      <c r="CA5824" s="149"/>
    </row>
    <row r="5825" spans="79:79" ht="24" hidden="1" thickBot="1">
      <c r="CA5825" s="149"/>
    </row>
    <row r="5826" spans="79:79" ht="24" hidden="1" thickBot="1">
      <c r="CA5826" s="149"/>
    </row>
    <row r="5827" spans="79:79" ht="24" hidden="1" thickBot="1">
      <c r="CA5827" s="149"/>
    </row>
    <row r="5828" spans="79:79" ht="24" hidden="1" thickBot="1">
      <c r="CA5828" s="149"/>
    </row>
    <row r="5829" spans="79:79" ht="24" hidden="1" thickBot="1">
      <c r="CA5829" s="149"/>
    </row>
    <row r="5830" spans="79:79" ht="24" hidden="1" thickBot="1">
      <c r="CA5830" s="149"/>
    </row>
    <row r="5831" spans="79:79" ht="24" hidden="1" thickBot="1">
      <c r="CA5831" s="149"/>
    </row>
    <row r="5832" spans="79:79" ht="24" hidden="1" thickBot="1">
      <c r="CA5832" s="149"/>
    </row>
    <row r="5833" spans="79:79" ht="24" hidden="1" thickBot="1">
      <c r="CA5833" s="149"/>
    </row>
    <row r="5834" spans="79:79" ht="24" hidden="1" thickBot="1">
      <c r="CA5834" s="149"/>
    </row>
    <row r="5835" spans="79:79" ht="24" hidden="1" thickBot="1">
      <c r="CA5835" s="149"/>
    </row>
    <row r="5836" spans="79:79" ht="24" hidden="1" thickBot="1">
      <c r="CA5836" s="149"/>
    </row>
    <row r="5837" spans="79:79" ht="24" hidden="1" thickBot="1">
      <c r="CA5837" s="149"/>
    </row>
    <row r="5838" spans="79:79" ht="24" hidden="1" thickBot="1">
      <c r="CA5838" s="149"/>
    </row>
    <row r="5839" spans="79:79" ht="24" hidden="1" thickBot="1">
      <c r="CA5839" s="149"/>
    </row>
    <row r="5840" spans="79:79" ht="24" hidden="1" thickBot="1">
      <c r="CA5840" s="149"/>
    </row>
    <row r="5841" spans="79:79" ht="24" hidden="1" thickBot="1">
      <c r="CA5841" s="149"/>
    </row>
    <row r="5842" spans="79:79" ht="24" hidden="1" thickBot="1">
      <c r="CA5842" s="149"/>
    </row>
    <row r="5843" spans="79:79" ht="24" hidden="1" thickBot="1">
      <c r="CA5843" s="149"/>
    </row>
    <row r="5844" spans="79:79" ht="24" hidden="1" thickBot="1">
      <c r="CA5844" s="149"/>
    </row>
    <row r="5845" spans="79:79" ht="24" hidden="1" thickBot="1">
      <c r="CA5845" s="149"/>
    </row>
    <row r="5846" spans="79:79" ht="24" hidden="1" thickBot="1">
      <c r="CA5846" s="149"/>
    </row>
    <row r="5847" spans="79:79" ht="24" hidden="1" thickBot="1">
      <c r="CA5847" s="149"/>
    </row>
    <row r="5848" spans="79:79" ht="24" hidden="1" thickBot="1">
      <c r="CA5848" s="149"/>
    </row>
    <row r="5849" spans="79:79" ht="24" hidden="1" thickBot="1">
      <c r="CA5849" s="149"/>
    </row>
    <row r="5850" spans="79:79" ht="24" hidden="1" thickBot="1">
      <c r="CA5850" s="149"/>
    </row>
    <row r="5851" spans="79:79" ht="24" hidden="1" thickBot="1">
      <c r="CA5851" s="149"/>
    </row>
    <row r="5852" spans="79:79" ht="24" hidden="1" thickBot="1">
      <c r="CA5852" s="149"/>
    </row>
    <row r="5853" spans="79:79" ht="24" hidden="1" thickBot="1">
      <c r="CA5853" s="149"/>
    </row>
    <row r="5854" spans="79:79" ht="24" hidden="1" thickBot="1">
      <c r="CA5854" s="149"/>
    </row>
    <row r="5855" spans="79:79" ht="24" hidden="1" thickBot="1">
      <c r="CA5855" s="149"/>
    </row>
    <row r="5856" spans="79:79" ht="24" hidden="1" thickBot="1">
      <c r="CA5856" s="149"/>
    </row>
    <row r="5857" spans="79:79" ht="24" hidden="1" thickBot="1">
      <c r="CA5857" s="149"/>
    </row>
    <row r="5858" spans="79:79" ht="24" hidden="1" thickBot="1">
      <c r="CA5858" s="149"/>
    </row>
    <row r="5859" spans="79:79" ht="24" hidden="1" thickBot="1">
      <c r="CA5859" s="149"/>
    </row>
    <row r="5860" spans="79:79" ht="24" hidden="1" thickBot="1">
      <c r="CA5860" s="149"/>
    </row>
    <row r="5861" spans="79:79" ht="24" hidden="1" thickBot="1">
      <c r="CA5861" s="149"/>
    </row>
    <row r="5862" spans="79:79" ht="24" hidden="1" thickBot="1">
      <c r="CA5862" s="149"/>
    </row>
    <row r="5863" spans="79:79" ht="24" hidden="1" thickBot="1">
      <c r="CA5863" s="149"/>
    </row>
    <row r="5864" spans="79:79" ht="24" hidden="1" thickBot="1">
      <c r="CA5864" s="149"/>
    </row>
    <row r="5865" spans="79:79" ht="24" hidden="1" thickBot="1">
      <c r="CA5865" s="149"/>
    </row>
    <row r="5866" spans="79:79" ht="24" hidden="1" thickBot="1">
      <c r="CA5866" s="149"/>
    </row>
    <row r="5867" spans="79:79" ht="24" hidden="1" thickBot="1">
      <c r="CA5867" s="149"/>
    </row>
    <row r="5868" spans="79:79" ht="24" hidden="1" thickBot="1">
      <c r="CA5868" s="149"/>
    </row>
    <row r="5869" spans="79:79" ht="24" hidden="1" thickBot="1">
      <c r="CA5869" s="149"/>
    </row>
    <row r="5870" spans="79:79" ht="24" hidden="1" thickBot="1">
      <c r="CA5870" s="149"/>
    </row>
    <row r="5871" spans="79:79" ht="24" hidden="1" thickBot="1">
      <c r="CA5871" s="149"/>
    </row>
    <row r="5872" spans="79:79" ht="24" hidden="1" thickBot="1">
      <c r="CA5872" s="149"/>
    </row>
    <row r="5873" spans="79:79" ht="24" hidden="1" thickBot="1">
      <c r="CA5873" s="149"/>
    </row>
    <row r="5874" spans="79:79" ht="24" hidden="1" thickBot="1">
      <c r="CA5874" s="149"/>
    </row>
    <row r="5875" spans="79:79" ht="24" hidden="1" thickBot="1">
      <c r="CA5875" s="149"/>
    </row>
    <row r="5876" spans="79:79" ht="24" hidden="1" thickBot="1">
      <c r="CA5876" s="149"/>
    </row>
    <row r="5877" spans="79:79" ht="24" hidden="1" thickBot="1">
      <c r="CA5877" s="149"/>
    </row>
    <row r="5878" spans="79:79" ht="24" hidden="1" thickBot="1">
      <c r="CA5878" s="149"/>
    </row>
    <row r="5879" spans="79:79" ht="24" hidden="1" thickBot="1">
      <c r="CA5879" s="149"/>
    </row>
    <row r="5880" spans="79:79" ht="24" hidden="1" thickBot="1">
      <c r="CA5880" s="149"/>
    </row>
    <row r="5881" spans="79:79" ht="24" hidden="1" thickBot="1">
      <c r="CA5881" s="149"/>
    </row>
    <row r="5882" spans="79:79" ht="24" hidden="1" thickBot="1">
      <c r="CA5882" s="149"/>
    </row>
    <row r="5883" spans="79:79" ht="24" hidden="1" thickBot="1">
      <c r="CA5883" s="149"/>
    </row>
    <row r="5884" spans="79:79" ht="24" hidden="1" thickBot="1">
      <c r="CA5884" s="149"/>
    </row>
    <row r="5885" spans="79:79" ht="24" hidden="1" thickBot="1">
      <c r="CA5885" s="149"/>
    </row>
    <row r="5886" spans="79:79" ht="24" hidden="1" thickBot="1">
      <c r="CA5886" s="149"/>
    </row>
    <row r="5887" spans="79:79" ht="24" hidden="1" thickBot="1">
      <c r="CA5887" s="149"/>
    </row>
    <row r="5888" spans="79:79" ht="24" hidden="1" thickBot="1">
      <c r="CA5888" s="149"/>
    </row>
    <row r="5889" spans="79:79" ht="24" hidden="1" thickBot="1">
      <c r="CA5889" s="149"/>
    </row>
    <row r="5890" spans="79:79" ht="24" hidden="1" thickBot="1">
      <c r="CA5890" s="149"/>
    </row>
    <row r="5891" spans="79:79" ht="24" hidden="1" thickBot="1">
      <c r="CA5891" s="149"/>
    </row>
    <row r="5892" spans="79:79" ht="24" hidden="1" thickBot="1">
      <c r="CA5892" s="149"/>
    </row>
    <row r="5893" spans="79:79" ht="24" hidden="1" thickBot="1">
      <c r="CA5893" s="149"/>
    </row>
    <row r="5894" spans="79:79" ht="24" hidden="1" thickBot="1">
      <c r="CA5894" s="149"/>
    </row>
    <row r="5895" spans="79:79" ht="24" hidden="1" thickBot="1">
      <c r="CA5895" s="149"/>
    </row>
    <row r="5896" spans="79:79" ht="24" hidden="1" thickBot="1">
      <c r="CA5896" s="149"/>
    </row>
    <row r="5897" spans="79:79" ht="24" hidden="1" thickBot="1">
      <c r="CA5897" s="149"/>
    </row>
    <row r="5898" spans="79:79" ht="24" hidden="1" thickBot="1">
      <c r="CA5898" s="149"/>
    </row>
    <row r="5899" spans="79:79" ht="24" hidden="1" thickBot="1">
      <c r="CA5899" s="149"/>
    </row>
    <row r="5900" spans="79:79" ht="24" hidden="1" thickBot="1">
      <c r="CA5900" s="149"/>
    </row>
    <row r="5901" spans="79:79" ht="24" hidden="1" thickBot="1">
      <c r="CA5901" s="149"/>
    </row>
    <row r="5902" spans="79:79" ht="24" hidden="1" thickBot="1">
      <c r="CA5902" s="149"/>
    </row>
    <row r="5903" spans="79:79" ht="24" hidden="1" thickBot="1">
      <c r="CA5903" s="149"/>
    </row>
    <row r="5904" spans="79:79" ht="24" hidden="1" thickBot="1">
      <c r="CA5904" s="149"/>
    </row>
    <row r="5905" spans="79:79" ht="24" hidden="1" thickBot="1">
      <c r="CA5905" s="149"/>
    </row>
    <row r="5906" spans="79:79" ht="24" hidden="1" thickBot="1">
      <c r="CA5906" s="149"/>
    </row>
    <row r="5907" spans="79:79" ht="24" hidden="1" thickBot="1">
      <c r="CA5907" s="149"/>
    </row>
    <row r="5908" spans="79:79" ht="24" hidden="1" thickBot="1">
      <c r="CA5908" s="149"/>
    </row>
    <row r="5909" spans="79:79" ht="24" hidden="1" thickBot="1">
      <c r="CA5909" s="149"/>
    </row>
    <row r="5910" spans="79:79" ht="24" hidden="1" thickBot="1">
      <c r="CA5910" s="149"/>
    </row>
    <row r="5911" spans="79:79" ht="24" hidden="1" thickBot="1">
      <c r="CA5911" s="149"/>
    </row>
    <row r="5912" spans="79:79" ht="24" hidden="1" thickBot="1">
      <c r="CA5912" s="149"/>
    </row>
    <row r="5913" spans="79:79" ht="24" hidden="1" thickBot="1">
      <c r="CA5913" s="149"/>
    </row>
    <row r="5914" spans="79:79" ht="24" hidden="1" thickBot="1">
      <c r="CA5914" s="149"/>
    </row>
    <row r="5915" spans="79:79" ht="24" hidden="1" thickBot="1">
      <c r="CA5915" s="149"/>
    </row>
    <row r="5916" spans="79:79" ht="24" hidden="1" thickBot="1">
      <c r="CA5916" s="149"/>
    </row>
    <row r="5917" spans="79:79" ht="24" hidden="1" thickBot="1">
      <c r="CA5917" s="149"/>
    </row>
    <row r="5918" spans="79:79" ht="24" hidden="1" thickBot="1">
      <c r="CA5918" s="149"/>
    </row>
    <row r="5919" spans="79:79" ht="24" hidden="1" thickBot="1">
      <c r="CA5919" s="149"/>
    </row>
    <row r="5920" spans="79:79" ht="24" hidden="1" thickBot="1">
      <c r="CA5920" s="149"/>
    </row>
    <row r="5921" spans="79:79" ht="24" hidden="1" thickBot="1">
      <c r="CA5921" s="149"/>
    </row>
    <row r="5922" spans="79:79" ht="24" hidden="1" thickBot="1">
      <c r="CA5922" s="149"/>
    </row>
    <row r="5923" spans="79:79" ht="24" hidden="1" thickBot="1">
      <c r="CA5923" s="149"/>
    </row>
    <row r="5924" spans="79:79" ht="24" hidden="1" thickBot="1">
      <c r="CA5924" s="149"/>
    </row>
    <row r="5925" spans="79:79" ht="24" hidden="1" thickBot="1">
      <c r="CA5925" s="149"/>
    </row>
    <row r="5926" spans="79:79" ht="24" hidden="1" thickBot="1">
      <c r="CA5926" s="149"/>
    </row>
    <row r="5927" spans="79:79" ht="24" hidden="1" thickBot="1">
      <c r="CA5927" s="149"/>
    </row>
    <row r="5928" spans="79:79" ht="24" hidden="1" thickBot="1">
      <c r="CA5928" s="149"/>
    </row>
    <row r="5929" spans="79:79" ht="24" hidden="1" thickBot="1">
      <c r="CA5929" s="149"/>
    </row>
    <row r="5930" spans="79:79" ht="24" hidden="1" thickBot="1">
      <c r="CA5930" s="149"/>
    </row>
    <row r="5931" spans="79:79" ht="24" hidden="1" thickBot="1">
      <c r="CA5931" s="149"/>
    </row>
    <row r="5932" spans="79:79" ht="24" hidden="1" thickBot="1">
      <c r="CA5932" s="149"/>
    </row>
    <row r="5933" spans="79:79" ht="24" hidden="1" thickBot="1">
      <c r="CA5933" s="149"/>
    </row>
    <row r="5934" spans="79:79" ht="24" hidden="1" thickBot="1">
      <c r="CA5934" s="149"/>
    </row>
    <row r="5935" spans="79:79" ht="24" hidden="1" thickBot="1">
      <c r="CA5935" s="149"/>
    </row>
    <row r="5936" spans="79:79" ht="24" hidden="1" thickBot="1">
      <c r="CA5936" s="149"/>
    </row>
    <row r="5937" spans="79:79" ht="24" hidden="1" thickBot="1">
      <c r="CA5937" s="149"/>
    </row>
    <row r="5938" spans="79:79" ht="24" hidden="1" thickBot="1">
      <c r="CA5938" s="149"/>
    </row>
    <row r="5939" spans="79:79" ht="24" hidden="1" thickBot="1">
      <c r="CA5939" s="149"/>
    </row>
    <row r="5940" spans="79:79" ht="24" hidden="1" thickBot="1">
      <c r="CA5940" s="149"/>
    </row>
    <row r="5941" spans="79:79" ht="24" hidden="1" thickBot="1">
      <c r="CA5941" s="149"/>
    </row>
    <row r="5942" spans="79:79" ht="24" hidden="1" thickBot="1">
      <c r="CA5942" s="149"/>
    </row>
    <row r="5943" spans="79:79" ht="24" hidden="1" thickBot="1">
      <c r="CA5943" s="149"/>
    </row>
    <row r="5944" spans="79:79" ht="24" hidden="1" thickBot="1">
      <c r="CA5944" s="149"/>
    </row>
    <row r="5945" spans="79:79" ht="24" hidden="1" thickBot="1">
      <c r="CA5945" s="149"/>
    </row>
    <row r="5946" spans="79:79" ht="24" hidden="1" thickBot="1">
      <c r="CA5946" s="149"/>
    </row>
    <row r="5947" spans="79:79" ht="24" hidden="1" thickBot="1">
      <c r="CA5947" s="149"/>
    </row>
    <row r="5948" spans="79:79" ht="24" hidden="1" thickBot="1">
      <c r="CA5948" s="149"/>
    </row>
    <row r="5949" spans="79:79" ht="24" hidden="1" thickBot="1">
      <c r="CA5949" s="149"/>
    </row>
    <row r="5950" spans="79:79" ht="24" hidden="1" thickBot="1">
      <c r="CA5950" s="149"/>
    </row>
    <row r="5951" spans="79:79" ht="24" hidden="1" thickBot="1">
      <c r="CA5951" s="149"/>
    </row>
    <row r="5952" spans="79:79" ht="24" hidden="1" thickBot="1">
      <c r="CA5952" s="149"/>
    </row>
    <row r="5953" spans="79:79" ht="24" hidden="1" thickBot="1">
      <c r="CA5953" s="149"/>
    </row>
    <row r="5954" spans="79:79" ht="24" hidden="1" thickBot="1">
      <c r="CA5954" s="149"/>
    </row>
    <row r="5955" spans="79:79" ht="24" hidden="1" thickBot="1">
      <c r="CA5955" s="149"/>
    </row>
    <row r="5956" spans="79:79" ht="24" hidden="1" thickBot="1">
      <c r="CA5956" s="149"/>
    </row>
    <row r="5957" spans="79:79" ht="24" hidden="1" thickBot="1">
      <c r="CA5957" s="149"/>
    </row>
    <row r="5958" spans="79:79" ht="24" hidden="1" thickBot="1">
      <c r="CA5958" s="149"/>
    </row>
    <row r="5959" spans="79:79" ht="24" hidden="1" thickBot="1">
      <c r="CA5959" s="149"/>
    </row>
    <row r="5960" spans="79:79" ht="24" hidden="1" thickBot="1">
      <c r="CA5960" s="149"/>
    </row>
    <row r="5961" spans="79:79" ht="24" hidden="1" thickBot="1">
      <c r="CA5961" s="149"/>
    </row>
    <row r="5962" spans="79:79" ht="24" hidden="1" thickBot="1">
      <c r="CA5962" s="149"/>
    </row>
    <row r="5963" spans="79:79" ht="24" hidden="1" thickBot="1">
      <c r="CA5963" s="149"/>
    </row>
    <row r="5964" spans="79:79" ht="24" hidden="1" thickBot="1">
      <c r="CA5964" s="149"/>
    </row>
    <row r="5965" spans="79:79" ht="24" hidden="1" thickBot="1">
      <c r="CA5965" s="149"/>
    </row>
    <row r="5966" spans="79:79" ht="24" hidden="1" thickBot="1">
      <c r="CA5966" s="149"/>
    </row>
    <row r="5967" spans="79:79" ht="24" hidden="1" thickBot="1">
      <c r="CA5967" s="149"/>
    </row>
    <row r="5968" spans="79:79" ht="24" hidden="1" thickBot="1">
      <c r="CA5968" s="149"/>
    </row>
    <row r="5969" spans="79:79" ht="24" hidden="1" thickBot="1">
      <c r="CA5969" s="149"/>
    </row>
    <row r="5970" spans="79:79" ht="24" hidden="1" thickBot="1">
      <c r="CA5970" s="149"/>
    </row>
    <row r="5971" spans="79:79" ht="24" hidden="1" thickBot="1">
      <c r="CA5971" s="149"/>
    </row>
    <row r="5972" spans="79:79" ht="24" hidden="1" thickBot="1">
      <c r="CA5972" s="149"/>
    </row>
    <row r="5973" spans="79:79" ht="24" hidden="1" thickBot="1">
      <c r="CA5973" s="149"/>
    </row>
    <row r="5974" spans="79:79" ht="24" hidden="1" thickBot="1">
      <c r="CA5974" s="149"/>
    </row>
    <row r="5975" spans="79:79" ht="24" hidden="1" thickBot="1">
      <c r="CA5975" s="149"/>
    </row>
    <row r="5976" spans="79:79" ht="24" hidden="1" thickBot="1">
      <c r="CA5976" s="149"/>
    </row>
    <row r="5977" spans="79:79" ht="24" hidden="1" thickBot="1">
      <c r="CA5977" s="149"/>
    </row>
    <row r="5978" spans="79:79" ht="24" hidden="1" thickBot="1">
      <c r="CA5978" s="149"/>
    </row>
    <row r="5979" spans="79:79" ht="24" hidden="1" thickBot="1">
      <c r="CA5979" s="149"/>
    </row>
    <row r="5980" spans="79:79" ht="24" hidden="1" thickBot="1">
      <c r="CA5980" s="149"/>
    </row>
    <row r="5981" spans="79:79" ht="24" hidden="1" thickBot="1">
      <c r="CA5981" s="149"/>
    </row>
    <row r="5982" spans="79:79" ht="24" hidden="1" thickBot="1">
      <c r="CA5982" s="149"/>
    </row>
    <row r="5983" spans="79:79" ht="24" hidden="1" thickBot="1">
      <c r="CA5983" s="149"/>
    </row>
    <row r="5984" spans="79:79" ht="24" hidden="1" thickBot="1">
      <c r="CA5984" s="149"/>
    </row>
    <row r="5985" spans="79:79" ht="24" hidden="1" thickBot="1">
      <c r="CA5985" s="149"/>
    </row>
    <row r="5986" spans="79:79" ht="24" hidden="1" thickBot="1">
      <c r="CA5986" s="149"/>
    </row>
    <row r="5987" spans="79:79" ht="24" hidden="1" thickBot="1">
      <c r="CA5987" s="149"/>
    </row>
    <row r="5988" spans="79:79" ht="24" hidden="1" thickBot="1">
      <c r="CA5988" s="149"/>
    </row>
    <row r="5989" spans="79:79" ht="24" hidden="1" thickBot="1">
      <c r="CA5989" s="149"/>
    </row>
    <row r="5990" spans="79:79" ht="24" hidden="1" thickBot="1">
      <c r="CA5990" s="149"/>
    </row>
    <row r="5991" spans="79:79" ht="24" hidden="1" thickBot="1">
      <c r="CA5991" s="149"/>
    </row>
    <row r="5992" spans="79:79" ht="24" hidden="1" thickBot="1">
      <c r="CA5992" s="149"/>
    </row>
    <row r="5993" spans="79:79" ht="24" hidden="1" thickBot="1">
      <c r="CA5993" s="149"/>
    </row>
    <row r="5994" spans="79:79" ht="24" hidden="1" thickBot="1">
      <c r="CA5994" s="149"/>
    </row>
    <row r="5995" spans="79:79" ht="24" hidden="1" thickBot="1">
      <c r="CA5995" s="149"/>
    </row>
    <row r="5996" spans="79:79" ht="24" hidden="1" thickBot="1">
      <c r="CA5996" s="149"/>
    </row>
    <row r="5997" spans="79:79" ht="24" hidden="1" thickBot="1">
      <c r="CA5997" s="149"/>
    </row>
    <row r="5998" spans="79:79" ht="24" hidden="1" thickBot="1">
      <c r="CA5998" s="149"/>
    </row>
    <row r="5999" spans="79:79" ht="24" hidden="1" thickBot="1">
      <c r="CA5999" s="149"/>
    </row>
    <row r="6000" spans="79:79" ht="24" hidden="1" thickBot="1">
      <c r="CA6000" s="149"/>
    </row>
    <row r="6001" spans="79:79" ht="24" hidden="1" thickBot="1">
      <c r="CA6001" s="149"/>
    </row>
    <row r="6002" spans="79:79" ht="24" hidden="1" thickBot="1">
      <c r="CA6002" s="149"/>
    </row>
    <row r="6003" spans="79:79" ht="24" hidden="1" thickBot="1">
      <c r="CA6003" s="149"/>
    </row>
    <row r="6004" spans="79:79" ht="24" hidden="1" thickBot="1">
      <c r="CA6004" s="149"/>
    </row>
    <row r="6005" spans="79:79" ht="24" hidden="1" thickBot="1">
      <c r="CA6005" s="149"/>
    </row>
    <row r="6006" spans="79:79" ht="24" hidden="1" thickBot="1">
      <c r="CA6006" s="149"/>
    </row>
    <row r="6007" spans="79:79" ht="24" hidden="1" thickBot="1">
      <c r="CA6007" s="149"/>
    </row>
    <row r="6008" spans="79:79" ht="24" hidden="1" thickBot="1">
      <c r="CA6008" s="149"/>
    </row>
    <row r="6009" spans="79:79" ht="24" hidden="1" thickBot="1">
      <c r="CA6009" s="149"/>
    </row>
    <row r="6010" spans="79:79" ht="24" hidden="1" thickBot="1">
      <c r="CA6010" s="149"/>
    </row>
    <row r="6011" spans="79:79" ht="24" hidden="1" thickBot="1">
      <c r="CA6011" s="149"/>
    </row>
    <row r="6012" spans="79:79" ht="24" hidden="1" thickBot="1">
      <c r="CA6012" s="149"/>
    </row>
    <row r="6013" spans="79:79" ht="24" hidden="1" thickBot="1">
      <c r="CA6013" s="149"/>
    </row>
    <row r="6014" spans="79:79" ht="24" hidden="1" thickBot="1">
      <c r="CA6014" s="149"/>
    </row>
    <row r="6015" spans="79:79" ht="24" hidden="1" thickBot="1">
      <c r="CA6015" s="149"/>
    </row>
    <row r="6016" spans="79:79" ht="24" hidden="1" thickBot="1">
      <c r="CA6016" s="149"/>
    </row>
    <row r="6017" spans="79:79" ht="24" hidden="1" thickBot="1">
      <c r="CA6017" s="149"/>
    </row>
    <row r="6018" spans="79:79" ht="24" hidden="1" thickBot="1">
      <c r="CA6018" s="149"/>
    </row>
    <row r="6019" spans="79:79" ht="24" hidden="1" thickBot="1">
      <c r="CA6019" s="149"/>
    </row>
    <row r="6020" spans="79:79" ht="24" hidden="1" thickBot="1">
      <c r="CA6020" s="149"/>
    </row>
    <row r="6021" spans="79:79" ht="24" hidden="1" thickBot="1">
      <c r="CA6021" s="149"/>
    </row>
    <row r="6022" spans="79:79" ht="24" hidden="1" thickBot="1">
      <c r="CA6022" s="149"/>
    </row>
    <row r="6023" spans="79:79" ht="24" hidden="1" thickBot="1">
      <c r="CA6023" s="149"/>
    </row>
    <row r="6024" spans="79:79" ht="24" hidden="1" thickBot="1">
      <c r="CA6024" s="149"/>
    </row>
    <row r="6025" spans="79:79" ht="24" hidden="1" thickBot="1">
      <c r="CA6025" s="149"/>
    </row>
    <row r="6026" spans="79:79" ht="24" hidden="1" thickBot="1">
      <c r="CA6026" s="149"/>
    </row>
    <row r="6027" spans="79:79" ht="24" hidden="1" thickBot="1">
      <c r="CA6027" s="149"/>
    </row>
    <row r="6028" spans="79:79" ht="24" hidden="1" thickBot="1">
      <c r="CA6028" s="149"/>
    </row>
    <row r="6029" spans="79:79" ht="24" hidden="1" thickBot="1">
      <c r="CA6029" s="149"/>
    </row>
    <row r="6030" spans="79:79" ht="24" hidden="1" thickBot="1">
      <c r="CA6030" s="149"/>
    </row>
    <row r="6031" spans="79:79" ht="24" hidden="1" thickBot="1">
      <c r="CA6031" s="149"/>
    </row>
    <row r="6032" spans="79:79" ht="24" hidden="1" thickBot="1">
      <c r="CA6032" s="149"/>
    </row>
    <row r="6033" spans="79:79" ht="24" hidden="1" thickBot="1">
      <c r="CA6033" s="149"/>
    </row>
    <row r="6034" spans="79:79" ht="24" hidden="1" thickBot="1">
      <c r="CA6034" s="149"/>
    </row>
    <row r="6035" spans="79:79" ht="24" hidden="1" thickBot="1">
      <c r="CA6035" s="149"/>
    </row>
    <row r="6036" spans="79:79" ht="24" hidden="1" thickBot="1">
      <c r="CA6036" s="149"/>
    </row>
    <row r="6037" spans="79:79" ht="24" hidden="1" thickBot="1">
      <c r="CA6037" s="149"/>
    </row>
    <row r="6038" spans="79:79" ht="24" hidden="1" thickBot="1">
      <c r="CA6038" s="149"/>
    </row>
    <row r="6039" spans="79:79" ht="24" hidden="1" thickBot="1">
      <c r="CA6039" s="149"/>
    </row>
    <row r="6040" spans="79:79" ht="24" hidden="1" thickBot="1">
      <c r="CA6040" s="149"/>
    </row>
    <row r="6041" spans="79:79" ht="24" hidden="1" thickBot="1">
      <c r="CA6041" s="149"/>
    </row>
    <row r="6042" spans="79:79" ht="24" hidden="1" thickBot="1">
      <c r="CA6042" s="149"/>
    </row>
    <row r="6043" spans="79:79" ht="24" hidden="1" thickBot="1">
      <c r="CA6043" s="149"/>
    </row>
    <row r="6044" spans="79:79" ht="24" hidden="1" thickBot="1">
      <c r="CA6044" s="149"/>
    </row>
    <row r="6045" spans="79:79" ht="24" hidden="1" thickBot="1">
      <c r="CA6045" s="149"/>
    </row>
    <row r="6046" spans="79:79" ht="24" hidden="1" thickBot="1">
      <c r="CA6046" s="149"/>
    </row>
    <row r="6047" spans="79:79" ht="24" hidden="1" thickBot="1">
      <c r="CA6047" s="149"/>
    </row>
    <row r="6048" spans="79:79" ht="24" hidden="1" thickBot="1">
      <c r="CA6048" s="149"/>
    </row>
    <row r="6049" spans="79:79" ht="24" hidden="1" thickBot="1">
      <c r="CA6049" s="149"/>
    </row>
    <row r="6050" spans="79:79" ht="24" hidden="1" thickBot="1">
      <c r="CA6050" s="149"/>
    </row>
    <row r="6051" spans="79:79" ht="24" hidden="1" thickBot="1">
      <c r="CA6051" s="149"/>
    </row>
    <row r="6052" spans="79:79" ht="24" hidden="1" thickBot="1">
      <c r="CA6052" s="149"/>
    </row>
    <row r="6053" spans="79:79" ht="24" hidden="1" thickBot="1">
      <c r="CA6053" s="149"/>
    </row>
    <row r="6054" spans="79:79" ht="24" hidden="1" thickBot="1">
      <c r="CA6054" s="149"/>
    </row>
    <row r="6055" spans="79:79" ht="24" hidden="1" thickBot="1">
      <c r="CA6055" s="149"/>
    </row>
    <row r="6056" spans="79:79" ht="24" hidden="1" thickBot="1">
      <c r="CA6056" s="149"/>
    </row>
    <row r="6057" spans="79:79" ht="24" hidden="1" thickBot="1">
      <c r="CA6057" s="149"/>
    </row>
    <row r="6058" spans="79:79" ht="24" hidden="1" thickBot="1">
      <c r="CA6058" s="149"/>
    </row>
    <row r="6059" spans="79:79" ht="24" hidden="1" thickBot="1">
      <c r="CA6059" s="149"/>
    </row>
    <row r="6060" spans="79:79" ht="24" hidden="1" thickBot="1">
      <c r="CA6060" s="149"/>
    </row>
    <row r="6061" spans="79:79" ht="24" hidden="1" thickBot="1">
      <c r="CA6061" s="149"/>
    </row>
    <row r="6062" spans="79:79" ht="24" hidden="1" thickBot="1">
      <c r="CA6062" s="149"/>
    </row>
    <row r="6063" spans="79:79" ht="24" hidden="1" thickBot="1">
      <c r="CA6063" s="149"/>
    </row>
    <row r="6064" spans="79:79" ht="24" hidden="1" thickBot="1">
      <c r="CA6064" s="149"/>
    </row>
    <row r="6065" spans="79:79" ht="24" hidden="1" thickBot="1">
      <c r="CA6065" s="149"/>
    </row>
    <row r="6066" spans="79:79" ht="24" hidden="1" thickBot="1">
      <c r="CA6066" s="149"/>
    </row>
    <row r="6067" spans="79:79" ht="24" hidden="1" thickBot="1">
      <c r="CA6067" s="149"/>
    </row>
    <row r="6068" spans="79:79" ht="24" hidden="1" thickBot="1">
      <c r="CA6068" s="149"/>
    </row>
    <row r="6069" spans="79:79" ht="24" hidden="1" thickBot="1">
      <c r="CA6069" s="149"/>
    </row>
    <row r="6070" spans="79:79" ht="24" hidden="1" thickBot="1">
      <c r="CA6070" s="149"/>
    </row>
    <row r="6071" spans="79:79" ht="24" hidden="1" thickBot="1">
      <c r="CA6071" s="149"/>
    </row>
    <row r="6072" spans="79:79" ht="24" hidden="1" thickBot="1">
      <c r="CA6072" s="149"/>
    </row>
    <row r="6073" spans="79:79" ht="24" hidden="1" thickBot="1">
      <c r="CA6073" s="149"/>
    </row>
    <row r="6074" spans="79:79" ht="24" hidden="1" thickBot="1">
      <c r="CA6074" s="149"/>
    </row>
    <row r="6075" spans="79:79" ht="24" hidden="1" thickBot="1">
      <c r="CA6075" s="149"/>
    </row>
    <row r="6076" spans="79:79" ht="24" hidden="1" thickBot="1">
      <c r="CA6076" s="149"/>
    </row>
    <row r="6077" spans="79:79" ht="24" hidden="1" thickBot="1">
      <c r="CA6077" s="149"/>
    </row>
    <row r="6078" spans="79:79" ht="24" hidden="1" thickBot="1">
      <c r="CA6078" s="149"/>
    </row>
    <row r="6079" spans="79:79" ht="24" hidden="1" thickBot="1">
      <c r="CA6079" s="149"/>
    </row>
    <row r="6080" spans="79:79" ht="24" hidden="1" thickBot="1">
      <c r="CA6080" s="149"/>
    </row>
    <row r="6081" spans="79:79" ht="24" hidden="1" thickBot="1">
      <c r="CA6081" s="149"/>
    </row>
    <row r="6082" spans="79:79" ht="24" hidden="1" thickBot="1">
      <c r="CA6082" s="149"/>
    </row>
    <row r="6083" spans="79:79" ht="24" hidden="1" thickBot="1">
      <c r="CA6083" s="149"/>
    </row>
    <row r="6084" spans="79:79" ht="24" hidden="1" thickBot="1">
      <c r="CA6084" s="149"/>
    </row>
    <row r="6085" spans="79:79" ht="24" hidden="1" thickBot="1">
      <c r="CA6085" s="149"/>
    </row>
    <row r="6086" spans="79:79" ht="24" hidden="1" thickBot="1">
      <c r="CA6086" s="149"/>
    </row>
    <row r="6087" spans="79:79" ht="24" hidden="1" thickBot="1">
      <c r="CA6087" s="149"/>
    </row>
    <row r="6088" spans="79:79" ht="24" hidden="1" thickBot="1">
      <c r="CA6088" s="149"/>
    </row>
    <row r="6089" spans="79:79" ht="24" hidden="1" thickBot="1">
      <c r="CA6089" s="149"/>
    </row>
    <row r="6090" spans="79:79" ht="24" hidden="1" thickBot="1">
      <c r="CA6090" s="149"/>
    </row>
    <row r="6091" spans="79:79" ht="24" hidden="1" thickBot="1">
      <c r="CA6091" s="149"/>
    </row>
    <row r="6092" spans="79:79" ht="24" hidden="1" thickBot="1">
      <c r="CA6092" s="149"/>
    </row>
    <row r="6093" spans="79:79" ht="24" hidden="1" thickBot="1">
      <c r="CA6093" s="149"/>
    </row>
    <row r="6094" spans="79:79" ht="24" hidden="1" thickBot="1">
      <c r="CA6094" s="149"/>
    </row>
    <row r="6095" spans="79:79" ht="24" hidden="1" thickBot="1">
      <c r="CA6095" s="149"/>
    </row>
    <row r="6096" spans="79:79" ht="24" hidden="1" thickBot="1">
      <c r="CA6096" s="149"/>
    </row>
    <row r="6097" spans="79:79" ht="24" hidden="1" thickBot="1">
      <c r="CA6097" s="149"/>
    </row>
    <row r="6098" spans="79:79" ht="24" hidden="1" thickBot="1">
      <c r="CA6098" s="149"/>
    </row>
    <row r="6099" spans="79:79" ht="24" hidden="1" thickBot="1">
      <c r="CA6099" s="149"/>
    </row>
    <row r="6100" spans="79:79" ht="24" hidden="1" thickBot="1">
      <c r="CA6100" s="149"/>
    </row>
    <row r="6101" spans="79:79" ht="24" hidden="1" thickBot="1">
      <c r="CA6101" s="149"/>
    </row>
    <row r="6102" spans="79:79" ht="24" hidden="1" thickBot="1">
      <c r="CA6102" s="149"/>
    </row>
    <row r="6103" spans="79:79" ht="24" hidden="1" thickBot="1">
      <c r="CA6103" s="149"/>
    </row>
    <row r="6104" spans="79:79" ht="24" hidden="1" thickBot="1">
      <c r="CA6104" s="149"/>
    </row>
    <row r="6105" spans="79:79" ht="24" hidden="1" thickBot="1">
      <c r="CA6105" s="149"/>
    </row>
    <row r="6106" spans="79:79" ht="24" hidden="1" thickBot="1">
      <c r="CA6106" s="149"/>
    </row>
    <row r="6107" spans="79:79" ht="24" hidden="1" thickBot="1">
      <c r="CA6107" s="149"/>
    </row>
    <row r="6108" spans="79:79" ht="24" hidden="1" thickBot="1">
      <c r="CA6108" s="149"/>
    </row>
    <row r="6109" spans="79:79" ht="24" hidden="1" thickBot="1">
      <c r="CA6109" s="149"/>
    </row>
    <row r="6110" spans="79:79" ht="24" hidden="1" thickBot="1">
      <c r="CA6110" s="149"/>
    </row>
    <row r="6111" spans="79:79" ht="24" hidden="1" thickBot="1">
      <c r="CA6111" s="149"/>
    </row>
    <row r="6112" spans="79:79" ht="24" hidden="1" thickBot="1">
      <c r="CA6112" s="149"/>
    </row>
    <row r="6113" spans="79:79" ht="24" hidden="1" thickBot="1">
      <c r="CA6113" s="149"/>
    </row>
    <row r="6114" spans="79:79" ht="24" hidden="1" thickBot="1">
      <c r="CA6114" s="149"/>
    </row>
    <row r="6115" spans="79:79" ht="24" hidden="1" thickBot="1">
      <c r="CA6115" s="149"/>
    </row>
    <row r="6116" spans="79:79" ht="24" hidden="1" thickBot="1">
      <c r="CA6116" s="149"/>
    </row>
    <row r="6117" spans="79:79" ht="24" hidden="1" thickBot="1">
      <c r="CA6117" s="149"/>
    </row>
    <row r="6118" spans="79:79" ht="24" hidden="1" thickBot="1">
      <c r="CA6118" s="149"/>
    </row>
    <row r="6119" spans="79:79" ht="24" hidden="1" thickBot="1">
      <c r="CA6119" s="149"/>
    </row>
    <row r="6120" spans="79:79" ht="24" hidden="1" thickBot="1">
      <c r="CA6120" s="149"/>
    </row>
    <row r="6121" spans="79:79" ht="24" hidden="1" thickBot="1">
      <c r="CA6121" s="149"/>
    </row>
    <row r="6122" spans="79:79" ht="24" hidden="1" thickBot="1">
      <c r="CA6122" s="149"/>
    </row>
    <row r="6123" spans="79:79" ht="24" hidden="1" thickBot="1">
      <c r="CA6123" s="149"/>
    </row>
    <row r="6124" spans="79:79" ht="24" hidden="1" thickBot="1">
      <c r="CA6124" s="149"/>
    </row>
    <row r="6125" spans="79:79" ht="24" hidden="1" thickBot="1">
      <c r="CA6125" s="149"/>
    </row>
    <row r="6126" spans="79:79" ht="24" hidden="1" thickBot="1">
      <c r="CA6126" s="149"/>
    </row>
    <row r="6127" spans="79:79" ht="24" hidden="1" thickBot="1">
      <c r="CA6127" s="149"/>
    </row>
    <row r="6128" spans="79:79" ht="24" hidden="1" thickBot="1">
      <c r="CA6128" s="149"/>
    </row>
    <row r="6129" spans="79:79" ht="24" hidden="1" thickBot="1">
      <c r="CA6129" s="149"/>
    </row>
    <row r="6130" spans="79:79" ht="24" hidden="1" thickBot="1">
      <c r="CA6130" s="149"/>
    </row>
    <row r="6131" spans="79:79" ht="24" hidden="1" thickBot="1">
      <c r="CA6131" s="149"/>
    </row>
    <row r="6132" spans="79:79" ht="24" hidden="1" thickBot="1">
      <c r="CA6132" s="149"/>
    </row>
    <row r="6133" spans="79:79" ht="24" hidden="1" thickBot="1">
      <c r="CA6133" s="149"/>
    </row>
    <row r="6134" spans="79:79" ht="24" hidden="1" thickBot="1">
      <c r="CA6134" s="149"/>
    </row>
    <row r="6135" spans="79:79" ht="24" hidden="1" thickBot="1">
      <c r="CA6135" s="149"/>
    </row>
    <row r="6136" spans="79:79" ht="24" hidden="1" thickBot="1">
      <c r="CA6136" s="149"/>
    </row>
    <row r="6137" spans="79:79" ht="24" hidden="1" thickBot="1">
      <c r="CA6137" s="149"/>
    </row>
    <row r="6138" spans="79:79" ht="24" hidden="1" thickBot="1">
      <c r="CA6138" s="149"/>
    </row>
    <row r="6139" spans="79:79" ht="24" hidden="1" thickBot="1">
      <c r="CA6139" s="149"/>
    </row>
    <row r="6140" spans="79:79" ht="24" hidden="1" thickBot="1">
      <c r="CA6140" s="149"/>
    </row>
    <row r="6141" spans="79:79" ht="24" hidden="1" thickBot="1">
      <c r="CA6141" s="149"/>
    </row>
    <row r="6142" spans="79:79" ht="24" hidden="1" thickBot="1">
      <c r="CA6142" s="149"/>
    </row>
    <row r="6143" spans="79:79" ht="24" hidden="1" thickBot="1">
      <c r="CA6143" s="149"/>
    </row>
    <row r="6144" spans="79:79" ht="24" hidden="1" thickBot="1">
      <c r="CA6144" s="149"/>
    </row>
    <row r="6145" spans="79:79" ht="24" hidden="1" thickBot="1">
      <c r="CA6145" s="149"/>
    </row>
    <row r="6146" spans="79:79" ht="24" hidden="1" thickBot="1">
      <c r="CA6146" s="149"/>
    </row>
    <row r="6147" spans="79:79" ht="24" hidden="1" thickBot="1">
      <c r="CA6147" s="149"/>
    </row>
    <row r="6148" spans="79:79" ht="24" hidden="1" thickBot="1">
      <c r="CA6148" s="149"/>
    </row>
    <row r="6149" spans="79:79" ht="24" hidden="1" thickBot="1">
      <c r="CA6149" s="149"/>
    </row>
    <row r="6150" spans="79:79" ht="24" hidden="1" thickBot="1">
      <c r="CA6150" s="149"/>
    </row>
    <row r="6151" spans="79:79" ht="24" hidden="1" thickBot="1">
      <c r="CA6151" s="149"/>
    </row>
    <row r="6152" spans="79:79" ht="24" hidden="1" thickBot="1">
      <c r="CA6152" s="149"/>
    </row>
    <row r="6153" spans="79:79" ht="24" hidden="1" thickBot="1">
      <c r="CA6153" s="149"/>
    </row>
    <row r="6154" spans="79:79" ht="24" hidden="1" thickBot="1">
      <c r="CA6154" s="149"/>
    </row>
    <row r="6155" spans="79:79" ht="24" hidden="1" thickBot="1">
      <c r="CA6155" s="149"/>
    </row>
    <row r="6156" spans="79:79" ht="24" hidden="1" thickBot="1">
      <c r="CA6156" s="149"/>
    </row>
    <row r="6157" spans="79:79" ht="24" hidden="1" thickBot="1">
      <c r="CA6157" s="149"/>
    </row>
    <row r="6158" spans="79:79" ht="24" hidden="1" thickBot="1">
      <c r="CA6158" s="149"/>
    </row>
    <row r="6159" spans="79:79" ht="24" hidden="1" thickBot="1">
      <c r="CA6159" s="149"/>
    </row>
    <row r="6160" spans="79:79" ht="24" hidden="1" thickBot="1">
      <c r="CA6160" s="149"/>
    </row>
    <row r="6161" spans="79:79" ht="24" hidden="1" thickBot="1">
      <c r="CA6161" s="149"/>
    </row>
    <row r="6162" spans="79:79" ht="24" hidden="1" thickBot="1">
      <c r="CA6162" s="149"/>
    </row>
    <row r="6163" spans="79:79" ht="24" hidden="1" thickBot="1">
      <c r="CA6163" s="149"/>
    </row>
    <row r="6164" spans="79:79" ht="24" hidden="1" thickBot="1">
      <c r="CA6164" s="149"/>
    </row>
    <row r="6165" spans="79:79" ht="24" hidden="1" thickBot="1">
      <c r="CA6165" s="149"/>
    </row>
    <row r="6166" spans="79:79" ht="24" hidden="1" thickBot="1">
      <c r="CA6166" s="149"/>
    </row>
    <row r="6167" spans="79:79" ht="24" hidden="1" thickBot="1">
      <c r="CA6167" s="149"/>
    </row>
    <row r="6168" spans="79:79" ht="24" hidden="1" thickBot="1">
      <c r="CA6168" s="149"/>
    </row>
    <row r="6169" spans="79:79" ht="24" hidden="1" thickBot="1">
      <c r="CA6169" s="149"/>
    </row>
    <row r="6170" spans="79:79" ht="24" hidden="1" thickBot="1">
      <c r="CA6170" s="149"/>
    </row>
    <row r="6171" spans="79:79" ht="24" hidden="1" thickBot="1">
      <c r="CA6171" s="149"/>
    </row>
    <row r="6172" spans="79:79" ht="24" hidden="1" thickBot="1">
      <c r="CA6172" s="149"/>
    </row>
    <row r="6173" spans="79:79" ht="24" hidden="1" thickBot="1">
      <c r="CA6173" s="149"/>
    </row>
    <row r="6174" spans="79:79" ht="24" hidden="1" thickBot="1">
      <c r="CA6174" s="149"/>
    </row>
    <row r="6175" spans="79:79" ht="24" hidden="1" thickBot="1">
      <c r="CA6175" s="149"/>
    </row>
    <row r="6176" spans="79:79" ht="24" hidden="1" thickBot="1">
      <c r="CA6176" s="149"/>
    </row>
    <row r="6177" spans="79:79" ht="24" hidden="1" thickBot="1">
      <c r="CA6177" s="149"/>
    </row>
    <row r="6178" spans="79:79" ht="24" hidden="1" thickBot="1">
      <c r="CA6178" s="149"/>
    </row>
    <row r="6179" spans="79:79" ht="24" hidden="1" thickBot="1">
      <c r="CA6179" s="149"/>
    </row>
    <row r="6180" spans="79:79" ht="24" hidden="1" thickBot="1">
      <c r="CA6180" s="149"/>
    </row>
    <row r="6181" spans="79:79" ht="24" hidden="1" thickBot="1">
      <c r="CA6181" s="149"/>
    </row>
    <row r="6182" spans="79:79" ht="24" hidden="1" thickBot="1">
      <c r="CA6182" s="149"/>
    </row>
    <row r="6183" spans="79:79" ht="24" hidden="1" thickBot="1">
      <c r="CA6183" s="149"/>
    </row>
    <row r="6184" spans="79:79" ht="24" hidden="1" thickBot="1">
      <c r="CA6184" s="149"/>
    </row>
    <row r="6185" spans="79:79" ht="24" hidden="1" thickBot="1">
      <c r="CA6185" s="149"/>
    </row>
    <row r="6186" spans="79:79" ht="24" hidden="1" thickBot="1">
      <c r="CA6186" s="149"/>
    </row>
    <row r="6187" spans="79:79" ht="24" hidden="1" thickBot="1">
      <c r="CA6187" s="149"/>
    </row>
    <row r="6188" spans="79:79" ht="24" hidden="1" thickBot="1">
      <c r="CA6188" s="149"/>
    </row>
    <row r="6189" spans="79:79" ht="24" hidden="1" thickBot="1">
      <c r="CA6189" s="149"/>
    </row>
    <row r="6190" spans="79:79" ht="24" hidden="1" thickBot="1">
      <c r="CA6190" s="149"/>
    </row>
    <row r="6191" spans="79:79" ht="24" hidden="1" thickBot="1">
      <c r="CA6191" s="149"/>
    </row>
    <row r="6192" spans="79:79" ht="24" hidden="1" thickBot="1">
      <c r="CA6192" s="149"/>
    </row>
    <row r="6193" spans="79:79" ht="24" hidden="1" thickBot="1">
      <c r="CA6193" s="149"/>
    </row>
    <row r="6194" spans="79:79" ht="24" hidden="1" thickBot="1">
      <c r="CA6194" s="149"/>
    </row>
    <row r="6195" spans="79:79" ht="24" hidden="1" thickBot="1">
      <c r="CA6195" s="149"/>
    </row>
    <row r="6196" spans="79:79" ht="24" hidden="1" thickBot="1">
      <c r="CA6196" s="149"/>
    </row>
    <row r="6197" spans="79:79" ht="24" hidden="1" thickBot="1">
      <c r="CA6197" s="149"/>
    </row>
    <row r="6198" spans="79:79" ht="24" hidden="1" thickBot="1">
      <c r="CA6198" s="149"/>
    </row>
    <row r="6199" spans="79:79" ht="24" hidden="1" thickBot="1">
      <c r="CA6199" s="149"/>
    </row>
    <row r="6200" spans="79:79" ht="24" hidden="1" thickBot="1">
      <c r="CA6200" s="149"/>
    </row>
    <row r="6201" spans="79:79" ht="24" hidden="1" thickBot="1">
      <c r="CA6201" s="149"/>
    </row>
    <row r="6202" spans="79:79" ht="24" hidden="1" thickBot="1">
      <c r="CA6202" s="149"/>
    </row>
    <row r="6203" spans="79:79" ht="24" hidden="1" thickBot="1">
      <c r="CA6203" s="149"/>
    </row>
    <row r="6204" spans="79:79" ht="24" hidden="1" thickBot="1">
      <c r="CA6204" s="149"/>
    </row>
    <row r="6205" spans="79:79" ht="24" hidden="1" thickBot="1">
      <c r="CA6205" s="149"/>
    </row>
    <row r="6206" spans="79:79" ht="24" hidden="1" thickBot="1">
      <c r="CA6206" s="149"/>
    </row>
    <row r="6207" spans="79:79" ht="24" hidden="1" thickBot="1">
      <c r="CA6207" s="149"/>
    </row>
    <row r="6208" spans="79:79" ht="24" hidden="1" thickBot="1">
      <c r="CA6208" s="149"/>
    </row>
    <row r="6209" spans="79:79" ht="24" hidden="1" thickBot="1">
      <c r="CA6209" s="149"/>
    </row>
    <row r="6210" spans="79:79" ht="24" hidden="1" thickBot="1">
      <c r="CA6210" s="149"/>
    </row>
    <row r="6211" spans="79:79" ht="24" hidden="1" thickBot="1">
      <c r="CA6211" s="149"/>
    </row>
    <row r="6212" spans="79:79" ht="24" hidden="1" thickBot="1">
      <c r="CA6212" s="149"/>
    </row>
    <row r="6213" spans="79:79" ht="24" hidden="1" thickBot="1">
      <c r="CA6213" s="149"/>
    </row>
    <row r="6214" spans="79:79" ht="24" hidden="1" thickBot="1">
      <c r="CA6214" s="149"/>
    </row>
    <row r="6215" spans="79:79" ht="24" hidden="1" thickBot="1">
      <c r="CA6215" s="149"/>
    </row>
    <row r="6216" spans="79:79" ht="24" hidden="1" thickBot="1">
      <c r="CA6216" s="149"/>
    </row>
    <row r="6217" spans="79:79" ht="24" hidden="1" thickBot="1">
      <c r="CA6217" s="149"/>
    </row>
    <row r="6218" spans="79:79" ht="24" hidden="1" thickBot="1">
      <c r="CA6218" s="149"/>
    </row>
    <row r="6219" spans="79:79" ht="24" hidden="1" thickBot="1">
      <c r="CA6219" s="149"/>
    </row>
    <row r="6220" spans="79:79" ht="24" hidden="1" thickBot="1">
      <c r="CA6220" s="149"/>
    </row>
    <row r="6221" spans="79:79" ht="24" hidden="1" thickBot="1">
      <c r="CA6221" s="149"/>
    </row>
    <row r="6222" spans="79:79" ht="24" hidden="1" thickBot="1">
      <c r="CA6222" s="149"/>
    </row>
    <row r="6223" spans="79:79" ht="24" hidden="1" thickBot="1">
      <c r="CA6223" s="149"/>
    </row>
    <row r="6224" spans="79:79" ht="24" hidden="1" thickBot="1">
      <c r="CA6224" s="149"/>
    </row>
    <row r="6225" spans="79:79" ht="24" hidden="1" thickBot="1">
      <c r="CA6225" s="149"/>
    </row>
    <row r="6226" spans="79:79" ht="24" hidden="1" thickBot="1">
      <c r="CA6226" s="149"/>
    </row>
    <row r="6227" spans="79:79" ht="24" hidden="1" thickBot="1">
      <c r="CA6227" s="149"/>
    </row>
    <row r="6228" spans="79:79" ht="24" hidden="1" thickBot="1">
      <c r="CA6228" s="149"/>
    </row>
    <row r="6229" spans="79:79" ht="24" hidden="1" thickBot="1">
      <c r="CA6229" s="149"/>
    </row>
    <row r="6230" spans="79:79" ht="24" hidden="1" thickBot="1">
      <c r="CA6230" s="149"/>
    </row>
    <row r="6231" spans="79:79" ht="24" hidden="1" thickBot="1">
      <c r="CA6231" s="149"/>
    </row>
    <row r="6232" spans="79:79" ht="24" hidden="1" thickBot="1">
      <c r="CA6232" s="149"/>
    </row>
    <row r="6233" spans="79:79" ht="24" hidden="1" thickBot="1">
      <c r="CA6233" s="149"/>
    </row>
    <row r="6234" spans="79:79" ht="24" hidden="1" thickBot="1">
      <c r="CA6234" s="149"/>
    </row>
    <row r="6235" spans="79:79" ht="24" hidden="1" thickBot="1">
      <c r="CA6235" s="149"/>
    </row>
    <row r="6236" spans="79:79" ht="24" hidden="1" thickBot="1">
      <c r="CA6236" s="149"/>
    </row>
    <row r="6237" spans="79:79" ht="24" hidden="1" thickBot="1">
      <c r="CA6237" s="149"/>
    </row>
    <row r="6238" spans="79:79" ht="24" hidden="1" thickBot="1">
      <c r="CA6238" s="149"/>
    </row>
    <row r="6239" spans="79:79" ht="24" hidden="1" thickBot="1">
      <c r="CA6239" s="149"/>
    </row>
    <row r="6240" spans="79:79" ht="24" hidden="1" thickBot="1">
      <c r="CA6240" s="149"/>
    </row>
    <row r="6241" spans="79:79" ht="24" hidden="1" thickBot="1">
      <c r="CA6241" s="149"/>
    </row>
    <row r="6242" spans="79:79" ht="24" hidden="1" thickBot="1">
      <c r="CA6242" s="149"/>
    </row>
    <row r="6243" spans="79:79" ht="24" hidden="1" thickBot="1">
      <c r="CA6243" s="149"/>
    </row>
    <row r="6244" spans="79:79" ht="24" hidden="1" thickBot="1">
      <c r="CA6244" s="149"/>
    </row>
    <row r="6245" spans="79:79" ht="24" hidden="1" thickBot="1">
      <c r="CA6245" s="149"/>
    </row>
    <row r="6246" spans="79:79" ht="24" hidden="1" thickBot="1">
      <c r="CA6246" s="149"/>
    </row>
    <row r="6247" spans="79:79" ht="24" hidden="1" thickBot="1">
      <c r="CA6247" s="149"/>
    </row>
    <row r="6248" spans="79:79" ht="24" hidden="1" thickBot="1">
      <c r="CA6248" s="149"/>
    </row>
    <row r="6249" spans="79:79" ht="24" hidden="1" thickBot="1">
      <c r="CA6249" s="149"/>
    </row>
    <row r="6250" spans="79:79" ht="24" hidden="1" thickBot="1">
      <c r="CA6250" s="149"/>
    </row>
    <row r="6251" spans="79:79" ht="24" hidden="1" thickBot="1">
      <c r="CA6251" s="149"/>
    </row>
    <row r="6252" spans="79:79" ht="24" hidden="1" thickBot="1">
      <c r="CA6252" s="149"/>
    </row>
    <row r="6253" spans="79:79" ht="24" hidden="1" thickBot="1">
      <c r="CA6253" s="149"/>
    </row>
    <row r="6254" spans="79:79" ht="24" hidden="1" thickBot="1">
      <c r="CA6254" s="149"/>
    </row>
    <row r="6255" spans="79:79" ht="24" hidden="1" thickBot="1">
      <c r="CA6255" s="149"/>
    </row>
    <row r="6256" spans="79:79" ht="24" hidden="1" thickBot="1">
      <c r="CA6256" s="149"/>
    </row>
    <row r="6257" spans="79:79" ht="24" hidden="1" thickBot="1">
      <c r="CA6257" s="149"/>
    </row>
    <row r="6258" spans="79:79" ht="24" hidden="1" thickBot="1">
      <c r="CA6258" s="149"/>
    </row>
    <row r="6259" spans="79:79" ht="24" hidden="1" thickBot="1">
      <c r="CA6259" s="149"/>
    </row>
    <row r="6260" spans="79:79" ht="24" hidden="1" thickBot="1">
      <c r="CA6260" s="149"/>
    </row>
    <row r="6261" spans="79:79" ht="24" hidden="1" thickBot="1">
      <c r="CA6261" s="149"/>
    </row>
    <row r="6262" spans="79:79" ht="24" hidden="1" thickBot="1">
      <c r="CA6262" s="149"/>
    </row>
    <row r="6263" spans="79:79" ht="24" hidden="1" thickBot="1">
      <c r="CA6263" s="149"/>
    </row>
    <row r="6264" spans="79:79" ht="24" hidden="1" thickBot="1">
      <c r="CA6264" s="149"/>
    </row>
    <row r="6265" spans="79:79" ht="24" hidden="1" thickBot="1">
      <c r="CA6265" s="149"/>
    </row>
    <row r="6266" spans="79:79" ht="24" hidden="1" thickBot="1">
      <c r="CA6266" s="149"/>
    </row>
    <row r="6267" spans="79:79" ht="24" hidden="1" thickBot="1">
      <c r="CA6267" s="149"/>
    </row>
    <row r="6268" spans="79:79" ht="24" hidden="1" thickBot="1">
      <c r="CA6268" s="149"/>
    </row>
    <row r="6269" spans="79:79" ht="24" hidden="1" thickBot="1">
      <c r="CA6269" s="149"/>
    </row>
    <row r="6270" spans="79:79" ht="24" hidden="1" thickBot="1">
      <c r="CA6270" s="149"/>
    </row>
    <row r="6271" spans="79:79" ht="24" hidden="1" thickBot="1">
      <c r="CA6271" s="149"/>
    </row>
    <row r="6272" spans="79:79" ht="24" hidden="1" thickBot="1">
      <c r="CA6272" s="149"/>
    </row>
    <row r="6273" spans="79:79" ht="24" hidden="1" thickBot="1">
      <c r="CA6273" s="149"/>
    </row>
    <row r="6274" spans="79:79" ht="24" hidden="1" thickBot="1">
      <c r="CA6274" s="149"/>
    </row>
    <row r="6275" spans="79:79" ht="24" hidden="1" thickBot="1">
      <c r="CA6275" s="149"/>
    </row>
    <row r="6276" spans="79:79" ht="24" hidden="1" thickBot="1">
      <c r="CA6276" s="149"/>
    </row>
    <row r="6277" spans="79:79" ht="24" hidden="1" thickBot="1">
      <c r="CA6277" s="149"/>
    </row>
    <row r="6278" spans="79:79" ht="24" hidden="1" thickBot="1">
      <c r="CA6278" s="149"/>
    </row>
    <row r="6279" spans="79:79" ht="24" hidden="1" thickBot="1">
      <c r="CA6279" s="149"/>
    </row>
    <row r="6280" spans="79:79" ht="24" hidden="1" thickBot="1">
      <c r="CA6280" s="149"/>
    </row>
    <row r="6281" spans="79:79" ht="24" hidden="1" thickBot="1">
      <c r="CA6281" s="149"/>
    </row>
    <row r="6282" spans="79:79" ht="24" hidden="1" thickBot="1">
      <c r="CA6282" s="149"/>
    </row>
    <row r="6283" spans="79:79" ht="24" hidden="1" thickBot="1">
      <c r="CA6283" s="149"/>
    </row>
    <row r="6284" spans="79:79" ht="24" hidden="1" thickBot="1">
      <c r="CA6284" s="149"/>
    </row>
    <row r="6285" spans="79:79" ht="24" hidden="1" thickBot="1">
      <c r="CA6285" s="149"/>
    </row>
    <row r="6286" spans="79:79" ht="24" hidden="1" thickBot="1">
      <c r="CA6286" s="149"/>
    </row>
    <row r="6287" spans="79:79" ht="24" hidden="1" thickBot="1">
      <c r="CA6287" s="149"/>
    </row>
    <row r="6288" spans="79:79" ht="24" hidden="1" thickBot="1">
      <c r="CA6288" s="149"/>
    </row>
    <row r="6289" spans="79:79" ht="24" hidden="1" thickBot="1">
      <c r="CA6289" s="149"/>
    </row>
    <row r="6290" spans="79:79" ht="24" hidden="1" thickBot="1">
      <c r="CA6290" s="149"/>
    </row>
    <row r="6291" spans="79:79" ht="24" hidden="1" thickBot="1">
      <c r="CA6291" s="149"/>
    </row>
    <row r="6292" spans="79:79" ht="24" hidden="1" thickBot="1">
      <c r="CA6292" s="149"/>
    </row>
    <row r="6293" spans="79:79" ht="24" hidden="1" thickBot="1">
      <c r="CA6293" s="149"/>
    </row>
    <row r="6294" spans="79:79" ht="24" hidden="1" thickBot="1">
      <c r="CA6294" s="149"/>
    </row>
    <row r="6295" spans="79:79" ht="24" hidden="1" thickBot="1">
      <c r="CA6295" s="149"/>
    </row>
    <row r="6296" spans="79:79" ht="24" hidden="1" thickBot="1">
      <c r="CA6296" s="149"/>
    </row>
    <row r="6297" spans="79:79" ht="24" hidden="1" thickBot="1">
      <c r="CA6297" s="149"/>
    </row>
    <row r="6298" spans="79:79" ht="24" hidden="1" thickBot="1">
      <c r="CA6298" s="149"/>
    </row>
    <row r="6299" spans="79:79" ht="24" hidden="1" thickBot="1">
      <c r="CA6299" s="149"/>
    </row>
    <row r="6300" spans="79:79" ht="24" hidden="1" thickBot="1">
      <c r="CA6300" s="149"/>
    </row>
    <row r="6301" spans="79:79" ht="24" hidden="1" thickBot="1">
      <c r="CA6301" s="149"/>
    </row>
    <row r="6302" spans="79:79" ht="24" hidden="1" thickBot="1">
      <c r="CA6302" s="149"/>
    </row>
    <row r="6303" spans="79:79" ht="24" hidden="1" thickBot="1">
      <c r="CA6303" s="149"/>
    </row>
    <row r="6304" spans="79:79" ht="24" hidden="1" thickBot="1">
      <c r="CA6304" s="149"/>
    </row>
    <row r="6305" spans="79:79" ht="24" hidden="1" thickBot="1">
      <c r="CA6305" s="149"/>
    </row>
    <row r="6306" spans="79:79" ht="24" hidden="1" thickBot="1">
      <c r="CA6306" s="149"/>
    </row>
    <row r="6307" spans="79:79" ht="24" hidden="1" thickBot="1">
      <c r="CA6307" s="149"/>
    </row>
    <row r="6308" spans="79:79" ht="24" hidden="1" thickBot="1">
      <c r="CA6308" s="149"/>
    </row>
    <row r="6309" spans="79:79" ht="24" hidden="1" thickBot="1">
      <c r="CA6309" s="149"/>
    </row>
    <row r="6310" spans="79:79" ht="24" hidden="1" thickBot="1">
      <c r="CA6310" s="149"/>
    </row>
    <row r="6311" spans="79:79" ht="24" hidden="1" thickBot="1">
      <c r="CA6311" s="149"/>
    </row>
    <row r="6312" spans="79:79" ht="24" hidden="1" thickBot="1">
      <c r="CA6312" s="149"/>
    </row>
    <row r="6313" spans="79:79" ht="24" hidden="1" thickBot="1">
      <c r="CA6313" s="149"/>
    </row>
    <row r="6314" spans="79:79" ht="24" hidden="1" thickBot="1">
      <c r="CA6314" s="149"/>
    </row>
    <row r="6315" spans="79:79" ht="24" hidden="1" thickBot="1">
      <c r="CA6315" s="149"/>
    </row>
    <row r="6316" spans="79:79" ht="24" hidden="1" thickBot="1">
      <c r="CA6316" s="149"/>
    </row>
    <row r="6317" spans="79:79" ht="24" hidden="1" thickBot="1">
      <c r="CA6317" s="149"/>
    </row>
    <row r="6318" spans="79:79" ht="24" hidden="1" thickBot="1">
      <c r="CA6318" s="149"/>
    </row>
    <row r="6319" spans="79:79" ht="24" hidden="1" thickBot="1">
      <c r="CA6319" s="149"/>
    </row>
    <row r="6320" spans="79:79" ht="24" hidden="1" thickBot="1">
      <c r="CA6320" s="149"/>
    </row>
    <row r="6321" spans="79:79" ht="24" hidden="1" thickBot="1">
      <c r="CA6321" s="149"/>
    </row>
    <row r="6322" spans="79:79" ht="24" hidden="1" thickBot="1">
      <c r="CA6322" s="149"/>
    </row>
    <row r="6323" spans="79:79" ht="24" hidden="1" thickBot="1">
      <c r="CA6323" s="149"/>
    </row>
    <row r="6324" spans="79:79" ht="24" hidden="1" thickBot="1">
      <c r="CA6324" s="149"/>
    </row>
    <row r="6325" spans="79:79" ht="24" hidden="1" thickBot="1">
      <c r="CA6325" s="149"/>
    </row>
    <row r="6326" spans="79:79" ht="24" hidden="1" thickBot="1">
      <c r="CA6326" s="149"/>
    </row>
    <row r="6327" spans="79:79" ht="24" hidden="1" thickBot="1">
      <c r="CA6327" s="149"/>
    </row>
    <row r="6328" spans="79:79" ht="24" hidden="1" thickBot="1">
      <c r="CA6328" s="149"/>
    </row>
    <row r="6329" spans="79:79" ht="24" hidden="1" thickBot="1">
      <c r="CA6329" s="149"/>
    </row>
    <row r="6330" spans="79:79" ht="24" hidden="1" thickBot="1">
      <c r="CA6330" s="149"/>
    </row>
    <row r="6331" spans="79:79" ht="24" hidden="1" thickBot="1">
      <c r="CA6331" s="149"/>
    </row>
    <row r="6332" spans="79:79" ht="24" hidden="1" thickBot="1">
      <c r="CA6332" s="149"/>
    </row>
    <row r="6333" spans="79:79" ht="24" hidden="1" thickBot="1">
      <c r="CA6333" s="149"/>
    </row>
    <row r="6334" spans="79:79" ht="24" hidden="1" thickBot="1">
      <c r="CA6334" s="149"/>
    </row>
    <row r="6335" spans="79:79" ht="24" hidden="1" thickBot="1">
      <c r="CA6335" s="149"/>
    </row>
    <row r="6336" spans="79:79" ht="24" hidden="1" thickBot="1">
      <c r="CA6336" s="149"/>
    </row>
    <row r="6337" spans="79:79" ht="24" hidden="1" thickBot="1">
      <c r="CA6337" s="149"/>
    </row>
    <row r="6338" spans="79:79" ht="24" hidden="1" thickBot="1">
      <c r="CA6338" s="149"/>
    </row>
    <row r="6339" spans="79:79" ht="24" hidden="1" thickBot="1">
      <c r="CA6339" s="149"/>
    </row>
    <row r="6340" spans="79:79" ht="24" hidden="1" thickBot="1">
      <c r="CA6340" s="149"/>
    </row>
    <row r="6341" spans="79:79" ht="24" hidden="1" thickBot="1">
      <c r="CA6341" s="149"/>
    </row>
    <row r="6342" spans="79:79" ht="24" hidden="1" thickBot="1">
      <c r="CA6342" s="149"/>
    </row>
    <row r="6343" spans="79:79" ht="24" hidden="1" thickBot="1">
      <c r="CA6343" s="149"/>
    </row>
    <row r="6344" spans="79:79" ht="24" hidden="1" thickBot="1">
      <c r="CA6344" s="149"/>
    </row>
    <row r="6345" spans="79:79" ht="24" hidden="1" thickBot="1">
      <c r="CA6345" s="149"/>
    </row>
    <row r="6346" spans="79:79" ht="24" hidden="1" thickBot="1">
      <c r="CA6346" s="149"/>
    </row>
    <row r="6347" spans="79:79" ht="24" hidden="1" thickBot="1">
      <c r="CA6347" s="149"/>
    </row>
    <row r="6348" spans="79:79" ht="24" hidden="1" thickBot="1">
      <c r="CA6348" s="149"/>
    </row>
    <row r="6349" spans="79:79" ht="24" hidden="1" thickBot="1">
      <c r="CA6349" s="149"/>
    </row>
    <row r="6350" spans="79:79" ht="24" hidden="1" thickBot="1">
      <c r="CA6350" s="149"/>
    </row>
    <row r="6351" spans="79:79" ht="24" hidden="1" thickBot="1">
      <c r="CA6351" s="149"/>
    </row>
    <row r="6352" spans="79:79" ht="24" hidden="1" thickBot="1">
      <c r="CA6352" s="149"/>
    </row>
    <row r="6353" spans="79:79" ht="24" hidden="1" thickBot="1">
      <c r="CA6353" s="149"/>
    </row>
    <row r="6354" spans="79:79" ht="24" hidden="1" thickBot="1">
      <c r="CA6354" s="149"/>
    </row>
    <row r="6355" spans="79:79" ht="24" hidden="1" thickBot="1">
      <c r="CA6355" s="149"/>
    </row>
    <row r="6356" spans="79:79" ht="24" hidden="1" thickBot="1">
      <c r="CA6356" s="149"/>
    </row>
    <row r="6357" spans="79:79" ht="24" hidden="1" thickBot="1">
      <c r="CA6357" s="149"/>
    </row>
    <row r="6358" spans="79:79" ht="24" hidden="1" thickBot="1">
      <c r="CA6358" s="149"/>
    </row>
    <row r="6359" spans="79:79" ht="24" hidden="1" thickBot="1">
      <c r="CA6359" s="149"/>
    </row>
    <row r="6360" spans="79:79" ht="24" hidden="1" thickBot="1">
      <c r="CA6360" s="149"/>
    </row>
    <row r="6361" spans="79:79" ht="24" hidden="1" thickBot="1">
      <c r="CA6361" s="149"/>
    </row>
    <row r="6362" spans="79:79" ht="24" hidden="1" thickBot="1">
      <c r="CA6362" s="149"/>
    </row>
    <row r="6363" spans="79:79" ht="24" hidden="1" thickBot="1">
      <c r="CA6363" s="149"/>
    </row>
    <row r="6364" spans="79:79" ht="24" hidden="1" thickBot="1">
      <c r="CA6364" s="149"/>
    </row>
    <row r="6365" spans="79:79" ht="24" hidden="1" thickBot="1">
      <c r="CA6365" s="149"/>
    </row>
    <row r="6366" spans="79:79" ht="24" hidden="1" thickBot="1">
      <c r="CA6366" s="149"/>
    </row>
    <row r="6367" spans="79:79" ht="24" hidden="1" thickBot="1">
      <c r="CA6367" s="149"/>
    </row>
    <row r="6368" spans="79:79" ht="24" hidden="1" thickBot="1">
      <c r="CA6368" s="149"/>
    </row>
    <row r="6369" spans="79:79" ht="24" hidden="1" thickBot="1">
      <c r="CA6369" s="149"/>
    </row>
    <row r="6370" spans="79:79" ht="24" hidden="1" thickBot="1">
      <c r="CA6370" s="149"/>
    </row>
    <row r="6371" spans="79:79" ht="24" hidden="1" thickBot="1">
      <c r="CA6371" s="149"/>
    </row>
    <row r="6372" spans="79:79" ht="24" hidden="1" thickBot="1">
      <c r="CA6372" s="149"/>
    </row>
    <row r="6373" spans="79:79" ht="24" hidden="1" thickBot="1">
      <c r="CA6373" s="149"/>
    </row>
    <row r="6374" spans="79:79" ht="24" hidden="1" thickBot="1">
      <c r="CA6374" s="149"/>
    </row>
    <row r="6375" spans="79:79" ht="24" hidden="1" thickBot="1">
      <c r="CA6375" s="149"/>
    </row>
    <row r="6376" spans="79:79" ht="24" hidden="1" thickBot="1">
      <c r="CA6376" s="149"/>
    </row>
    <row r="6377" spans="79:79" ht="24" hidden="1" thickBot="1">
      <c r="CA6377" s="149"/>
    </row>
    <row r="6378" spans="79:79" ht="24" hidden="1" thickBot="1">
      <c r="CA6378" s="149"/>
    </row>
    <row r="6379" spans="79:79" ht="24" hidden="1" thickBot="1">
      <c r="CA6379" s="149"/>
    </row>
    <row r="6380" spans="79:79" ht="24" hidden="1" thickBot="1">
      <c r="CA6380" s="149"/>
    </row>
    <row r="6381" spans="79:79" ht="24" hidden="1" thickBot="1">
      <c r="CA6381" s="149"/>
    </row>
    <row r="6382" spans="79:79" ht="24" hidden="1" thickBot="1">
      <c r="CA6382" s="149"/>
    </row>
    <row r="6383" spans="79:79" ht="24" hidden="1" thickBot="1">
      <c r="CA6383" s="149"/>
    </row>
    <row r="6384" spans="79:79" ht="24" hidden="1" thickBot="1">
      <c r="CA6384" s="149"/>
    </row>
    <row r="6385" spans="79:79" ht="24" hidden="1" thickBot="1">
      <c r="CA6385" s="149"/>
    </row>
    <row r="6386" spans="79:79" ht="24" hidden="1" thickBot="1">
      <c r="CA6386" s="149"/>
    </row>
    <row r="6387" spans="79:79" ht="24" hidden="1" thickBot="1">
      <c r="CA6387" s="149"/>
    </row>
    <row r="6388" spans="79:79" ht="24" hidden="1" thickBot="1">
      <c r="CA6388" s="149"/>
    </row>
    <row r="6389" spans="79:79" ht="24" hidden="1" thickBot="1">
      <c r="CA6389" s="149"/>
    </row>
    <row r="6390" spans="79:79" ht="24" hidden="1" thickBot="1">
      <c r="CA6390" s="149"/>
    </row>
    <row r="6391" spans="79:79" ht="24" hidden="1" thickBot="1">
      <c r="CA6391" s="149"/>
    </row>
    <row r="6392" spans="79:79" ht="24" hidden="1" thickBot="1">
      <c r="CA6392" s="149"/>
    </row>
    <row r="6393" spans="79:79" ht="24" hidden="1" thickBot="1">
      <c r="CA6393" s="149"/>
    </row>
    <row r="6394" spans="79:79" ht="24" hidden="1" thickBot="1">
      <c r="CA6394" s="149"/>
    </row>
    <row r="6395" spans="79:79" ht="24" hidden="1" thickBot="1">
      <c r="CA6395" s="149"/>
    </row>
    <row r="6396" spans="79:79" ht="24" hidden="1" thickBot="1">
      <c r="CA6396" s="149"/>
    </row>
    <row r="6397" spans="79:79" ht="24" hidden="1" thickBot="1">
      <c r="CA6397" s="149"/>
    </row>
    <row r="6398" spans="79:79" ht="24" hidden="1" thickBot="1">
      <c r="CA6398" s="149"/>
    </row>
    <row r="6399" spans="79:79" ht="24" hidden="1" thickBot="1">
      <c r="CA6399" s="149"/>
    </row>
    <row r="6400" spans="79:79" ht="24" hidden="1" thickBot="1">
      <c r="CA6400" s="149"/>
    </row>
    <row r="6401" spans="79:79" ht="24" hidden="1" thickBot="1">
      <c r="CA6401" s="149"/>
    </row>
    <row r="6402" spans="79:79" ht="24" hidden="1" thickBot="1">
      <c r="CA6402" s="149"/>
    </row>
    <row r="6403" spans="79:79" ht="24" hidden="1" thickBot="1">
      <c r="CA6403" s="149"/>
    </row>
    <row r="6404" spans="79:79" ht="24" hidden="1" thickBot="1">
      <c r="CA6404" s="149"/>
    </row>
    <row r="6405" spans="79:79" ht="24" hidden="1" thickBot="1">
      <c r="CA6405" s="149"/>
    </row>
    <row r="6406" spans="79:79" ht="24" hidden="1" thickBot="1">
      <c r="CA6406" s="149"/>
    </row>
    <row r="6407" spans="79:79" ht="24" hidden="1" thickBot="1">
      <c r="CA6407" s="149"/>
    </row>
    <row r="6408" spans="79:79" ht="24" hidden="1" thickBot="1">
      <c r="CA6408" s="149"/>
    </row>
    <row r="6409" spans="79:79" ht="24" hidden="1" thickBot="1">
      <c r="CA6409" s="149"/>
    </row>
    <row r="6410" spans="79:79" ht="24" hidden="1" thickBot="1">
      <c r="CA6410" s="149"/>
    </row>
    <row r="6411" spans="79:79" ht="24" hidden="1" thickBot="1">
      <c r="CA6411" s="149"/>
    </row>
    <row r="6412" spans="79:79" ht="24" hidden="1" thickBot="1">
      <c r="CA6412" s="149"/>
    </row>
    <row r="6413" spans="79:79" ht="24" hidden="1" thickBot="1">
      <c r="CA6413" s="149"/>
    </row>
    <row r="6414" spans="79:79" ht="24" hidden="1" thickBot="1">
      <c r="CA6414" s="149"/>
    </row>
    <row r="6415" spans="79:79" ht="24" hidden="1" thickBot="1">
      <c r="CA6415" s="149"/>
    </row>
    <row r="6416" spans="79:79" ht="24" hidden="1" thickBot="1">
      <c r="CA6416" s="149"/>
    </row>
    <row r="6417" spans="79:79" ht="24" hidden="1" thickBot="1">
      <c r="CA6417" s="149"/>
    </row>
    <row r="6418" spans="79:79" ht="24" hidden="1" thickBot="1">
      <c r="CA6418" s="149"/>
    </row>
    <row r="6419" spans="79:79" ht="24" hidden="1" thickBot="1">
      <c r="CA6419" s="149"/>
    </row>
    <row r="6420" spans="79:79" ht="24" hidden="1" thickBot="1">
      <c r="CA6420" s="149"/>
    </row>
    <row r="6421" spans="79:79" ht="24" hidden="1" thickBot="1">
      <c r="CA6421" s="149"/>
    </row>
    <row r="6422" spans="79:79" ht="24" hidden="1" thickBot="1">
      <c r="CA6422" s="149"/>
    </row>
    <row r="6423" spans="79:79" ht="24" hidden="1" thickBot="1">
      <c r="CA6423" s="149"/>
    </row>
    <row r="6424" spans="79:79" ht="24" hidden="1" thickBot="1">
      <c r="CA6424" s="149"/>
    </row>
    <row r="6425" spans="79:79" ht="24" hidden="1" thickBot="1">
      <c r="CA6425" s="149"/>
    </row>
    <row r="6426" spans="79:79" ht="24" hidden="1" thickBot="1">
      <c r="CA6426" s="149"/>
    </row>
    <row r="6427" spans="79:79" ht="24" hidden="1" thickBot="1">
      <c r="CA6427" s="149"/>
    </row>
    <row r="6428" spans="79:79" ht="24" hidden="1" thickBot="1">
      <c r="CA6428" s="149"/>
    </row>
    <row r="6429" spans="79:79" ht="24" hidden="1" thickBot="1">
      <c r="CA6429" s="149"/>
    </row>
    <row r="6430" spans="79:79" ht="24" hidden="1" thickBot="1">
      <c r="CA6430" s="149"/>
    </row>
    <row r="6431" spans="79:79" ht="24" hidden="1" thickBot="1">
      <c r="CA6431" s="149"/>
    </row>
    <row r="6432" spans="79:79" ht="24" hidden="1" thickBot="1">
      <c r="CA6432" s="149"/>
    </row>
    <row r="6433" spans="79:79" ht="24" hidden="1" thickBot="1">
      <c r="CA6433" s="149"/>
    </row>
    <row r="6434" spans="79:79" ht="24" hidden="1" thickBot="1">
      <c r="CA6434" s="149"/>
    </row>
    <row r="6435" spans="79:79" ht="24" hidden="1" thickBot="1">
      <c r="CA6435" s="149"/>
    </row>
    <row r="6436" spans="79:79" ht="24" hidden="1" thickBot="1">
      <c r="CA6436" s="149"/>
    </row>
    <row r="6437" spans="79:79" ht="24" hidden="1" thickBot="1">
      <c r="CA6437" s="149"/>
    </row>
    <row r="6438" spans="79:79" ht="24" hidden="1" thickBot="1">
      <c r="CA6438" s="149"/>
    </row>
    <row r="6439" spans="79:79" ht="24" hidden="1" thickBot="1">
      <c r="CA6439" s="149"/>
    </row>
    <row r="6440" spans="79:79" ht="24" hidden="1" thickBot="1">
      <c r="CA6440" s="149"/>
    </row>
    <row r="6441" spans="79:79" ht="24" hidden="1" thickBot="1">
      <c r="CA6441" s="149"/>
    </row>
    <row r="6442" spans="79:79" ht="24" hidden="1" thickBot="1">
      <c r="CA6442" s="149"/>
    </row>
    <row r="6443" spans="79:79" ht="24" hidden="1" thickBot="1">
      <c r="CA6443" s="149"/>
    </row>
    <row r="6444" spans="79:79" ht="24" hidden="1" thickBot="1">
      <c r="CA6444" s="149"/>
    </row>
    <row r="6445" spans="79:79" ht="24" hidden="1" thickBot="1">
      <c r="CA6445" s="149"/>
    </row>
    <row r="6446" spans="79:79" ht="24" hidden="1" thickBot="1">
      <c r="CA6446" s="149"/>
    </row>
    <row r="6447" spans="79:79" ht="24" hidden="1" thickBot="1">
      <c r="CA6447" s="149"/>
    </row>
    <row r="6448" spans="79:79" ht="24" hidden="1" thickBot="1">
      <c r="CA6448" s="149"/>
    </row>
    <row r="6449" spans="79:79" ht="24" hidden="1" thickBot="1">
      <c r="CA6449" s="149"/>
    </row>
    <row r="6450" spans="79:79" ht="24" hidden="1" thickBot="1">
      <c r="CA6450" s="149"/>
    </row>
    <row r="6451" spans="79:79" ht="24" hidden="1" thickBot="1">
      <c r="CA6451" s="149"/>
    </row>
    <row r="6452" spans="79:79" ht="24" hidden="1" thickBot="1">
      <c r="CA6452" s="149"/>
    </row>
    <row r="6453" spans="79:79" ht="24" hidden="1" thickBot="1">
      <c r="CA6453" s="149"/>
    </row>
    <row r="6454" spans="79:79" ht="24" hidden="1" thickBot="1">
      <c r="CA6454" s="149"/>
    </row>
    <row r="6455" spans="79:79" ht="24" hidden="1" thickBot="1">
      <c r="CA6455" s="149"/>
    </row>
    <row r="6456" spans="79:79" ht="24" hidden="1" thickBot="1">
      <c r="CA6456" s="149"/>
    </row>
    <row r="6457" spans="79:79" ht="24" hidden="1" thickBot="1">
      <c r="CA6457" s="149"/>
    </row>
    <row r="6458" spans="79:79" ht="24" hidden="1" thickBot="1">
      <c r="CA6458" s="149"/>
    </row>
    <row r="6459" spans="79:79" ht="24" hidden="1" thickBot="1">
      <c r="CA6459" s="149"/>
    </row>
    <row r="6460" spans="79:79" ht="24" hidden="1" thickBot="1">
      <c r="CA6460" s="149"/>
    </row>
    <row r="6461" spans="79:79" ht="24" hidden="1" thickBot="1">
      <c r="CA6461" s="149"/>
    </row>
    <row r="6462" spans="79:79" ht="24" hidden="1" thickBot="1">
      <c r="CA6462" s="149"/>
    </row>
    <row r="6463" spans="79:79" ht="24" hidden="1" thickBot="1">
      <c r="CA6463" s="149"/>
    </row>
    <row r="6464" spans="79:79" ht="24" hidden="1" thickBot="1">
      <c r="CA6464" s="149"/>
    </row>
    <row r="6465" spans="79:79" ht="24" hidden="1" thickBot="1">
      <c r="CA6465" s="149"/>
    </row>
    <row r="6466" spans="79:79" ht="24" hidden="1" thickBot="1">
      <c r="CA6466" s="149"/>
    </row>
    <row r="6467" spans="79:79" ht="24" hidden="1" thickBot="1">
      <c r="CA6467" s="149"/>
    </row>
    <row r="6468" spans="79:79" ht="24" hidden="1" thickBot="1">
      <c r="CA6468" s="149"/>
    </row>
    <row r="6469" spans="79:79" ht="24" hidden="1" thickBot="1">
      <c r="CA6469" s="149"/>
    </row>
    <row r="6470" spans="79:79" ht="24" hidden="1" thickBot="1">
      <c r="CA6470" s="149"/>
    </row>
    <row r="6471" spans="79:79" ht="24" hidden="1" thickBot="1">
      <c r="CA6471" s="149"/>
    </row>
    <row r="6472" spans="79:79" ht="24" hidden="1" thickBot="1">
      <c r="CA6472" s="149"/>
    </row>
    <row r="6473" spans="79:79" ht="24" hidden="1" thickBot="1">
      <c r="CA6473" s="149"/>
    </row>
    <row r="6474" spans="79:79" ht="24" hidden="1" thickBot="1">
      <c r="CA6474" s="149"/>
    </row>
    <row r="6475" spans="79:79" ht="24" hidden="1" thickBot="1">
      <c r="CA6475" s="149"/>
    </row>
    <row r="6476" spans="79:79" ht="24" hidden="1" thickBot="1">
      <c r="CA6476" s="149"/>
    </row>
    <row r="6477" spans="79:79" ht="24" hidden="1" thickBot="1">
      <c r="CA6477" s="149"/>
    </row>
    <row r="6478" spans="79:79" ht="24" hidden="1" thickBot="1">
      <c r="CA6478" s="149"/>
    </row>
    <row r="6479" spans="79:79" ht="24" hidden="1" thickBot="1">
      <c r="CA6479" s="149"/>
    </row>
    <row r="6480" spans="79:79" ht="24" hidden="1" thickBot="1">
      <c r="CA6480" s="149"/>
    </row>
    <row r="6481" spans="79:79" ht="24" hidden="1" thickBot="1">
      <c r="CA6481" s="149"/>
    </row>
    <row r="6482" spans="79:79" ht="24" hidden="1" thickBot="1">
      <c r="CA6482" s="149"/>
    </row>
    <row r="6483" spans="79:79" ht="24" hidden="1" thickBot="1">
      <c r="CA6483" s="149"/>
    </row>
    <row r="6484" spans="79:79" ht="24" hidden="1" thickBot="1">
      <c r="CA6484" s="149"/>
    </row>
    <row r="6485" spans="79:79" ht="24" hidden="1" thickBot="1">
      <c r="CA6485" s="149"/>
    </row>
    <row r="6486" spans="79:79" ht="24" hidden="1" thickBot="1">
      <c r="CA6486" s="149"/>
    </row>
    <row r="6487" spans="79:79" ht="24" hidden="1" thickBot="1">
      <c r="CA6487" s="149"/>
    </row>
    <row r="6488" spans="79:79" ht="24" hidden="1" thickBot="1">
      <c r="CA6488" s="149"/>
    </row>
    <row r="6489" spans="79:79" ht="24" hidden="1" thickBot="1">
      <c r="CA6489" s="149"/>
    </row>
    <row r="6490" spans="79:79" ht="24" hidden="1" thickBot="1">
      <c r="CA6490" s="149"/>
    </row>
    <row r="6491" spans="79:79" ht="24" hidden="1" thickBot="1">
      <c r="CA6491" s="149"/>
    </row>
    <row r="6492" spans="79:79" ht="24" hidden="1" thickBot="1">
      <c r="CA6492" s="149"/>
    </row>
    <row r="6493" spans="79:79" ht="24" hidden="1" thickBot="1">
      <c r="CA6493" s="149"/>
    </row>
    <row r="6494" spans="79:79" ht="24" hidden="1" thickBot="1">
      <c r="CA6494" s="149"/>
    </row>
    <row r="6495" spans="79:79" ht="24" hidden="1" thickBot="1">
      <c r="CA6495" s="149"/>
    </row>
    <row r="6496" spans="79:79" ht="24" hidden="1" thickBot="1">
      <c r="CA6496" s="149"/>
    </row>
    <row r="6497" spans="79:79" ht="24" hidden="1" thickBot="1">
      <c r="CA6497" s="149"/>
    </row>
    <row r="6498" spans="79:79" ht="24" hidden="1" thickBot="1">
      <c r="CA6498" s="149"/>
    </row>
    <row r="6499" spans="79:79" ht="24" hidden="1" thickBot="1">
      <c r="CA6499" s="149"/>
    </row>
    <row r="6500" spans="79:79" ht="24" hidden="1" thickBot="1">
      <c r="CA6500" s="149"/>
    </row>
    <row r="6501" spans="79:79" ht="24" hidden="1" thickBot="1">
      <c r="CA6501" s="149"/>
    </row>
    <row r="6502" spans="79:79" ht="24" hidden="1" thickBot="1">
      <c r="CA6502" s="149"/>
    </row>
    <row r="6503" spans="79:79" ht="24" hidden="1" thickBot="1">
      <c r="CA6503" s="149"/>
    </row>
    <row r="6504" spans="79:79" ht="24" hidden="1" thickBot="1">
      <c r="CA6504" s="149"/>
    </row>
    <row r="6505" spans="79:79" ht="24" hidden="1" thickBot="1">
      <c r="CA6505" s="149"/>
    </row>
    <row r="6506" spans="79:79" ht="24" hidden="1" thickBot="1">
      <c r="CA6506" s="149"/>
    </row>
    <row r="6507" spans="79:79" ht="24" hidden="1" thickBot="1">
      <c r="CA6507" s="149"/>
    </row>
    <row r="6508" spans="79:79" ht="24" hidden="1" thickBot="1">
      <c r="CA6508" s="149"/>
    </row>
    <row r="6509" spans="79:79" ht="24" hidden="1" thickBot="1">
      <c r="CA6509" s="149"/>
    </row>
    <row r="6510" spans="79:79" ht="24" hidden="1" thickBot="1">
      <c r="CA6510" s="149"/>
    </row>
    <row r="6511" spans="79:79" ht="24" hidden="1" thickBot="1">
      <c r="CA6511" s="149"/>
    </row>
    <row r="6512" spans="79:79" ht="24" hidden="1" thickBot="1">
      <c r="CA6512" s="149"/>
    </row>
    <row r="6513" spans="79:79" ht="24" hidden="1" thickBot="1">
      <c r="CA6513" s="149"/>
    </row>
    <row r="6514" spans="79:79" ht="24" hidden="1" thickBot="1">
      <c r="CA6514" s="149"/>
    </row>
    <row r="6515" spans="79:79" ht="24" hidden="1" thickBot="1">
      <c r="CA6515" s="149"/>
    </row>
    <row r="6516" spans="79:79" ht="24" hidden="1" thickBot="1">
      <c r="CA6516" s="149"/>
    </row>
    <row r="6517" spans="79:79" ht="24" hidden="1" thickBot="1">
      <c r="CA6517" s="149"/>
    </row>
    <row r="6518" spans="79:79" ht="24" hidden="1" thickBot="1">
      <c r="CA6518" s="149"/>
    </row>
    <row r="6519" spans="79:79" ht="24" hidden="1" thickBot="1">
      <c r="CA6519" s="149"/>
    </row>
    <row r="6520" spans="79:79" ht="24" hidden="1" thickBot="1">
      <c r="CA6520" s="149"/>
    </row>
    <row r="6521" spans="79:79" ht="24" hidden="1" thickBot="1">
      <c r="CA6521" s="149"/>
    </row>
    <row r="6522" spans="79:79" ht="24" hidden="1" thickBot="1">
      <c r="CA6522" s="149"/>
    </row>
    <row r="6523" spans="79:79" ht="24" hidden="1" thickBot="1">
      <c r="CA6523" s="149"/>
    </row>
    <row r="6524" spans="79:79" ht="24" hidden="1" thickBot="1">
      <c r="CA6524" s="149"/>
    </row>
    <row r="6525" spans="79:79" ht="24" hidden="1" thickBot="1">
      <c r="CA6525" s="149"/>
    </row>
    <row r="6526" spans="79:79" ht="24" hidden="1" thickBot="1">
      <c r="CA6526" s="149"/>
    </row>
    <row r="6527" spans="79:79" ht="24" hidden="1" thickBot="1">
      <c r="CA6527" s="149"/>
    </row>
    <row r="6528" spans="79:79" ht="24" hidden="1" thickBot="1">
      <c r="CA6528" s="149"/>
    </row>
    <row r="6529" spans="79:79" ht="24" hidden="1" thickBot="1">
      <c r="CA6529" s="149"/>
    </row>
    <row r="6530" spans="79:79" ht="24" hidden="1" thickBot="1">
      <c r="CA6530" s="149"/>
    </row>
    <row r="6531" spans="79:79" ht="24" hidden="1" thickBot="1">
      <c r="CA6531" s="149"/>
    </row>
    <row r="6532" spans="79:79" ht="24" hidden="1" thickBot="1">
      <c r="CA6532" s="149"/>
    </row>
    <row r="6533" spans="79:79" ht="24" hidden="1" thickBot="1">
      <c r="CA6533" s="149"/>
    </row>
    <row r="6534" spans="79:79" ht="24" hidden="1" thickBot="1">
      <c r="CA6534" s="149"/>
    </row>
    <row r="6535" spans="79:79" ht="24" hidden="1" thickBot="1">
      <c r="CA6535" s="149"/>
    </row>
    <row r="6536" spans="79:79" ht="24" hidden="1" thickBot="1">
      <c r="CA6536" s="149"/>
    </row>
    <row r="6537" spans="79:79" ht="24" hidden="1" thickBot="1">
      <c r="CA6537" s="149"/>
    </row>
    <row r="6538" spans="79:79" ht="24" hidden="1" thickBot="1">
      <c r="CA6538" s="149"/>
    </row>
    <row r="6539" spans="79:79" ht="24" hidden="1" thickBot="1">
      <c r="CA6539" s="149"/>
    </row>
    <row r="6540" spans="79:79" ht="24" hidden="1" thickBot="1">
      <c r="CA6540" s="149"/>
    </row>
    <row r="6541" spans="79:79" ht="24" hidden="1" thickBot="1">
      <c r="CA6541" s="149"/>
    </row>
    <row r="6542" spans="79:79" ht="24" hidden="1" thickBot="1">
      <c r="CA6542" s="149"/>
    </row>
    <row r="6543" spans="79:79" ht="24" hidden="1" thickBot="1">
      <c r="CA6543" s="149"/>
    </row>
    <row r="6544" spans="79:79" ht="24" hidden="1" thickBot="1">
      <c r="CA6544" s="149"/>
    </row>
    <row r="6545" spans="79:79" ht="24" hidden="1" thickBot="1">
      <c r="CA6545" s="149"/>
    </row>
    <row r="6546" spans="79:79" ht="24" hidden="1" thickBot="1">
      <c r="CA6546" s="149"/>
    </row>
    <row r="6547" spans="79:79" ht="24" hidden="1" thickBot="1">
      <c r="CA6547" s="149"/>
    </row>
    <row r="6548" spans="79:79" ht="24" hidden="1" thickBot="1">
      <c r="CA6548" s="149"/>
    </row>
    <row r="6549" spans="79:79" ht="24" hidden="1" thickBot="1">
      <c r="CA6549" s="149"/>
    </row>
    <row r="6550" spans="79:79" ht="24" hidden="1" thickBot="1">
      <c r="CA6550" s="149"/>
    </row>
    <row r="6551" spans="79:79" ht="24" hidden="1" thickBot="1">
      <c r="CA6551" s="149"/>
    </row>
    <row r="6552" spans="79:79" ht="24" hidden="1" thickBot="1">
      <c r="CA6552" s="149"/>
    </row>
    <row r="6553" spans="79:79" ht="24" hidden="1" thickBot="1">
      <c r="CA6553" s="149"/>
    </row>
    <row r="6554" spans="79:79" ht="24" hidden="1" thickBot="1">
      <c r="CA6554" s="149"/>
    </row>
    <row r="6555" spans="79:79" ht="24" hidden="1" thickBot="1">
      <c r="CA6555" s="149"/>
    </row>
    <row r="6556" spans="79:79" ht="24" hidden="1" thickBot="1">
      <c r="CA6556" s="149"/>
    </row>
    <row r="6557" spans="79:79" ht="24" hidden="1" thickBot="1">
      <c r="CA6557" s="149"/>
    </row>
    <row r="6558" spans="79:79" ht="24" hidden="1" thickBot="1">
      <c r="CA6558" s="149"/>
    </row>
    <row r="6559" spans="79:79" ht="24" hidden="1" thickBot="1">
      <c r="CA6559" s="149"/>
    </row>
    <row r="6560" spans="79:79" ht="24" hidden="1" thickBot="1">
      <c r="CA6560" s="149"/>
    </row>
    <row r="6561" spans="79:79" ht="24" hidden="1" thickBot="1">
      <c r="CA6561" s="149"/>
    </row>
    <row r="6562" spans="79:79" ht="24" hidden="1" thickBot="1">
      <c r="CA6562" s="149"/>
    </row>
    <row r="6563" spans="79:79" ht="24" hidden="1" thickBot="1">
      <c r="CA6563" s="149"/>
    </row>
    <row r="6564" spans="79:79" ht="24" hidden="1" thickBot="1">
      <c r="CA6564" s="149"/>
    </row>
    <row r="6565" spans="79:79" ht="24" hidden="1" thickBot="1">
      <c r="CA6565" s="149"/>
    </row>
    <row r="6566" spans="79:79" ht="24" hidden="1" thickBot="1">
      <c r="CA6566" s="149"/>
    </row>
    <row r="6567" spans="79:79" ht="24" hidden="1" thickBot="1">
      <c r="CA6567" s="149"/>
    </row>
    <row r="6568" spans="79:79" ht="24" hidden="1" thickBot="1">
      <c r="CA6568" s="149"/>
    </row>
    <row r="6569" spans="79:79" ht="24" hidden="1" thickBot="1">
      <c r="CA6569" s="149"/>
    </row>
    <row r="6570" spans="79:79" ht="24" hidden="1" thickBot="1">
      <c r="CA6570" s="149"/>
    </row>
    <row r="6571" spans="79:79" ht="24" hidden="1" thickBot="1">
      <c r="CA6571" s="149"/>
    </row>
    <row r="6572" spans="79:79" ht="24" hidden="1" thickBot="1">
      <c r="CA6572" s="149"/>
    </row>
    <row r="6573" spans="79:79" ht="24" hidden="1" thickBot="1">
      <c r="CA6573" s="149"/>
    </row>
    <row r="6574" spans="79:79" ht="24" hidden="1" thickBot="1">
      <c r="CA6574" s="149"/>
    </row>
    <row r="6575" spans="79:79" ht="24" hidden="1" thickBot="1">
      <c r="CA6575" s="149"/>
    </row>
    <row r="6576" spans="79:79" ht="24" hidden="1" thickBot="1">
      <c r="CA6576" s="149"/>
    </row>
    <row r="6577" spans="79:79" ht="24" hidden="1" thickBot="1">
      <c r="CA6577" s="149"/>
    </row>
    <row r="6578" spans="79:79" ht="24" hidden="1" thickBot="1">
      <c r="CA6578" s="149"/>
    </row>
    <row r="6579" spans="79:79" ht="24" hidden="1" thickBot="1">
      <c r="CA6579" s="149"/>
    </row>
    <row r="6580" spans="79:79" ht="24" hidden="1" thickBot="1">
      <c r="CA6580" s="149"/>
    </row>
    <row r="6581" spans="79:79" ht="24" hidden="1" thickBot="1">
      <c r="CA6581" s="149"/>
    </row>
    <row r="6582" spans="79:79" ht="24" hidden="1" thickBot="1">
      <c r="CA6582" s="149"/>
    </row>
    <row r="6583" spans="79:79" ht="24" hidden="1" thickBot="1">
      <c r="CA6583" s="149"/>
    </row>
    <row r="6584" spans="79:79" ht="24" hidden="1" thickBot="1">
      <c r="CA6584" s="149"/>
    </row>
    <row r="6585" spans="79:79" ht="24" hidden="1" thickBot="1">
      <c r="CA6585" s="149"/>
    </row>
    <row r="6586" spans="79:79" ht="24" hidden="1" thickBot="1">
      <c r="CA6586" s="149"/>
    </row>
    <row r="6587" spans="79:79" ht="24" hidden="1" thickBot="1">
      <c r="CA6587" s="149"/>
    </row>
    <row r="6588" spans="79:79" ht="24" hidden="1" thickBot="1">
      <c r="CA6588" s="149"/>
    </row>
    <row r="6589" spans="79:79" ht="24" hidden="1" thickBot="1">
      <c r="CA6589" s="149"/>
    </row>
    <row r="6590" spans="79:79" ht="24" hidden="1" thickBot="1">
      <c r="CA6590" s="149"/>
    </row>
    <row r="6591" spans="79:79" ht="24" hidden="1" thickBot="1">
      <c r="CA6591" s="149"/>
    </row>
    <row r="6592" spans="79:79" ht="24" hidden="1" thickBot="1">
      <c r="CA6592" s="149"/>
    </row>
    <row r="6593" spans="79:79" ht="24" hidden="1" thickBot="1">
      <c r="CA6593" s="149"/>
    </row>
    <row r="6594" spans="79:79" ht="24" hidden="1" thickBot="1">
      <c r="CA6594" s="149"/>
    </row>
    <row r="6595" spans="79:79" ht="24" hidden="1" thickBot="1">
      <c r="CA6595" s="149"/>
    </row>
    <row r="6596" spans="79:79" ht="24" hidden="1" thickBot="1">
      <c r="CA6596" s="149"/>
    </row>
    <row r="6597" spans="79:79" ht="24" hidden="1" thickBot="1">
      <c r="CA6597" s="149"/>
    </row>
    <row r="6598" spans="79:79" ht="24" hidden="1" thickBot="1">
      <c r="CA6598" s="149"/>
    </row>
    <row r="6599" spans="79:79" ht="24" hidden="1" thickBot="1">
      <c r="CA6599" s="149"/>
    </row>
    <row r="6600" spans="79:79" ht="24" hidden="1" thickBot="1">
      <c r="CA6600" s="149"/>
    </row>
    <row r="6601" spans="79:79" ht="24" hidden="1" thickBot="1">
      <c r="CA6601" s="149"/>
    </row>
    <row r="6602" spans="79:79" ht="24" hidden="1" thickBot="1">
      <c r="CA6602" s="149"/>
    </row>
    <row r="6603" spans="79:79" ht="24" hidden="1" thickBot="1">
      <c r="CA6603" s="149"/>
    </row>
    <row r="6604" spans="79:79" ht="24" hidden="1" thickBot="1">
      <c r="CA6604" s="149"/>
    </row>
    <row r="6605" spans="79:79" ht="24" hidden="1" thickBot="1">
      <c r="CA6605" s="149"/>
    </row>
    <row r="6606" spans="79:79" ht="24" hidden="1" thickBot="1">
      <c r="CA6606" s="149"/>
    </row>
    <row r="6607" spans="79:79" ht="24" hidden="1" thickBot="1">
      <c r="CA6607" s="149"/>
    </row>
    <row r="6608" spans="79:79" ht="24" hidden="1" thickBot="1">
      <c r="CA6608" s="149"/>
    </row>
    <row r="6609" spans="79:79" ht="24" hidden="1" thickBot="1">
      <c r="CA6609" s="149"/>
    </row>
    <row r="6610" spans="79:79" ht="24" hidden="1" thickBot="1">
      <c r="CA6610" s="149"/>
    </row>
    <row r="6611" spans="79:79" ht="24" hidden="1" thickBot="1">
      <c r="CA6611" s="149"/>
    </row>
    <row r="6612" spans="79:79" ht="24" hidden="1" thickBot="1">
      <c r="CA6612" s="149"/>
    </row>
    <row r="6613" spans="79:79" ht="24" hidden="1" thickBot="1">
      <c r="CA6613" s="149"/>
    </row>
    <row r="6614" spans="79:79" ht="24" hidden="1" thickBot="1">
      <c r="CA6614" s="149"/>
    </row>
    <row r="6615" spans="79:79" ht="24" hidden="1" thickBot="1">
      <c r="CA6615" s="149"/>
    </row>
    <row r="6616" spans="79:79" ht="24" hidden="1" thickBot="1">
      <c r="CA6616" s="149"/>
    </row>
    <row r="6617" spans="79:79" ht="24" hidden="1" thickBot="1">
      <c r="CA6617" s="149"/>
    </row>
    <row r="6618" spans="79:79" ht="24" hidden="1" thickBot="1">
      <c r="CA6618" s="149"/>
    </row>
    <row r="6619" spans="79:79" ht="24" hidden="1" thickBot="1">
      <c r="CA6619" s="149"/>
    </row>
    <row r="6620" spans="79:79" ht="24" hidden="1" thickBot="1">
      <c r="CA6620" s="149"/>
    </row>
    <row r="6621" spans="79:79" ht="24" hidden="1" thickBot="1">
      <c r="CA6621" s="149"/>
    </row>
    <row r="6622" spans="79:79" ht="24" hidden="1" thickBot="1">
      <c r="CA6622" s="149"/>
    </row>
    <row r="6623" spans="79:79" ht="24" hidden="1" thickBot="1">
      <c r="CA6623" s="149"/>
    </row>
    <row r="6624" spans="79:79" ht="24" hidden="1" thickBot="1">
      <c r="CA6624" s="149"/>
    </row>
    <row r="6625" spans="79:79" ht="24" hidden="1" thickBot="1">
      <c r="CA6625" s="149"/>
    </row>
    <row r="6626" spans="79:79" ht="24" hidden="1" thickBot="1">
      <c r="CA6626" s="149"/>
    </row>
    <row r="6627" spans="79:79" ht="24" hidden="1" thickBot="1">
      <c r="CA6627" s="149"/>
    </row>
    <row r="6628" spans="79:79" ht="24" hidden="1" thickBot="1">
      <c r="CA6628" s="149"/>
    </row>
    <row r="6629" spans="79:79" ht="24" hidden="1" thickBot="1">
      <c r="CA6629" s="149"/>
    </row>
    <row r="6630" spans="79:79" ht="24" hidden="1" thickBot="1">
      <c r="CA6630" s="149"/>
    </row>
    <row r="6631" spans="79:79" ht="24" hidden="1" thickBot="1">
      <c r="CA6631" s="149"/>
    </row>
    <row r="6632" spans="79:79" ht="24" hidden="1" thickBot="1">
      <c r="CA6632" s="149"/>
    </row>
    <row r="6633" spans="79:79" ht="24" hidden="1" thickBot="1">
      <c r="CA6633" s="149"/>
    </row>
    <row r="6634" spans="79:79" ht="24" hidden="1" thickBot="1">
      <c r="CA6634" s="149"/>
    </row>
    <row r="6635" spans="79:79" ht="24" hidden="1" thickBot="1">
      <c r="CA6635" s="149"/>
    </row>
    <row r="6636" spans="79:79" ht="24" hidden="1" thickBot="1">
      <c r="CA6636" s="149"/>
    </row>
    <row r="6637" spans="79:79" ht="24" hidden="1" thickBot="1">
      <c r="CA6637" s="149"/>
    </row>
    <row r="6638" spans="79:79" ht="24" hidden="1" thickBot="1">
      <c r="CA6638" s="149"/>
    </row>
    <row r="6639" spans="79:79" ht="24" hidden="1" thickBot="1">
      <c r="CA6639" s="149"/>
    </row>
    <row r="6640" spans="79:79" ht="24" hidden="1" thickBot="1">
      <c r="CA6640" s="149"/>
    </row>
    <row r="6641" spans="79:79" ht="24" hidden="1" thickBot="1">
      <c r="CA6641" s="149"/>
    </row>
    <row r="6642" spans="79:79" ht="24" hidden="1" thickBot="1">
      <c r="CA6642" s="149"/>
    </row>
    <row r="6643" spans="79:79" ht="24" hidden="1" thickBot="1">
      <c r="CA6643" s="149"/>
    </row>
    <row r="6644" spans="79:79" ht="24" hidden="1" thickBot="1">
      <c r="CA6644" s="149"/>
    </row>
    <row r="6645" spans="79:79" ht="24" hidden="1" thickBot="1">
      <c r="CA6645" s="149"/>
    </row>
    <row r="6646" spans="79:79" ht="24" hidden="1" thickBot="1">
      <c r="CA6646" s="149"/>
    </row>
    <row r="6647" spans="79:79" ht="24" hidden="1" thickBot="1">
      <c r="CA6647" s="149"/>
    </row>
    <row r="6648" spans="79:79" ht="24" hidden="1" thickBot="1">
      <c r="CA6648" s="149"/>
    </row>
    <row r="6649" spans="79:79" ht="24" hidden="1" thickBot="1">
      <c r="CA6649" s="149"/>
    </row>
    <row r="6650" spans="79:79" ht="24" hidden="1" thickBot="1">
      <c r="CA6650" s="149"/>
    </row>
    <row r="6651" spans="79:79" ht="24" hidden="1" thickBot="1">
      <c r="CA6651" s="149"/>
    </row>
    <row r="6652" spans="79:79" ht="24" hidden="1" thickBot="1">
      <c r="CA6652" s="149"/>
    </row>
    <row r="6653" spans="79:79" ht="24" hidden="1" thickBot="1">
      <c r="CA6653" s="149"/>
    </row>
    <row r="6654" spans="79:79" ht="24" hidden="1" thickBot="1">
      <c r="CA6654" s="149"/>
    </row>
    <row r="6655" spans="79:79" ht="24" hidden="1" thickBot="1">
      <c r="CA6655" s="149"/>
    </row>
    <row r="6656" spans="79:79" ht="24" hidden="1" thickBot="1">
      <c r="CA6656" s="149"/>
    </row>
    <row r="6657" spans="79:79" ht="24" hidden="1" thickBot="1">
      <c r="CA6657" s="149"/>
    </row>
    <row r="6658" spans="79:79" ht="24" hidden="1" thickBot="1">
      <c r="CA6658" s="149"/>
    </row>
    <row r="6659" spans="79:79" ht="24" hidden="1" thickBot="1">
      <c r="CA6659" s="149"/>
    </row>
    <row r="6660" spans="79:79" ht="24" hidden="1" thickBot="1">
      <c r="CA6660" s="149"/>
    </row>
    <row r="6661" spans="79:79" ht="24" hidden="1" thickBot="1">
      <c r="CA6661" s="149"/>
    </row>
    <row r="6662" spans="79:79" ht="24" hidden="1" thickBot="1">
      <c r="CA6662" s="149"/>
    </row>
    <row r="6663" spans="79:79" ht="24" hidden="1" thickBot="1">
      <c r="CA6663" s="149"/>
    </row>
    <row r="6664" spans="79:79" ht="24" hidden="1" thickBot="1">
      <c r="CA6664" s="149"/>
    </row>
    <row r="6665" spans="79:79" ht="24" hidden="1" thickBot="1">
      <c r="CA6665" s="149"/>
    </row>
    <row r="6666" spans="79:79" ht="24" hidden="1" thickBot="1">
      <c r="CA6666" s="149"/>
    </row>
    <row r="6667" spans="79:79" ht="24" hidden="1" thickBot="1">
      <c r="CA6667" s="149"/>
    </row>
    <row r="6668" spans="79:79" ht="24" hidden="1" thickBot="1">
      <c r="CA6668" s="149"/>
    </row>
    <row r="6669" spans="79:79" ht="24" hidden="1" thickBot="1">
      <c r="CA6669" s="149"/>
    </row>
    <row r="6670" spans="79:79" ht="24" hidden="1" thickBot="1">
      <c r="CA6670" s="149"/>
    </row>
    <row r="6671" spans="79:79" ht="24" hidden="1" thickBot="1">
      <c r="CA6671" s="149"/>
    </row>
    <row r="6672" spans="79:79" ht="24" hidden="1" thickBot="1">
      <c r="CA6672" s="149"/>
    </row>
    <row r="6673" spans="79:79" ht="24" hidden="1" thickBot="1">
      <c r="CA6673" s="149"/>
    </row>
    <row r="6674" spans="79:79" ht="24" hidden="1" thickBot="1">
      <c r="CA6674" s="149"/>
    </row>
    <row r="6675" spans="79:79" ht="24" hidden="1" thickBot="1">
      <c r="CA6675" s="149"/>
    </row>
    <row r="6676" spans="79:79" ht="24" hidden="1" thickBot="1">
      <c r="CA6676" s="149"/>
    </row>
    <row r="6677" spans="79:79" ht="24" hidden="1" thickBot="1">
      <c r="CA6677" s="149"/>
    </row>
    <row r="6678" spans="79:79" ht="24" hidden="1" thickBot="1">
      <c r="CA6678" s="149"/>
    </row>
    <row r="6679" spans="79:79" ht="24" hidden="1" thickBot="1">
      <c r="CA6679" s="149"/>
    </row>
    <row r="6680" spans="79:79" ht="24" hidden="1" thickBot="1">
      <c r="CA6680" s="149"/>
    </row>
    <row r="6681" spans="79:79" ht="24" hidden="1" thickBot="1">
      <c r="CA6681" s="149"/>
    </row>
    <row r="6682" spans="79:79" ht="24" hidden="1" thickBot="1">
      <c r="CA6682" s="149"/>
    </row>
    <row r="6683" spans="79:79" ht="24" hidden="1" thickBot="1">
      <c r="CA6683" s="149"/>
    </row>
    <row r="6684" spans="79:79" ht="24" hidden="1" thickBot="1">
      <c r="CA6684" s="149"/>
    </row>
    <row r="6685" spans="79:79" ht="24" hidden="1" thickBot="1">
      <c r="CA6685" s="149"/>
    </row>
    <row r="6686" spans="79:79" ht="24" hidden="1" thickBot="1">
      <c r="CA6686" s="149"/>
    </row>
    <row r="6687" spans="79:79" ht="24" hidden="1" thickBot="1">
      <c r="CA6687" s="149"/>
    </row>
    <row r="6688" spans="79:79" ht="24" hidden="1" thickBot="1">
      <c r="CA6688" s="149"/>
    </row>
    <row r="6689" spans="79:79" ht="24" hidden="1" thickBot="1">
      <c r="CA6689" s="149"/>
    </row>
    <row r="6690" spans="79:79" ht="24" hidden="1" thickBot="1">
      <c r="CA6690" s="149"/>
    </row>
    <row r="6691" spans="79:79" ht="24" hidden="1" thickBot="1">
      <c r="CA6691" s="149"/>
    </row>
    <row r="6692" spans="79:79" ht="24" hidden="1" thickBot="1">
      <c r="CA6692" s="149"/>
    </row>
    <row r="6693" spans="79:79" ht="24" hidden="1" thickBot="1">
      <c r="CA6693" s="149"/>
    </row>
    <row r="6694" spans="79:79" ht="24" hidden="1" thickBot="1">
      <c r="CA6694" s="149"/>
    </row>
    <row r="6695" spans="79:79" ht="24" hidden="1" thickBot="1">
      <c r="CA6695" s="149"/>
    </row>
    <row r="6696" spans="79:79" ht="24" hidden="1" thickBot="1">
      <c r="CA6696" s="149"/>
    </row>
    <row r="6697" spans="79:79" ht="24" hidden="1" thickBot="1">
      <c r="CA6697" s="149"/>
    </row>
    <row r="6698" spans="79:79" ht="24" hidden="1" thickBot="1">
      <c r="CA6698" s="149"/>
    </row>
    <row r="6699" spans="79:79" ht="24" hidden="1" thickBot="1">
      <c r="CA6699" s="149"/>
    </row>
    <row r="6700" spans="79:79" ht="24" hidden="1" thickBot="1">
      <c r="CA6700" s="149"/>
    </row>
    <row r="6701" spans="79:79" ht="24" hidden="1" thickBot="1">
      <c r="CA6701" s="149"/>
    </row>
    <row r="6702" spans="79:79" ht="24" hidden="1" thickBot="1">
      <c r="CA6702" s="149"/>
    </row>
    <row r="6703" spans="79:79" ht="24" hidden="1" thickBot="1">
      <c r="CA6703" s="149"/>
    </row>
    <row r="6704" spans="79:79" ht="24" hidden="1" thickBot="1">
      <c r="CA6704" s="149"/>
    </row>
    <row r="6705" spans="79:79" ht="24" hidden="1" thickBot="1">
      <c r="CA6705" s="149"/>
    </row>
    <row r="6706" spans="79:79" ht="24" hidden="1" thickBot="1">
      <c r="CA6706" s="149"/>
    </row>
    <row r="6707" spans="79:79" ht="24" hidden="1" thickBot="1">
      <c r="CA6707" s="149"/>
    </row>
    <row r="6708" spans="79:79" ht="24" hidden="1" thickBot="1">
      <c r="CA6708" s="149"/>
    </row>
    <row r="6709" spans="79:79" ht="24" hidden="1" thickBot="1">
      <c r="CA6709" s="149"/>
    </row>
    <row r="6710" spans="79:79" ht="24" hidden="1" thickBot="1">
      <c r="CA6710" s="149"/>
    </row>
    <row r="6711" spans="79:79" ht="24" hidden="1" thickBot="1">
      <c r="CA6711" s="149"/>
    </row>
    <row r="6712" spans="79:79" ht="24" hidden="1" thickBot="1">
      <c r="CA6712" s="149"/>
    </row>
    <row r="6713" spans="79:79" ht="24" hidden="1" thickBot="1">
      <c r="CA6713" s="149"/>
    </row>
    <row r="6714" spans="79:79" ht="24" hidden="1" thickBot="1">
      <c r="CA6714" s="149"/>
    </row>
    <row r="6715" spans="79:79" ht="24" hidden="1" thickBot="1">
      <c r="CA6715" s="149"/>
    </row>
    <row r="6716" spans="79:79" ht="24" hidden="1" thickBot="1">
      <c r="CA6716" s="149"/>
    </row>
    <row r="6717" spans="79:79" ht="24" hidden="1" thickBot="1">
      <c r="CA6717" s="149"/>
    </row>
    <row r="6718" spans="79:79" ht="24" hidden="1" thickBot="1">
      <c r="CA6718" s="149"/>
    </row>
    <row r="6719" spans="79:79" ht="24" hidden="1" thickBot="1">
      <c r="CA6719" s="149"/>
    </row>
    <row r="6720" spans="79:79" ht="24" hidden="1" thickBot="1">
      <c r="CA6720" s="149"/>
    </row>
    <row r="6721" spans="79:79" ht="24" hidden="1" thickBot="1">
      <c r="CA6721" s="149"/>
    </row>
    <row r="6722" spans="79:79" ht="24" hidden="1" thickBot="1">
      <c r="CA6722" s="149"/>
    </row>
    <row r="6723" spans="79:79" ht="24" hidden="1" thickBot="1">
      <c r="CA6723" s="149"/>
    </row>
    <row r="6724" spans="79:79" ht="24" hidden="1" thickBot="1">
      <c r="CA6724" s="149"/>
    </row>
    <row r="6725" spans="79:79" ht="24" hidden="1" thickBot="1">
      <c r="CA6725" s="149"/>
    </row>
    <row r="6726" spans="79:79" ht="24" hidden="1" thickBot="1">
      <c r="CA6726" s="149"/>
    </row>
    <row r="6727" spans="79:79" ht="24" hidden="1" thickBot="1">
      <c r="CA6727" s="149"/>
    </row>
    <row r="6728" spans="79:79" ht="24" hidden="1" thickBot="1">
      <c r="CA6728" s="149"/>
    </row>
    <row r="6729" spans="79:79" ht="24" hidden="1" thickBot="1">
      <c r="CA6729" s="149"/>
    </row>
    <row r="6730" spans="79:79" ht="24" hidden="1" thickBot="1">
      <c r="CA6730" s="149"/>
    </row>
    <row r="6731" spans="79:79" ht="24" hidden="1" thickBot="1">
      <c r="CA6731" s="149"/>
    </row>
    <row r="6732" spans="79:79" ht="24" hidden="1" thickBot="1">
      <c r="CA6732" s="149"/>
    </row>
    <row r="6733" spans="79:79" ht="24" hidden="1" thickBot="1">
      <c r="CA6733" s="149"/>
    </row>
    <row r="6734" spans="79:79" ht="24" hidden="1" thickBot="1">
      <c r="CA6734" s="149"/>
    </row>
    <row r="6735" spans="79:79" ht="24" hidden="1" thickBot="1">
      <c r="CA6735" s="149"/>
    </row>
    <row r="6736" spans="79:79" ht="24" hidden="1" thickBot="1">
      <c r="CA6736" s="149"/>
    </row>
    <row r="6737" spans="79:79" ht="24" hidden="1" thickBot="1">
      <c r="CA6737" s="149"/>
    </row>
    <row r="6738" spans="79:79" ht="24" hidden="1" thickBot="1">
      <c r="CA6738" s="149"/>
    </row>
    <row r="6739" spans="79:79" ht="24" hidden="1" thickBot="1">
      <c r="CA6739" s="149"/>
    </row>
    <row r="6740" spans="79:79" ht="24" hidden="1" thickBot="1">
      <c r="CA6740" s="149"/>
    </row>
    <row r="6741" spans="79:79" ht="24" hidden="1" thickBot="1">
      <c r="CA6741" s="149"/>
    </row>
    <row r="6742" spans="79:79" ht="24" hidden="1" thickBot="1">
      <c r="CA6742" s="149"/>
    </row>
    <row r="6743" spans="79:79" ht="24" hidden="1" thickBot="1">
      <c r="CA6743" s="149"/>
    </row>
    <row r="6744" spans="79:79" ht="24" hidden="1" thickBot="1">
      <c r="CA6744" s="149"/>
    </row>
    <row r="6745" spans="79:79" ht="24" hidden="1" thickBot="1">
      <c r="CA6745" s="149"/>
    </row>
    <row r="6746" spans="79:79" ht="24" hidden="1" thickBot="1">
      <c r="CA6746" s="149"/>
    </row>
    <row r="6747" spans="79:79" ht="24" hidden="1" thickBot="1">
      <c r="CA6747" s="149"/>
    </row>
    <row r="6748" spans="79:79" ht="24" hidden="1" thickBot="1">
      <c r="CA6748" s="149"/>
    </row>
    <row r="6749" spans="79:79" ht="24" hidden="1" thickBot="1">
      <c r="CA6749" s="149"/>
    </row>
    <row r="6750" spans="79:79" ht="24" hidden="1" thickBot="1">
      <c r="CA6750" s="149"/>
    </row>
    <row r="6751" spans="79:79" ht="24" hidden="1" thickBot="1">
      <c r="CA6751" s="149"/>
    </row>
    <row r="6752" spans="79:79" ht="24" hidden="1" thickBot="1">
      <c r="CA6752" s="149"/>
    </row>
    <row r="6753" spans="79:79" ht="24" hidden="1" thickBot="1">
      <c r="CA6753" s="149"/>
    </row>
    <row r="6754" spans="79:79" ht="24" hidden="1" thickBot="1">
      <c r="CA6754" s="149"/>
    </row>
    <row r="6755" spans="79:79" ht="24" hidden="1" thickBot="1">
      <c r="CA6755" s="149"/>
    </row>
    <row r="6756" spans="79:79" ht="24" hidden="1" thickBot="1">
      <c r="CA6756" s="149"/>
    </row>
    <row r="6757" spans="79:79" ht="24" hidden="1" thickBot="1">
      <c r="CA6757" s="149"/>
    </row>
    <row r="6758" spans="79:79" ht="24" hidden="1" thickBot="1">
      <c r="CA6758" s="149"/>
    </row>
    <row r="6759" spans="79:79" ht="24" hidden="1" thickBot="1">
      <c r="CA6759" s="149"/>
    </row>
    <row r="6760" spans="79:79" ht="24" hidden="1" thickBot="1">
      <c r="CA6760" s="149"/>
    </row>
    <row r="6761" spans="79:79" ht="24" hidden="1" thickBot="1">
      <c r="CA6761" s="149"/>
    </row>
    <row r="6762" spans="79:79" ht="24" hidden="1" thickBot="1">
      <c r="CA6762" s="149"/>
    </row>
    <row r="6763" spans="79:79" ht="24" hidden="1" thickBot="1">
      <c r="CA6763" s="149"/>
    </row>
    <row r="6764" spans="79:79" ht="24" hidden="1" thickBot="1">
      <c r="CA6764" s="149"/>
    </row>
    <row r="6765" spans="79:79" ht="24" hidden="1" thickBot="1">
      <c r="CA6765" s="149"/>
    </row>
    <row r="6766" spans="79:79" ht="24" hidden="1" thickBot="1">
      <c r="CA6766" s="149"/>
    </row>
    <row r="6767" spans="79:79" ht="24" hidden="1" thickBot="1">
      <c r="CA6767" s="149"/>
    </row>
    <row r="6768" spans="79:79" ht="24" hidden="1" thickBot="1">
      <c r="CA6768" s="149"/>
    </row>
    <row r="6769" spans="79:79" ht="24" hidden="1" thickBot="1">
      <c r="CA6769" s="149"/>
    </row>
    <row r="6770" spans="79:79" ht="24" hidden="1" thickBot="1">
      <c r="CA6770" s="149"/>
    </row>
    <row r="6771" spans="79:79" ht="24" hidden="1" thickBot="1">
      <c r="CA6771" s="149"/>
    </row>
    <row r="6772" spans="79:79" ht="24" hidden="1" thickBot="1">
      <c r="CA6772" s="149"/>
    </row>
    <row r="6773" spans="79:79" ht="24" hidden="1" thickBot="1">
      <c r="CA6773" s="149"/>
    </row>
    <row r="6774" spans="79:79" ht="24" hidden="1" thickBot="1">
      <c r="CA6774" s="149"/>
    </row>
    <row r="6775" spans="79:79" ht="24" hidden="1" thickBot="1">
      <c r="CA6775" s="149"/>
    </row>
    <row r="6776" spans="79:79" ht="24" hidden="1" thickBot="1">
      <c r="CA6776" s="149"/>
    </row>
    <row r="6777" spans="79:79" ht="24" hidden="1" thickBot="1">
      <c r="CA6777" s="149"/>
    </row>
    <row r="6778" spans="79:79" ht="24" hidden="1" thickBot="1">
      <c r="CA6778" s="149"/>
    </row>
    <row r="6779" spans="79:79" ht="24" hidden="1" thickBot="1">
      <c r="CA6779" s="149"/>
    </row>
    <row r="6780" spans="79:79" ht="24" hidden="1" thickBot="1">
      <c r="CA6780" s="149"/>
    </row>
    <row r="6781" spans="79:79" ht="24" hidden="1" thickBot="1">
      <c r="CA6781" s="149"/>
    </row>
    <row r="6782" spans="79:79" ht="24" hidden="1" thickBot="1">
      <c r="CA6782" s="149"/>
    </row>
    <row r="6783" spans="79:79" ht="24" hidden="1" thickBot="1">
      <c r="CA6783" s="149"/>
    </row>
    <row r="6784" spans="79:79" ht="24" hidden="1" thickBot="1">
      <c r="CA6784" s="149"/>
    </row>
    <row r="6785" spans="79:79" ht="24" hidden="1" thickBot="1">
      <c r="CA6785" s="149"/>
    </row>
    <row r="6786" spans="79:79" ht="24" hidden="1" thickBot="1">
      <c r="CA6786" s="149"/>
    </row>
    <row r="6787" spans="79:79" ht="24" hidden="1" thickBot="1">
      <c r="CA6787" s="149"/>
    </row>
    <row r="6788" spans="79:79" ht="24" hidden="1" thickBot="1">
      <c r="CA6788" s="149"/>
    </row>
    <row r="6789" spans="79:79" ht="24" hidden="1" thickBot="1">
      <c r="CA6789" s="149"/>
    </row>
    <row r="6790" spans="79:79" ht="24" hidden="1" thickBot="1">
      <c r="CA6790" s="149"/>
    </row>
    <row r="6791" spans="79:79" ht="24" hidden="1" thickBot="1">
      <c r="CA6791" s="149"/>
    </row>
    <row r="6792" spans="79:79" ht="24" hidden="1" thickBot="1">
      <c r="CA6792" s="149"/>
    </row>
    <row r="6793" spans="79:79" ht="24" hidden="1" thickBot="1">
      <c r="CA6793" s="149"/>
    </row>
    <row r="6794" spans="79:79" ht="24" hidden="1" thickBot="1">
      <c r="CA6794" s="149"/>
    </row>
    <row r="6795" spans="79:79" ht="24" hidden="1" thickBot="1">
      <c r="CA6795" s="149"/>
    </row>
    <row r="6796" spans="79:79" ht="24" hidden="1" thickBot="1">
      <c r="CA6796" s="149"/>
    </row>
    <row r="6797" spans="79:79" ht="24" hidden="1" thickBot="1">
      <c r="CA6797" s="149"/>
    </row>
    <row r="6798" spans="79:79" ht="24" hidden="1" thickBot="1">
      <c r="CA6798" s="149"/>
    </row>
    <row r="6799" spans="79:79" ht="24" hidden="1" thickBot="1">
      <c r="CA6799" s="149"/>
    </row>
    <row r="6800" spans="79:79" ht="24" hidden="1" thickBot="1">
      <c r="CA6800" s="149"/>
    </row>
    <row r="6801" spans="79:79" ht="24" hidden="1" thickBot="1">
      <c r="CA6801" s="149"/>
    </row>
    <row r="6802" spans="79:79" ht="24" hidden="1" thickBot="1">
      <c r="CA6802" s="149"/>
    </row>
    <row r="6803" spans="79:79" ht="24" hidden="1" thickBot="1">
      <c r="CA6803" s="149"/>
    </row>
    <row r="6804" spans="79:79" ht="24" hidden="1" thickBot="1">
      <c r="CA6804" s="149"/>
    </row>
    <row r="6805" spans="79:79" ht="24" hidden="1" thickBot="1">
      <c r="CA6805" s="149"/>
    </row>
    <row r="6806" spans="79:79" ht="24" hidden="1" thickBot="1">
      <c r="CA6806" s="149"/>
    </row>
    <row r="6807" spans="79:79" ht="24" hidden="1" thickBot="1">
      <c r="CA6807" s="149"/>
    </row>
    <row r="6808" spans="79:79" ht="24" hidden="1" thickBot="1">
      <c r="CA6808" s="149"/>
    </row>
    <row r="6809" spans="79:79" ht="24" hidden="1" thickBot="1">
      <c r="CA6809" s="149"/>
    </row>
    <row r="6810" spans="79:79" ht="24" hidden="1" thickBot="1">
      <c r="CA6810" s="149"/>
    </row>
    <row r="6811" spans="79:79" ht="24" hidden="1" thickBot="1">
      <c r="CA6811" s="149"/>
    </row>
    <row r="6812" spans="79:79" ht="24" hidden="1" thickBot="1">
      <c r="CA6812" s="149"/>
    </row>
    <row r="6813" spans="79:79" ht="24" hidden="1" thickBot="1">
      <c r="CA6813" s="149"/>
    </row>
    <row r="6814" spans="79:79" ht="24" hidden="1" thickBot="1">
      <c r="CA6814" s="149"/>
    </row>
    <row r="6815" spans="79:79" ht="24" hidden="1" thickBot="1">
      <c r="CA6815" s="149"/>
    </row>
    <row r="6816" spans="79:79" ht="24" hidden="1" thickBot="1">
      <c r="CA6816" s="149"/>
    </row>
    <row r="6817" spans="79:79" ht="24" hidden="1" thickBot="1">
      <c r="CA6817" s="149"/>
    </row>
    <row r="6818" spans="79:79" ht="24" hidden="1" thickBot="1">
      <c r="CA6818" s="149"/>
    </row>
    <row r="6819" spans="79:79" ht="24" hidden="1" thickBot="1">
      <c r="CA6819" s="149"/>
    </row>
    <row r="6820" spans="79:79" ht="24" hidden="1" thickBot="1">
      <c r="CA6820" s="149"/>
    </row>
    <row r="6821" spans="79:79" ht="24" hidden="1" thickBot="1">
      <c r="CA6821" s="149"/>
    </row>
    <row r="6822" spans="79:79" ht="24" hidden="1" thickBot="1">
      <c r="CA6822" s="149"/>
    </row>
    <row r="6823" spans="79:79" ht="24" hidden="1" thickBot="1">
      <c r="CA6823" s="149"/>
    </row>
    <row r="6824" spans="79:79" ht="24" hidden="1" thickBot="1">
      <c r="CA6824" s="149"/>
    </row>
    <row r="6825" spans="79:79" ht="24" hidden="1" thickBot="1">
      <c r="CA6825" s="149"/>
    </row>
    <row r="6826" spans="79:79" ht="24" hidden="1" thickBot="1">
      <c r="CA6826" s="149"/>
    </row>
    <row r="6827" spans="79:79" ht="24" hidden="1" thickBot="1">
      <c r="CA6827" s="149"/>
    </row>
    <row r="6828" spans="79:79" ht="24" hidden="1" thickBot="1">
      <c r="CA6828" s="149"/>
    </row>
    <row r="6829" spans="79:79" ht="24" hidden="1" thickBot="1">
      <c r="CA6829" s="149"/>
    </row>
    <row r="6830" spans="79:79" ht="24" hidden="1" thickBot="1">
      <c r="CA6830" s="149"/>
    </row>
    <row r="6831" spans="79:79" ht="24" hidden="1" thickBot="1">
      <c r="CA6831" s="149"/>
    </row>
    <row r="6832" spans="79:79" ht="24" hidden="1" thickBot="1">
      <c r="CA6832" s="149"/>
    </row>
    <row r="6833" spans="79:79" ht="24" hidden="1" thickBot="1">
      <c r="CA6833" s="149"/>
    </row>
    <row r="6834" spans="79:79" ht="24" hidden="1" thickBot="1">
      <c r="CA6834" s="149"/>
    </row>
    <row r="6835" spans="79:79" ht="24" hidden="1" thickBot="1">
      <c r="CA6835" s="149"/>
    </row>
    <row r="6836" spans="79:79" ht="24" hidden="1" thickBot="1">
      <c r="CA6836" s="149"/>
    </row>
    <row r="6837" spans="79:79" ht="24" hidden="1" thickBot="1">
      <c r="CA6837" s="149"/>
    </row>
    <row r="6838" spans="79:79" ht="24" hidden="1" thickBot="1">
      <c r="CA6838" s="149"/>
    </row>
    <row r="6839" spans="79:79" ht="24" hidden="1" thickBot="1">
      <c r="CA6839" s="149"/>
    </row>
    <row r="6840" spans="79:79" ht="24" hidden="1" thickBot="1">
      <c r="CA6840" s="149"/>
    </row>
    <row r="6841" spans="79:79" ht="24" hidden="1" thickBot="1">
      <c r="CA6841" s="149"/>
    </row>
    <row r="6842" spans="79:79" ht="24" hidden="1" thickBot="1">
      <c r="CA6842" s="149"/>
    </row>
    <row r="6843" spans="79:79" ht="24" hidden="1" thickBot="1">
      <c r="CA6843" s="149"/>
    </row>
    <row r="6844" spans="79:79" ht="24" hidden="1" thickBot="1">
      <c r="CA6844" s="149"/>
    </row>
    <row r="6845" spans="79:79" ht="24" hidden="1" thickBot="1">
      <c r="CA6845" s="149"/>
    </row>
    <row r="6846" spans="79:79" ht="24" hidden="1" thickBot="1">
      <c r="CA6846" s="149"/>
    </row>
    <row r="6847" spans="79:79" ht="24" hidden="1" thickBot="1">
      <c r="CA6847" s="149"/>
    </row>
    <row r="6848" spans="79:79" ht="24" hidden="1" thickBot="1">
      <c r="CA6848" s="149"/>
    </row>
    <row r="6849" spans="79:79" ht="24" hidden="1" thickBot="1">
      <c r="CA6849" s="149"/>
    </row>
    <row r="6850" spans="79:79" ht="24" hidden="1" thickBot="1">
      <c r="CA6850" s="149"/>
    </row>
    <row r="6851" spans="79:79" ht="24" hidden="1" thickBot="1">
      <c r="CA6851" s="149"/>
    </row>
    <row r="6852" spans="79:79" ht="24" hidden="1" thickBot="1">
      <c r="CA6852" s="149"/>
    </row>
    <row r="6853" spans="79:79" ht="24" hidden="1" thickBot="1">
      <c r="CA6853" s="149"/>
    </row>
    <row r="6854" spans="79:79" ht="24" hidden="1" thickBot="1">
      <c r="CA6854" s="149"/>
    </row>
    <row r="6855" spans="79:79" ht="24" hidden="1" thickBot="1">
      <c r="CA6855" s="149"/>
    </row>
    <row r="6856" spans="79:79" ht="24" hidden="1" thickBot="1">
      <c r="CA6856" s="149"/>
    </row>
    <row r="6857" spans="79:79" ht="24" hidden="1" thickBot="1">
      <c r="CA6857" s="149"/>
    </row>
    <row r="6858" spans="79:79" ht="24" hidden="1" thickBot="1">
      <c r="CA6858" s="149"/>
    </row>
    <row r="6859" spans="79:79" ht="24" hidden="1" thickBot="1">
      <c r="CA6859" s="149"/>
    </row>
    <row r="6860" spans="79:79" ht="24" hidden="1" thickBot="1">
      <c r="CA6860" s="149"/>
    </row>
    <row r="6861" spans="79:79" ht="24" hidden="1" thickBot="1">
      <c r="CA6861" s="149"/>
    </row>
    <row r="6862" spans="79:79" ht="24" hidden="1" thickBot="1">
      <c r="CA6862" s="149"/>
    </row>
    <row r="6863" spans="79:79" ht="24" hidden="1" thickBot="1">
      <c r="CA6863" s="149"/>
    </row>
    <row r="6864" spans="79:79" ht="24" hidden="1" thickBot="1">
      <c r="CA6864" s="149"/>
    </row>
    <row r="6865" spans="79:79" ht="24" hidden="1" thickBot="1">
      <c r="CA6865" s="149"/>
    </row>
    <row r="6866" spans="79:79" ht="24" hidden="1" thickBot="1">
      <c r="CA6866" s="149"/>
    </row>
    <row r="6867" spans="79:79" ht="24" hidden="1" thickBot="1">
      <c r="CA6867" s="149"/>
    </row>
    <row r="6868" spans="79:79" ht="24" hidden="1" thickBot="1">
      <c r="CA6868" s="149"/>
    </row>
    <row r="6869" spans="79:79" ht="24" hidden="1" thickBot="1">
      <c r="CA6869" s="149"/>
    </row>
    <row r="6870" spans="79:79" ht="24" hidden="1" thickBot="1">
      <c r="CA6870" s="149"/>
    </row>
    <row r="6871" spans="79:79" ht="24" hidden="1" thickBot="1">
      <c r="CA6871" s="149"/>
    </row>
    <row r="6872" spans="79:79" ht="24" hidden="1" thickBot="1">
      <c r="CA6872" s="149"/>
    </row>
    <row r="6873" spans="79:79" ht="24" hidden="1" thickBot="1">
      <c r="CA6873" s="149"/>
    </row>
    <row r="6874" spans="79:79" ht="24" hidden="1" thickBot="1">
      <c r="CA6874" s="149"/>
    </row>
    <row r="6875" spans="79:79" ht="24" hidden="1" thickBot="1">
      <c r="CA6875" s="149"/>
    </row>
    <row r="6876" spans="79:79" ht="24" hidden="1" thickBot="1">
      <c r="CA6876" s="149"/>
    </row>
    <row r="6877" spans="79:79" ht="24" hidden="1" thickBot="1">
      <c r="CA6877" s="149"/>
    </row>
    <row r="6878" spans="79:79" ht="24" hidden="1" thickBot="1">
      <c r="CA6878" s="149"/>
    </row>
    <row r="6879" spans="79:79" ht="24" hidden="1" thickBot="1">
      <c r="CA6879" s="149"/>
    </row>
    <row r="6880" spans="79:79" ht="24" hidden="1" thickBot="1">
      <c r="CA6880" s="149"/>
    </row>
    <row r="6881" spans="79:79" ht="24" hidden="1" thickBot="1">
      <c r="CA6881" s="149"/>
    </row>
    <row r="6882" spans="79:79" ht="24" hidden="1" thickBot="1">
      <c r="CA6882" s="149"/>
    </row>
    <row r="6883" spans="79:79" ht="24" hidden="1" thickBot="1">
      <c r="CA6883" s="149"/>
    </row>
    <row r="6884" spans="79:79" ht="24" hidden="1" thickBot="1">
      <c r="CA6884" s="149"/>
    </row>
    <row r="6885" spans="79:79" ht="24" hidden="1" thickBot="1">
      <c r="CA6885" s="149"/>
    </row>
    <row r="6886" spans="79:79" ht="24" hidden="1" thickBot="1">
      <c r="CA6886" s="149"/>
    </row>
    <row r="6887" spans="79:79" ht="24" hidden="1" thickBot="1">
      <c r="CA6887" s="149"/>
    </row>
    <row r="6888" spans="79:79" ht="24" hidden="1" thickBot="1">
      <c r="CA6888" s="149"/>
    </row>
    <row r="6889" spans="79:79" ht="24" hidden="1" thickBot="1">
      <c r="CA6889" s="149"/>
    </row>
    <row r="6890" spans="79:79" ht="24" hidden="1" thickBot="1">
      <c r="CA6890" s="149"/>
    </row>
    <row r="6891" spans="79:79" ht="24" hidden="1" thickBot="1">
      <c r="CA6891" s="149"/>
    </row>
    <row r="6892" spans="79:79" ht="24" hidden="1" thickBot="1">
      <c r="CA6892" s="149"/>
    </row>
    <row r="6893" spans="79:79" ht="24" hidden="1" thickBot="1">
      <c r="CA6893" s="149"/>
    </row>
    <row r="6894" spans="79:79" ht="24" hidden="1" thickBot="1">
      <c r="CA6894" s="149"/>
    </row>
    <row r="6895" spans="79:79" ht="24" hidden="1" thickBot="1">
      <c r="CA6895" s="149"/>
    </row>
    <row r="6896" spans="79:79" ht="24" hidden="1" thickBot="1">
      <c r="CA6896" s="149"/>
    </row>
    <row r="6897" spans="79:79" ht="24" hidden="1" thickBot="1">
      <c r="CA6897" s="149"/>
    </row>
    <row r="6898" spans="79:79" ht="24" hidden="1" thickBot="1">
      <c r="CA6898" s="149"/>
    </row>
    <row r="6899" spans="79:79" ht="24" hidden="1" thickBot="1">
      <c r="CA6899" s="149"/>
    </row>
    <row r="6900" spans="79:79" ht="24" hidden="1" thickBot="1">
      <c r="CA6900" s="149"/>
    </row>
    <row r="6901" spans="79:79" ht="24" hidden="1" thickBot="1">
      <c r="CA6901" s="149"/>
    </row>
    <row r="6902" spans="79:79" ht="24" hidden="1" thickBot="1">
      <c r="CA6902" s="149"/>
    </row>
    <row r="6903" spans="79:79" ht="24" hidden="1" thickBot="1">
      <c r="CA6903" s="149"/>
    </row>
    <row r="6904" spans="79:79" ht="24" hidden="1" thickBot="1">
      <c r="CA6904" s="149"/>
    </row>
    <row r="6905" spans="79:79" ht="24" hidden="1" thickBot="1">
      <c r="CA6905" s="149"/>
    </row>
    <row r="6906" spans="79:79" ht="24" hidden="1" thickBot="1">
      <c r="CA6906" s="149"/>
    </row>
    <row r="6907" spans="79:79" ht="24" hidden="1" thickBot="1">
      <c r="CA6907" s="149"/>
    </row>
    <row r="6908" spans="79:79" ht="24" hidden="1" thickBot="1">
      <c r="CA6908" s="149"/>
    </row>
    <row r="6909" spans="79:79" ht="24" hidden="1" thickBot="1">
      <c r="CA6909" s="149"/>
    </row>
    <row r="6910" spans="79:79" ht="24" hidden="1" thickBot="1">
      <c r="CA6910" s="149"/>
    </row>
    <row r="6911" spans="79:79" ht="24" hidden="1" thickBot="1">
      <c r="CA6911" s="149"/>
    </row>
    <row r="6912" spans="79:79" ht="24" hidden="1" thickBot="1">
      <c r="CA6912" s="149"/>
    </row>
    <row r="6913" spans="79:79" ht="24" hidden="1" thickBot="1">
      <c r="CA6913" s="149"/>
    </row>
    <row r="6914" spans="79:79" ht="24" hidden="1" thickBot="1">
      <c r="CA6914" s="149"/>
    </row>
    <row r="6915" spans="79:79" ht="24" hidden="1" thickBot="1">
      <c r="CA6915" s="149"/>
    </row>
    <row r="6916" spans="79:79" ht="24" hidden="1" thickBot="1">
      <c r="CA6916" s="149"/>
    </row>
    <row r="6917" spans="79:79" ht="24" hidden="1" thickBot="1">
      <c r="CA6917" s="149"/>
    </row>
    <row r="6918" spans="79:79" ht="24" hidden="1" thickBot="1">
      <c r="CA6918" s="149"/>
    </row>
    <row r="6919" spans="79:79" ht="24" hidden="1" thickBot="1">
      <c r="CA6919" s="149"/>
    </row>
    <row r="6920" spans="79:79" ht="24" hidden="1" thickBot="1">
      <c r="CA6920" s="149"/>
    </row>
    <row r="6921" spans="79:79" ht="24" hidden="1" thickBot="1">
      <c r="CA6921" s="149"/>
    </row>
    <row r="6922" spans="79:79" ht="24" hidden="1" thickBot="1">
      <c r="CA6922" s="149"/>
    </row>
    <row r="6923" spans="79:79" ht="24" hidden="1" thickBot="1">
      <c r="CA6923" s="149"/>
    </row>
    <row r="6924" spans="79:79" ht="24" hidden="1" thickBot="1">
      <c r="CA6924" s="149"/>
    </row>
    <row r="6925" spans="79:79" ht="24" hidden="1" thickBot="1">
      <c r="CA6925" s="149"/>
    </row>
    <row r="6926" spans="79:79" ht="24" hidden="1" thickBot="1">
      <c r="CA6926" s="149"/>
    </row>
    <row r="6927" spans="79:79" ht="24" hidden="1" thickBot="1">
      <c r="CA6927" s="149"/>
    </row>
    <row r="6928" spans="79:79" ht="24" hidden="1" thickBot="1">
      <c r="CA6928" s="149"/>
    </row>
    <row r="6929" spans="79:79" ht="24" hidden="1" thickBot="1">
      <c r="CA6929" s="149"/>
    </row>
    <row r="6930" spans="79:79" ht="24" hidden="1" thickBot="1">
      <c r="CA6930" s="149"/>
    </row>
    <row r="6931" spans="79:79" ht="24" hidden="1" thickBot="1">
      <c r="CA6931" s="149"/>
    </row>
    <row r="6932" spans="79:79" ht="24" hidden="1" thickBot="1">
      <c r="CA6932" s="149"/>
    </row>
    <row r="6933" spans="79:79" ht="24" hidden="1" thickBot="1">
      <c r="CA6933" s="149"/>
    </row>
    <row r="6934" spans="79:79" ht="24" hidden="1" thickBot="1">
      <c r="CA6934" s="149"/>
    </row>
    <row r="6935" spans="79:79" ht="24" hidden="1" thickBot="1">
      <c r="CA6935" s="149"/>
    </row>
    <row r="6936" spans="79:79" ht="24" hidden="1" thickBot="1">
      <c r="CA6936" s="149"/>
    </row>
    <row r="6937" spans="79:79" ht="24" hidden="1" thickBot="1">
      <c r="CA6937" s="149"/>
    </row>
    <row r="6938" spans="79:79" ht="24" hidden="1" thickBot="1">
      <c r="CA6938" s="149"/>
    </row>
    <row r="6939" spans="79:79" ht="24" hidden="1" thickBot="1">
      <c r="CA6939" s="149"/>
    </row>
    <row r="6940" spans="79:79" ht="24" hidden="1" thickBot="1">
      <c r="CA6940" s="149"/>
    </row>
    <row r="6941" spans="79:79" ht="24" hidden="1" thickBot="1">
      <c r="CA6941" s="149"/>
    </row>
    <row r="6942" spans="79:79" ht="24" hidden="1" thickBot="1">
      <c r="CA6942" s="149"/>
    </row>
    <row r="6943" spans="79:79" ht="24" hidden="1" thickBot="1">
      <c r="CA6943" s="149"/>
    </row>
    <row r="6944" spans="79:79" ht="24" hidden="1" thickBot="1">
      <c r="CA6944" s="149"/>
    </row>
    <row r="6945" spans="79:79" ht="24" hidden="1" thickBot="1">
      <c r="CA6945" s="149"/>
    </row>
    <row r="6946" spans="79:79" ht="24" hidden="1" thickBot="1">
      <c r="CA6946" s="149"/>
    </row>
    <row r="6947" spans="79:79" ht="24" hidden="1" thickBot="1">
      <c r="CA6947" s="149"/>
    </row>
    <row r="6948" spans="79:79" ht="24" hidden="1" thickBot="1">
      <c r="CA6948" s="149"/>
    </row>
    <row r="6949" spans="79:79" ht="24" hidden="1" thickBot="1">
      <c r="CA6949" s="149"/>
    </row>
    <row r="6950" spans="79:79" ht="24" hidden="1" thickBot="1">
      <c r="CA6950" s="149"/>
    </row>
    <row r="6951" spans="79:79" ht="24" hidden="1" thickBot="1">
      <c r="CA6951" s="149"/>
    </row>
    <row r="6952" spans="79:79" ht="24" hidden="1" thickBot="1">
      <c r="CA6952" s="149"/>
    </row>
    <row r="6953" spans="79:79" ht="24" hidden="1" thickBot="1">
      <c r="CA6953" s="149"/>
    </row>
    <row r="6954" spans="79:79" ht="24" hidden="1" thickBot="1">
      <c r="CA6954" s="149"/>
    </row>
    <row r="6955" spans="79:79" ht="24" hidden="1" thickBot="1">
      <c r="CA6955" s="149"/>
    </row>
    <row r="6956" spans="79:79" ht="24" hidden="1" thickBot="1">
      <c r="CA6956" s="149"/>
    </row>
    <row r="6957" spans="79:79" ht="24" hidden="1" thickBot="1">
      <c r="CA6957" s="149"/>
    </row>
    <row r="6958" spans="79:79" ht="24" hidden="1" thickBot="1">
      <c r="CA6958" s="149"/>
    </row>
    <row r="6959" spans="79:79" ht="24" hidden="1" thickBot="1">
      <c r="CA6959" s="149"/>
    </row>
    <row r="6960" spans="79:79" ht="24" hidden="1" thickBot="1">
      <c r="CA6960" s="149"/>
    </row>
    <row r="6961" spans="79:79" ht="24" hidden="1" thickBot="1">
      <c r="CA6961" s="149"/>
    </row>
    <row r="6962" spans="79:79" ht="24" hidden="1" thickBot="1">
      <c r="CA6962" s="149"/>
    </row>
    <row r="6963" spans="79:79" ht="24" hidden="1" thickBot="1">
      <c r="CA6963" s="149"/>
    </row>
    <row r="6964" spans="79:79" ht="24" hidden="1" thickBot="1">
      <c r="CA6964" s="149"/>
    </row>
    <row r="6965" spans="79:79" ht="24" hidden="1" thickBot="1">
      <c r="CA6965" s="149"/>
    </row>
    <row r="6966" spans="79:79" ht="24" hidden="1" thickBot="1">
      <c r="CA6966" s="149"/>
    </row>
    <row r="6967" spans="79:79" ht="24" hidden="1" thickBot="1">
      <c r="CA6967" s="149"/>
    </row>
    <row r="6968" spans="79:79" ht="24" hidden="1" thickBot="1">
      <c r="CA6968" s="149"/>
    </row>
    <row r="6969" spans="79:79" ht="24" hidden="1" thickBot="1">
      <c r="CA6969" s="149"/>
    </row>
    <row r="6970" spans="79:79" ht="24" hidden="1" thickBot="1">
      <c r="CA6970" s="149"/>
    </row>
    <row r="6971" spans="79:79" ht="24" hidden="1" thickBot="1">
      <c r="CA6971" s="149"/>
    </row>
    <row r="6972" spans="79:79" ht="24" hidden="1" thickBot="1">
      <c r="CA6972" s="149"/>
    </row>
    <row r="6973" spans="79:79" ht="24" hidden="1" thickBot="1">
      <c r="CA6973" s="149"/>
    </row>
    <row r="6974" spans="79:79" ht="24" hidden="1" thickBot="1">
      <c r="CA6974" s="149"/>
    </row>
    <row r="6975" spans="79:79" ht="24" hidden="1" thickBot="1">
      <c r="CA6975" s="149"/>
    </row>
    <row r="6976" spans="79:79" ht="24" hidden="1" thickBot="1">
      <c r="CA6976" s="149"/>
    </row>
    <row r="6977" spans="79:79" ht="24" hidden="1" thickBot="1">
      <c r="CA6977" s="149"/>
    </row>
    <row r="6978" spans="79:79" ht="24" hidden="1" thickBot="1">
      <c r="CA6978" s="149"/>
    </row>
    <row r="6979" spans="79:79" ht="24" hidden="1" thickBot="1">
      <c r="CA6979" s="149"/>
    </row>
    <row r="6980" spans="79:79" ht="24" hidden="1" thickBot="1">
      <c r="CA6980" s="149"/>
    </row>
    <row r="6981" spans="79:79" ht="24" hidden="1" thickBot="1">
      <c r="CA6981" s="149"/>
    </row>
    <row r="6982" spans="79:79" ht="24" hidden="1" thickBot="1">
      <c r="CA6982" s="149"/>
    </row>
    <row r="6983" spans="79:79" ht="24" hidden="1" thickBot="1">
      <c r="CA6983" s="149"/>
    </row>
    <row r="6984" spans="79:79" ht="24" hidden="1" thickBot="1">
      <c r="CA6984" s="149"/>
    </row>
    <row r="6985" spans="79:79" ht="24" hidden="1" thickBot="1">
      <c r="CA6985" s="149"/>
    </row>
    <row r="6986" spans="79:79" ht="24" hidden="1" thickBot="1">
      <c r="CA6986" s="149"/>
    </row>
    <row r="6987" spans="79:79" ht="24" hidden="1" thickBot="1">
      <c r="CA6987" s="149"/>
    </row>
    <row r="6988" spans="79:79" ht="24" hidden="1" thickBot="1">
      <c r="CA6988" s="149"/>
    </row>
    <row r="6989" spans="79:79" ht="24" hidden="1" thickBot="1">
      <c r="CA6989" s="149"/>
    </row>
    <row r="6990" spans="79:79" ht="24" hidden="1" thickBot="1">
      <c r="CA6990" s="149"/>
    </row>
    <row r="6991" spans="79:79" ht="24" hidden="1" thickBot="1">
      <c r="CA6991" s="149"/>
    </row>
    <row r="6992" spans="79:79" ht="24" hidden="1" thickBot="1">
      <c r="CA6992" s="149"/>
    </row>
    <row r="6993" spans="79:79" ht="24" hidden="1" thickBot="1">
      <c r="CA6993" s="149"/>
    </row>
    <row r="6994" spans="79:79" ht="24" hidden="1" thickBot="1">
      <c r="CA6994" s="149"/>
    </row>
    <row r="6995" spans="79:79" ht="24" hidden="1" thickBot="1">
      <c r="CA6995" s="149"/>
    </row>
    <row r="6996" spans="79:79" ht="24" hidden="1" thickBot="1">
      <c r="CA6996" s="149"/>
    </row>
    <row r="6997" spans="79:79" ht="24" hidden="1" thickBot="1">
      <c r="CA6997" s="149"/>
    </row>
    <row r="6998" spans="79:79" ht="24" hidden="1" thickBot="1">
      <c r="CA6998" s="149"/>
    </row>
    <row r="6999" spans="79:79" ht="24" hidden="1" thickBot="1">
      <c r="CA6999" s="149"/>
    </row>
    <row r="7000" spans="79:79" ht="24" hidden="1" thickBot="1">
      <c r="CA7000" s="149"/>
    </row>
    <row r="7001" spans="79:79" ht="24" hidden="1" thickBot="1">
      <c r="CA7001" s="149"/>
    </row>
    <row r="7002" spans="79:79" ht="24" hidden="1" thickBot="1">
      <c r="CA7002" s="149"/>
    </row>
    <row r="7003" spans="79:79" ht="24" hidden="1" thickBot="1">
      <c r="CA7003" s="149"/>
    </row>
    <row r="7004" spans="79:79" ht="24" hidden="1" thickBot="1">
      <c r="CA7004" s="149"/>
    </row>
    <row r="7005" spans="79:79" ht="24" hidden="1" thickBot="1">
      <c r="CA7005" s="149"/>
    </row>
    <row r="7006" spans="79:79" ht="24" hidden="1" thickBot="1">
      <c r="CA7006" s="149"/>
    </row>
    <row r="7007" spans="79:79" ht="24" hidden="1" thickBot="1">
      <c r="CA7007" s="149"/>
    </row>
    <row r="7008" spans="79:79" ht="24" hidden="1" thickBot="1">
      <c r="CA7008" s="149"/>
    </row>
    <row r="7009" spans="79:79" ht="24" hidden="1" thickBot="1">
      <c r="CA7009" s="149"/>
    </row>
    <row r="7010" spans="79:79" ht="24" hidden="1" thickBot="1">
      <c r="CA7010" s="149"/>
    </row>
    <row r="7011" spans="79:79" ht="24" hidden="1" thickBot="1">
      <c r="CA7011" s="149"/>
    </row>
    <row r="7012" spans="79:79" ht="24" hidden="1" thickBot="1">
      <c r="CA7012" s="149"/>
    </row>
    <row r="7013" spans="79:79" ht="24" hidden="1" thickBot="1">
      <c r="CA7013" s="149"/>
    </row>
    <row r="7014" spans="79:79" ht="24" hidden="1" thickBot="1">
      <c r="CA7014" s="149"/>
    </row>
    <row r="7015" spans="79:79" ht="24" hidden="1" thickBot="1">
      <c r="CA7015" s="149"/>
    </row>
    <row r="7016" spans="79:79" ht="24" hidden="1" thickBot="1">
      <c r="CA7016" s="149"/>
    </row>
    <row r="7017" spans="79:79" ht="24" hidden="1" thickBot="1">
      <c r="CA7017" s="149"/>
    </row>
    <row r="7018" spans="79:79" ht="24" hidden="1" thickBot="1">
      <c r="CA7018" s="149"/>
    </row>
    <row r="7019" spans="79:79" ht="24" hidden="1" thickBot="1">
      <c r="CA7019" s="149"/>
    </row>
    <row r="7020" spans="79:79" ht="24" hidden="1" thickBot="1">
      <c r="CA7020" s="149"/>
    </row>
    <row r="7021" spans="79:79" ht="24" hidden="1" thickBot="1">
      <c r="CA7021" s="149"/>
    </row>
    <row r="7022" spans="79:79" ht="24" hidden="1" thickBot="1">
      <c r="CA7022" s="149"/>
    </row>
    <row r="7023" spans="79:79" ht="24" hidden="1" thickBot="1">
      <c r="CA7023" s="149"/>
    </row>
    <row r="7024" spans="79:79" ht="24" hidden="1" thickBot="1">
      <c r="CA7024" s="149"/>
    </row>
    <row r="7025" spans="79:79" ht="24" hidden="1" thickBot="1">
      <c r="CA7025" s="149"/>
    </row>
    <row r="7026" spans="79:79" ht="24" hidden="1" thickBot="1">
      <c r="CA7026" s="149"/>
    </row>
    <row r="7027" spans="79:79" ht="24" hidden="1" thickBot="1">
      <c r="CA7027" s="149"/>
    </row>
    <row r="7028" spans="79:79" ht="24" hidden="1" thickBot="1">
      <c r="CA7028" s="149"/>
    </row>
    <row r="7029" spans="79:79" ht="24" hidden="1" thickBot="1">
      <c r="CA7029" s="149"/>
    </row>
    <row r="7030" spans="79:79" ht="24" hidden="1" thickBot="1">
      <c r="CA7030" s="149"/>
    </row>
    <row r="7031" spans="79:79" ht="24" hidden="1" thickBot="1">
      <c r="CA7031" s="149"/>
    </row>
    <row r="7032" spans="79:79" ht="24" hidden="1" thickBot="1">
      <c r="CA7032" s="149"/>
    </row>
    <row r="7033" spans="79:79" ht="24" hidden="1" thickBot="1">
      <c r="CA7033" s="149"/>
    </row>
    <row r="7034" spans="79:79" ht="24" hidden="1" thickBot="1">
      <c r="CA7034" s="149"/>
    </row>
    <row r="7035" spans="79:79" ht="24" hidden="1" thickBot="1">
      <c r="CA7035" s="149"/>
    </row>
    <row r="7036" spans="79:79" ht="24" hidden="1" thickBot="1">
      <c r="CA7036" s="149"/>
    </row>
    <row r="7037" spans="79:79" ht="24" hidden="1" thickBot="1">
      <c r="CA7037" s="149"/>
    </row>
    <row r="7038" spans="79:79" ht="24" hidden="1" thickBot="1">
      <c r="CA7038" s="149"/>
    </row>
    <row r="7039" spans="79:79" ht="24" hidden="1" thickBot="1">
      <c r="CA7039" s="149"/>
    </row>
    <row r="7040" spans="79:79" ht="24" hidden="1" thickBot="1">
      <c r="CA7040" s="149"/>
    </row>
    <row r="7041" spans="79:79" ht="24" hidden="1" thickBot="1">
      <c r="CA7041" s="149"/>
    </row>
    <row r="7042" spans="79:79" ht="24" hidden="1" thickBot="1">
      <c r="CA7042" s="149"/>
    </row>
    <row r="7043" spans="79:79" ht="24" hidden="1" thickBot="1">
      <c r="CA7043" s="149"/>
    </row>
    <row r="7044" spans="79:79" ht="24" hidden="1" thickBot="1">
      <c r="CA7044" s="149"/>
    </row>
    <row r="7045" spans="79:79" ht="24" hidden="1" thickBot="1">
      <c r="CA7045" s="149"/>
    </row>
    <row r="7046" spans="79:79" ht="24" hidden="1" thickBot="1">
      <c r="CA7046" s="149"/>
    </row>
    <row r="7047" spans="79:79" ht="24" hidden="1" thickBot="1">
      <c r="CA7047" s="149"/>
    </row>
    <row r="7048" spans="79:79" ht="24" hidden="1" thickBot="1">
      <c r="CA7048" s="149"/>
    </row>
    <row r="7049" spans="79:79" ht="24" hidden="1" thickBot="1">
      <c r="CA7049" s="149"/>
    </row>
    <row r="7050" spans="79:79" ht="24" hidden="1" thickBot="1">
      <c r="CA7050" s="149"/>
    </row>
    <row r="7051" spans="79:79" ht="24" hidden="1" thickBot="1">
      <c r="CA7051" s="149"/>
    </row>
    <row r="7052" spans="79:79" ht="24" hidden="1" thickBot="1">
      <c r="CA7052" s="149"/>
    </row>
    <row r="7053" spans="79:79" ht="24" hidden="1" thickBot="1">
      <c r="CA7053" s="149"/>
    </row>
    <row r="7054" spans="79:79" ht="24" hidden="1" thickBot="1">
      <c r="CA7054" s="149"/>
    </row>
    <row r="7055" spans="79:79" ht="24" hidden="1" thickBot="1">
      <c r="CA7055" s="149"/>
    </row>
    <row r="7056" spans="79:79" ht="24" hidden="1" thickBot="1">
      <c r="CA7056" s="149"/>
    </row>
    <row r="7057" spans="79:79" ht="24" hidden="1" thickBot="1">
      <c r="CA7057" s="149"/>
    </row>
    <row r="7058" spans="79:79" ht="24" hidden="1" thickBot="1">
      <c r="CA7058" s="149"/>
    </row>
    <row r="7059" spans="79:79" ht="24" hidden="1" thickBot="1">
      <c r="CA7059" s="149"/>
    </row>
    <row r="7060" spans="79:79" ht="24" hidden="1" thickBot="1">
      <c r="CA7060" s="149"/>
    </row>
    <row r="7061" spans="79:79" ht="24" hidden="1" thickBot="1">
      <c r="CA7061" s="149"/>
    </row>
    <row r="7062" spans="79:79" ht="24" hidden="1" thickBot="1">
      <c r="CA7062" s="149"/>
    </row>
    <row r="7063" spans="79:79" ht="24" hidden="1" thickBot="1">
      <c r="CA7063" s="149"/>
    </row>
    <row r="7064" spans="79:79" ht="24" hidden="1" thickBot="1">
      <c r="CA7064" s="149"/>
    </row>
    <row r="7065" spans="79:79" ht="24" hidden="1" thickBot="1">
      <c r="CA7065" s="149"/>
    </row>
    <row r="7066" spans="79:79" ht="24" hidden="1" thickBot="1">
      <c r="CA7066" s="149"/>
    </row>
    <row r="7067" spans="79:79" ht="24" hidden="1" thickBot="1">
      <c r="CA7067" s="149"/>
    </row>
    <row r="7068" spans="79:79" ht="24" hidden="1" thickBot="1">
      <c r="CA7068" s="149"/>
    </row>
    <row r="7069" spans="79:79" ht="24" hidden="1" thickBot="1">
      <c r="CA7069" s="149"/>
    </row>
    <row r="7070" spans="79:79" ht="24" hidden="1" thickBot="1">
      <c r="CA7070" s="149"/>
    </row>
    <row r="7071" spans="79:79" ht="24" hidden="1" thickBot="1">
      <c r="CA7071" s="149"/>
    </row>
    <row r="7072" spans="79:79" ht="24" hidden="1" thickBot="1">
      <c r="CA7072" s="149"/>
    </row>
    <row r="7073" spans="79:79" ht="24" hidden="1" thickBot="1">
      <c r="CA7073" s="149"/>
    </row>
    <row r="7074" spans="79:79" ht="24" hidden="1" thickBot="1">
      <c r="CA7074" s="149"/>
    </row>
    <row r="7075" spans="79:79" ht="24" hidden="1" thickBot="1">
      <c r="CA7075" s="149"/>
    </row>
    <row r="7076" spans="79:79" ht="24" hidden="1" thickBot="1">
      <c r="CA7076" s="149"/>
    </row>
    <row r="7077" spans="79:79" ht="24" hidden="1" thickBot="1">
      <c r="CA7077" s="149"/>
    </row>
    <row r="7078" spans="79:79" ht="24" hidden="1" thickBot="1">
      <c r="CA7078" s="149"/>
    </row>
    <row r="7079" spans="79:79" ht="24" hidden="1" thickBot="1">
      <c r="CA7079" s="149"/>
    </row>
    <row r="7080" spans="79:79" ht="24" hidden="1" thickBot="1">
      <c r="CA7080" s="149"/>
    </row>
    <row r="7081" spans="79:79" ht="24" hidden="1" thickBot="1">
      <c r="CA7081" s="149"/>
    </row>
    <row r="7082" spans="79:79" ht="24" hidden="1" thickBot="1">
      <c r="CA7082" s="149"/>
    </row>
    <row r="7083" spans="79:79" ht="24" hidden="1" thickBot="1">
      <c r="CA7083" s="149"/>
    </row>
    <row r="7084" spans="79:79" ht="24" hidden="1" thickBot="1">
      <c r="CA7084" s="149"/>
    </row>
    <row r="7085" spans="79:79" ht="24" hidden="1" thickBot="1">
      <c r="CA7085" s="149"/>
    </row>
    <row r="7086" spans="79:79" ht="24" hidden="1" thickBot="1">
      <c r="CA7086" s="149"/>
    </row>
    <row r="7087" spans="79:79" ht="24" hidden="1" thickBot="1">
      <c r="CA7087" s="149"/>
    </row>
    <row r="7088" spans="79:79" ht="24" hidden="1" thickBot="1">
      <c r="CA7088" s="149"/>
    </row>
    <row r="7089" spans="79:79" ht="24" hidden="1" thickBot="1">
      <c r="CA7089" s="149"/>
    </row>
    <row r="7090" spans="79:79" ht="24" hidden="1" thickBot="1">
      <c r="CA7090" s="149"/>
    </row>
    <row r="7091" spans="79:79" ht="24" hidden="1" thickBot="1">
      <c r="CA7091" s="149"/>
    </row>
    <row r="7092" spans="79:79" ht="24" hidden="1" thickBot="1">
      <c r="CA7092" s="149"/>
    </row>
    <row r="7093" spans="79:79" ht="24" hidden="1" thickBot="1">
      <c r="CA7093" s="149"/>
    </row>
    <row r="7094" spans="79:79" ht="24" hidden="1" thickBot="1">
      <c r="CA7094" s="149"/>
    </row>
    <row r="7095" spans="79:79" ht="24" hidden="1" thickBot="1">
      <c r="CA7095" s="149"/>
    </row>
    <row r="7096" spans="79:79" ht="24" hidden="1" thickBot="1">
      <c r="CA7096" s="149"/>
    </row>
    <row r="7097" spans="79:79" ht="24" hidden="1" thickBot="1">
      <c r="CA7097" s="149"/>
    </row>
    <row r="7098" spans="79:79" ht="24" hidden="1" thickBot="1">
      <c r="CA7098" s="149"/>
    </row>
    <row r="7099" spans="79:79" ht="24" hidden="1" thickBot="1">
      <c r="CA7099" s="149"/>
    </row>
    <row r="7100" spans="79:79" ht="24" hidden="1" thickBot="1">
      <c r="CA7100" s="149"/>
    </row>
    <row r="7101" spans="79:79" ht="24" hidden="1" thickBot="1">
      <c r="CA7101" s="149"/>
    </row>
    <row r="7102" spans="79:79" ht="24" hidden="1" thickBot="1">
      <c r="CA7102" s="149"/>
    </row>
    <row r="7103" spans="79:79" ht="24" hidden="1" thickBot="1">
      <c r="CA7103" s="149"/>
    </row>
    <row r="7104" spans="79:79" ht="24" hidden="1" thickBot="1">
      <c r="CA7104" s="149"/>
    </row>
    <row r="7105" spans="79:79" ht="24" hidden="1" thickBot="1">
      <c r="CA7105" s="149"/>
    </row>
    <row r="7106" spans="79:79" ht="24" hidden="1" thickBot="1">
      <c r="CA7106" s="149"/>
    </row>
    <row r="7107" spans="79:79" ht="24" hidden="1" thickBot="1">
      <c r="CA7107" s="149"/>
    </row>
    <row r="7108" spans="79:79" ht="24" hidden="1" thickBot="1">
      <c r="CA7108" s="149"/>
    </row>
    <row r="7109" spans="79:79" ht="24" hidden="1" thickBot="1">
      <c r="CA7109" s="149"/>
    </row>
    <row r="7110" spans="79:79" ht="24" hidden="1" thickBot="1">
      <c r="CA7110" s="149"/>
    </row>
    <row r="7111" spans="79:79" ht="24" hidden="1" thickBot="1">
      <c r="CA7111" s="149"/>
    </row>
    <row r="7112" spans="79:79" ht="24" hidden="1" thickBot="1">
      <c r="CA7112" s="149"/>
    </row>
    <row r="7113" spans="79:79" ht="24" hidden="1" thickBot="1">
      <c r="CA7113" s="149"/>
    </row>
    <row r="7114" spans="79:79" ht="24" hidden="1" thickBot="1">
      <c r="CA7114" s="149"/>
    </row>
    <row r="7115" spans="79:79" ht="24" hidden="1" thickBot="1">
      <c r="CA7115" s="149"/>
    </row>
    <row r="7116" spans="79:79" ht="24" hidden="1" thickBot="1">
      <c r="CA7116" s="149"/>
    </row>
    <row r="7117" spans="79:79" ht="24" hidden="1" thickBot="1">
      <c r="CA7117" s="149"/>
    </row>
    <row r="7118" spans="79:79" ht="24" hidden="1" thickBot="1">
      <c r="CA7118" s="149"/>
    </row>
    <row r="7119" spans="79:79" ht="24" hidden="1" thickBot="1">
      <c r="CA7119" s="149"/>
    </row>
    <row r="7120" spans="79:79" ht="24" hidden="1" thickBot="1">
      <c r="CA7120" s="149"/>
    </row>
    <row r="7121" spans="79:79" ht="24" hidden="1" thickBot="1">
      <c r="CA7121" s="149"/>
    </row>
    <row r="7122" spans="79:79" ht="24" hidden="1" thickBot="1">
      <c r="CA7122" s="149"/>
    </row>
    <row r="7123" spans="79:79" ht="24" hidden="1" thickBot="1">
      <c r="CA7123" s="149"/>
    </row>
    <row r="7124" spans="79:79" ht="24" hidden="1" thickBot="1">
      <c r="CA7124" s="149"/>
    </row>
    <row r="7125" spans="79:79" ht="24" hidden="1" thickBot="1">
      <c r="CA7125" s="149"/>
    </row>
    <row r="7126" spans="79:79" ht="24" hidden="1" thickBot="1">
      <c r="CA7126" s="149"/>
    </row>
    <row r="7127" spans="79:79" ht="24" hidden="1" thickBot="1">
      <c r="CA7127" s="149"/>
    </row>
    <row r="7128" spans="79:79" ht="24" hidden="1" thickBot="1">
      <c r="CA7128" s="149"/>
    </row>
    <row r="7129" spans="79:79" ht="24" hidden="1" thickBot="1">
      <c r="CA7129" s="149"/>
    </row>
    <row r="7130" spans="79:79" ht="24" hidden="1" thickBot="1">
      <c r="CA7130" s="149"/>
    </row>
    <row r="7131" spans="79:79" ht="24" hidden="1" thickBot="1">
      <c r="CA7131" s="149"/>
    </row>
    <row r="7132" spans="79:79" ht="24" hidden="1" thickBot="1">
      <c r="CA7132" s="149"/>
    </row>
    <row r="7133" spans="79:79" ht="24" hidden="1" thickBot="1">
      <c r="CA7133" s="149"/>
    </row>
    <row r="7134" spans="79:79" ht="24" hidden="1" thickBot="1">
      <c r="CA7134" s="149"/>
    </row>
    <row r="7135" spans="79:79" ht="24" hidden="1" thickBot="1">
      <c r="CA7135" s="149"/>
    </row>
    <row r="7136" spans="79:79" ht="24" hidden="1" thickBot="1">
      <c r="CA7136" s="149"/>
    </row>
    <row r="7137" spans="79:79" ht="24" hidden="1" thickBot="1">
      <c r="CA7137" s="149"/>
    </row>
    <row r="7138" spans="79:79" ht="24" hidden="1" thickBot="1">
      <c r="CA7138" s="149"/>
    </row>
    <row r="7139" spans="79:79" ht="24" hidden="1" thickBot="1">
      <c r="CA7139" s="149"/>
    </row>
    <row r="7140" spans="79:79" ht="24" hidden="1" thickBot="1">
      <c r="CA7140" s="149"/>
    </row>
    <row r="7141" spans="79:79" ht="24" hidden="1" thickBot="1">
      <c r="CA7141" s="149"/>
    </row>
    <row r="7142" spans="79:79" ht="24" hidden="1" thickBot="1">
      <c r="CA7142" s="149"/>
    </row>
    <row r="7143" spans="79:79" ht="24" hidden="1" thickBot="1">
      <c r="CA7143" s="149"/>
    </row>
    <row r="7144" spans="79:79" ht="24" hidden="1" thickBot="1">
      <c r="CA7144" s="149"/>
    </row>
    <row r="7145" spans="79:79" ht="24" hidden="1" thickBot="1">
      <c r="CA7145" s="149"/>
    </row>
    <row r="7146" spans="79:79" ht="24" hidden="1" thickBot="1">
      <c r="CA7146" s="149"/>
    </row>
    <row r="7147" spans="79:79" ht="24" hidden="1" thickBot="1">
      <c r="CA7147" s="149"/>
    </row>
    <row r="7148" spans="79:79" ht="24" hidden="1" thickBot="1">
      <c r="CA7148" s="149"/>
    </row>
    <row r="7149" spans="79:79" ht="24" hidden="1" thickBot="1">
      <c r="CA7149" s="149"/>
    </row>
    <row r="7150" spans="79:79" ht="24" hidden="1" thickBot="1">
      <c r="CA7150" s="149"/>
    </row>
    <row r="7151" spans="79:79" ht="24" hidden="1" thickBot="1">
      <c r="CA7151" s="149"/>
    </row>
    <row r="7152" spans="79:79" ht="24" hidden="1" thickBot="1">
      <c r="CA7152" s="149"/>
    </row>
    <row r="7153" spans="79:79" ht="24" hidden="1" thickBot="1">
      <c r="CA7153" s="149"/>
    </row>
    <row r="7154" spans="79:79" ht="24" hidden="1" thickBot="1">
      <c r="CA7154" s="149"/>
    </row>
    <row r="7155" spans="79:79" ht="24" hidden="1" thickBot="1">
      <c r="CA7155" s="149"/>
    </row>
    <row r="7156" spans="79:79" ht="24" hidden="1" thickBot="1">
      <c r="CA7156" s="149"/>
    </row>
    <row r="7157" spans="79:79" ht="24" hidden="1" thickBot="1">
      <c r="CA7157" s="149"/>
    </row>
    <row r="7158" spans="79:79" ht="24" hidden="1" thickBot="1">
      <c r="CA7158" s="149"/>
    </row>
    <row r="7159" spans="79:79" ht="24" hidden="1" thickBot="1">
      <c r="CA7159" s="149"/>
    </row>
    <row r="7160" spans="79:79" ht="24" hidden="1" thickBot="1">
      <c r="CA7160" s="149"/>
    </row>
    <row r="7161" spans="79:79" ht="24" hidden="1" thickBot="1">
      <c r="CA7161" s="149"/>
    </row>
    <row r="7162" spans="79:79" ht="24" hidden="1" thickBot="1">
      <c r="CA7162" s="149"/>
    </row>
    <row r="7163" spans="79:79" ht="24" hidden="1" thickBot="1">
      <c r="CA7163" s="149"/>
    </row>
    <row r="7164" spans="79:79" ht="24" hidden="1" thickBot="1">
      <c r="CA7164" s="149"/>
    </row>
    <row r="7165" spans="79:79" ht="24" hidden="1" thickBot="1">
      <c r="CA7165" s="149"/>
    </row>
    <row r="7166" spans="79:79" ht="24" hidden="1" thickBot="1">
      <c r="CA7166" s="149"/>
    </row>
    <row r="7167" spans="79:79" ht="24" hidden="1" thickBot="1">
      <c r="CA7167" s="149"/>
    </row>
    <row r="7168" spans="79:79" ht="24" hidden="1" thickBot="1">
      <c r="CA7168" s="149"/>
    </row>
    <row r="7169" spans="79:79" ht="24" hidden="1" thickBot="1">
      <c r="CA7169" s="149"/>
    </row>
    <row r="7170" spans="79:79" ht="24" hidden="1" thickBot="1">
      <c r="CA7170" s="149"/>
    </row>
    <row r="7171" spans="79:79" ht="24" hidden="1" thickBot="1">
      <c r="CA7171" s="149"/>
    </row>
    <row r="7172" spans="79:79" ht="24" hidden="1" thickBot="1">
      <c r="CA7172" s="149"/>
    </row>
    <row r="7173" spans="79:79" ht="24" hidden="1" thickBot="1">
      <c r="CA7173" s="149"/>
    </row>
    <row r="7174" spans="79:79" ht="24" hidden="1" thickBot="1">
      <c r="CA7174" s="149"/>
    </row>
    <row r="7175" spans="79:79" ht="24" hidden="1" thickBot="1">
      <c r="CA7175" s="149"/>
    </row>
    <row r="7176" spans="79:79" ht="24" hidden="1" thickBot="1">
      <c r="CA7176" s="149"/>
    </row>
    <row r="7177" spans="79:79" ht="24" hidden="1" thickBot="1">
      <c r="CA7177" s="149"/>
    </row>
    <row r="7178" spans="79:79" ht="24" hidden="1" thickBot="1">
      <c r="CA7178" s="149"/>
    </row>
    <row r="7179" spans="79:79" ht="24" hidden="1" thickBot="1">
      <c r="CA7179" s="149"/>
    </row>
    <row r="7180" spans="79:79" ht="24" hidden="1" thickBot="1">
      <c r="CA7180" s="149"/>
    </row>
    <row r="7181" spans="79:79" ht="24" hidden="1" thickBot="1">
      <c r="CA7181" s="149"/>
    </row>
    <row r="7182" spans="79:79" ht="24" hidden="1" thickBot="1">
      <c r="CA7182" s="149"/>
    </row>
    <row r="7183" spans="79:79" ht="24" hidden="1" thickBot="1">
      <c r="CA7183" s="149"/>
    </row>
    <row r="7184" spans="79:79" ht="24" hidden="1" thickBot="1">
      <c r="CA7184" s="149"/>
    </row>
    <row r="7185" spans="79:79" ht="24" hidden="1" thickBot="1">
      <c r="CA7185" s="149"/>
    </row>
    <row r="7186" spans="79:79" ht="24" hidden="1" thickBot="1">
      <c r="CA7186" s="149"/>
    </row>
    <row r="7187" spans="79:79" ht="24" hidden="1" thickBot="1">
      <c r="CA7187" s="149"/>
    </row>
    <row r="7188" spans="79:79" ht="24" hidden="1" thickBot="1">
      <c r="CA7188" s="149"/>
    </row>
    <row r="7189" spans="79:79" ht="24" hidden="1" thickBot="1">
      <c r="CA7189" s="149"/>
    </row>
    <row r="7190" spans="79:79" ht="24" hidden="1" thickBot="1">
      <c r="CA7190" s="149"/>
    </row>
    <row r="7191" spans="79:79" ht="24" hidden="1" thickBot="1">
      <c r="CA7191" s="149"/>
    </row>
    <row r="7192" spans="79:79" ht="24" hidden="1" thickBot="1">
      <c r="CA7192" s="149"/>
    </row>
    <row r="7193" spans="79:79" ht="24" hidden="1" thickBot="1">
      <c r="CA7193" s="149"/>
    </row>
    <row r="7194" spans="79:79" ht="24" hidden="1" thickBot="1">
      <c r="CA7194" s="149"/>
    </row>
    <row r="7195" spans="79:79" ht="24" hidden="1" thickBot="1">
      <c r="CA7195" s="149"/>
    </row>
    <row r="7196" spans="79:79" ht="24" hidden="1" thickBot="1">
      <c r="CA7196" s="149"/>
    </row>
    <row r="7197" spans="79:79" ht="24" hidden="1" thickBot="1">
      <c r="CA7197" s="149"/>
    </row>
    <row r="7198" spans="79:79" ht="24" hidden="1" thickBot="1">
      <c r="CA7198" s="149"/>
    </row>
    <row r="7199" spans="79:79" ht="24" hidden="1" thickBot="1">
      <c r="CA7199" s="149"/>
    </row>
    <row r="7200" spans="79:79" ht="24" hidden="1" thickBot="1">
      <c r="CA7200" s="149"/>
    </row>
    <row r="7201" spans="79:79" ht="24" hidden="1" thickBot="1">
      <c r="CA7201" s="149"/>
    </row>
    <row r="7202" spans="79:79" ht="24" hidden="1" thickBot="1">
      <c r="CA7202" s="149"/>
    </row>
    <row r="7203" spans="79:79" ht="24" hidden="1" thickBot="1">
      <c r="CA7203" s="149"/>
    </row>
    <row r="7204" spans="79:79" ht="24" hidden="1" thickBot="1">
      <c r="CA7204" s="149"/>
    </row>
    <row r="7205" spans="79:79" ht="24" hidden="1" thickBot="1">
      <c r="CA7205" s="149"/>
    </row>
    <row r="7206" spans="79:79" ht="24" hidden="1" thickBot="1">
      <c r="CA7206" s="149"/>
    </row>
    <row r="7207" spans="79:79" ht="24" hidden="1" thickBot="1">
      <c r="CA7207" s="149"/>
    </row>
    <row r="7208" spans="79:79" ht="24" hidden="1" thickBot="1">
      <c r="CA7208" s="149"/>
    </row>
    <row r="7209" spans="79:79" ht="24" hidden="1" thickBot="1">
      <c r="CA7209" s="149"/>
    </row>
    <row r="7210" spans="79:79" ht="24" hidden="1" thickBot="1">
      <c r="CA7210" s="149"/>
    </row>
    <row r="7211" spans="79:79" ht="24" hidden="1" thickBot="1">
      <c r="CA7211" s="149"/>
    </row>
    <row r="7212" spans="79:79" ht="24" hidden="1" thickBot="1">
      <c r="CA7212" s="149"/>
    </row>
    <row r="7213" spans="79:79" ht="24" hidden="1" thickBot="1">
      <c r="CA7213" s="149"/>
    </row>
    <row r="7214" spans="79:79" ht="24" hidden="1" thickBot="1">
      <c r="CA7214" s="149"/>
    </row>
    <row r="7215" spans="79:79" ht="24" hidden="1" thickBot="1">
      <c r="CA7215" s="149"/>
    </row>
    <row r="7216" spans="79:79" ht="24" hidden="1" thickBot="1">
      <c r="CA7216" s="149"/>
    </row>
    <row r="7217" spans="79:79" ht="24" hidden="1" thickBot="1">
      <c r="CA7217" s="149"/>
    </row>
    <row r="7218" spans="79:79" ht="24" hidden="1" thickBot="1">
      <c r="CA7218" s="149"/>
    </row>
    <row r="7219" spans="79:79" ht="24" hidden="1" thickBot="1">
      <c r="CA7219" s="149"/>
    </row>
    <row r="7220" spans="79:79" ht="24" hidden="1" thickBot="1">
      <c r="CA7220" s="149"/>
    </row>
    <row r="7221" spans="79:79" ht="24" hidden="1" thickBot="1">
      <c r="CA7221" s="149"/>
    </row>
    <row r="7222" spans="79:79" ht="24" hidden="1" thickBot="1">
      <c r="CA7222" s="149"/>
    </row>
    <row r="7223" spans="79:79" ht="24" hidden="1" thickBot="1">
      <c r="CA7223" s="149"/>
    </row>
    <row r="7224" spans="79:79" ht="24" hidden="1" thickBot="1">
      <c r="CA7224" s="149"/>
    </row>
    <row r="7225" spans="79:79" ht="24" hidden="1" thickBot="1">
      <c r="CA7225" s="149"/>
    </row>
    <row r="7226" spans="79:79" ht="24" hidden="1" thickBot="1">
      <c r="CA7226" s="149"/>
    </row>
    <row r="7227" spans="79:79" ht="24" hidden="1" thickBot="1">
      <c r="CA7227" s="149"/>
    </row>
    <row r="7228" spans="79:79" ht="24" hidden="1" thickBot="1">
      <c r="CA7228" s="149"/>
    </row>
    <row r="7229" spans="79:79" ht="24" hidden="1" thickBot="1">
      <c r="CA7229" s="149"/>
    </row>
    <row r="7230" spans="79:79" ht="24" hidden="1" thickBot="1">
      <c r="CA7230" s="149"/>
    </row>
    <row r="7231" spans="79:79" ht="24" hidden="1" thickBot="1">
      <c r="CA7231" s="149"/>
    </row>
    <row r="7232" spans="79:79" ht="24" hidden="1" thickBot="1">
      <c r="CA7232" s="149"/>
    </row>
    <row r="7233" spans="79:79" ht="24" hidden="1" thickBot="1">
      <c r="CA7233" s="149"/>
    </row>
    <row r="7234" spans="79:79" ht="24" hidden="1" thickBot="1">
      <c r="CA7234" s="149"/>
    </row>
    <row r="7235" spans="79:79" ht="24" hidden="1" thickBot="1">
      <c r="CA7235" s="149"/>
    </row>
    <row r="7236" spans="79:79" ht="24" hidden="1" thickBot="1">
      <c r="CA7236" s="149"/>
    </row>
    <row r="7237" spans="79:79" ht="24" hidden="1" thickBot="1">
      <c r="CA7237" s="149"/>
    </row>
    <row r="7238" spans="79:79" ht="24" hidden="1" thickBot="1">
      <c r="CA7238" s="149"/>
    </row>
    <row r="7239" spans="79:79" ht="24" hidden="1" thickBot="1">
      <c r="CA7239" s="149"/>
    </row>
    <row r="7240" spans="79:79" ht="24" hidden="1" thickBot="1">
      <c r="CA7240" s="149"/>
    </row>
    <row r="7241" spans="79:79" ht="24" hidden="1" thickBot="1">
      <c r="CA7241" s="149"/>
    </row>
    <row r="7242" spans="79:79" ht="24" hidden="1" thickBot="1">
      <c r="CA7242" s="149"/>
    </row>
    <row r="7243" spans="79:79" ht="24" hidden="1" thickBot="1">
      <c r="CA7243" s="149"/>
    </row>
    <row r="7244" spans="79:79" ht="24" hidden="1" thickBot="1">
      <c r="CA7244" s="149"/>
    </row>
    <row r="7245" spans="79:79" ht="24" hidden="1" thickBot="1">
      <c r="CA7245" s="149"/>
    </row>
    <row r="7246" spans="79:79" ht="24" hidden="1" thickBot="1">
      <c r="CA7246" s="149"/>
    </row>
    <row r="7247" spans="79:79" ht="24" hidden="1" thickBot="1">
      <c r="CA7247" s="149"/>
    </row>
    <row r="7248" spans="79:79" ht="24" hidden="1" thickBot="1">
      <c r="CA7248" s="149"/>
    </row>
    <row r="7249" spans="79:79" ht="24" hidden="1" thickBot="1">
      <c r="CA7249" s="149"/>
    </row>
    <row r="7250" spans="79:79" ht="24" hidden="1" thickBot="1">
      <c r="CA7250" s="149"/>
    </row>
    <row r="7251" spans="79:79" ht="24" hidden="1" thickBot="1">
      <c r="CA7251" s="149"/>
    </row>
    <row r="7252" spans="79:79" ht="24" hidden="1" thickBot="1">
      <c r="CA7252" s="149"/>
    </row>
    <row r="7253" spans="79:79" ht="24" hidden="1" thickBot="1">
      <c r="CA7253" s="149"/>
    </row>
    <row r="7254" spans="79:79" ht="24" hidden="1" thickBot="1">
      <c r="CA7254" s="149"/>
    </row>
    <row r="7255" spans="79:79" ht="24" hidden="1" thickBot="1">
      <c r="CA7255" s="149"/>
    </row>
    <row r="7256" spans="79:79" ht="24" hidden="1" thickBot="1">
      <c r="CA7256" s="149"/>
    </row>
    <row r="7257" spans="79:79" ht="24" hidden="1" thickBot="1">
      <c r="CA7257" s="149"/>
    </row>
    <row r="7258" spans="79:79" ht="24" hidden="1" thickBot="1">
      <c r="CA7258" s="149"/>
    </row>
    <row r="7259" spans="79:79" ht="24" hidden="1" thickBot="1">
      <c r="CA7259" s="149"/>
    </row>
    <row r="7260" spans="79:79" ht="24" hidden="1" thickBot="1">
      <c r="CA7260" s="149"/>
    </row>
    <row r="7261" spans="79:79" ht="24" hidden="1" thickBot="1">
      <c r="CA7261" s="149"/>
    </row>
    <row r="7262" spans="79:79" ht="24" hidden="1" thickBot="1">
      <c r="CA7262" s="149"/>
    </row>
    <row r="7263" spans="79:79" ht="24" hidden="1" thickBot="1">
      <c r="CA7263" s="149"/>
    </row>
    <row r="7264" spans="79:79" ht="24" hidden="1" thickBot="1">
      <c r="CA7264" s="149"/>
    </row>
    <row r="7265" spans="79:79" ht="24" hidden="1" thickBot="1">
      <c r="CA7265" s="149"/>
    </row>
    <row r="7266" spans="79:79" ht="24" hidden="1" thickBot="1">
      <c r="CA7266" s="149"/>
    </row>
    <row r="7267" spans="79:79" ht="24" hidden="1" thickBot="1">
      <c r="CA7267" s="149"/>
    </row>
    <row r="7268" spans="79:79" ht="24" hidden="1" thickBot="1">
      <c r="CA7268" s="149"/>
    </row>
    <row r="7269" spans="79:79" ht="24" hidden="1" thickBot="1">
      <c r="CA7269" s="149"/>
    </row>
    <row r="7270" spans="79:79" ht="24" hidden="1" thickBot="1">
      <c r="CA7270" s="149"/>
    </row>
    <row r="7271" spans="79:79" ht="24" hidden="1" thickBot="1">
      <c r="CA7271" s="149"/>
    </row>
    <row r="7272" spans="79:79" ht="24" hidden="1" thickBot="1">
      <c r="CA7272" s="149"/>
    </row>
    <row r="7273" spans="79:79" ht="24" hidden="1" thickBot="1">
      <c r="CA7273" s="149"/>
    </row>
    <row r="7274" spans="79:79" ht="24" hidden="1" thickBot="1">
      <c r="CA7274" s="149"/>
    </row>
    <row r="7275" spans="79:79" ht="24" hidden="1" thickBot="1">
      <c r="CA7275" s="149"/>
    </row>
    <row r="7276" spans="79:79" ht="24" hidden="1" thickBot="1">
      <c r="CA7276" s="149"/>
    </row>
    <row r="7277" spans="79:79" ht="24" hidden="1" thickBot="1">
      <c r="CA7277" s="149"/>
    </row>
    <row r="7278" spans="79:79" ht="24" hidden="1" thickBot="1">
      <c r="CA7278" s="149"/>
    </row>
    <row r="7279" spans="79:79" ht="24" hidden="1" thickBot="1">
      <c r="CA7279" s="149"/>
    </row>
    <row r="7280" spans="79:79" ht="24" hidden="1" thickBot="1">
      <c r="CA7280" s="149"/>
    </row>
    <row r="7281" spans="79:79" ht="24" hidden="1" thickBot="1">
      <c r="CA7281" s="149"/>
    </row>
    <row r="7282" spans="79:79" ht="24" hidden="1" thickBot="1">
      <c r="CA7282" s="149"/>
    </row>
    <row r="7283" spans="79:79" ht="24" hidden="1" thickBot="1">
      <c r="CA7283" s="149"/>
    </row>
    <row r="7284" spans="79:79" ht="24" hidden="1" thickBot="1">
      <c r="CA7284" s="149"/>
    </row>
    <row r="7285" spans="79:79" ht="24" hidden="1" thickBot="1">
      <c r="CA7285" s="149"/>
    </row>
    <row r="7286" spans="79:79" ht="24" hidden="1" thickBot="1">
      <c r="CA7286" s="149"/>
    </row>
    <row r="7287" spans="79:79" ht="24" hidden="1" thickBot="1">
      <c r="CA7287" s="149"/>
    </row>
    <row r="7288" spans="79:79" ht="24" hidden="1" thickBot="1">
      <c r="CA7288" s="149"/>
    </row>
    <row r="7289" spans="79:79" ht="24" hidden="1" thickBot="1">
      <c r="CA7289" s="149"/>
    </row>
    <row r="7290" spans="79:79" ht="24" hidden="1" thickBot="1">
      <c r="CA7290" s="149"/>
    </row>
    <row r="7291" spans="79:79" ht="24" hidden="1" thickBot="1">
      <c r="CA7291" s="149"/>
    </row>
    <row r="7292" spans="79:79" ht="24" hidden="1" thickBot="1">
      <c r="CA7292" s="149"/>
    </row>
    <row r="7293" spans="79:79" ht="24" hidden="1" thickBot="1">
      <c r="CA7293" s="149"/>
    </row>
    <row r="7294" spans="79:79" ht="24" hidden="1" thickBot="1">
      <c r="CA7294" s="149"/>
    </row>
    <row r="7295" spans="79:79" ht="24" hidden="1" thickBot="1">
      <c r="CA7295" s="149"/>
    </row>
    <row r="7296" spans="79:79" ht="24" hidden="1" thickBot="1">
      <c r="CA7296" s="149"/>
    </row>
    <row r="7297" spans="79:79" ht="24" hidden="1" thickBot="1">
      <c r="CA7297" s="149"/>
    </row>
    <row r="7298" spans="79:79" ht="24" hidden="1" thickBot="1">
      <c r="CA7298" s="149"/>
    </row>
    <row r="7299" spans="79:79" ht="24" hidden="1" thickBot="1">
      <c r="CA7299" s="149"/>
    </row>
    <row r="7300" spans="79:79" ht="24" hidden="1" thickBot="1">
      <c r="CA7300" s="149"/>
    </row>
    <row r="7301" spans="79:79" ht="24" hidden="1" thickBot="1">
      <c r="CA7301" s="149"/>
    </row>
    <row r="7302" spans="79:79" ht="24" hidden="1" thickBot="1">
      <c r="CA7302" s="149"/>
    </row>
    <row r="7303" spans="79:79" ht="24" hidden="1" thickBot="1">
      <c r="CA7303" s="149"/>
    </row>
    <row r="7304" spans="79:79" ht="24" hidden="1" thickBot="1">
      <c r="CA7304" s="149"/>
    </row>
    <row r="7305" spans="79:79" ht="24" hidden="1" thickBot="1">
      <c r="CA7305" s="149"/>
    </row>
    <row r="7306" spans="79:79" ht="24" hidden="1" thickBot="1">
      <c r="CA7306" s="149"/>
    </row>
    <row r="7307" spans="79:79" ht="24" hidden="1" thickBot="1">
      <c r="CA7307" s="149"/>
    </row>
    <row r="7308" spans="79:79" ht="24" hidden="1" thickBot="1">
      <c r="CA7308" s="149"/>
    </row>
    <row r="7309" spans="79:79" ht="24" hidden="1" thickBot="1">
      <c r="CA7309" s="149"/>
    </row>
    <row r="7310" spans="79:79" ht="24" hidden="1" thickBot="1">
      <c r="CA7310" s="149"/>
    </row>
    <row r="7311" spans="79:79" ht="24" hidden="1" thickBot="1">
      <c r="CA7311" s="149"/>
    </row>
    <row r="7312" spans="79:79" ht="24" hidden="1" thickBot="1">
      <c r="CA7312" s="149"/>
    </row>
    <row r="7313" spans="79:79" ht="24" hidden="1" thickBot="1">
      <c r="CA7313" s="149"/>
    </row>
    <row r="7314" spans="79:79" ht="24" hidden="1" thickBot="1">
      <c r="CA7314" s="149"/>
    </row>
    <row r="7315" spans="79:79" ht="24" hidden="1" thickBot="1">
      <c r="CA7315" s="149"/>
    </row>
    <row r="7316" spans="79:79" ht="24" hidden="1" thickBot="1">
      <c r="CA7316" s="149"/>
    </row>
    <row r="7317" spans="79:79" ht="24" hidden="1" thickBot="1">
      <c r="CA7317" s="149"/>
    </row>
    <row r="7318" spans="79:79" ht="24" hidden="1" thickBot="1">
      <c r="CA7318" s="149"/>
    </row>
    <row r="7319" spans="79:79" ht="24" hidden="1" thickBot="1">
      <c r="CA7319" s="149"/>
    </row>
    <row r="7320" spans="79:79" ht="24" hidden="1" thickBot="1">
      <c r="CA7320" s="149"/>
    </row>
    <row r="7321" spans="79:79" ht="24" hidden="1" thickBot="1">
      <c r="CA7321" s="149"/>
    </row>
    <row r="7322" spans="79:79" ht="24" hidden="1" thickBot="1">
      <c r="CA7322" s="149"/>
    </row>
    <row r="7323" spans="79:79" ht="24" hidden="1" thickBot="1">
      <c r="CA7323" s="149"/>
    </row>
    <row r="7324" spans="79:79" ht="24" hidden="1" thickBot="1">
      <c r="CA7324" s="149"/>
    </row>
    <row r="7325" spans="79:79" ht="24" hidden="1" thickBot="1">
      <c r="CA7325" s="149"/>
    </row>
    <row r="7326" spans="79:79" ht="24" hidden="1" thickBot="1">
      <c r="CA7326" s="149"/>
    </row>
    <row r="7327" spans="79:79" ht="24" hidden="1" thickBot="1">
      <c r="CA7327" s="149"/>
    </row>
    <row r="7328" spans="79:79" ht="24" hidden="1" thickBot="1">
      <c r="CA7328" s="149"/>
    </row>
    <row r="7329" spans="79:79" ht="24" hidden="1" thickBot="1">
      <c r="CA7329" s="149"/>
    </row>
    <row r="7330" spans="79:79" ht="24" hidden="1" thickBot="1">
      <c r="CA7330" s="149"/>
    </row>
    <row r="7331" spans="79:79" ht="24" hidden="1" thickBot="1">
      <c r="CA7331" s="149"/>
    </row>
    <row r="7332" spans="79:79" ht="24" hidden="1" thickBot="1">
      <c r="CA7332" s="149"/>
    </row>
    <row r="7333" spans="79:79" ht="24" hidden="1" thickBot="1">
      <c r="CA7333" s="149"/>
    </row>
    <row r="7334" spans="79:79" ht="24" hidden="1" thickBot="1">
      <c r="CA7334" s="149"/>
    </row>
    <row r="7335" spans="79:79" ht="24" hidden="1" thickBot="1">
      <c r="CA7335" s="149"/>
    </row>
    <row r="7336" spans="79:79" ht="24" hidden="1" thickBot="1">
      <c r="CA7336" s="149"/>
    </row>
    <row r="7337" spans="79:79" ht="24" hidden="1" thickBot="1">
      <c r="CA7337" s="149"/>
    </row>
    <row r="7338" spans="79:79" ht="24" hidden="1" thickBot="1">
      <c r="CA7338" s="149"/>
    </row>
    <row r="7339" spans="79:79" ht="24" hidden="1" thickBot="1">
      <c r="CA7339" s="149"/>
    </row>
    <row r="7340" spans="79:79" ht="24" hidden="1" thickBot="1">
      <c r="CA7340" s="149"/>
    </row>
    <row r="7341" spans="79:79" ht="24" hidden="1" thickBot="1">
      <c r="CA7341" s="149"/>
    </row>
    <row r="7342" spans="79:79" ht="24" hidden="1" thickBot="1">
      <c r="CA7342" s="149"/>
    </row>
    <row r="7343" spans="79:79" ht="24" hidden="1" thickBot="1">
      <c r="CA7343" s="149"/>
    </row>
    <row r="7344" spans="79:79" ht="24" hidden="1" thickBot="1">
      <c r="CA7344" s="149"/>
    </row>
    <row r="7345" spans="79:79" ht="24" hidden="1" thickBot="1">
      <c r="CA7345" s="149"/>
    </row>
    <row r="7346" spans="79:79" ht="24" hidden="1" thickBot="1">
      <c r="CA7346" s="149"/>
    </row>
    <row r="7347" spans="79:79" ht="24" hidden="1" thickBot="1">
      <c r="CA7347" s="149"/>
    </row>
    <row r="7348" spans="79:79" ht="24" hidden="1" thickBot="1">
      <c r="CA7348" s="149"/>
    </row>
    <row r="7349" spans="79:79" ht="24" hidden="1" thickBot="1">
      <c r="CA7349" s="149"/>
    </row>
    <row r="7350" spans="79:79" ht="24" hidden="1" thickBot="1">
      <c r="CA7350" s="149"/>
    </row>
    <row r="7351" spans="79:79" ht="24" hidden="1" thickBot="1">
      <c r="CA7351" s="149"/>
    </row>
    <row r="7352" spans="79:79" ht="24" hidden="1" thickBot="1">
      <c r="CA7352" s="149"/>
    </row>
    <row r="7353" spans="79:79" ht="24" hidden="1" thickBot="1">
      <c r="CA7353" s="149"/>
    </row>
    <row r="7354" spans="79:79" ht="24" hidden="1" thickBot="1">
      <c r="CA7354" s="149"/>
    </row>
    <row r="7355" spans="79:79" ht="24" hidden="1" thickBot="1">
      <c r="CA7355" s="149"/>
    </row>
    <row r="7356" spans="79:79" ht="24" hidden="1" thickBot="1">
      <c r="CA7356" s="149"/>
    </row>
    <row r="7357" spans="79:79" ht="24" hidden="1" thickBot="1">
      <c r="CA7357" s="149"/>
    </row>
    <row r="7358" spans="79:79" ht="24" hidden="1" thickBot="1">
      <c r="CA7358" s="149"/>
    </row>
    <row r="7359" spans="79:79" ht="24" hidden="1" thickBot="1">
      <c r="CA7359" s="149"/>
    </row>
    <row r="7360" spans="79:79" ht="24" hidden="1" thickBot="1">
      <c r="CA7360" s="149"/>
    </row>
    <row r="7361" spans="79:79" ht="24" hidden="1" thickBot="1">
      <c r="CA7361" s="149"/>
    </row>
    <row r="7362" spans="79:79" ht="24" hidden="1" thickBot="1">
      <c r="CA7362" s="149"/>
    </row>
    <row r="7363" spans="79:79" ht="24" hidden="1" thickBot="1">
      <c r="CA7363" s="149"/>
    </row>
    <row r="7364" spans="79:79" ht="24" hidden="1" thickBot="1">
      <c r="CA7364" s="149"/>
    </row>
    <row r="7365" spans="79:79" ht="24" hidden="1" thickBot="1">
      <c r="CA7365" s="149"/>
    </row>
    <row r="7366" spans="79:79" ht="24" hidden="1" thickBot="1">
      <c r="CA7366" s="149"/>
    </row>
    <row r="7367" spans="79:79" ht="24" hidden="1" thickBot="1">
      <c r="CA7367" s="149"/>
    </row>
    <row r="7368" spans="79:79" ht="24" hidden="1" thickBot="1">
      <c r="CA7368" s="149"/>
    </row>
    <row r="7369" spans="79:79" ht="24" hidden="1" thickBot="1">
      <c r="CA7369" s="149"/>
    </row>
    <row r="7370" spans="79:79" ht="24" hidden="1" thickBot="1">
      <c r="CA7370" s="149"/>
    </row>
    <row r="7371" spans="79:79" ht="24" hidden="1" thickBot="1">
      <c r="CA7371" s="149"/>
    </row>
    <row r="7372" spans="79:79" ht="24" hidden="1" thickBot="1">
      <c r="CA7372" s="149"/>
    </row>
    <row r="7373" spans="79:79" ht="24" hidden="1" thickBot="1">
      <c r="CA7373" s="149"/>
    </row>
    <row r="7374" spans="79:79" ht="24" hidden="1" thickBot="1">
      <c r="CA7374" s="149"/>
    </row>
    <row r="7375" spans="79:79" ht="24" hidden="1" thickBot="1">
      <c r="CA7375" s="149"/>
    </row>
    <row r="7376" spans="79:79" ht="24" hidden="1" thickBot="1">
      <c r="CA7376" s="149"/>
    </row>
    <row r="7377" spans="79:79" ht="24" hidden="1" thickBot="1">
      <c r="CA7377" s="149"/>
    </row>
    <row r="7378" spans="79:79" ht="24" hidden="1" thickBot="1">
      <c r="CA7378" s="149"/>
    </row>
    <row r="7379" spans="79:79" ht="24" hidden="1" thickBot="1">
      <c r="CA7379" s="149"/>
    </row>
    <row r="7380" spans="79:79" ht="24" hidden="1" thickBot="1">
      <c r="CA7380" s="149"/>
    </row>
    <row r="7381" spans="79:79" ht="24" hidden="1" thickBot="1">
      <c r="CA7381" s="149"/>
    </row>
    <row r="7382" spans="79:79" ht="24" hidden="1" thickBot="1">
      <c r="CA7382" s="149"/>
    </row>
    <row r="7383" spans="79:79" ht="24" hidden="1" thickBot="1">
      <c r="CA7383" s="149"/>
    </row>
    <row r="7384" spans="79:79" ht="24" hidden="1" thickBot="1">
      <c r="CA7384" s="149"/>
    </row>
    <row r="7385" spans="79:79" ht="24" hidden="1" thickBot="1">
      <c r="CA7385" s="149"/>
    </row>
    <row r="7386" spans="79:79" ht="24" hidden="1" thickBot="1">
      <c r="CA7386" s="149"/>
    </row>
    <row r="7387" spans="79:79" ht="24" hidden="1" thickBot="1">
      <c r="CA7387" s="149"/>
    </row>
    <row r="7388" spans="79:79" ht="24" hidden="1" thickBot="1">
      <c r="CA7388" s="149"/>
    </row>
    <row r="7389" spans="79:79" ht="24" hidden="1" thickBot="1">
      <c r="CA7389" s="149"/>
    </row>
    <row r="7390" spans="79:79" ht="24" hidden="1" thickBot="1">
      <c r="CA7390" s="149"/>
    </row>
    <row r="7391" spans="79:79" ht="24" hidden="1" thickBot="1">
      <c r="CA7391" s="149"/>
    </row>
    <row r="7392" spans="79:79" ht="24" hidden="1" thickBot="1">
      <c r="CA7392" s="149"/>
    </row>
    <row r="7393" spans="79:79" ht="24" hidden="1" thickBot="1">
      <c r="CA7393" s="149"/>
    </row>
    <row r="7394" spans="79:79" ht="24" hidden="1" thickBot="1">
      <c r="CA7394" s="149"/>
    </row>
    <row r="7395" spans="79:79" ht="24" hidden="1" thickBot="1">
      <c r="CA7395" s="149"/>
    </row>
    <row r="7396" spans="79:79" ht="24" hidden="1" thickBot="1">
      <c r="CA7396" s="149"/>
    </row>
    <row r="7397" spans="79:79" ht="24" hidden="1" thickBot="1">
      <c r="CA7397" s="149"/>
    </row>
    <row r="7398" spans="79:79" ht="24" hidden="1" thickBot="1">
      <c r="CA7398" s="149"/>
    </row>
    <row r="7399" spans="79:79" ht="24" hidden="1" thickBot="1">
      <c r="CA7399" s="149"/>
    </row>
    <row r="7400" spans="79:79" ht="24" hidden="1" thickBot="1">
      <c r="CA7400" s="149"/>
    </row>
    <row r="7401" spans="79:79" ht="24" hidden="1" thickBot="1">
      <c r="CA7401" s="149"/>
    </row>
    <row r="7402" spans="79:79" ht="24" hidden="1" thickBot="1">
      <c r="CA7402" s="149"/>
    </row>
    <row r="7403" spans="79:79" ht="24" hidden="1" thickBot="1">
      <c r="CA7403" s="149"/>
    </row>
    <row r="7404" spans="79:79" ht="24" hidden="1" thickBot="1">
      <c r="CA7404" s="149"/>
    </row>
    <row r="7405" spans="79:79" ht="24" hidden="1" thickBot="1">
      <c r="CA7405" s="149"/>
    </row>
    <row r="7406" spans="79:79" ht="24" hidden="1" thickBot="1">
      <c r="CA7406" s="149"/>
    </row>
    <row r="7407" spans="79:79" ht="24" hidden="1" thickBot="1">
      <c r="CA7407" s="149"/>
    </row>
    <row r="7408" spans="79:79" ht="24" hidden="1" thickBot="1">
      <c r="CA7408" s="149"/>
    </row>
    <row r="7409" spans="79:79" ht="24" hidden="1" thickBot="1">
      <c r="CA7409" s="149"/>
    </row>
    <row r="7410" spans="79:79" ht="24" hidden="1" thickBot="1">
      <c r="CA7410" s="149"/>
    </row>
    <row r="7411" spans="79:79" ht="24" hidden="1" thickBot="1">
      <c r="CA7411" s="149"/>
    </row>
    <row r="7412" spans="79:79" ht="24" hidden="1" thickBot="1">
      <c r="CA7412" s="149"/>
    </row>
    <row r="7413" spans="79:79" ht="24" hidden="1" thickBot="1">
      <c r="CA7413" s="149"/>
    </row>
    <row r="7414" spans="79:79" ht="24" hidden="1" thickBot="1">
      <c r="CA7414" s="149"/>
    </row>
    <row r="7415" spans="79:79" ht="24" hidden="1" thickBot="1">
      <c r="CA7415" s="149"/>
    </row>
    <row r="7416" spans="79:79" ht="24" hidden="1" thickBot="1">
      <c r="CA7416" s="149"/>
    </row>
    <row r="7417" spans="79:79" ht="24" hidden="1" thickBot="1">
      <c r="CA7417" s="149"/>
    </row>
    <row r="7418" spans="79:79" ht="24" hidden="1" thickBot="1">
      <c r="CA7418" s="149"/>
    </row>
    <row r="7419" spans="79:79" ht="24" hidden="1" thickBot="1">
      <c r="CA7419" s="149"/>
    </row>
    <row r="7420" spans="79:79" ht="24" hidden="1" thickBot="1">
      <c r="CA7420" s="149"/>
    </row>
    <row r="7421" spans="79:79" ht="24" hidden="1" thickBot="1">
      <c r="CA7421" s="149"/>
    </row>
    <row r="7422" spans="79:79" ht="24" hidden="1" thickBot="1">
      <c r="CA7422" s="149"/>
    </row>
    <row r="7423" spans="79:79" ht="24" hidden="1" thickBot="1">
      <c r="CA7423" s="149"/>
    </row>
    <row r="7424" spans="79:79" ht="24" hidden="1" thickBot="1">
      <c r="CA7424" s="149"/>
    </row>
    <row r="7425" spans="79:79" ht="24" hidden="1" thickBot="1">
      <c r="CA7425" s="149"/>
    </row>
    <row r="7426" spans="79:79" ht="24" hidden="1" thickBot="1">
      <c r="CA7426" s="149"/>
    </row>
    <row r="7427" spans="79:79" ht="24" hidden="1" thickBot="1">
      <c r="CA7427" s="149"/>
    </row>
    <row r="7428" spans="79:79" ht="24" hidden="1" thickBot="1">
      <c r="CA7428" s="149"/>
    </row>
    <row r="7429" spans="79:79" ht="24" hidden="1" thickBot="1">
      <c r="CA7429" s="149"/>
    </row>
    <row r="7430" spans="79:79" ht="24" hidden="1" thickBot="1">
      <c r="CA7430" s="149"/>
    </row>
    <row r="7431" spans="79:79" ht="24" hidden="1" thickBot="1">
      <c r="CA7431" s="149"/>
    </row>
    <row r="7432" spans="79:79" ht="24" hidden="1" thickBot="1">
      <c r="CA7432" s="149"/>
    </row>
    <row r="7433" spans="79:79" ht="24" hidden="1" thickBot="1">
      <c r="CA7433" s="149"/>
    </row>
    <row r="7434" spans="79:79" ht="24" hidden="1" thickBot="1">
      <c r="CA7434" s="149"/>
    </row>
    <row r="7435" spans="79:79" ht="24" hidden="1" thickBot="1">
      <c r="CA7435" s="149"/>
    </row>
    <row r="7436" spans="79:79" ht="24" hidden="1" thickBot="1">
      <c r="CA7436" s="149"/>
    </row>
    <row r="7437" spans="79:79" ht="24" hidden="1" thickBot="1">
      <c r="CA7437" s="149"/>
    </row>
    <row r="7438" spans="79:79" ht="24" hidden="1" thickBot="1">
      <c r="CA7438" s="149"/>
    </row>
    <row r="7439" spans="79:79" ht="24" hidden="1" thickBot="1">
      <c r="CA7439" s="149"/>
    </row>
    <row r="7440" spans="79:79" ht="24" hidden="1" thickBot="1">
      <c r="CA7440" s="149"/>
    </row>
    <row r="7441" spans="79:79" ht="24" hidden="1" thickBot="1">
      <c r="CA7441" s="149"/>
    </row>
    <row r="7442" spans="79:79" ht="24" hidden="1" thickBot="1">
      <c r="CA7442" s="149"/>
    </row>
    <row r="7443" spans="79:79" ht="24" hidden="1" thickBot="1">
      <c r="CA7443" s="149"/>
    </row>
    <row r="7444" spans="79:79" ht="24" hidden="1" thickBot="1">
      <c r="CA7444" s="149"/>
    </row>
    <row r="7445" spans="79:79" ht="24" hidden="1" thickBot="1">
      <c r="CA7445" s="149"/>
    </row>
    <row r="7446" spans="79:79" ht="24" hidden="1" thickBot="1">
      <c r="CA7446" s="149"/>
    </row>
    <row r="7447" spans="79:79" ht="24" hidden="1" thickBot="1">
      <c r="CA7447" s="149"/>
    </row>
    <row r="7448" spans="79:79" ht="24" hidden="1" thickBot="1">
      <c r="CA7448" s="149"/>
    </row>
    <row r="7449" spans="79:79" ht="24" hidden="1" thickBot="1">
      <c r="CA7449" s="149"/>
    </row>
    <row r="7450" spans="79:79" ht="24" hidden="1" thickBot="1">
      <c r="CA7450" s="149"/>
    </row>
    <row r="7451" spans="79:79" ht="24" hidden="1" thickBot="1">
      <c r="CA7451" s="149"/>
    </row>
    <row r="7452" spans="79:79" ht="24" hidden="1" thickBot="1">
      <c r="CA7452" s="149"/>
    </row>
    <row r="7453" spans="79:79" ht="24" hidden="1" thickBot="1">
      <c r="CA7453" s="149"/>
    </row>
    <row r="7454" spans="79:79" ht="24" hidden="1" thickBot="1">
      <c r="CA7454" s="149"/>
    </row>
    <row r="7455" spans="79:79" ht="24" hidden="1" thickBot="1">
      <c r="CA7455" s="149"/>
    </row>
    <row r="7456" spans="79:79" ht="24" hidden="1" thickBot="1">
      <c r="CA7456" s="149"/>
    </row>
    <row r="7457" spans="79:79" ht="24" hidden="1" thickBot="1">
      <c r="CA7457" s="149"/>
    </row>
    <row r="7458" spans="79:79" ht="24" hidden="1" thickBot="1">
      <c r="CA7458" s="149"/>
    </row>
    <row r="7459" spans="79:79" ht="24" hidden="1" thickBot="1">
      <c r="CA7459" s="149"/>
    </row>
    <row r="7460" spans="79:79" ht="24" hidden="1" thickBot="1">
      <c r="CA7460" s="149"/>
    </row>
    <row r="7461" spans="79:79" ht="24" hidden="1" thickBot="1">
      <c r="CA7461" s="149"/>
    </row>
    <row r="7462" spans="79:79" ht="24" hidden="1" thickBot="1">
      <c r="CA7462" s="149"/>
    </row>
    <row r="7463" spans="79:79" ht="24" hidden="1" thickBot="1">
      <c r="CA7463" s="149"/>
    </row>
    <row r="7464" spans="79:79" ht="24" hidden="1" thickBot="1">
      <c r="CA7464" s="149"/>
    </row>
    <row r="7465" spans="79:79" ht="24" hidden="1" thickBot="1">
      <c r="CA7465" s="149"/>
    </row>
    <row r="7466" spans="79:79" ht="24" hidden="1" thickBot="1">
      <c r="CA7466" s="149"/>
    </row>
    <row r="7467" spans="79:79" ht="24" hidden="1" thickBot="1">
      <c r="CA7467" s="149"/>
    </row>
    <row r="7468" spans="79:79" ht="24" hidden="1" thickBot="1">
      <c r="CA7468" s="149"/>
    </row>
    <row r="7469" spans="79:79" ht="24" hidden="1" thickBot="1">
      <c r="CA7469" s="149"/>
    </row>
    <row r="7470" spans="79:79" ht="24" hidden="1" thickBot="1">
      <c r="CA7470" s="149"/>
    </row>
    <row r="7471" spans="79:79" ht="24" hidden="1" thickBot="1">
      <c r="CA7471" s="149"/>
    </row>
    <row r="7472" spans="79:79" ht="24" hidden="1" thickBot="1">
      <c r="CA7472" s="149"/>
    </row>
    <row r="7473" spans="79:79" ht="24" hidden="1" thickBot="1">
      <c r="CA7473" s="149"/>
    </row>
    <row r="7474" spans="79:79" ht="24" hidden="1" thickBot="1">
      <c r="CA7474" s="149"/>
    </row>
    <row r="7475" spans="79:79" ht="24" hidden="1" thickBot="1">
      <c r="CA7475" s="149"/>
    </row>
    <row r="7476" spans="79:79" ht="24" hidden="1" thickBot="1">
      <c r="CA7476" s="149"/>
    </row>
    <row r="7477" spans="79:79" ht="24" hidden="1" thickBot="1">
      <c r="CA7477" s="149"/>
    </row>
    <row r="7478" spans="79:79" ht="24" hidden="1" thickBot="1">
      <c r="CA7478" s="149"/>
    </row>
    <row r="7479" spans="79:79" ht="24" hidden="1" thickBot="1">
      <c r="CA7479" s="149"/>
    </row>
    <row r="7480" spans="79:79" ht="24" hidden="1" thickBot="1">
      <c r="CA7480" s="149"/>
    </row>
    <row r="7481" spans="79:79" ht="24" hidden="1" thickBot="1">
      <c r="CA7481" s="149"/>
    </row>
    <row r="7482" spans="79:79" ht="24" hidden="1" thickBot="1">
      <c r="CA7482" s="149"/>
    </row>
    <row r="7483" spans="79:79" ht="24" hidden="1" thickBot="1">
      <c r="CA7483" s="149"/>
    </row>
    <row r="7484" spans="79:79" ht="24" hidden="1" thickBot="1">
      <c r="CA7484" s="149"/>
    </row>
    <row r="7485" spans="79:79" ht="24" hidden="1" thickBot="1">
      <c r="CA7485" s="149"/>
    </row>
    <row r="7486" spans="79:79" ht="24" hidden="1" thickBot="1">
      <c r="CA7486" s="149"/>
    </row>
    <row r="7487" spans="79:79" ht="24" hidden="1" thickBot="1">
      <c r="CA7487" s="149"/>
    </row>
    <row r="7488" spans="79:79" ht="24" hidden="1" thickBot="1">
      <c r="CA7488" s="149"/>
    </row>
    <row r="7489" spans="79:79" ht="24" hidden="1" thickBot="1">
      <c r="CA7489" s="149"/>
    </row>
    <row r="7490" spans="79:79" ht="24" hidden="1" thickBot="1">
      <c r="CA7490" s="149"/>
    </row>
    <row r="7491" spans="79:79" ht="24" hidden="1" thickBot="1">
      <c r="CA7491" s="149"/>
    </row>
    <row r="7492" spans="79:79" ht="24" hidden="1" thickBot="1">
      <c r="CA7492" s="149"/>
    </row>
    <row r="7493" spans="79:79" ht="24" hidden="1" thickBot="1">
      <c r="CA7493" s="149"/>
    </row>
    <row r="7494" spans="79:79" ht="24" hidden="1" thickBot="1">
      <c r="CA7494" s="149"/>
    </row>
    <row r="7495" spans="79:79" ht="24" hidden="1" thickBot="1">
      <c r="CA7495" s="149"/>
    </row>
    <row r="7496" spans="79:79" ht="24" hidden="1" thickBot="1">
      <c r="CA7496" s="149"/>
    </row>
    <row r="7497" spans="79:79" ht="24" hidden="1" thickBot="1">
      <c r="CA7497" s="149"/>
    </row>
    <row r="7498" spans="79:79" ht="24" hidden="1" thickBot="1">
      <c r="CA7498" s="149"/>
    </row>
    <row r="7499" spans="79:79" ht="24" hidden="1" thickBot="1">
      <c r="CA7499" s="149"/>
    </row>
    <row r="7500" spans="79:79" ht="24" hidden="1" thickBot="1">
      <c r="CA7500" s="149"/>
    </row>
    <row r="7501" spans="79:79" ht="24" hidden="1" thickBot="1">
      <c r="CA7501" s="149"/>
    </row>
    <row r="7502" spans="79:79" ht="24" hidden="1" thickBot="1">
      <c r="CA7502" s="149"/>
    </row>
    <row r="7503" spans="79:79" ht="24" hidden="1" thickBot="1">
      <c r="CA7503" s="149"/>
    </row>
    <row r="7504" spans="79:79" ht="24" hidden="1" thickBot="1">
      <c r="CA7504" s="149"/>
    </row>
    <row r="7505" spans="79:79" ht="24" hidden="1" thickBot="1">
      <c r="CA7505" s="149"/>
    </row>
    <row r="7506" spans="79:79" ht="24" hidden="1" thickBot="1">
      <c r="CA7506" s="149"/>
    </row>
    <row r="7507" spans="79:79" ht="24" hidden="1" thickBot="1">
      <c r="CA7507" s="149"/>
    </row>
    <row r="7508" spans="79:79" ht="24" hidden="1" thickBot="1">
      <c r="CA7508" s="149"/>
    </row>
    <row r="7509" spans="79:79" ht="24" hidden="1" thickBot="1">
      <c r="CA7509" s="149"/>
    </row>
    <row r="7510" spans="79:79" ht="24" hidden="1" thickBot="1">
      <c r="CA7510" s="149"/>
    </row>
    <row r="7511" spans="79:79" ht="24" hidden="1" thickBot="1">
      <c r="CA7511" s="149"/>
    </row>
    <row r="7512" spans="79:79" ht="24" hidden="1" thickBot="1">
      <c r="CA7512" s="149"/>
    </row>
    <row r="7513" spans="79:79" ht="24" hidden="1" thickBot="1">
      <c r="CA7513" s="149"/>
    </row>
    <row r="7514" spans="79:79" ht="24" hidden="1" thickBot="1">
      <c r="CA7514" s="149"/>
    </row>
    <row r="7515" spans="79:79" ht="24" hidden="1" thickBot="1">
      <c r="CA7515" s="149"/>
    </row>
    <row r="7516" spans="79:79" ht="24" hidden="1" thickBot="1">
      <c r="CA7516" s="149"/>
    </row>
    <row r="7517" spans="79:79" ht="24" hidden="1" thickBot="1">
      <c r="CA7517" s="149"/>
    </row>
    <row r="7518" spans="79:79" ht="24" hidden="1" thickBot="1">
      <c r="CA7518" s="149"/>
    </row>
    <row r="7519" spans="79:79" ht="24" hidden="1" thickBot="1">
      <c r="CA7519" s="149"/>
    </row>
    <row r="7520" spans="79:79" ht="24" hidden="1" thickBot="1">
      <c r="CA7520" s="149"/>
    </row>
    <row r="7521" spans="79:79" ht="24" hidden="1" thickBot="1">
      <c r="CA7521" s="149"/>
    </row>
    <row r="7522" spans="79:79" ht="24" hidden="1" thickBot="1">
      <c r="CA7522" s="149"/>
    </row>
    <row r="7523" spans="79:79" ht="24" hidden="1" thickBot="1">
      <c r="CA7523" s="149"/>
    </row>
    <row r="7524" spans="79:79" ht="24" hidden="1" thickBot="1">
      <c r="CA7524" s="149"/>
    </row>
    <row r="7525" spans="79:79" ht="24" hidden="1" thickBot="1">
      <c r="CA7525" s="149"/>
    </row>
    <row r="7526" spans="79:79" ht="24" hidden="1" thickBot="1">
      <c r="CA7526" s="149"/>
    </row>
    <row r="7527" spans="79:79" ht="24" hidden="1" thickBot="1">
      <c r="CA7527" s="149"/>
    </row>
    <row r="7528" spans="79:79" ht="24" hidden="1" thickBot="1">
      <c r="CA7528" s="149"/>
    </row>
    <row r="7529" spans="79:79" ht="24" hidden="1" thickBot="1">
      <c r="CA7529" s="149"/>
    </row>
    <row r="7530" spans="79:79" ht="24" hidden="1" thickBot="1">
      <c r="CA7530" s="149"/>
    </row>
    <row r="7531" spans="79:79" ht="24" hidden="1" thickBot="1">
      <c r="CA7531" s="149"/>
    </row>
    <row r="7532" spans="79:79" ht="24" hidden="1" thickBot="1">
      <c r="CA7532" s="149"/>
    </row>
    <row r="7533" spans="79:79" ht="24" hidden="1" thickBot="1">
      <c r="CA7533" s="149"/>
    </row>
    <row r="7534" spans="79:79" ht="24" hidden="1" thickBot="1">
      <c r="CA7534" s="149"/>
    </row>
    <row r="7535" spans="79:79" ht="24" hidden="1" thickBot="1">
      <c r="CA7535" s="149"/>
    </row>
    <row r="7536" spans="79:79" ht="24" hidden="1" thickBot="1">
      <c r="CA7536" s="149"/>
    </row>
    <row r="7537" spans="79:79" ht="24" hidden="1" thickBot="1">
      <c r="CA7537" s="149"/>
    </row>
    <row r="7538" spans="79:79" ht="24" hidden="1" thickBot="1">
      <c r="CA7538" s="149"/>
    </row>
    <row r="7539" spans="79:79" ht="24" hidden="1" thickBot="1">
      <c r="CA7539" s="149"/>
    </row>
    <row r="7540" spans="79:79" ht="24" hidden="1" thickBot="1">
      <c r="CA7540" s="149"/>
    </row>
    <row r="7541" spans="79:79" ht="24" hidden="1" thickBot="1">
      <c r="CA7541" s="149"/>
    </row>
    <row r="7542" spans="79:79" ht="24" hidden="1" thickBot="1">
      <c r="CA7542" s="149"/>
    </row>
    <row r="7543" spans="79:79" ht="24" hidden="1" thickBot="1">
      <c r="CA7543" s="149"/>
    </row>
    <row r="7544" spans="79:79" ht="24" hidden="1" thickBot="1">
      <c r="CA7544" s="149"/>
    </row>
    <row r="7545" spans="79:79" ht="24" hidden="1" thickBot="1">
      <c r="CA7545" s="149"/>
    </row>
    <row r="7546" spans="79:79" ht="24" hidden="1" thickBot="1">
      <c r="CA7546" s="149"/>
    </row>
    <row r="7547" spans="79:79" ht="24" hidden="1" thickBot="1">
      <c r="CA7547" s="149"/>
    </row>
    <row r="7548" spans="79:79" ht="24" hidden="1" thickBot="1">
      <c r="CA7548" s="149"/>
    </row>
    <row r="7549" spans="79:79" ht="24" hidden="1" thickBot="1">
      <c r="CA7549" s="149"/>
    </row>
    <row r="7550" spans="79:79" ht="24" hidden="1" thickBot="1">
      <c r="CA7550" s="149"/>
    </row>
    <row r="7551" spans="79:79" ht="24" hidden="1" thickBot="1">
      <c r="CA7551" s="149"/>
    </row>
    <row r="7552" spans="79:79" ht="24" hidden="1" thickBot="1">
      <c r="CA7552" s="149"/>
    </row>
    <row r="7553" spans="79:79" ht="24" hidden="1" thickBot="1">
      <c r="CA7553" s="149"/>
    </row>
    <row r="7554" spans="79:79" ht="24" hidden="1" thickBot="1">
      <c r="CA7554" s="149"/>
    </row>
    <row r="7555" spans="79:79" ht="24" hidden="1" thickBot="1">
      <c r="CA7555" s="149"/>
    </row>
    <row r="7556" spans="79:79" ht="24" hidden="1" thickBot="1">
      <c r="CA7556" s="149"/>
    </row>
    <row r="7557" spans="79:79" ht="24" hidden="1" thickBot="1">
      <c r="CA7557" s="149"/>
    </row>
    <row r="7558" spans="79:79" ht="24" hidden="1" thickBot="1">
      <c r="CA7558" s="149"/>
    </row>
    <row r="7559" spans="79:79" ht="24" hidden="1" thickBot="1">
      <c r="CA7559" s="149"/>
    </row>
    <row r="7560" spans="79:79" ht="24" hidden="1" thickBot="1">
      <c r="CA7560" s="149"/>
    </row>
    <row r="7561" spans="79:79" ht="24" hidden="1" thickBot="1">
      <c r="CA7561" s="149"/>
    </row>
    <row r="7562" spans="79:79" ht="24" hidden="1" thickBot="1">
      <c r="CA7562" s="149"/>
    </row>
    <row r="7563" spans="79:79" ht="24" hidden="1" thickBot="1">
      <c r="CA7563" s="149"/>
    </row>
    <row r="7564" spans="79:79" ht="24" hidden="1" thickBot="1">
      <c r="CA7564" s="149"/>
    </row>
    <row r="7565" spans="79:79" ht="24" hidden="1" thickBot="1">
      <c r="CA7565" s="149"/>
    </row>
    <row r="7566" spans="79:79" ht="24" hidden="1" thickBot="1">
      <c r="CA7566" s="149"/>
    </row>
    <row r="7567" spans="79:79" ht="24" hidden="1" thickBot="1">
      <c r="CA7567" s="149"/>
    </row>
    <row r="7568" spans="79:79" ht="24" hidden="1" thickBot="1">
      <c r="CA7568" s="149"/>
    </row>
    <row r="7569" spans="79:79" ht="24" hidden="1" thickBot="1">
      <c r="CA7569" s="149"/>
    </row>
    <row r="7570" spans="79:79" ht="24" hidden="1" thickBot="1">
      <c r="CA7570" s="149"/>
    </row>
    <row r="7571" spans="79:79" ht="24" hidden="1" thickBot="1">
      <c r="CA7571" s="149"/>
    </row>
    <row r="7572" spans="79:79" ht="24" hidden="1" thickBot="1">
      <c r="CA7572" s="149"/>
    </row>
    <row r="7573" spans="79:79" ht="24" hidden="1" thickBot="1">
      <c r="CA7573" s="149"/>
    </row>
    <row r="7574" spans="79:79" ht="24" hidden="1" thickBot="1">
      <c r="CA7574" s="149"/>
    </row>
    <row r="7575" spans="79:79" ht="24" hidden="1" thickBot="1">
      <c r="CA7575" s="149"/>
    </row>
    <row r="7576" spans="79:79" ht="24" hidden="1" thickBot="1">
      <c r="CA7576" s="149"/>
    </row>
    <row r="7577" spans="79:79" ht="24" hidden="1" thickBot="1">
      <c r="CA7577" s="149"/>
    </row>
    <row r="7578" spans="79:79" ht="24" hidden="1" thickBot="1">
      <c r="CA7578" s="149"/>
    </row>
    <row r="7579" spans="79:79" ht="24" hidden="1" thickBot="1">
      <c r="CA7579" s="149"/>
    </row>
    <row r="7580" spans="79:79" ht="24" hidden="1" thickBot="1">
      <c r="CA7580" s="149"/>
    </row>
    <row r="7581" spans="79:79" ht="24" hidden="1" thickBot="1">
      <c r="CA7581" s="149"/>
    </row>
    <row r="7582" spans="79:79" ht="24" hidden="1" thickBot="1">
      <c r="CA7582" s="149"/>
    </row>
    <row r="7583" spans="79:79" ht="24" hidden="1" thickBot="1">
      <c r="CA7583" s="149"/>
    </row>
    <row r="7584" spans="79:79" ht="24" hidden="1" thickBot="1">
      <c r="CA7584" s="149"/>
    </row>
    <row r="7585" spans="79:79" ht="24" hidden="1" thickBot="1">
      <c r="CA7585" s="149"/>
    </row>
    <row r="7586" spans="79:79" ht="24" hidden="1" thickBot="1">
      <c r="CA7586" s="149"/>
    </row>
    <row r="7587" spans="79:79" ht="24" hidden="1" thickBot="1">
      <c r="CA7587" s="149"/>
    </row>
    <row r="7588" spans="79:79" ht="24" hidden="1" thickBot="1">
      <c r="CA7588" s="149"/>
    </row>
    <row r="7589" spans="79:79" ht="24" hidden="1" thickBot="1">
      <c r="CA7589" s="149"/>
    </row>
    <row r="7590" spans="79:79" ht="24" hidden="1" thickBot="1">
      <c r="CA7590" s="149"/>
    </row>
    <row r="7591" spans="79:79" ht="24" hidden="1" thickBot="1">
      <c r="CA7591" s="149"/>
    </row>
    <row r="7592" spans="79:79" ht="24" hidden="1" thickBot="1">
      <c r="CA7592" s="149"/>
    </row>
    <row r="7593" spans="79:79" ht="24" hidden="1" thickBot="1">
      <c r="CA7593" s="149"/>
    </row>
    <row r="7594" spans="79:79" ht="24" hidden="1" thickBot="1">
      <c r="CA7594" s="149"/>
    </row>
    <row r="7595" spans="79:79" ht="24" hidden="1" thickBot="1">
      <c r="CA7595" s="149"/>
    </row>
    <row r="7596" spans="79:79" ht="24" hidden="1" thickBot="1">
      <c r="CA7596" s="149"/>
    </row>
    <row r="7597" spans="79:79" ht="24" hidden="1" thickBot="1">
      <c r="CA7597" s="149"/>
    </row>
    <row r="7598" spans="79:79" ht="24" hidden="1" thickBot="1">
      <c r="CA7598" s="149"/>
    </row>
    <row r="7599" spans="79:79" ht="24" hidden="1" thickBot="1">
      <c r="CA7599" s="149"/>
    </row>
    <row r="7600" spans="79:79" ht="24" hidden="1" thickBot="1">
      <c r="CA7600" s="149"/>
    </row>
    <row r="7601" spans="79:79" ht="24" hidden="1" thickBot="1">
      <c r="CA7601" s="149"/>
    </row>
    <row r="7602" spans="79:79" ht="24" hidden="1" thickBot="1">
      <c r="CA7602" s="149"/>
    </row>
    <row r="7603" spans="79:79" ht="24" hidden="1" thickBot="1">
      <c r="CA7603" s="149"/>
    </row>
    <row r="7604" spans="79:79" ht="24" hidden="1" thickBot="1">
      <c r="CA7604" s="149"/>
    </row>
    <row r="7605" spans="79:79" ht="24" hidden="1" thickBot="1">
      <c r="CA7605" s="149"/>
    </row>
    <row r="7606" spans="79:79" ht="24" hidden="1" thickBot="1">
      <c r="CA7606" s="149"/>
    </row>
    <row r="7607" spans="79:79" ht="24" hidden="1" thickBot="1">
      <c r="CA7607" s="149"/>
    </row>
    <row r="7608" spans="79:79" ht="24" hidden="1" thickBot="1">
      <c r="CA7608" s="149"/>
    </row>
    <row r="7609" spans="79:79" ht="24" hidden="1" thickBot="1">
      <c r="CA7609" s="149"/>
    </row>
    <row r="7610" spans="79:79" ht="24" hidden="1" thickBot="1">
      <c r="CA7610" s="149"/>
    </row>
    <row r="7611" spans="79:79" ht="24" hidden="1" thickBot="1">
      <c r="CA7611" s="149"/>
    </row>
    <row r="7612" spans="79:79" ht="24" hidden="1" thickBot="1">
      <c r="CA7612" s="149"/>
    </row>
    <row r="7613" spans="79:79" ht="24" hidden="1" thickBot="1">
      <c r="CA7613" s="149"/>
    </row>
    <row r="7614" spans="79:79" ht="24" hidden="1" thickBot="1">
      <c r="CA7614" s="149"/>
    </row>
    <row r="7615" spans="79:79" ht="24" hidden="1" thickBot="1">
      <c r="CA7615" s="149"/>
    </row>
    <row r="7616" spans="79:79" ht="24" hidden="1" thickBot="1">
      <c r="CA7616" s="149"/>
    </row>
    <row r="7617" spans="79:79" ht="24" hidden="1" thickBot="1">
      <c r="CA7617" s="149"/>
    </row>
    <row r="7618" spans="79:79" ht="24" hidden="1" thickBot="1">
      <c r="CA7618" s="149"/>
    </row>
    <row r="7619" spans="79:79" ht="24" hidden="1" thickBot="1">
      <c r="CA7619" s="149"/>
    </row>
    <row r="7620" spans="79:79" ht="24" hidden="1" thickBot="1">
      <c r="CA7620" s="149"/>
    </row>
    <row r="7621" spans="79:79" ht="24" hidden="1" thickBot="1">
      <c r="CA7621" s="149"/>
    </row>
    <row r="7622" spans="79:79" ht="24" hidden="1" thickBot="1">
      <c r="CA7622" s="149"/>
    </row>
    <row r="7623" spans="79:79" ht="24" hidden="1" thickBot="1">
      <c r="CA7623" s="149"/>
    </row>
    <row r="7624" spans="79:79" ht="24" hidden="1" thickBot="1">
      <c r="CA7624" s="149"/>
    </row>
    <row r="7625" spans="79:79" ht="24" hidden="1" thickBot="1">
      <c r="CA7625" s="149"/>
    </row>
    <row r="7626" spans="79:79" ht="24" hidden="1" thickBot="1">
      <c r="CA7626" s="149"/>
    </row>
    <row r="7627" spans="79:79" ht="24" hidden="1" thickBot="1">
      <c r="CA7627" s="149"/>
    </row>
    <row r="7628" spans="79:79" ht="24" hidden="1" thickBot="1">
      <c r="CA7628" s="149"/>
    </row>
    <row r="7629" spans="79:79" ht="24" hidden="1" thickBot="1">
      <c r="CA7629" s="149"/>
    </row>
    <row r="7630" spans="79:79" ht="24" hidden="1" thickBot="1">
      <c r="CA7630" s="149"/>
    </row>
    <row r="7631" spans="79:79" ht="24" hidden="1" thickBot="1">
      <c r="CA7631" s="149"/>
    </row>
    <row r="7632" spans="79:79" ht="24" hidden="1" thickBot="1">
      <c r="CA7632" s="149"/>
    </row>
    <row r="7633" spans="79:79" ht="24" hidden="1" thickBot="1">
      <c r="CA7633" s="149"/>
    </row>
    <row r="7634" spans="79:79" ht="24" hidden="1" thickBot="1">
      <c r="CA7634" s="149"/>
    </row>
    <row r="7635" spans="79:79" ht="24" hidden="1" thickBot="1">
      <c r="CA7635" s="149"/>
    </row>
    <row r="7636" spans="79:79" ht="24" hidden="1" thickBot="1">
      <c r="CA7636" s="149"/>
    </row>
    <row r="7637" spans="79:79" ht="24" hidden="1" thickBot="1">
      <c r="CA7637" s="149"/>
    </row>
    <row r="7638" spans="79:79" ht="24" hidden="1" thickBot="1">
      <c r="CA7638" s="149"/>
    </row>
    <row r="7639" spans="79:79" ht="24" hidden="1" thickBot="1">
      <c r="CA7639" s="149"/>
    </row>
    <row r="7640" spans="79:79" ht="24" hidden="1" thickBot="1">
      <c r="CA7640" s="149"/>
    </row>
    <row r="7641" spans="79:79" ht="24" hidden="1" thickBot="1">
      <c r="CA7641" s="149"/>
    </row>
    <row r="7642" spans="79:79" ht="24" hidden="1" thickBot="1">
      <c r="CA7642" s="149"/>
    </row>
    <row r="7643" spans="79:79" ht="24" hidden="1" thickBot="1">
      <c r="CA7643" s="149"/>
    </row>
    <row r="7644" spans="79:79" ht="24" hidden="1" thickBot="1">
      <c r="CA7644" s="149"/>
    </row>
    <row r="7645" spans="79:79" ht="24" hidden="1" thickBot="1">
      <c r="CA7645" s="149"/>
    </row>
    <row r="7646" spans="79:79" ht="24" hidden="1" thickBot="1">
      <c r="CA7646" s="149"/>
    </row>
    <row r="7647" spans="79:79" ht="24" hidden="1" thickBot="1">
      <c r="CA7647" s="149"/>
    </row>
    <row r="7648" spans="79:79" ht="24" hidden="1" thickBot="1">
      <c r="CA7648" s="149"/>
    </row>
    <row r="7649" spans="79:79" ht="24" hidden="1" thickBot="1">
      <c r="CA7649" s="149"/>
    </row>
    <row r="7650" spans="79:79" ht="24" hidden="1" thickBot="1">
      <c r="CA7650" s="149"/>
    </row>
    <row r="7651" spans="79:79" ht="24" hidden="1" thickBot="1">
      <c r="CA7651" s="149"/>
    </row>
    <row r="7652" spans="79:79" ht="24" hidden="1" thickBot="1">
      <c r="CA7652" s="149"/>
    </row>
    <row r="7653" spans="79:79" ht="24" hidden="1" thickBot="1">
      <c r="CA7653" s="149"/>
    </row>
    <row r="7654" spans="79:79" ht="24" hidden="1" thickBot="1">
      <c r="CA7654" s="149"/>
    </row>
    <row r="7655" spans="79:79" ht="24" hidden="1" thickBot="1">
      <c r="CA7655" s="149"/>
    </row>
    <row r="7656" spans="79:79" ht="24" hidden="1" thickBot="1">
      <c r="CA7656" s="149"/>
    </row>
    <row r="7657" spans="79:79" ht="24" hidden="1" thickBot="1">
      <c r="CA7657" s="149"/>
    </row>
    <row r="7658" spans="79:79" ht="24" hidden="1" thickBot="1">
      <c r="CA7658" s="149"/>
    </row>
    <row r="7659" spans="79:79" ht="24" hidden="1" thickBot="1">
      <c r="CA7659" s="149"/>
    </row>
    <row r="7660" spans="79:79" ht="24" hidden="1" thickBot="1">
      <c r="CA7660" s="149"/>
    </row>
    <row r="7661" spans="79:79" ht="24" hidden="1" thickBot="1">
      <c r="CA7661" s="149"/>
    </row>
    <row r="7662" spans="79:79" ht="24" hidden="1" thickBot="1">
      <c r="CA7662" s="149"/>
    </row>
    <row r="7663" spans="79:79" ht="24" hidden="1" thickBot="1">
      <c r="CA7663" s="149"/>
    </row>
    <row r="7664" spans="79:79" ht="24" hidden="1" thickBot="1">
      <c r="CA7664" s="149"/>
    </row>
    <row r="7665" spans="79:79" ht="24" hidden="1" thickBot="1">
      <c r="CA7665" s="149"/>
    </row>
    <row r="7666" spans="79:79" ht="24" hidden="1" thickBot="1">
      <c r="CA7666" s="149"/>
    </row>
    <row r="7667" spans="79:79" ht="24" hidden="1" thickBot="1">
      <c r="CA7667" s="149"/>
    </row>
    <row r="7668" spans="79:79" ht="24" hidden="1" thickBot="1">
      <c r="CA7668" s="149"/>
    </row>
    <row r="7669" spans="79:79" ht="24" hidden="1" thickBot="1">
      <c r="CA7669" s="149"/>
    </row>
    <row r="7670" spans="79:79" ht="24" hidden="1" thickBot="1">
      <c r="CA7670" s="149"/>
    </row>
    <row r="7671" spans="79:79" ht="24" hidden="1" thickBot="1">
      <c r="CA7671" s="149"/>
    </row>
    <row r="7672" spans="79:79" ht="24" hidden="1" thickBot="1">
      <c r="CA7672" s="149"/>
    </row>
    <row r="7673" spans="79:79" ht="24" hidden="1" thickBot="1">
      <c r="CA7673" s="149"/>
    </row>
    <row r="7674" spans="79:79" ht="24" hidden="1" thickBot="1">
      <c r="CA7674" s="149"/>
    </row>
    <row r="7675" spans="79:79" ht="24" hidden="1" thickBot="1">
      <c r="CA7675" s="149"/>
    </row>
    <row r="7676" spans="79:79" ht="24" hidden="1" thickBot="1">
      <c r="CA7676" s="149"/>
    </row>
    <row r="7677" spans="79:79" ht="24" hidden="1" thickBot="1">
      <c r="CA7677" s="149"/>
    </row>
    <row r="7678" spans="79:79" ht="24" hidden="1" thickBot="1">
      <c r="CA7678" s="149"/>
    </row>
    <row r="7679" spans="79:79" ht="24" hidden="1" thickBot="1">
      <c r="CA7679" s="149"/>
    </row>
    <row r="7680" spans="79:79" ht="24" hidden="1" thickBot="1">
      <c r="CA7680" s="149"/>
    </row>
    <row r="7681" spans="79:79" ht="24" hidden="1" thickBot="1">
      <c r="CA7681" s="149"/>
    </row>
    <row r="7682" spans="79:79" ht="24" hidden="1" thickBot="1">
      <c r="CA7682" s="149"/>
    </row>
    <row r="7683" spans="79:79" ht="24" hidden="1" thickBot="1">
      <c r="CA7683" s="149"/>
    </row>
    <row r="7684" spans="79:79" ht="24" hidden="1" thickBot="1">
      <c r="CA7684" s="149"/>
    </row>
    <row r="7685" spans="79:79" ht="24" hidden="1" thickBot="1">
      <c r="CA7685" s="149"/>
    </row>
    <row r="7686" spans="79:79" ht="24" hidden="1" thickBot="1">
      <c r="CA7686" s="149"/>
    </row>
    <row r="7687" spans="79:79" ht="24" hidden="1" thickBot="1">
      <c r="CA7687" s="149"/>
    </row>
    <row r="7688" spans="79:79" ht="24" hidden="1" thickBot="1">
      <c r="CA7688" s="149"/>
    </row>
    <row r="7689" spans="79:79" ht="24" hidden="1" thickBot="1">
      <c r="CA7689" s="149"/>
    </row>
    <row r="7690" spans="79:79" ht="24" hidden="1" thickBot="1">
      <c r="CA7690" s="149"/>
    </row>
    <row r="7691" spans="79:79" ht="24" hidden="1" thickBot="1">
      <c r="CA7691" s="149"/>
    </row>
    <row r="7692" spans="79:79" ht="24" hidden="1" thickBot="1">
      <c r="CA7692" s="149"/>
    </row>
    <row r="7693" spans="79:79" ht="24" hidden="1" thickBot="1">
      <c r="CA7693" s="149"/>
    </row>
    <row r="7694" spans="79:79" ht="24" hidden="1" thickBot="1">
      <c r="CA7694" s="149"/>
    </row>
    <row r="7695" spans="79:79" ht="24" hidden="1" thickBot="1">
      <c r="CA7695" s="149"/>
    </row>
    <row r="7696" spans="79:79" ht="24" hidden="1" thickBot="1">
      <c r="CA7696" s="149"/>
    </row>
    <row r="7697" spans="79:79" ht="24" hidden="1" thickBot="1">
      <c r="CA7697" s="149"/>
    </row>
    <row r="7698" spans="79:79" ht="24" hidden="1" thickBot="1">
      <c r="CA7698" s="149"/>
    </row>
    <row r="7699" spans="79:79" ht="24" hidden="1" thickBot="1">
      <c r="CA7699" s="149"/>
    </row>
    <row r="7700" spans="79:79" ht="24" hidden="1" thickBot="1">
      <c r="CA7700" s="149"/>
    </row>
    <row r="7701" spans="79:79" ht="24" hidden="1" thickBot="1">
      <c r="CA7701" s="149"/>
    </row>
    <row r="7702" spans="79:79" ht="24" hidden="1" thickBot="1">
      <c r="CA7702" s="149"/>
    </row>
    <row r="7703" spans="79:79" ht="24" hidden="1" thickBot="1">
      <c r="CA7703" s="149"/>
    </row>
    <row r="7704" spans="79:79" ht="24" hidden="1" thickBot="1">
      <c r="CA7704" s="149"/>
    </row>
    <row r="7705" spans="79:79" ht="24" hidden="1" thickBot="1">
      <c r="CA7705" s="149"/>
    </row>
    <row r="7706" spans="79:79" ht="24" hidden="1" thickBot="1">
      <c r="CA7706" s="149"/>
    </row>
    <row r="7707" spans="79:79" ht="24" hidden="1" thickBot="1">
      <c r="CA7707" s="149"/>
    </row>
    <row r="7708" spans="79:79" ht="24" hidden="1" thickBot="1">
      <c r="CA7708" s="149"/>
    </row>
    <row r="7709" spans="79:79" ht="24" hidden="1" thickBot="1">
      <c r="CA7709" s="149"/>
    </row>
    <row r="7710" spans="79:79" ht="24" hidden="1" thickBot="1">
      <c r="CA7710" s="149"/>
    </row>
    <row r="7711" spans="79:79" ht="24" hidden="1" thickBot="1">
      <c r="CA7711" s="149"/>
    </row>
    <row r="7712" spans="79:79" ht="24" hidden="1" thickBot="1">
      <c r="CA7712" s="149"/>
    </row>
    <row r="7713" spans="79:79" ht="24" hidden="1" thickBot="1">
      <c r="CA7713" s="149"/>
    </row>
    <row r="7714" spans="79:79" ht="24" hidden="1" thickBot="1">
      <c r="CA7714" s="149"/>
    </row>
    <row r="7715" spans="79:79" ht="24" hidden="1" thickBot="1">
      <c r="CA7715" s="149"/>
    </row>
    <row r="7716" spans="79:79" ht="24" hidden="1" thickBot="1">
      <c r="CA7716" s="149"/>
    </row>
    <row r="7717" spans="79:79" ht="24" hidden="1" thickBot="1">
      <c r="CA7717" s="149"/>
    </row>
    <row r="7718" spans="79:79" ht="24" hidden="1" thickBot="1">
      <c r="CA7718" s="149"/>
    </row>
    <row r="7719" spans="79:79" ht="24" hidden="1" thickBot="1">
      <c r="CA7719" s="149"/>
    </row>
    <row r="7720" spans="79:79" ht="24" hidden="1" thickBot="1">
      <c r="CA7720" s="149"/>
    </row>
    <row r="7721" spans="79:79" ht="24" hidden="1" thickBot="1">
      <c r="CA7721" s="149"/>
    </row>
    <row r="7722" spans="79:79" ht="24" hidden="1" thickBot="1">
      <c r="CA7722" s="149"/>
    </row>
    <row r="7723" spans="79:79" ht="24" hidden="1" thickBot="1">
      <c r="CA7723" s="149"/>
    </row>
    <row r="7724" spans="79:79" ht="24" hidden="1" thickBot="1">
      <c r="CA7724" s="149"/>
    </row>
    <row r="7725" spans="79:79" ht="24" hidden="1" thickBot="1">
      <c r="CA7725" s="149"/>
    </row>
    <row r="7726" spans="79:79" ht="24" hidden="1" thickBot="1">
      <c r="CA7726" s="149"/>
    </row>
    <row r="7727" spans="79:79" ht="24" hidden="1" thickBot="1">
      <c r="CA7727" s="149"/>
    </row>
    <row r="7728" spans="79:79" ht="24" hidden="1" thickBot="1">
      <c r="CA7728" s="149"/>
    </row>
    <row r="7729" spans="79:79" ht="24" hidden="1" thickBot="1">
      <c r="CA7729" s="149"/>
    </row>
    <row r="7730" spans="79:79" ht="24" hidden="1" thickBot="1">
      <c r="CA7730" s="149"/>
    </row>
    <row r="7731" spans="79:79" ht="24" hidden="1" thickBot="1">
      <c r="CA7731" s="149"/>
    </row>
    <row r="7732" spans="79:79" ht="24" hidden="1" thickBot="1">
      <c r="CA7732" s="149"/>
    </row>
    <row r="7733" spans="79:79" ht="24" hidden="1" thickBot="1">
      <c r="CA7733" s="149"/>
    </row>
    <row r="7734" spans="79:79" ht="24" hidden="1" thickBot="1">
      <c r="CA7734" s="149"/>
    </row>
    <row r="7735" spans="79:79" ht="24" hidden="1" thickBot="1">
      <c r="CA7735" s="149"/>
    </row>
    <row r="7736" spans="79:79" ht="24" hidden="1" thickBot="1">
      <c r="CA7736" s="149"/>
    </row>
    <row r="7737" spans="79:79" ht="24" hidden="1" thickBot="1">
      <c r="CA7737" s="149"/>
    </row>
    <row r="7738" spans="79:79" ht="24" hidden="1" thickBot="1">
      <c r="CA7738" s="149"/>
    </row>
    <row r="7739" spans="79:79" ht="24" hidden="1" thickBot="1">
      <c r="CA7739" s="149"/>
    </row>
    <row r="7740" spans="79:79" ht="24" hidden="1" thickBot="1">
      <c r="CA7740" s="149"/>
    </row>
    <row r="7741" spans="79:79" ht="24" hidden="1" thickBot="1">
      <c r="CA7741" s="149"/>
    </row>
    <row r="7742" spans="79:79" ht="24" hidden="1" thickBot="1">
      <c r="CA7742" s="149"/>
    </row>
    <row r="7743" spans="79:79" ht="24" hidden="1" thickBot="1">
      <c r="CA7743" s="149"/>
    </row>
    <row r="7744" spans="79:79" ht="24" hidden="1" thickBot="1">
      <c r="CA7744" s="149"/>
    </row>
    <row r="7745" spans="79:79" ht="24" hidden="1" thickBot="1">
      <c r="CA7745" s="149"/>
    </row>
    <row r="7746" spans="79:79" ht="24" hidden="1" thickBot="1">
      <c r="CA7746" s="149"/>
    </row>
    <row r="7747" spans="79:79" ht="24" hidden="1" thickBot="1">
      <c r="CA7747" s="149"/>
    </row>
    <row r="7748" spans="79:79" ht="24" hidden="1" thickBot="1">
      <c r="CA7748" s="149"/>
    </row>
    <row r="7749" spans="79:79" ht="24" hidden="1" thickBot="1">
      <c r="CA7749" s="149"/>
    </row>
    <row r="7750" spans="79:79" ht="24" hidden="1" thickBot="1">
      <c r="CA7750" s="149"/>
    </row>
    <row r="7751" spans="79:79" ht="24" hidden="1" thickBot="1">
      <c r="CA7751" s="149"/>
    </row>
    <row r="7752" spans="79:79" ht="24" hidden="1" thickBot="1">
      <c r="CA7752" s="149"/>
    </row>
    <row r="7753" spans="79:79" ht="24" hidden="1" thickBot="1">
      <c r="CA7753" s="149"/>
    </row>
    <row r="7754" spans="79:79" ht="24" hidden="1" thickBot="1">
      <c r="CA7754" s="149"/>
    </row>
    <row r="7755" spans="79:79" ht="24" hidden="1" thickBot="1">
      <c r="CA7755" s="149"/>
    </row>
    <row r="7756" spans="79:79" ht="24" hidden="1" thickBot="1">
      <c r="CA7756" s="149"/>
    </row>
    <row r="7757" spans="79:79" ht="24" hidden="1" thickBot="1">
      <c r="CA7757" s="149"/>
    </row>
    <row r="7758" spans="79:79" ht="24" hidden="1" thickBot="1">
      <c r="CA7758" s="149"/>
    </row>
    <row r="7759" spans="79:79" ht="24" hidden="1" thickBot="1">
      <c r="CA7759" s="149"/>
    </row>
    <row r="7760" spans="79:79" ht="24" hidden="1" thickBot="1">
      <c r="CA7760" s="149"/>
    </row>
    <row r="7761" spans="79:79" ht="24" hidden="1" thickBot="1">
      <c r="CA7761" s="149"/>
    </row>
    <row r="7762" spans="79:79" ht="24" hidden="1" thickBot="1">
      <c r="CA7762" s="149"/>
    </row>
    <row r="7763" spans="79:79" ht="24" hidden="1" thickBot="1">
      <c r="CA7763" s="149"/>
    </row>
    <row r="7764" spans="79:79" ht="24" hidden="1" thickBot="1">
      <c r="CA7764" s="149"/>
    </row>
    <row r="7765" spans="79:79" ht="24" hidden="1" thickBot="1">
      <c r="CA7765" s="149"/>
    </row>
    <row r="7766" spans="79:79" ht="24" hidden="1" thickBot="1">
      <c r="CA7766" s="149"/>
    </row>
    <row r="7767" spans="79:79" ht="24" hidden="1" thickBot="1">
      <c r="CA7767" s="149"/>
    </row>
    <row r="7768" spans="79:79" ht="24" hidden="1" thickBot="1">
      <c r="CA7768" s="149"/>
    </row>
    <row r="7769" spans="79:79" ht="24" hidden="1" thickBot="1">
      <c r="CA7769" s="149"/>
    </row>
    <row r="7770" spans="79:79" ht="24" hidden="1" thickBot="1">
      <c r="CA7770" s="149"/>
    </row>
    <row r="7771" spans="79:79" ht="24" hidden="1" thickBot="1">
      <c r="CA7771" s="149"/>
    </row>
    <row r="7772" spans="79:79" ht="24" hidden="1" thickBot="1">
      <c r="CA7772" s="149"/>
    </row>
    <row r="7773" spans="79:79" ht="24" hidden="1" thickBot="1">
      <c r="CA7773" s="149"/>
    </row>
    <row r="7774" spans="79:79" ht="24" hidden="1" thickBot="1">
      <c r="CA7774" s="149"/>
    </row>
    <row r="7775" spans="79:79" ht="24" hidden="1" thickBot="1">
      <c r="CA7775" s="149"/>
    </row>
    <row r="7776" spans="79:79" ht="24" hidden="1" thickBot="1">
      <c r="CA7776" s="149"/>
    </row>
    <row r="7777" spans="79:79" ht="24" hidden="1" thickBot="1">
      <c r="CA7777" s="149"/>
    </row>
    <row r="7778" spans="79:79" ht="24" hidden="1" thickBot="1">
      <c r="CA7778" s="149"/>
    </row>
    <row r="7779" spans="79:79" ht="24" hidden="1" thickBot="1">
      <c r="CA7779" s="149"/>
    </row>
    <row r="7780" spans="79:79" ht="24" hidden="1" thickBot="1">
      <c r="CA7780" s="149"/>
    </row>
    <row r="7781" spans="79:79" ht="24" hidden="1" thickBot="1">
      <c r="CA7781" s="149"/>
    </row>
    <row r="7782" spans="79:79" ht="24" hidden="1" thickBot="1">
      <c r="CA7782" s="149"/>
    </row>
    <row r="7783" spans="79:79" ht="24" hidden="1" thickBot="1">
      <c r="CA7783" s="149"/>
    </row>
    <row r="7784" spans="79:79" ht="24" hidden="1" thickBot="1">
      <c r="CA7784" s="149"/>
    </row>
    <row r="7785" spans="79:79" ht="24" hidden="1" thickBot="1">
      <c r="CA7785" s="149"/>
    </row>
    <row r="7786" spans="79:79" ht="24" hidden="1" thickBot="1">
      <c r="CA7786" s="149"/>
    </row>
    <row r="7787" spans="79:79" ht="24" hidden="1" thickBot="1">
      <c r="CA7787" s="149"/>
    </row>
    <row r="7788" spans="79:79" ht="24" hidden="1" thickBot="1">
      <c r="CA7788" s="149"/>
    </row>
    <row r="7789" spans="79:79" ht="24" hidden="1" thickBot="1">
      <c r="CA7789" s="149"/>
    </row>
    <row r="7790" spans="79:79" ht="24" hidden="1" thickBot="1">
      <c r="CA7790" s="149"/>
    </row>
    <row r="7791" spans="79:79" ht="24" hidden="1" thickBot="1">
      <c r="CA7791" s="149"/>
    </row>
    <row r="7792" spans="79:79" ht="24" hidden="1" thickBot="1">
      <c r="CA7792" s="149"/>
    </row>
    <row r="7793" spans="79:79" ht="24" hidden="1" thickBot="1">
      <c r="CA7793" s="149"/>
    </row>
    <row r="7794" spans="79:79" ht="24" hidden="1" thickBot="1">
      <c r="CA7794" s="149"/>
    </row>
    <row r="7795" spans="79:79" ht="24" hidden="1" thickBot="1">
      <c r="CA7795" s="149"/>
    </row>
    <row r="7796" spans="79:79" ht="24" hidden="1" thickBot="1">
      <c r="CA7796" s="149"/>
    </row>
    <row r="7797" spans="79:79" ht="24" hidden="1" thickBot="1">
      <c r="CA7797" s="149"/>
    </row>
    <row r="7798" spans="79:79" ht="24" hidden="1" thickBot="1">
      <c r="CA7798" s="149"/>
    </row>
    <row r="7799" spans="79:79" ht="24" hidden="1" thickBot="1">
      <c r="CA7799" s="149"/>
    </row>
    <row r="7800" spans="79:79" ht="24" hidden="1" thickBot="1">
      <c r="CA7800" s="149"/>
    </row>
    <row r="7801" spans="79:79" ht="24" hidden="1" thickBot="1">
      <c r="CA7801" s="149"/>
    </row>
    <row r="7802" spans="79:79" ht="24" hidden="1" thickBot="1">
      <c r="CA7802" s="149"/>
    </row>
    <row r="7803" spans="79:79" ht="24" hidden="1" thickBot="1">
      <c r="CA7803" s="149"/>
    </row>
    <row r="7804" spans="79:79" ht="24" hidden="1" thickBot="1">
      <c r="CA7804" s="149"/>
    </row>
    <row r="7805" spans="79:79" ht="24" hidden="1" thickBot="1">
      <c r="CA7805" s="149"/>
    </row>
    <row r="7806" spans="79:79" ht="24" hidden="1" thickBot="1">
      <c r="CA7806" s="149"/>
    </row>
    <row r="7807" spans="79:79" ht="24" hidden="1" thickBot="1">
      <c r="CA7807" s="149"/>
    </row>
    <row r="7808" spans="79:79" ht="24" hidden="1" thickBot="1">
      <c r="CA7808" s="149"/>
    </row>
    <row r="7809" spans="79:79" ht="24" hidden="1" thickBot="1">
      <c r="CA7809" s="149"/>
    </row>
    <row r="7810" spans="79:79" ht="24" hidden="1" thickBot="1">
      <c r="CA7810" s="149"/>
    </row>
    <row r="7811" spans="79:79" ht="24" hidden="1" thickBot="1">
      <c r="CA7811" s="149"/>
    </row>
    <row r="7812" spans="79:79" ht="24" hidden="1" thickBot="1">
      <c r="CA7812" s="149"/>
    </row>
    <row r="7813" spans="79:79" ht="24" hidden="1" thickBot="1">
      <c r="CA7813" s="149"/>
    </row>
    <row r="7814" spans="79:79" ht="24" hidden="1" thickBot="1">
      <c r="CA7814" s="149"/>
    </row>
    <row r="7815" spans="79:79" ht="24" hidden="1" thickBot="1">
      <c r="CA7815" s="149"/>
    </row>
    <row r="7816" spans="79:79" ht="24" hidden="1" thickBot="1">
      <c r="CA7816" s="149"/>
    </row>
    <row r="7817" spans="79:79" ht="24" hidden="1" thickBot="1">
      <c r="CA7817" s="149"/>
    </row>
    <row r="7818" spans="79:79" ht="24" hidden="1" thickBot="1">
      <c r="CA7818" s="149"/>
    </row>
    <row r="7819" spans="79:79" ht="24" hidden="1" thickBot="1">
      <c r="CA7819" s="149"/>
    </row>
    <row r="7820" spans="79:79" ht="24" hidden="1" thickBot="1">
      <c r="CA7820" s="149"/>
    </row>
    <row r="7821" spans="79:79" ht="24" hidden="1" thickBot="1">
      <c r="CA7821" s="149"/>
    </row>
    <row r="7822" spans="79:79" ht="24" hidden="1" thickBot="1">
      <c r="CA7822" s="149"/>
    </row>
    <row r="7823" spans="79:79" ht="24" hidden="1" thickBot="1">
      <c r="CA7823" s="149"/>
    </row>
    <row r="7824" spans="79:79" ht="24" hidden="1" thickBot="1">
      <c r="CA7824" s="149"/>
    </row>
    <row r="7825" spans="79:79" ht="24" hidden="1" thickBot="1">
      <c r="CA7825" s="149"/>
    </row>
    <row r="7826" spans="79:79" ht="24" hidden="1" thickBot="1">
      <c r="CA7826" s="149"/>
    </row>
    <row r="7827" spans="79:79" ht="24" hidden="1" thickBot="1">
      <c r="CA7827" s="149"/>
    </row>
    <row r="7828" spans="79:79" ht="24" hidden="1" thickBot="1">
      <c r="CA7828" s="149"/>
    </row>
    <row r="7829" spans="79:79" ht="24" hidden="1" thickBot="1">
      <c r="CA7829" s="149"/>
    </row>
    <row r="7830" spans="79:79" ht="24" hidden="1" thickBot="1">
      <c r="CA7830" s="149"/>
    </row>
    <row r="7831" spans="79:79" ht="24" hidden="1" thickBot="1">
      <c r="CA7831" s="149"/>
    </row>
    <row r="7832" spans="79:79" ht="24" hidden="1" thickBot="1">
      <c r="CA7832" s="149"/>
    </row>
    <row r="7833" spans="79:79" ht="24" hidden="1" thickBot="1">
      <c r="CA7833" s="149"/>
    </row>
    <row r="7834" spans="79:79" ht="24" hidden="1" thickBot="1">
      <c r="CA7834" s="149"/>
    </row>
    <row r="7835" spans="79:79" ht="24" hidden="1" thickBot="1">
      <c r="CA7835" s="149"/>
    </row>
    <row r="7836" spans="79:79" ht="24" hidden="1" thickBot="1">
      <c r="CA7836" s="149"/>
    </row>
    <row r="7837" spans="79:79" ht="24" hidden="1" thickBot="1">
      <c r="CA7837" s="149"/>
    </row>
    <row r="7838" spans="79:79" ht="24" hidden="1" thickBot="1">
      <c r="CA7838" s="149"/>
    </row>
    <row r="7839" spans="79:79" ht="24" hidden="1" thickBot="1">
      <c r="CA7839" s="149"/>
    </row>
    <row r="7840" spans="79:79" ht="24" hidden="1" thickBot="1">
      <c r="CA7840" s="149"/>
    </row>
    <row r="7841" spans="79:79" ht="24" hidden="1" thickBot="1">
      <c r="CA7841" s="149"/>
    </row>
    <row r="7842" spans="79:79" ht="24" hidden="1" thickBot="1">
      <c r="CA7842" s="149"/>
    </row>
    <row r="7843" spans="79:79" ht="24" hidden="1" thickBot="1">
      <c r="CA7843" s="149"/>
    </row>
    <row r="7844" spans="79:79" ht="24" hidden="1" thickBot="1">
      <c r="CA7844" s="149"/>
    </row>
    <row r="7845" spans="79:79" ht="24" hidden="1" thickBot="1">
      <c r="CA7845" s="149"/>
    </row>
    <row r="7846" spans="79:79" ht="24" hidden="1" thickBot="1">
      <c r="CA7846" s="149"/>
    </row>
    <row r="7847" spans="79:79" ht="24" hidden="1" thickBot="1">
      <c r="CA7847" s="149"/>
    </row>
    <row r="7848" spans="79:79" ht="24" hidden="1" thickBot="1">
      <c r="CA7848" s="149"/>
    </row>
    <row r="7849" spans="79:79" ht="24" hidden="1" thickBot="1">
      <c r="CA7849" s="149"/>
    </row>
    <row r="7850" spans="79:79" ht="24" hidden="1" thickBot="1">
      <c r="CA7850" s="149"/>
    </row>
    <row r="7851" spans="79:79" ht="24" hidden="1" thickBot="1">
      <c r="CA7851" s="149"/>
    </row>
    <row r="7852" spans="79:79" ht="24" hidden="1" thickBot="1">
      <c r="CA7852" s="149"/>
    </row>
    <row r="7853" spans="79:79" ht="24" hidden="1" thickBot="1">
      <c r="CA7853" s="149"/>
    </row>
    <row r="7854" spans="79:79" ht="24" hidden="1" thickBot="1">
      <c r="CA7854" s="149"/>
    </row>
    <row r="7855" spans="79:79" ht="24" hidden="1" thickBot="1">
      <c r="CA7855" s="149"/>
    </row>
    <row r="7856" spans="79:79" ht="24" hidden="1" thickBot="1">
      <c r="CA7856" s="149"/>
    </row>
    <row r="7857" spans="79:79" ht="24" hidden="1" thickBot="1">
      <c r="CA7857" s="149"/>
    </row>
    <row r="7858" spans="79:79" ht="24" hidden="1" thickBot="1">
      <c r="CA7858" s="149"/>
    </row>
    <row r="7859" spans="79:79" ht="24" hidden="1" thickBot="1">
      <c r="CA7859" s="149"/>
    </row>
    <row r="7860" spans="79:79" ht="24" hidden="1" thickBot="1">
      <c r="CA7860" s="149"/>
    </row>
    <row r="7861" spans="79:79" ht="24" hidden="1" thickBot="1">
      <c r="CA7861" s="149"/>
    </row>
    <row r="7862" spans="79:79" ht="24" hidden="1" thickBot="1">
      <c r="CA7862" s="149"/>
    </row>
    <row r="7863" spans="79:79" ht="24" hidden="1" thickBot="1">
      <c r="CA7863" s="149"/>
    </row>
    <row r="7864" spans="79:79" ht="24" hidden="1" thickBot="1">
      <c r="CA7864" s="149"/>
    </row>
    <row r="7865" spans="79:79" ht="24" hidden="1" thickBot="1">
      <c r="CA7865" s="149"/>
    </row>
    <row r="7866" spans="79:79" ht="24" hidden="1" thickBot="1">
      <c r="CA7866" s="149"/>
    </row>
    <row r="7867" spans="79:79" ht="24" hidden="1" thickBot="1">
      <c r="CA7867" s="149"/>
    </row>
    <row r="7868" spans="79:79" ht="24" hidden="1" thickBot="1">
      <c r="CA7868" s="149"/>
    </row>
    <row r="7869" spans="79:79" ht="24" hidden="1" thickBot="1">
      <c r="CA7869" s="149"/>
    </row>
    <row r="7870" spans="79:79" ht="24" hidden="1" thickBot="1">
      <c r="CA7870" s="149"/>
    </row>
    <row r="7871" spans="79:79" ht="24" hidden="1" thickBot="1">
      <c r="CA7871" s="149"/>
    </row>
    <row r="7872" spans="79:79" ht="24" hidden="1" thickBot="1">
      <c r="CA7872" s="149"/>
    </row>
    <row r="7873" spans="79:79" ht="24" hidden="1" thickBot="1">
      <c r="CA7873" s="149"/>
    </row>
    <row r="7874" spans="79:79" ht="24" hidden="1" thickBot="1">
      <c r="CA7874" s="149"/>
    </row>
    <row r="7875" spans="79:79" ht="24" hidden="1" thickBot="1">
      <c r="CA7875" s="149"/>
    </row>
    <row r="7876" spans="79:79" ht="24" hidden="1" thickBot="1">
      <c r="CA7876" s="149"/>
    </row>
    <row r="7877" spans="79:79" ht="24" hidden="1" thickBot="1">
      <c r="CA7877" s="149"/>
    </row>
    <row r="7878" spans="79:79" ht="24" hidden="1" thickBot="1">
      <c r="CA7878" s="149"/>
    </row>
    <row r="7879" spans="79:79" ht="24" hidden="1" thickBot="1">
      <c r="CA7879" s="149"/>
    </row>
    <row r="7880" spans="79:79" ht="24" hidden="1" thickBot="1">
      <c r="CA7880" s="149"/>
    </row>
    <row r="7881" spans="79:79" ht="24" hidden="1" thickBot="1">
      <c r="CA7881" s="149"/>
    </row>
    <row r="7882" spans="79:79" ht="24" hidden="1" thickBot="1">
      <c r="CA7882" s="149"/>
    </row>
    <row r="7883" spans="79:79" ht="24" hidden="1" thickBot="1">
      <c r="CA7883" s="149"/>
    </row>
    <row r="7884" spans="79:79" ht="24" hidden="1" thickBot="1">
      <c r="CA7884" s="149"/>
    </row>
    <row r="7885" spans="79:79" ht="24" hidden="1" thickBot="1">
      <c r="CA7885" s="149"/>
    </row>
    <row r="7886" spans="79:79" ht="24" hidden="1" thickBot="1">
      <c r="CA7886" s="149"/>
    </row>
    <row r="7887" spans="79:79" ht="24" hidden="1" thickBot="1">
      <c r="CA7887" s="149"/>
    </row>
    <row r="7888" spans="79:79" ht="24" hidden="1" thickBot="1">
      <c r="CA7888" s="149"/>
    </row>
    <row r="7889" spans="79:79" ht="24" hidden="1" thickBot="1">
      <c r="CA7889" s="149"/>
    </row>
    <row r="7890" spans="79:79" ht="24" hidden="1" thickBot="1">
      <c r="CA7890" s="149"/>
    </row>
    <row r="7891" spans="79:79" ht="24" hidden="1" thickBot="1">
      <c r="CA7891" s="149"/>
    </row>
    <row r="7892" spans="79:79" ht="24" hidden="1" thickBot="1">
      <c r="CA7892" s="149"/>
    </row>
    <row r="7893" spans="79:79" ht="24" hidden="1" thickBot="1">
      <c r="CA7893" s="149"/>
    </row>
    <row r="7894" spans="79:79" ht="24" hidden="1" thickBot="1">
      <c r="CA7894" s="149"/>
    </row>
    <row r="7895" spans="79:79" ht="24" hidden="1" thickBot="1">
      <c r="CA7895" s="149"/>
    </row>
    <row r="7896" spans="79:79" ht="24" hidden="1" thickBot="1">
      <c r="CA7896" s="149"/>
    </row>
    <row r="7897" spans="79:79" ht="24" hidden="1" thickBot="1">
      <c r="CA7897" s="149"/>
    </row>
    <row r="7898" spans="79:79" ht="24" hidden="1" thickBot="1">
      <c r="CA7898" s="149"/>
    </row>
    <row r="7899" spans="79:79" ht="24" hidden="1" thickBot="1">
      <c r="CA7899" s="149"/>
    </row>
    <row r="7900" spans="79:79" ht="24" hidden="1" thickBot="1">
      <c r="CA7900" s="149"/>
    </row>
    <row r="7901" spans="79:79" ht="24" hidden="1" thickBot="1">
      <c r="CA7901" s="149"/>
    </row>
    <row r="7902" spans="79:79" ht="24" hidden="1" thickBot="1">
      <c r="CA7902" s="149"/>
    </row>
    <row r="7903" spans="79:79" ht="24" hidden="1" thickBot="1">
      <c r="CA7903" s="149"/>
    </row>
    <row r="7904" spans="79:79" ht="24" hidden="1" thickBot="1">
      <c r="CA7904" s="149"/>
    </row>
    <row r="7905" spans="79:79" ht="24" hidden="1" thickBot="1">
      <c r="CA7905" s="149"/>
    </row>
    <row r="7906" spans="79:79" ht="24" hidden="1" thickBot="1">
      <c r="CA7906" s="149"/>
    </row>
    <row r="7907" spans="79:79" ht="24" hidden="1" thickBot="1">
      <c r="CA7907" s="149"/>
    </row>
    <row r="7908" spans="79:79" ht="24" hidden="1" thickBot="1">
      <c r="CA7908" s="149"/>
    </row>
    <row r="7909" spans="79:79" ht="24" hidden="1" thickBot="1">
      <c r="CA7909" s="149"/>
    </row>
    <row r="7910" spans="79:79" ht="24" hidden="1" thickBot="1">
      <c r="CA7910" s="149"/>
    </row>
    <row r="7911" spans="79:79" ht="24" hidden="1" thickBot="1">
      <c r="CA7911" s="149"/>
    </row>
    <row r="7912" spans="79:79" ht="24" hidden="1" thickBot="1">
      <c r="CA7912" s="149"/>
    </row>
    <row r="7913" spans="79:79" ht="24" hidden="1" thickBot="1">
      <c r="CA7913" s="149"/>
    </row>
    <row r="7914" spans="79:79" ht="24" hidden="1" thickBot="1">
      <c r="CA7914" s="149"/>
    </row>
    <row r="7915" spans="79:79" ht="24" hidden="1" thickBot="1">
      <c r="CA7915" s="149"/>
    </row>
    <row r="7916" spans="79:79" ht="24" hidden="1" thickBot="1">
      <c r="CA7916" s="149"/>
    </row>
    <row r="7917" spans="79:79" ht="24" hidden="1" thickBot="1">
      <c r="CA7917" s="149"/>
    </row>
    <row r="7918" spans="79:79" ht="24" hidden="1" thickBot="1">
      <c r="CA7918" s="149"/>
    </row>
    <row r="7919" spans="79:79" ht="24" hidden="1" thickBot="1">
      <c r="CA7919" s="149"/>
    </row>
    <row r="7920" spans="79:79" ht="24" hidden="1" thickBot="1">
      <c r="CA7920" s="149"/>
    </row>
    <row r="7921" spans="79:79" ht="24" hidden="1" thickBot="1">
      <c r="CA7921" s="149"/>
    </row>
    <row r="7922" spans="79:79" ht="24" hidden="1" thickBot="1">
      <c r="CA7922" s="149"/>
    </row>
    <row r="7923" spans="79:79" ht="24" hidden="1" thickBot="1">
      <c r="CA7923" s="149"/>
    </row>
    <row r="7924" spans="79:79" ht="24" hidden="1" thickBot="1">
      <c r="CA7924" s="149"/>
    </row>
    <row r="7925" spans="79:79" ht="24" hidden="1" thickBot="1">
      <c r="CA7925" s="149"/>
    </row>
    <row r="7926" spans="79:79" ht="24" hidden="1" thickBot="1">
      <c r="CA7926" s="149"/>
    </row>
    <row r="7927" spans="79:79" ht="24" hidden="1" thickBot="1">
      <c r="CA7927" s="149"/>
    </row>
    <row r="7928" spans="79:79" ht="24" hidden="1" thickBot="1">
      <c r="CA7928" s="149"/>
    </row>
    <row r="7929" spans="79:79" ht="24" hidden="1" thickBot="1">
      <c r="CA7929" s="149"/>
    </row>
    <row r="7930" spans="79:79" ht="24" hidden="1" thickBot="1">
      <c r="CA7930" s="149"/>
    </row>
    <row r="7931" spans="79:79" ht="24" hidden="1" thickBot="1">
      <c r="CA7931" s="149"/>
    </row>
    <row r="7932" spans="79:79" ht="24" hidden="1" thickBot="1">
      <c r="CA7932" s="149"/>
    </row>
    <row r="7933" spans="79:79" ht="24" hidden="1" thickBot="1">
      <c r="CA7933" s="149"/>
    </row>
    <row r="7934" spans="79:79" ht="24" hidden="1" thickBot="1">
      <c r="CA7934" s="149"/>
    </row>
    <row r="7935" spans="79:79" ht="24" hidden="1" thickBot="1">
      <c r="CA7935" s="149"/>
    </row>
    <row r="7936" spans="79:79" ht="24" hidden="1" thickBot="1">
      <c r="CA7936" s="149"/>
    </row>
    <row r="7937" spans="79:79" ht="24" hidden="1" thickBot="1">
      <c r="CA7937" s="149"/>
    </row>
    <row r="7938" spans="79:79" ht="24" hidden="1" thickBot="1">
      <c r="CA7938" s="149"/>
    </row>
    <row r="7939" spans="79:79" ht="24" hidden="1" thickBot="1">
      <c r="CA7939" s="149"/>
    </row>
    <row r="7940" spans="79:79" ht="24" hidden="1" thickBot="1">
      <c r="CA7940" s="149"/>
    </row>
    <row r="7941" spans="79:79" ht="24" hidden="1" thickBot="1">
      <c r="CA7941" s="149"/>
    </row>
    <row r="7942" spans="79:79" ht="24" hidden="1" thickBot="1">
      <c r="CA7942" s="149"/>
    </row>
    <row r="7943" spans="79:79" ht="24" hidden="1" thickBot="1">
      <c r="CA7943" s="149"/>
    </row>
    <row r="7944" spans="79:79" ht="24" hidden="1" thickBot="1">
      <c r="CA7944" s="149"/>
    </row>
    <row r="7945" spans="79:79" ht="24" hidden="1" thickBot="1">
      <c r="CA7945" s="149"/>
    </row>
    <row r="7946" spans="79:79" ht="24" hidden="1" thickBot="1">
      <c r="CA7946" s="149"/>
    </row>
    <row r="7947" spans="79:79" ht="24" hidden="1" thickBot="1">
      <c r="CA7947" s="149"/>
    </row>
    <row r="7948" spans="79:79" ht="24" hidden="1" thickBot="1">
      <c r="CA7948" s="149"/>
    </row>
    <row r="7949" spans="79:79" ht="24" hidden="1" thickBot="1">
      <c r="CA7949" s="149"/>
    </row>
    <row r="7950" spans="79:79" ht="24" hidden="1" thickBot="1">
      <c r="CA7950" s="149"/>
    </row>
    <row r="7951" spans="79:79" ht="24" hidden="1" thickBot="1">
      <c r="CA7951" s="149"/>
    </row>
    <row r="7952" spans="79:79" ht="24" hidden="1" thickBot="1">
      <c r="CA7952" s="149"/>
    </row>
    <row r="7953" spans="79:79" ht="24" hidden="1" thickBot="1">
      <c r="CA7953" s="149"/>
    </row>
    <row r="7954" spans="79:79" ht="24" hidden="1" thickBot="1">
      <c r="CA7954" s="149"/>
    </row>
    <row r="7955" spans="79:79" ht="24" hidden="1" thickBot="1">
      <c r="CA7955" s="149"/>
    </row>
    <row r="7956" spans="79:79" ht="24" hidden="1" thickBot="1">
      <c r="CA7956" s="149"/>
    </row>
    <row r="7957" spans="79:79" ht="24" hidden="1" thickBot="1">
      <c r="CA7957" s="149"/>
    </row>
    <row r="7958" spans="79:79" ht="24" hidden="1" thickBot="1">
      <c r="CA7958" s="149"/>
    </row>
    <row r="7959" spans="79:79" ht="24" hidden="1" thickBot="1">
      <c r="CA7959" s="149"/>
    </row>
    <row r="7960" spans="79:79" ht="24" hidden="1" thickBot="1">
      <c r="CA7960" s="149"/>
    </row>
    <row r="7961" spans="79:79" ht="24" hidden="1" thickBot="1">
      <c r="CA7961" s="149"/>
    </row>
    <row r="7962" spans="79:79" ht="24" hidden="1" thickBot="1">
      <c r="CA7962" s="149"/>
    </row>
    <row r="7963" spans="79:79" ht="24" hidden="1" thickBot="1">
      <c r="CA7963" s="149"/>
    </row>
    <row r="7964" spans="79:79" ht="24" hidden="1" thickBot="1">
      <c r="CA7964" s="149"/>
    </row>
    <row r="7965" spans="79:79" ht="24" hidden="1" thickBot="1">
      <c r="CA7965" s="149"/>
    </row>
    <row r="7966" spans="79:79" ht="24" hidden="1" thickBot="1">
      <c r="CA7966" s="149"/>
    </row>
    <row r="7967" spans="79:79" ht="24" hidden="1" thickBot="1">
      <c r="CA7967" s="149"/>
    </row>
    <row r="7968" spans="79:79" ht="24" hidden="1" thickBot="1">
      <c r="CA7968" s="149"/>
    </row>
    <row r="7969" spans="79:79" ht="24" hidden="1" thickBot="1">
      <c r="CA7969" s="149"/>
    </row>
    <row r="7970" spans="79:79" ht="24" hidden="1" thickBot="1">
      <c r="CA7970" s="149"/>
    </row>
    <row r="7971" spans="79:79" ht="24" hidden="1" thickBot="1">
      <c r="CA7971" s="149"/>
    </row>
    <row r="7972" spans="79:79" ht="24" hidden="1" thickBot="1">
      <c r="CA7972" s="149"/>
    </row>
    <row r="7973" spans="79:79" ht="24" hidden="1" thickBot="1">
      <c r="CA7973" s="149"/>
    </row>
    <row r="7974" spans="79:79" ht="24" hidden="1" thickBot="1">
      <c r="CA7974" s="149"/>
    </row>
    <row r="7975" spans="79:79" ht="24" hidden="1" thickBot="1">
      <c r="CA7975" s="149"/>
    </row>
    <row r="7976" spans="79:79" ht="24" hidden="1" thickBot="1">
      <c r="CA7976" s="149"/>
    </row>
    <row r="7977" spans="79:79" ht="24" hidden="1" thickBot="1">
      <c r="CA7977" s="149"/>
    </row>
    <row r="7978" spans="79:79" ht="24" hidden="1" thickBot="1">
      <c r="CA7978" s="149"/>
    </row>
    <row r="7979" spans="79:79" ht="24" hidden="1" thickBot="1">
      <c r="CA7979" s="149"/>
    </row>
    <row r="7980" spans="79:79" ht="24" hidden="1" thickBot="1">
      <c r="CA7980" s="149"/>
    </row>
    <row r="7981" spans="79:79" ht="24" hidden="1" thickBot="1">
      <c r="CA7981" s="149"/>
    </row>
    <row r="7982" spans="79:79" ht="24" hidden="1" thickBot="1">
      <c r="CA7982" s="149"/>
    </row>
    <row r="7983" spans="79:79" ht="24" hidden="1" thickBot="1">
      <c r="CA7983" s="149"/>
    </row>
    <row r="7984" spans="79:79" ht="24" hidden="1" thickBot="1">
      <c r="CA7984" s="149"/>
    </row>
    <row r="7985" spans="79:79" ht="24" hidden="1" thickBot="1">
      <c r="CA7985" s="149"/>
    </row>
    <row r="7986" spans="79:79" ht="24" hidden="1" thickBot="1">
      <c r="CA7986" s="149"/>
    </row>
    <row r="7987" spans="79:79" ht="24" hidden="1" thickBot="1">
      <c r="CA7987" s="149"/>
    </row>
    <row r="7988" spans="79:79" ht="24" hidden="1" thickBot="1">
      <c r="CA7988" s="149"/>
    </row>
    <row r="7989" spans="79:79" ht="24" hidden="1" thickBot="1">
      <c r="CA7989" s="149"/>
    </row>
    <row r="7990" spans="79:79" ht="24" hidden="1" thickBot="1">
      <c r="CA7990" s="149"/>
    </row>
    <row r="7991" spans="79:79" ht="24" hidden="1" thickBot="1">
      <c r="CA7991" s="149"/>
    </row>
    <row r="7992" spans="79:79" ht="24" hidden="1" thickBot="1">
      <c r="CA7992" s="149"/>
    </row>
    <row r="7993" spans="79:79" ht="24" hidden="1" thickBot="1">
      <c r="CA7993" s="149"/>
    </row>
    <row r="7994" spans="79:79" ht="24" hidden="1" thickBot="1">
      <c r="CA7994" s="149"/>
    </row>
    <row r="7995" spans="79:79" ht="24" hidden="1" thickBot="1">
      <c r="CA7995" s="149"/>
    </row>
    <row r="7996" spans="79:79" ht="24" hidden="1" thickBot="1">
      <c r="CA7996" s="149"/>
    </row>
    <row r="7997" spans="79:79" ht="24" hidden="1" thickBot="1">
      <c r="CA7997" s="149"/>
    </row>
    <row r="7998" spans="79:79" ht="24" hidden="1" thickBot="1">
      <c r="CA7998" s="149"/>
    </row>
    <row r="7999" spans="79:79" ht="24" hidden="1" thickBot="1">
      <c r="CA7999" s="149"/>
    </row>
    <row r="8000" spans="79:79" ht="24" hidden="1" thickBot="1">
      <c r="CA8000" s="149"/>
    </row>
    <row r="8001" spans="79:79" ht="24" hidden="1" thickBot="1">
      <c r="CA8001" s="149"/>
    </row>
    <row r="8002" spans="79:79" ht="24" hidden="1" thickBot="1">
      <c r="CA8002" s="149"/>
    </row>
    <row r="8003" spans="79:79" ht="24" hidden="1" thickBot="1">
      <c r="CA8003" s="149"/>
    </row>
    <row r="8004" spans="79:79" ht="24" hidden="1" thickBot="1">
      <c r="CA8004" s="149"/>
    </row>
    <row r="8005" spans="79:79" ht="24" hidden="1" thickBot="1">
      <c r="CA8005" s="149"/>
    </row>
    <row r="8006" spans="79:79" ht="24" hidden="1" thickBot="1">
      <c r="CA8006" s="149"/>
    </row>
    <row r="8007" spans="79:79" ht="24" hidden="1" thickBot="1">
      <c r="CA8007" s="149"/>
    </row>
    <row r="8008" spans="79:79" ht="24" hidden="1" thickBot="1">
      <c r="CA8008" s="149"/>
    </row>
    <row r="8009" spans="79:79" ht="24" hidden="1" thickBot="1">
      <c r="CA8009" s="149"/>
    </row>
    <row r="8010" spans="79:79" ht="24" hidden="1" thickBot="1">
      <c r="CA8010" s="149"/>
    </row>
    <row r="8011" spans="79:79" ht="24" hidden="1" thickBot="1">
      <c r="CA8011" s="149"/>
    </row>
    <row r="8012" spans="79:79" ht="24" hidden="1" thickBot="1">
      <c r="CA8012" s="149"/>
    </row>
    <row r="8013" spans="79:79" ht="24" hidden="1" thickBot="1">
      <c r="CA8013" s="149"/>
    </row>
    <row r="8014" spans="79:79" ht="24" hidden="1" thickBot="1">
      <c r="CA8014" s="149"/>
    </row>
    <row r="8015" spans="79:79" ht="24" hidden="1" thickBot="1">
      <c r="CA8015" s="149"/>
    </row>
    <row r="8016" spans="79:79" ht="24" hidden="1" thickBot="1">
      <c r="CA8016" s="149"/>
    </row>
    <row r="8017" spans="79:79" ht="24" hidden="1" thickBot="1">
      <c r="CA8017" s="149"/>
    </row>
    <row r="8018" spans="79:79" ht="24" hidden="1" thickBot="1">
      <c r="CA8018" s="149"/>
    </row>
    <row r="8019" spans="79:79" ht="24" hidden="1" thickBot="1">
      <c r="CA8019" s="149"/>
    </row>
    <row r="8020" spans="79:79" ht="24" hidden="1" thickBot="1">
      <c r="CA8020" s="149"/>
    </row>
    <row r="8021" spans="79:79" ht="24" hidden="1" thickBot="1">
      <c r="CA8021" s="149"/>
    </row>
    <row r="8022" spans="79:79" ht="24" hidden="1" thickBot="1">
      <c r="CA8022" s="149"/>
    </row>
    <row r="8023" spans="79:79" ht="24" hidden="1" thickBot="1">
      <c r="CA8023" s="149"/>
    </row>
    <row r="8024" spans="79:79" ht="24" hidden="1" thickBot="1">
      <c r="CA8024" s="149"/>
    </row>
    <row r="8025" spans="79:79" ht="24" hidden="1" thickBot="1">
      <c r="CA8025" s="149"/>
    </row>
    <row r="8026" spans="79:79" ht="24" hidden="1" thickBot="1">
      <c r="CA8026" s="149"/>
    </row>
    <row r="8027" spans="79:79" ht="24" hidden="1" thickBot="1">
      <c r="CA8027" s="149"/>
    </row>
    <row r="8028" spans="79:79" ht="24" hidden="1" thickBot="1">
      <c r="CA8028" s="149"/>
    </row>
    <row r="8029" spans="79:79" ht="24" hidden="1" thickBot="1">
      <c r="CA8029" s="149"/>
    </row>
    <row r="8030" spans="79:79" ht="24" hidden="1" thickBot="1">
      <c r="CA8030" s="149"/>
    </row>
    <row r="8031" spans="79:79" ht="24" hidden="1" thickBot="1">
      <c r="CA8031" s="149"/>
    </row>
    <row r="8032" spans="79:79" ht="24" hidden="1" thickBot="1">
      <c r="CA8032" s="149"/>
    </row>
    <row r="8033" spans="79:79" ht="24" hidden="1" thickBot="1">
      <c r="CA8033" s="149"/>
    </row>
    <row r="8034" spans="79:79" ht="24" hidden="1" thickBot="1">
      <c r="CA8034" s="149"/>
    </row>
    <row r="8035" spans="79:79" ht="24" hidden="1" thickBot="1">
      <c r="CA8035" s="149"/>
    </row>
    <row r="8036" spans="79:79" ht="24" hidden="1" thickBot="1">
      <c r="CA8036" s="149"/>
    </row>
    <row r="8037" spans="79:79" ht="24" hidden="1" thickBot="1">
      <c r="CA8037" s="149"/>
    </row>
    <row r="8038" spans="79:79" ht="24" hidden="1" thickBot="1">
      <c r="CA8038" s="149"/>
    </row>
    <row r="8039" spans="79:79" ht="24" hidden="1" thickBot="1">
      <c r="CA8039" s="149"/>
    </row>
    <row r="8040" spans="79:79" ht="24" hidden="1" thickBot="1">
      <c r="CA8040" s="149"/>
    </row>
    <row r="8041" spans="79:79" ht="24" hidden="1" thickBot="1">
      <c r="CA8041" s="149"/>
    </row>
    <row r="8042" spans="79:79" ht="24" hidden="1" thickBot="1">
      <c r="CA8042" s="149"/>
    </row>
    <row r="8043" spans="79:79" ht="24" hidden="1" thickBot="1">
      <c r="CA8043" s="149"/>
    </row>
    <row r="8044" spans="79:79" ht="24" hidden="1" thickBot="1">
      <c r="CA8044" s="149"/>
    </row>
    <row r="8045" spans="79:79" ht="24" hidden="1" thickBot="1">
      <c r="CA8045" s="149"/>
    </row>
    <row r="8046" spans="79:79" ht="24" hidden="1" thickBot="1">
      <c r="CA8046" s="149"/>
    </row>
    <row r="8047" spans="79:79" ht="24" hidden="1" thickBot="1">
      <c r="CA8047" s="149"/>
    </row>
    <row r="8048" spans="79:79" ht="24" hidden="1" thickBot="1">
      <c r="CA8048" s="149"/>
    </row>
    <row r="8049" spans="79:79" ht="24" hidden="1" thickBot="1">
      <c r="CA8049" s="149"/>
    </row>
    <row r="8050" spans="79:79" ht="24" hidden="1" thickBot="1">
      <c r="CA8050" s="149"/>
    </row>
    <row r="8051" spans="79:79" ht="24" hidden="1" thickBot="1">
      <c r="CA8051" s="149"/>
    </row>
    <row r="8052" spans="79:79" ht="24" hidden="1" thickBot="1">
      <c r="CA8052" s="149"/>
    </row>
    <row r="8053" spans="79:79" ht="24" hidden="1" thickBot="1">
      <c r="CA8053" s="149"/>
    </row>
    <row r="8054" spans="79:79" ht="24" hidden="1" thickBot="1">
      <c r="CA8054" s="149"/>
    </row>
    <row r="8055" spans="79:79" ht="24" hidden="1" thickBot="1">
      <c r="CA8055" s="149"/>
    </row>
    <row r="8056" spans="79:79" ht="24" hidden="1" thickBot="1">
      <c r="CA8056" s="149"/>
    </row>
    <row r="8057" spans="79:79" ht="24" hidden="1" thickBot="1">
      <c r="CA8057" s="149"/>
    </row>
    <row r="8058" spans="79:79" ht="24" hidden="1" thickBot="1">
      <c r="CA8058" s="149"/>
    </row>
    <row r="8059" spans="79:79" ht="24" hidden="1" thickBot="1">
      <c r="CA8059" s="149"/>
    </row>
    <row r="8060" spans="79:79" ht="24" hidden="1" thickBot="1">
      <c r="CA8060" s="149"/>
    </row>
    <row r="8061" spans="79:79" ht="24" hidden="1" thickBot="1">
      <c r="CA8061" s="149"/>
    </row>
    <row r="8062" spans="79:79" ht="24" hidden="1" thickBot="1">
      <c r="CA8062" s="149"/>
    </row>
    <row r="8063" spans="79:79" ht="24" hidden="1" thickBot="1">
      <c r="CA8063" s="149"/>
    </row>
    <row r="8064" spans="79:79" ht="24" hidden="1" thickBot="1">
      <c r="CA8064" s="149"/>
    </row>
    <row r="8065" spans="79:79" ht="24" hidden="1" thickBot="1">
      <c r="CA8065" s="149"/>
    </row>
    <row r="8066" spans="79:79" ht="24" hidden="1" thickBot="1">
      <c r="CA8066" s="149"/>
    </row>
    <row r="8067" spans="79:79" ht="24" hidden="1" thickBot="1">
      <c r="CA8067" s="149"/>
    </row>
    <row r="8068" spans="79:79" ht="24" hidden="1" thickBot="1">
      <c r="CA8068" s="149"/>
    </row>
    <row r="8069" spans="79:79" ht="24" hidden="1" thickBot="1">
      <c r="CA8069" s="149"/>
    </row>
    <row r="8070" spans="79:79" ht="24" hidden="1" thickBot="1">
      <c r="CA8070" s="149"/>
    </row>
    <row r="8071" spans="79:79" ht="24" hidden="1" thickBot="1">
      <c r="CA8071" s="149"/>
    </row>
    <row r="8072" spans="79:79" ht="24" hidden="1" thickBot="1">
      <c r="CA8072" s="149"/>
    </row>
    <row r="8073" spans="79:79" ht="24" hidden="1" thickBot="1">
      <c r="CA8073" s="149"/>
    </row>
    <row r="8074" spans="79:79" ht="24" hidden="1" thickBot="1">
      <c r="CA8074" s="149"/>
    </row>
    <row r="8075" spans="79:79" ht="24" hidden="1" thickBot="1">
      <c r="CA8075" s="149"/>
    </row>
    <row r="8076" spans="79:79" ht="24" hidden="1" thickBot="1">
      <c r="CA8076" s="149"/>
    </row>
    <row r="8077" spans="79:79" ht="24" hidden="1" thickBot="1">
      <c r="CA8077" s="149"/>
    </row>
    <row r="8078" spans="79:79" ht="24" hidden="1" thickBot="1">
      <c r="CA8078" s="149"/>
    </row>
    <row r="8079" spans="79:79" ht="24" hidden="1" thickBot="1">
      <c r="CA8079" s="149"/>
    </row>
    <row r="8080" spans="79:79" ht="24" hidden="1" thickBot="1">
      <c r="CA8080" s="149"/>
    </row>
    <row r="8081" spans="79:79" ht="24" hidden="1" thickBot="1">
      <c r="CA8081" s="149"/>
    </row>
    <row r="8082" spans="79:79" ht="24" hidden="1" thickBot="1">
      <c r="CA8082" s="149"/>
    </row>
    <row r="8083" spans="79:79" ht="24" hidden="1" thickBot="1">
      <c r="CA8083" s="149"/>
    </row>
    <row r="8084" spans="79:79" ht="24" hidden="1" thickBot="1">
      <c r="CA8084" s="149"/>
    </row>
    <row r="8085" spans="79:79" ht="24" hidden="1" thickBot="1">
      <c r="CA8085" s="149"/>
    </row>
    <row r="8086" spans="79:79" ht="24" hidden="1" thickBot="1">
      <c r="CA8086" s="149"/>
    </row>
    <row r="8087" spans="79:79" ht="24" hidden="1" thickBot="1">
      <c r="CA8087" s="149"/>
    </row>
    <row r="8088" spans="79:79" ht="24" hidden="1" thickBot="1">
      <c r="CA8088" s="149"/>
    </row>
    <row r="8089" spans="79:79" ht="24" hidden="1" thickBot="1">
      <c r="CA8089" s="149"/>
    </row>
    <row r="8090" spans="79:79" ht="24" hidden="1" thickBot="1">
      <c r="CA8090" s="149"/>
    </row>
    <row r="8091" spans="79:79" ht="24" hidden="1" thickBot="1">
      <c r="CA8091" s="149"/>
    </row>
    <row r="8092" spans="79:79" ht="24" hidden="1" thickBot="1">
      <c r="CA8092" s="149"/>
    </row>
    <row r="8093" spans="79:79" ht="24" hidden="1" thickBot="1">
      <c r="CA8093" s="149"/>
    </row>
    <row r="8094" spans="79:79" ht="24" hidden="1" thickBot="1">
      <c r="CA8094" s="149"/>
    </row>
    <row r="8095" spans="79:79" ht="24" hidden="1" thickBot="1">
      <c r="CA8095" s="149"/>
    </row>
    <row r="8096" spans="79:79" ht="24" hidden="1" thickBot="1">
      <c r="CA8096" s="149"/>
    </row>
    <row r="8097" spans="79:79" ht="24" hidden="1" thickBot="1">
      <c r="CA8097" s="149"/>
    </row>
    <row r="8098" spans="79:79" ht="24" hidden="1" thickBot="1">
      <c r="CA8098" s="149"/>
    </row>
    <row r="8099" spans="79:79" ht="24" hidden="1" thickBot="1">
      <c r="CA8099" s="149"/>
    </row>
    <row r="8100" spans="79:79" ht="24" hidden="1" thickBot="1">
      <c r="CA8100" s="149"/>
    </row>
    <row r="8101" spans="79:79" ht="24" hidden="1" thickBot="1">
      <c r="CA8101" s="149"/>
    </row>
    <row r="8102" spans="79:79" ht="24" hidden="1" thickBot="1">
      <c r="CA8102" s="149"/>
    </row>
    <row r="8103" spans="79:79" ht="24" hidden="1" thickBot="1">
      <c r="CA8103" s="149"/>
    </row>
    <row r="8104" spans="79:79" ht="24" hidden="1" thickBot="1">
      <c r="CA8104" s="149"/>
    </row>
    <row r="8105" spans="79:79" ht="24" hidden="1" thickBot="1">
      <c r="CA8105" s="149"/>
    </row>
    <row r="8106" spans="79:79" ht="24" hidden="1" thickBot="1">
      <c r="CA8106" s="149"/>
    </row>
    <row r="8107" spans="79:79" ht="24" hidden="1" thickBot="1">
      <c r="CA8107" s="149"/>
    </row>
    <row r="8108" spans="79:79" ht="24" hidden="1" thickBot="1">
      <c r="CA8108" s="149"/>
    </row>
    <row r="8109" spans="79:79" ht="24" hidden="1" thickBot="1">
      <c r="CA8109" s="149"/>
    </row>
    <row r="8110" spans="79:79" ht="24" hidden="1" thickBot="1">
      <c r="CA8110" s="149"/>
    </row>
    <row r="8111" spans="79:79" ht="24" hidden="1" thickBot="1">
      <c r="CA8111" s="149"/>
    </row>
    <row r="8112" spans="79:79" ht="24" hidden="1" thickBot="1">
      <c r="CA8112" s="149"/>
    </row>
    <row r="8113" spans="79:79" ht="24" hidden="1" thickBot="1">
      <c r="CA8113" s="149"/>
    </row>
    <row r="8114" spans="79:79" ht="24" hidden="1" thickBot="1">
      <c r="CA8114" s="149"/>
    </row>
    <row r="8115" spans="79:79" ht="24" hidden="1" thickBot="1">
      <c r="CA8115" s="149"/>
    </row>
    <row r="8116" spans="79:79" ht="24" hidden="1" thickBot="1">
      <c r="CA8116" s="149"/>
    </row>
    <row r="8117" spans="79:79" ht="24" hidden="1" thickBot="1">
      <c r="CA8117" s="149"/>
    </row>
    <row r="8118" spans="79:79" ht="24" hidden="1" thickBot="1">
      <c r="CA8118" s="149"/>
    </row>
    <row r="8119" spans="79:79" ht="24" hidden="1" thickBot="1">
      <c r="CA8119" s="149"/>
    </row>
    <row r="8120" spans="79:79" ht="24" hidden="1" thickBot="1">
      <c r="CA8120" s="149"/>
    </row>
    <row r="8121" spans="79:79" ht="24" hidden="1" thickBot="1">
      <c r="CA8121" s="149"/>
    </row>
    <row r="8122" spans="79:79" ht="24" hidden="1" thickBot="1">
      <c r="CA8122" s="149"/>
    </row>
    <row r="8123" spans="79:79" ht="24" hidden="1" thickBot="1">
      <c r="CA8123" s="149"/>
    </row>
    <row r="8124" spans="79:79" ht="24" hidden="1" thickBot="1">
      <c r="CA8124" s="149"/>
    </row>
    <row r="8125" spans="79:79" ht="24" hidden="1" thickBot="1">
      <c r="CA8125" s="149"/>
    </row>
    <row r="8126" spans="79:79" ht="24" hidden="1" thickBot="1">
      <c r="CA8126" s="149"/>
    </row>
    <row r="8127" spans="79:79" ht="24" hidden="1" thickBot="1">
      <c r="CA8127" s="149"/>
    </row>
    <row r="8128" spans="79:79" ht="24" hidden="1" thickBot="1">
      <c r="CA8128" s="149"/>
    </row>
    <row r="8129" spans="79:79" ht="24" hidden="1" thickBot="1">
      <c r="CA8129" s="149"/>
    </row>
    <row r="8130" spans="79:79" ht="24" hidden="1" thickBot="1">
      <c r="CA8130" s="149"/>
    </row>
    <row r="8131" spans="79:79" ht="24" hidden="1" thickBot="1">
      <c r="CA8131" s="149"/>
    </row>
    <row r="8132" spans="79:79" ht="24" hidden="1" thickBot="1">
      <c r="CA8132" s="149"/>
    </row>
    <row r="8133" spans="79:79" ht="24" hidden="1" thickBot="1">
      <c r="CA8133" s="149"/>
    </row>
    <row r="8134" spans="79:79" ht="24" hidden="1" thickBot="1">
      <c r="CA8134" s="149"/>
    </row>
    <row r="8135" spans="79:79" ht="24" hidden="1" thickBot="1">
      <c r="CA8135" s="149"/>
    </row>
    <row r="8136" spans="79:79" ht="24" hidden="1" thickBot="1">
      <c r="CA8136" s="149"/>
    </row>
    <row r="8137" spans="79:79" ht="24" hidden="1" thickBot="1">
      <c r="CA8137" s="149"/>
    </row>
    <row r="8138" spans="79:79" ht="24" hidden="1" thickBot="1">
      <c r="CA8138" s="149"/>
    </row>
    <row r="8139" spans="79:79" ht="24" hidden="1" thickBot="1">
      <c r="CA8139" s="149"/>
    </row>
    <row r="8140" spans="79:79" ht="24" hidden="1" thickBot="1">
      <c r="CA8140" s="149"/>
    </row>
    <row r="8141" spans="79:79" ht="24" hidden="1" thickBot="1">
      <c r="CA8141" s="149"/>
    </row>
    <row r="8142" spans="79:79" ht="24" hidden="1" thickBot="1">
      <c r="CA8142" s="149"/>
    </row>
    <row r="8143" spans="79:79" ht="24" hidden="1" thickBot="1">
      <c r="CA8143" s="149"/>
    </row>
    <row r="8144" spans="79:79" ht="24" hidden="1" thickBot="1">
      <c r="CA8144" s="149"/>
    </row>
    <row r="8145" spans="79:79" ht="24" hidden="1" thickBot="1">
      <c r="CA8145" s="149"/>
    </row>
    <row r="8146" spans="79:79" ht="24" hidden="1" thickBot="1">
      <c r="CA8146" s="149"/>
    </row>
    <row r="8147" spans="79:79" ht="24" hidden="1" thickBot="1">
      <c r="CA8147" s="149"/>
    </row>
    <row r="8148" spans="79:79" ht="24" hidden="1" thickBot="1">
      <c r="CA8148" s="149"/>
    </row>
    <row r="8149" spans="79:79" ht="24" hidden="1" thickBot="1">
      <c r="CA8149" s="149"/>
    </row>
    <row r="8150" spans="79:79" ht="24" hidden="1" thickBot="1">
      <c r="CA8150" s="149"/>
    </row>
    <row r="8151" spans="79:79" ht="24" hidden="1" thickBot="1">
      <c r="CA8151" s="149"/>
    </row>
    <row r="8152" spans="79:79" ht="24" hidden="1" thickBot="1">
      <c r="CA8152" s="149"/>
    </row>
    <row r="8153" spans="79:79" ht="24" hidden="1" thickBot="1">
      <c r="CA8153" s="149"/>
    </row>
    <row r="8154" spans="79:79" ht="24" hidden="1" thickBot="1">
      <c r="CA8154" s="149"/>
    </row>
    <row r="8155" spans="79:79" ht="24" hidden="1" thickBot="1">
      <c r="CA8155" s="149"/>
    </row>
    <row r="8156" spans="79:79" ht="24" hidden="1" thickBot="1">
      <c r="CA8156" s="149"/>
    </row>
    <row r="8157" spans="79:79" ht="24" hidden="1" thickBot="1">
      <c r="CA8157" s="149"/>
    </row>
    <row r="8158" spans="79:79" ht="24" hidden="1" thickBot="1">
      <c r="CA8158" s="149"/>
    </row>
    <row r="8159" spans="79:79" ht="24" hidden="1" thickBot="1">
      <c r="CA8159" s="149"/>
    </row>
    <row r="8160" spans="79:79" ht="24" hidden="1" thickBot="1">
      <c r="CA8160" s="149"/>
    </row>
    <row r="8161" spans="79:79" ht="24" hidden="1" thickBot="1">
      <c r="CA8161" s="149"/>
    </row>
    <row r="8162" spans="79:79" ht="24" hidden="1" thickBot="1">
      <c r="CA8162" s="149"/>
    </row>
    <row r="8163" spans="79:79" ht="24" hidden="1" thickBot="1">
      <c r="CA8163" s="149"/>
    </row>
    <row r="8164" spans="79:79" ht="24" hidden="1" thickBot="1">
      <c r="CA8164" s="149"/>
    </row>
    <row r="8165" spans="79:79" ht="24" hidden="1" thickBot="1">
      <c r="CA8165" s="149"/>
    </row>
    <row r="8166" spans="79:79" ht="24" hidden="1" thickBot="1">
      <c r="CA8166" s="149"/>
    </row>
    <row r="8167" spans="79:79" ht="24" hidden="1" thickBot="1">
      <c r="CA8167" s="149"/>
    </row>
    <row r="8168" spans="79:79" ht="24" hidden="1" thickBot="1">
      <c r="CA8168" s="149"/>
    </row>
    <row r="8169" spans="79:79" ht="24" hidden="1" thickBot="1">
      <c r="CA8169" s="149"/>
    </row>
    <row r="8170" spans="79:79" ht="24" hidden="1" thickBot="1">
      <c r="CA8170" s="149"/>
    </row>
    <row r="8171" spans="79:79" ht="24" hidden="1" thickBot="1">
      <c r="CA8171" s="149"/>
    </row>
    <row r="8172" spans="79:79" ht="24" hidden="1" thickBot="1">
      <c r="CA8172" s="149"/>
    </row>
    <row r="8173" spans="79:79" ht="24" hidden="1" thickBot="1">
      <c r="CA8173" s="149"/>
    </row>
    <row r="8174" spans="79:79" ht="24" hidden="1" thickBot="1">
      <c r="CA8174" s="149"/>
    </row>
    <row r="8175" spans="79:79" ht="24" hidden="1" thickBot="1">
      <c r="CA8175" s="149"/>
    </row>
    <row r="8176" spans="79:79" ht="24" hidden="1" thickBot="1">
      <c r="CA8176" s="149"/>
    </row>
    <row r="8177" spans="79:79" ht="24" hidden="1" thickBot="1">
      <c r="CA8177" s="149"/>
    </row>
    <row r="8178" spans="79:79" ht="24" hidden="1" thickBot="1">
      <c r="CA8178" s="149"/>
    </row>
    <row r="8179" spans="79:79" ht="24" hidden="1" thickBot="1">
      <c r="CA8179" s="149"/>
    </row>
    <row r="8180" spans="79:79" ht="24" hidden="1" thickBot="1">
      <c r="CA8180" s="149"/>
    </row>
    <row r="8181" spans="79:79" ht="24" hidden="1" thickBot="1">
      <c r="CA8181" s="149"/>
    </row>
    <row r="8182" spans="79:79" ht="24" hidden="1" thickBot="1">
      <c r="CA8182" s="149"/>
    </row>
    <row r="8183" spans="79:79" ht="24" hidden="1" thickBot="1">
      <c r="CA8183" s="149"/>
    </row>
    <row r="8184" spans="79:79" ht="24" hidden="1" thickBot="1">
      <c r="CA8184" s="149"/>
    </row>
    <row r="8185" spans="79:79" ht="24" hidden="1" thickBot="1">
      <c r="CA8185" s="149"/>
    </row>
    <row r="8186" spans="79:79" ht="24" hidden="1" thickBot="1">
      <c r="CA8186" s="149"/>
    </row>
    <row r="8187" spans="79:79" ht="24" hidden="1" thickBot="1">
      <c r="CA8187" s="149"/>
    </row>
    <row r="8188" spans="79:79" ht="24" hidden="1" thickBot="1">
      <c r="CA8188" s="149"/>
    </row>
    <row r="8189" spans="79:79" ht="24" hidden="1" thickBot="1">
      <c r="CA8189" s="149"/>
    </row>
    <row r="8190" spans="79:79" ht="24" hidden="1" thickBot="1">
      <c r="CA8190" s="149"/>
    </row>
    <row r="8191" spans="79:79" ht="24" hidden="1" thickBot="1">
      <c r="CA8191" s="149"/>
    </row>
    <row r="8192" spans="79:79" ht="24" hidden="1" thickBot="1">
      <c r="CA8192" s="149"/>
    </row>
    <row r="8193" spans="79:79" ht="24" hidden="1" thickBot="1">
      <c r="CA8193" s="149"/>
    </row>
    <row r="8194" spans="79:79" ht="24" hidden="1" thickBot="1">
      <c r="CA8194" s="149"/>
    </row>
    <row r="8195" spans="79:79" ht="24" hidden="1" thickBot="1">
      <c r="CA8195" s="149"/>
    </row>
    <row r="8196" spans="79:79" ht="24" hidden="1" thickBot="1">
      <c r="CA8196" s="149"/>
    </row>
    <row r="8197" spans="79:79" ht="24" hidden="1" thickBot="1">
      <c r="CA8197" s="149"/>
    </row>
    <row r="8198" spans="79:79" ht="24" hidden="1" thickBot="1">
      <c r="CA8198" s="149"/>
    </row>
    <row r="8199" spans="79:79" ht="24" hidden="1" thickBot="1">
      <c r="CA8199" s="149"/>
    </row>
    <row r="8200" spans="79:79" ht="24" hidden="1" thickBot="1">
      <c r="CA8200" s="149"/>
    </row>
    <row r="8201" spans="79:79" ht="24" hidden="1" thickBot="1">
      <c r="CA8201" s="149"/>
    </row>
    <row r="8202" spans="79:79" ht="24" hidden="1" thickBot="1">
      <c r="CA8202" s="149"/>
    </row>
    <row r="8203" spans="79:79" ht="24" hidden="1" thickBot="1">
      <c r="CA8203" s="149"/>
    </row>
    <row r="8204" spans="79:79" ht="24" hidden="1" thickBot="1">
      <c r="CA8204" s="149"/>
    </row>
    <row r="8205" spans="79:79" ht="24" hidden="1" thickBot="1">
      <c r="CA8205" s="149"/>
    </row>
    <row r="8206" spans="79:79" ht="24" hidden="1" thickBot="1">
      <c r="CA8206" s="149"/>
    </row>
    <row r="8207" spans="79:79" ht="24" hidden="1" thickBot="1">
      <c r="CA8207" s="149"/>
    </row>
    <row r="8208" spans="79:79" ht="24" hidden="1" thickBot="1">
      <c r="CA8208" s="149"/>
    </row>
    <row r="8209" spans="79:79" ht="24" hidden="1" thickBot="1">
      <c r="CA8209" s="149"/>
    </row>
    <row r="8210" spans="79:79" ht="24" hidden="1" thickBot="1">
      <c r="CA8210" s="149"/>
    </row>
    <row r="8211" spans="79:79" ht="24" hidden="1" thickBot="1">
      <c r="CA8211" s="149"/>
    </row>
    <row r="8212" spans="79:79" ht="24" hidden="1" thickBot="1">
      <c r="CA8212" s="149"/>
    </row>
    <row r="8213" spans="79:79" ht="24" hidden="1" thickBot="1">
      <c r="CA8213" s="149"/>
    </row>
    <row r="8214" spans="79:79" ht="24" hidden="1" thickBot="1">
      <c r="CA8214" s="149"/>
    </row>
    <row r="8215" spans="79:79" ht="24" hidden="1" thickBot="1">
      <c r="CA8215" s="149"/>
    </row>
    <row r="8216" spans="79:79" ht="24" hidden="1" thickBot="1">
      <c r="CA8216" s="149"/>
    </row>
    <row r="8217" spans="79:79" ht="24" hidden="1" thickBot="1">
      <c r="CA8217" s="149"/>
    </row>
    <row r="8218" spans="79:79" ht="24" hidden="1" thickBot="1">
      <c r="CA8218" s="149"/>
    </row>
    <row r="8219" spans="79:79" ht="24" hidden="1" thickBot="1">
      <c r="CA8219" s="149"/>
    </row>
    <row r="8220" spans="79:79" ht="24" hidden="1" thickBot="1">
      <c r="CA8220" s="149"/>
    </row>
    <row r="8221" spans="79:79" ht="24" hidden="1" thickBot="1">
      <c r="CA8221" s="149"/>
    </row>
    <row r="8222" spans="79:79" ht="24" hidden="1" thickBot="1">
      <c r="CA8222" s="149"/>
    </row>
    <row r="8223" spans="79:79" ht="24" hidden="1" thickBot="1">
      <c r="CA8223" s="149"/>
    </row>
    <row r="8224" spans="79:79" ht="24" hidden="1" thickBot="1">
      <c r="CA8224" s="149"/>
    </row>
    <row r="8225" spans="79:79" ht="24" hidden="1" thickBot="1">
      <c r="CA8225" s="149"/>
    </row>
    <row r="8226" spans="79:79" ht="24" hidden="1" thickBot="1">
      <c r="CA8226" s="149"/>
    </row>
    <row r="8227" spans="79:79" ht="24" hidden="1" thickBot="1">
      <c r="CA8227" s="149"/>
    </row>
    <row r="8228" spans="79:79" ht="24" hidden="1" thickBot="1">
      <c r="CA8228" s="149"/>
    </row>
    <row r="8229" spans="79:79" ht="24" hidden="1" thickBot="1">
      <c r="CA8229" s="149"/>
    </row>
    <row r="8230" spans="79:79" ht="24" hidden="1" thickBot="1">
      <c r="CA8230" s="149"/>
    </row>
    <row r="8231" spans="79:79" ht="24" hidden="1" thickBot="1">
      <c r="CA8231" s="149"/>
    </row>
    <row r="8232" spans="79:79" ht="24" hidden="1" thickBot="1">
      <c r="CA8232" s="149"/>
    </row>
    <row r="8233" spans="79:79" ht="24" hidden="1" thickBot="1">
      <c r="CA8233" s="149"/>
    </row>
    <row r="8234" spans="79:79" ht="24" hidden="1" thickBot="1">
      <c r="CA8234" s="149"/>
    </row>
    <row r="8235" spans="79:79" ht="24" hidden="1" thickBot="1">
      <c r="CA8235" s="149"/>
    </row>
    <row r="8236" spans="79:79" ht="24" hidden="1" thickBot="1">
      <c r="CA8236" s="149"/>
    </row>
    <row r="8237" spans="79:79" ht="24" hidden="1" thickBot="1">
      <c r="CA8237" s="149"/>
    </row>
    <row r="8238" spans="79:79" ht="24" hidden="1" thickBot="1">
      <c r="CA8238" s="149"/>
    </row>
    <row r="8239" spans="79:79" ht="24" hidden="1" thickBot="1">
      <c r="CA8239" s="149"/>
    </row>
    <row r="8240" spans="79:79" ht="24" hidden="1" thickBot="1">
      <c r="CA8240" s="149"/>
    </row>
    <row r="8241" spans="79:79" ht="24" hidden="1" thickBot="1">
      <c r="CA8241" s="149"/>
    </row>
    <row r="8242" spans="79:79" ht="24" hidden="1" thickBot="1">
      <c r="CA8242" s="149"/>
    </row>
    <row r="8243" spans="79:79" ht="24" hidden="1" thickBot="1">
      <c r="CA8243" s="149"/>
    </row>
    <row r="8244" spans="79:79" ht="24" hidden="1" thickBot="1">
      <c r="CA8244" s="149"/>
    </row>
    <row r="8245" spans="79:79" ht="24" hidden="1" thickBot="1">
      <c r="CA8245" s="149"/>
    </row>
    <row r="8246" spans="79:79" ht="24" hidden="1" thickBot="1">
      <c r="CA8246" s="149"/>
    </row>
    <row r="8247" spans="79:79" ht="24" hidden="1" thickBot="1">
      <c r="CA8247" s="149"/>
    </row>
    <row r="8248" spans="79:79" ht="24" hidden="1" thickBot="1">
      <c r="CA8248" s="149"/>
    </row>
    <row r="8249" spans="79:79" ht="24" hidden="1" thickBot="1">
      <c r="CA8249" s="149"/>
    </row>
    <row r="8250" spans="79:79" ht="24" hidden="1" thickBot="1">
      <c r="CA8250" s="149"/>
    </row>
    <row r="8251" spans="79:79" ht="24" hidden="1" thickBot="1">
      <c r="CA8251" s="149"/>
    </row>
    <row r="8252" spans="79:79" ht="24" hidden="1" thickBot="1">
      <c r="CA8252" s="149"/>
    </row>
    <row r="8253" spans="79:79" ht="24" hidden="1" thickBot="1">
      <c r="CA8253" s="149"/>
    </row>
    <row r="8254" spans="79:79" ht="24" hidden="1" thickBot="1">
      <c r="CA8254" s="149"/>
    </row>
    <row r="8255" spans="79:79" ht="24" hidden="1" thickBot="1">
      <c r="CA8255" s="149"/>
    </row>
    <row r="8256" spans="79:79" ht="24" hidden="1" thickBot="1">
      <c r="CA8256" s="149"/>
    </row>
    <row r="8257" spans="79:79" ht="24" hidden="1" thickBot="1">
      <c r="CA8257" s="149"/>
    </row>
    <row r="8258" spans="79:79" ht="24" hidden="1" thickBot="1">
      <c r="CA8258" s="149"/>
    </row>
    <row r="8259" spans="79:79" ht="24" hidden="1" thickBot="1">
      <c r="CA8259" s="149"/>
    </row>
    <row r="8260" spans="79:79" ht="24" hidden="1" thickBot="1">
      <c r="CA8260" s="149"/>
    </row>
    <row r="8261" spans="79:79" ht="24" hidden="1" thickBot="1">
      <c r="CA8261" s="149"/>
    </row>
    <row r="8262" spans="79:79" ht="24" hidden="1" thickBot="1">
      <c r="CA8262" s="149"/>
    </row>
    <row r="8263" spans="79:79" ht="24" hidden="1" thickBot="1">
      <c r="CA8263" s="149"/>
    </row>
    <row r="8264" spans="79:79" ht="24" hidden="1" thickBot="1">
      <c r="CA8264" s="149"/>
    </row>
    <row r="8265" spans="79:79" ht="24" hidden="1" thickBot="1">
      <c r="CA8265" s="149"/>
    </row>
    <row r="8266" spans="79:79" ht="24" hidden="1" thickBot="1">
      <c r="CA8266" s="149"/>
    </row>
    <row r="8267" spans="79:79" ht="24" hidden="1" thickBot="1">
      <c r="CA8267" s="149"/>
    </row>
    <row r="8268" spans="79:79" ht="24" hidden="1" thickBot="1">
      <c r="CA8268" s="149"/>
    </row>
    <row r="8269" spans="79:79" ht="24" hidden="1" thickBot="1">
      <c r="CA8269" s="149"/>
    </row>
    <row r="8270" spans="79:79" ht="24" hidden="1" thickBot="1">
      <c r="CA8270" s="149"/>
    </row>
    <row r="8271" spans="79:79" ht="24" hidden="1" thickBot="1">
      <c r="CA8271" s="149"/>
    </row>
    <row r="8272" spans="79:79" ht="24" hidden="1" thickBot="1">
      <c r="CA8272" s="149"/>
    </row>
    <row r="8273" spans="79:79" ht="24" hidden="1" thickBot="1">
      <c r="CA8273" s="149"/>
    </row>
    <row r="8274" spans="79:79" ht="24" hidden="1" thickBot="1">
      <c r="CA8274" s="149"/>
    </row>
    <row r="8275" spans="79:79" ht="24" hidden="1" thickBot="1">
      <c r="CA8275" s="149"/>
    </row>
    <row r="8276" spans="79:79" ht="24" hidden="1" thickBot="1">
      <c r="CA8276" s="149"/>
    </row>
    <row r="8277" spans="79:79" ht="24" hidden="1" thickBot="1">
      <c r="CA8277" s="149"/>
    </row>
    <row r="8278" spans="79:79" ht="24" hidden="1" thickBot="1">
      <c r="CA8278" s="149"/>
    </row>
    <row r="8279" spans="79:79" ht="24" hidden="1" thickBot="1">
      <c r="CA8279" s="149"/>
    </row>
    <row r="8280" spans="79:79" ht="24" hidden="1" thickBot="1">
      <c r="CA8280" s="149"/>
    </row>
    <row r="8281" spans="79:79" ht="24" hidden="1" thickBot="1">
      <c r="CA8281" s="149"/>
    </row>
    <row r="8282" spans="79:79" ht="24" hidden="1" thickBot="1">
      <c r="CA8282" s="149"/>
    </row>
    <row r="8283" spans="79:79" ht="24" hidden="1" thickBot="1">
      <c r="CA8283" s="149"/>
    </row>
    <row r="8284" spans="79:79" ht="24" hidden="1" thickBot="1">
      <c r="CA8284" s="149"/>
    </row>
    <row r="8285" spans="79:79" ht="24" hidden="1" thickBot="1">
      <c r="CA8285" s="149"/>
    </row>
    <row r="8286" spans="79:79" ht="24" hidden="1" thickBot="1">
      <c r="CA8286" s="149"/>
    </row>
    <row r="8287" spans="79:79" ht="24" hidden="1" thickBot="1">
      <c r="CA8287" s="149"/>
    </row>
    <row r="8288" spans="79:79" ht="24" hidden="1" thickBot="1">
      <c r="CA8288" s="149"/>
    </row>
    <row r="8289" spans="79:79" ht="24" hidden="1" thickBot="1">
      <c r="CA8289" s="149"/>
    </row>
    <row r="8290" spans="79:79" ht="24" hidden="1" thickBot="1">
      <c r="CA8290" s="149"/>
    </row>
    <row r="8291" spans="79:79" ht="24" hidden="1" thickBot="1">
      <c r="CA8291" s="149"/>
    </row>
    <row r="8292" spans="79:79" ht="24" hidden="1" thickBot="1">
      <c r="CA8292" s="149"/>
    </row>
    <row r="8293" spans="79:79" ht="24" hidden="1" thickBot="1">
      <c r="CA8293" s="149"/>
    </row>
    <row r="8294" spans="79:79" ht="24" hidden="1" thickBot="1">
      <c r="CA8294" s="149"/>
    </row>
    <row r="8295" spans="79:79" ht="24" hidden="1" thickBot="1">
      <c r="CA8295" s="149"/>
    </row>
    <row r="8296" spans="79:79" ht="24" hidden="1" thickBot="1">
      <c r="CA8296" s="149"/>
    </row>
    <row r="8297" spans="79:79" ht="24" hidden="1" thickBot="1">
      <c r="CA8297" s="149"/>
    </row>
    <row r="8298" spans="79:79" ht="24" hidden="1" thickBot="1">
      <c r="CA8298" s="149"/>
    </row>
    <row r="8299" spans="79:79" ht="24" hidden="1" thickBot="1">
      <c r="CA8299" s="149"/>
    </row>
    <row r="8300" spans="79:79" ht="24" hidden="1" thickBot="1">
      <c r="CA8300" s="149"/>
    </row>
    <row r="8301" spans="79:79" ht="24" hidden="1" thickBot="1">
      <c r="CA8301" s="149"/>
    </row>
    <row r="8302" spans="79:79" ht="24" hidden="1" thickBot="1">
      <c r="CA8302" s="149"/>
    </row>
    <row r="8303" spans="79:79" ht="24" hidden="1" thickBot="1">
      <c r="CA8303" s="149"/>
    </row>
    <row r="8304" spans="79:79" ht="24" hidden="1" thickBot="1">
      <c r="CA8304" s="149"/>
    </row>
    <row r="8305" spans="79:79" ht="24" hidden="1" thickBot="1">
      <c r="CA8305" s="149"/>
    </row>
    <row r="8306" spans="79:79" ht="24" hidden="1" thickBot="1">
      <c r="CA8306" s="149"/>
    </row>
    <row r="8307" spans="79:79" ht="24" hidden="1" thickBot="1">
      <c r="CA8307" s="149"/>
    </row>
    <row r="8308" spans="79:79" ht="24" hidden="1" thickBot="1">
      <c r="CA8308" s="149"/>
    </row>
    <row r="8309" spans="79:79" ht="24" hidden="1" thickBot="1">
      <c r="CA8309" s="149"/>
    </row>
    <row r="8310" spans="79:79" ht="24" hidden="1" thickBot="1">
      <c r="CA8310" s="149"/>
    </row>
    <row r="8311" spans="79:79" ht="24" hidden="1" thickBot="1">
      <c r="CA8311" s="149"/>
    </row>
    <row r="8312" spans="79:79" ht="24" hidden="1" thickBot="1">
      <c r="CA8312" s="149"/>
    </row>
    <row r="8313" spans="79:79" ht="24" hidden="1" thickBot="1">
      <c r="CA8313" s="149"/>
    </row>
    <row r="8314" spans="79:79" ht="24" hidden="1" thickBot="1">
      <c r="CA8314" s="149"/>
    </row>
    <row r="8315" spans="79:79" ht="24" hidden="1" thickBot="1">
      <c r="CA8315" s="149"/>
    </row>
    <row r="8316" spans="79:79" ht="24" hidden="1" thickBot="1">
      <c r="CA8316" s="149"/>
    </row>
    <row r="8317" spans="79:79" ht="24" hidden="1" thickBot="1">
      <c r="CA8317" s="149"/>
    </row>
    <row r="8318" spans="79:79" ht="24" hidden="1" thickBot="1">
      <c r="CA8318" s="149"/>
    </row>
    <row r="8319" spans="79:79" ht="24" hidden="1" thickBot="1">
      <c r="CA8319" s="149"/>
    </row>
    <row r="8320" spans="79:79" ht="24" hidden="1" thickBot="1">
      <c r="CA8320" s="149"/>
    </row>
    <row r="8321" spans="79:79" ht="24" hidden="1" thickBot="1">
      <c r="CA8321" s="149"/>
    </row>
    <row r="8322" spans="79:79" ht="24" hidden="1" thickBot="1">
      <c r="CA8322" s="149"/>
    </row>
    <row r="8323" spans="79:79" ht="24" hidden="1" thickBot="1">
      <c r="CA8323" s="149"/>
    </row>
    <row r="8324" spans="79:79" ht="24" hidden="1" thickBot="1">
      <c r="CA8324" s="149"/>
    </row>
    <row r="8325" spans="79:79" ht="24" hidden="1" thickBot="1">
      <c r="CA8325" s="149"/>
    </row>
    <row r="8326" spans="79:79" ht="24" hidden="1" thickBot="1">
      <c r="CA8326" s="149"/>
    </row>
    <row r="8327" spans="79:79" ht="24" hidden="1" thickBot="1">
      <c r="CA8327" s="149"/>
    </row>
    <row r="8328" spans="79:79" ht="24" hidden="1" thickBot="1">
      <c r="CA8328" s="149"/>
    </row>
    <row r="8329" spans="79:79" ht="24" hidden="1" thickBot="1">
      <c r="CA8329" s="149"/>
    </row>
    <row r="8330" spans="79:79" ht="24" hidden="1" thickBot="1">
      <c r="CA8330" s="149"/>
    </row>
    <row r="8331" spans="79:79" ht="24" hidden="1" thickBot="1">
      <c r="CA8331" s="149"/>
    </row>
    <row r="8332" spans="79:79" ht="24" hidden="1" thickBot="1">
      <c r="CA8332" s="149"/>
    </row>
    <row r="8333" spans="79:79" ht="24" hidden="1" thickBot="1">
      <c r="CA8333" s="149"/>
    </row>
    <row r="8334" spans="79:79" ht="24" hidden="1" thickBot="1">
      <c r="CA8334" s="149"/>
    </row>
    <row r="8335" spans="79:79" ht="24" hidden="1" thickBot="1">
      <c r="CA8335" s="149"/>
    </row>
    <row r="8336" spans="79:79" ht="24" hidden="1" thickBot="1">
      <c r="CA8336" s="149"/>
    </row>
    <row r="8337" spans="79:79" ht="24" hidden="1" thickBot="1">
      <c r="CA8337" s="149"/>
    </row>
    <row r="8338" spans="79:79" ht="24" hidden="1" thickBot="1">
      <c r="CA8338" s="149"/>
    </row>
    <row r="8339" spans="79:79" ht="24" hidden="1" thickBot="1">
      <c r="CA8339" s="149"/>
    </row>
    <row r="8340" spans="79:79" ht="24" hidden="1" thickBot="1">
      <c r="CA8340" s="149"/>
    </row>
    <row r="8341" spans="79:79" ht="24" hidden="1" thickBot="1">
      <c r="CA8341" s="149"/>
    </row>
    <row r="8342" spans="79:79" ht="24" hidden="1" thickBot="1">
      <c r="CA8342" s="149"/>
    </row>
    <row r="8343" spans="79:79" ht="24" hidden="1" thickBot="1">
      <c r="CA8343" s="149"/>
    </row>
    <row r="8344" spans="79:79" ht="24" hidden="1" thickBot="1">
      <c r="CA8344" s="149"/>
    </row>
    <row r="8345" spans="79:79" ht="24" hidden="1" thickBot="1">
      <c r="CA8345" s="149"/>
    </row>
    <row r="8346" spans="79:79" ht="24" hidden="1" thickBot="1">
      <c r="CA8346" s="149"/>
    </row>
    <row r="8347" spans="79:79" ht="24" hidden="1" thickBot="1">
      <c r="CA8347" s="149"/>
    </row>
    <row r="8348" spans="79:79" ht="24" hidden="1" thickBot="1">
      <c r="CA8348" s="149"/>
    </row>
    <row r="8349" spans="79:79" ht="24" hidden="1" thickBot="1">
      <c r="CA8349" s="149"/>
    </row>
    <row r="8350" spans="79:79" ht="24" hidden="1" thickBot="1">
      <c r="CA8350" s="149"/>
    </row>
    <row r="8351" spans="79:79" ht="24" hidden="1" thickBot="1">
      <c r="CA8351" s="149"/>
    </row>
    <row r="8352" spans="79:79" ht="24" hidden="1" thickBot="1">
      <c r="CA8352" s="149"/>
    </row>
    <row r="8353" spans="79:79" ht="24" hidden="1" thickBot="1">
      <c r="CA8353" s="149"/>
    </row>
    <row r="8354" spans="79:79" ht="24" hidden="1" thickBot="1">
      <c r="CA8354" s="149"/>
    </row>
    <row r="8355" spans="79:79" ht="24" hidden="1" thickBot="1">
      <c r="CA8355" s="149"/>
    </row>
    <row r="8356" spans="79:79" ht="24" hidden="1" thickBot="1">
      <c r="CA8356" s="149"/>
    </row>
    <row r="8357" spans="79:79" ht="24" hidden="1" thickBot="1">
      <c r="CA8357" s="149"/>
    </row>
    <row r="8358" spans="79:79" ht="24" hidden="1" thickBot="1">
      <c r="CA8358" s="149"/>
    </row>
    <row r="8359" spans="79:79" ht="24" hidden="1" thickBot="1">
      <c r="CA8359" s="149"/>
    </row>
    <row r="8360" spans="79:79" ht="24" hidden="1" thickBot="1">
      <c r="CA8360" s="149"/>
    </row>
    <row r="8361" spans="79:79" ht="24" hidden="1" thickBot="1">
      <c r="CA8361" s="149"/>
    </row>
    <row r="8362" spans="79:79" ht="24" hidden="1" thickBot="1">
      <c r="CA8362" s="149"/>
    </row>
    <row r="8363" spans="79:79" ht="24" hidden="1" thickBot="1">
      <c r="CA8363" s="149"/>
    </row>
    <row r="8364" spans="79:79" ht="24" hidden="1" thickBot="1">
      <c r="CA8364" s="149"/>
    </row>
    <row r="8365" spans="79:79" ht="24" hidden="1" thickBot="1">
      <c r="CA8365" s="149"/>
    </row>
    <row r="8366" spans="79:79" ht="24" hidden="1" thickBot="1">
      <c r="CA8366" s="149"/>
    </row>
    <row r="8367" spans="79:79" ht="24" hidden="1" thickBot="1">
      <c r="CA8367" s="149"/>
    </row>
    <row r="8368" spans="79:79" ht="24" hidden="1" thickBot="1">
      <c r="CA8368" s="149"/>
    </row>
    <row r="8369" spans="79:79" ht="24" hidden="1" thickBot="1">
      <c r="CA8369" s="149"/>
    </row>
    <row r="8370" spans="79:79" ht="24" hidden="1" thickBot="1">
      <c r="CA8370" s="149"/>
    </row>
    <row r="8371" spans="79:79" ht="24" hidden="1" thickBot="1">
      <c r="CA8371" s="149"/>
    </row>
    <row r="8372" spans="79:79" ht="24" hidden="1" thickBot="1">
      <c r="CA8372" s="149"/>
    </row>
    <row r="8373" spans="79:79" ht="24" hidden="1" thickBot="1">
      <c r="CA8373" s="149"/>
    </row>
    <row r="8374" spans="79:79" ht="24" hidden="1" thickBot="1">
      <c r="CA8374" s="149"/>
    </row>
    <row r="8375" spans="79:79" ht="24" hidden="1" thickBot="1">
      <c r="CA8375" s="149"/>
    </row>
    <row r="8376" spans="79:79" ht="24" hidden="1" thickBot="1">
      <c r="CA8376" s="149"/>
    </row>
    <row r="8377" spans="79:79" ht="24" hidden="1" thickBot="1">
      <c r="CA8377" s="149"/>
    </row>
    <row r="8378" spans="79:79" ht="24" hidden="1" thickBot="1">
      <c r="CA8378" s="149"/>
    </row>
    <row r="8379" spans="79:79" ht="24" hidden="1" thickBot="1">
      <c r="CA8379" s="149"/>
    </row>
    <row r="8380" spans="79:79" ht="24" hidden="1" thickBot="1">
      <c r="CA8380" s="149"/>
    </row>
    <row r="8381" spans="79:79" ht="24" hidden="1" thickBot="1">
      <c r="CA8381" s="149"/>
    </row>
    <row r="8382" spans="79:79" ht="24" hidden="1" thickBot="1">
      <c r="CA8382" s="149"/>
    </row>
    <row r="8383" spans="79:79" ht="24" hidden="1" thickBot="1">
      <c r="CA8383" s="149"/>
    </row>
    <row r="8384" spans="79:79" ht="24" hidden="1" thickBot="1">
      <c r="CA8384" s="149"/>
    </row>
    <row r="8385" spans="79:79" ht="24" hidden="1" thickBot="1">
      <c r="CA8385" s="149"/>
    </row>
    <row r="8386" spans="79:79" ht="24" hidden="1" thickBot="1">
      <c r="CA8386" s="149"/>
    </row>
    <row r="8387" spans="79:79" ht="24" hidden="1" thickBot="1">
      <c r="CA8387" s="149"/>
    </row>
    <row r="8388" spans="79:79" ht="24" hidden="1" thickBot="1">
      <c r="CA8388" s="149"/>
    </row>
    <row r="8389" spans="79:79" ht="24" hidden="1" thickBot="1">
      <c r="CA8389" s="149"/>
    </row>
    <row r="8390" spans="79:79" ht="24" hidden="1" thickBot="1">
      <c r="CA8390" s="149"/>
    </row>
    <row r="8391" spans="79:79" ht="24" hidden="1" thickBot="1">
      <c r="CA8391" s="149"/>
    </row>
    <row r="8392" spans="79:79" ht="24" hidden="1" thickBot="1">
      <c r="CA8392" s="149"/>
    </row>
    <row r="8393" spans="79:79" ht="24" hidden="1" thickBot="1">
      <c r="CA8393" s="149"/>
    </row>
    <row r="8394" spans="79:79" ht="24" hidden="1" thickBot="1">
      <c r="CA8394" s="149"/>
    </row>
    <row r="8395" spans="79:79" ht="24" hidden="1" thickBot="1">
      <c r="CA8395" s="149"/>
    </row>
    <row r="8396" spans="79:79" ht="24" hidden="1" thickBot="1">
      <c r="CA8396" s="149"/>
    </row>
    <row r="8397" spans="79:79" ht="24" hidden="1" thickBot="1">
      <c r="CA8397" s="149"/>
    </row>
    <row r="8398" spans="79:79" ht="24" hidden="1" thickBot="1">
      <c r="CA8398" s="149"/>
    </row>
    <row r="8399" spans="79:79" ht="24" hidden="1" thickBot="1">
      <c r="CA8399" s="149"/>
    </row>
    <row r="8400" spans="79:79" ht="24" hidden="1" thickBot="1">
      <c r="CA8400" s="149"/>
    </row>
    <row r="8401" spans="79:79" ht="24" hidden="1" thickBot="1">
      <c r="CA8401" s="149"/>
    </row>
    <row r="8402" spans="79:79" ht="24" hidden="1" thickBot="1">
      <c r="CA8402" s="149"/>
    </row>
    <row r="8403" spans="79:79" ht="24" hidden="1" thickBot="1">
      <c r="CA8403" s="149"/>
    </row>
    <row r="8404" spans="79:79" ht="24" hidden="1" thickBot="1">
      <c r="CA8404" s="149"/>
    </row>
    <row r="8405" spans="79:79" ht="24" hidden="1" thickBot="1">
      <c r="CA8405" s="149"/>
    </row>
    <row r="8406" spans="79:79" ht="24" hidden="1" thickBot="1">
      <c r="CA8406" s="149"/>
    </row>
    <row r="8407" spans="79:79" ht="24" hidden="1" thickBot="1">
      <c r="CA8407" s="149"/>
    </row>
    <row r="8408" spans="79:79" ht="24" hidden="1" thickBot="1">
      <c r="CA8408" s="149"/>
    </row>
    <row r="8409" spans="79:79" ht="24" hidden="1" thickBot="1">
      <c r="CA8409" s="149"/>
    </row>
    <row r="8410" spans="79:79" ht="24" hidden="1" thickBot="1">
      <c r="CA8410" s="149"/>
    </row>
    <row r="8411" spans="79:79" ht="24" hidden="1" thickBot="1">
      <c r="CA8411" s="149"/>
    </row>
    <row r="8412" spans="79:79" ht="24" hidden="1" thickBot="1">
      <c r="CA8412" s="149"/>
    </row>
    <row r="8413" spans="79:79" ht="24" hidden="1" thickBot="1">
      <c r="CA8413" s="149"/>
    </row>
    <row r="8414" spans="79:79" ht="24" hidden="1" thickBot="1">
      <c r="CA8414" s="149"/>
    </row>
    <row r="8415" spans="79:79" ht="24" hidden="1" thickBot="1">
      <c r="CA8415" s="149"/>
    </row>
    <row r="8416" spans="79:79" ht="24" hidden="1" thickBot="1">
      <c r="CA8416" s="149"/>
    </row>
    <row r="8417" spans="79:79" ht="24" hidden="1" thickBot="1">
      <c r="CA8417" s="149"/>
    </row>
    <row r="8418" spans="79:79" ht="24" hidden="1" thickBot="1">
      <c r="CA8418" s="149"/>
    </row>
    <row r="8419" spans="79:79" ht="24" hidden="1" thickBot="1">
      <c r="CA8419" s="149"/>
    </row>
    <row r="8420" spans="79:79" ht="24" hidden="1" thickBot="1">
      <c r="CA8420" s="149"/>
    </row>
    <row r="8421" spans="79:79" ht="24" hidden="1" thickBot="1">
      <c r="CA8421" s="149"/>
    </row>
    <row r="8422" spans="79:79" ht="24" hidden="1" thickBot="1">
      <c r="CA8422" s="149"/>
    </row>
    <row r="8423" spans="79:79" ht="24" hidden="1" thickBot="1">
      <c r="CA8423" s="149"/>
    </row>
    <row r="8424" spans="79:79" ht="24" hidden="1" thickBot="1">
      <c r="CA8424" s="149"/>
    </row>
    <row r="8425" spans="79:79" ht="24" hidden="1" thickBot="1">
      <c r="CA8425" s="149"/>
    </row>
    <row r="8426" spans="79:79" ht="24" hidden="1" thickBot="1">
      <c r="CA8426" s="149"/>
    </row>
    <row r="8427" spans="79:79" ht="24" hidden="1" thickBot="1">
      <c r="CA8427" s="149"/>
    </row>
    <row r="8428" spans="79:79" ht="24" hidden="1" thickBot="1">
      <c r="CA8428" s="149"/>
    </row>
    <row r="8429" spans="79:79" ht="24" hidden="1" thickBot="1">
      <c r="CA8429" s="149"/>
    </row>
    <row r="8430" spans="79:79" ht="24" hidden="1" thickBot="1">
      <c r="CA8430" s="149"/>
    </row>
    <row r="8431" spans="79:79" ht="24" hidden="1" thickBot="1">
      <c r="CA8431" s="149"/>
    </row>
    <row r="8432" spans="79:79" ht="24" hidden="1" thickBot="1">
      <c r="CA8432" s="149"/>
    </row>
    <row r="8433" spans="79:79" ht="24" hidden="1" thickBot="1">
      <c r="CA8433" s="149"/>
    </row>
    <row r="8434" spans="79:79" ht="24" hidden="1" thickBot="1">
      <c r="CA8434" s="149"/>
    </row>
    <row r="8435" spans="79:79" ht="24" hidden="1" thickBot="1">
      <c r="CA8435" s="149"/>
    </row>
    <row r="8436" spans="79:79" ht="24" hidden="1" thickBot="1">
      <c r="CA8436" s="149"/>
    </row>
    <row r="8437" spans="79:79" ht="24" hidden="1" thickBot="1">
      <c r="CA8437" s="149"/>
    </row>
    <row r="8438" spans="79:79" ht="24" hidden="1" thickBot="1">
      <c r="CA8438" s="149"/>
    </row>
    <row r="8439" spans="79:79" ht="24" hidden="1" thickBot="1">
      <c r="CA8439" s="149"/>
    </row>
    <row r="8440" spans="79:79" ht="24" hidden="1" thickBot="1">
      <c r="CA8440" s="149"/>
    </row>
    <row r="8441" spans="79:79" ht="24" hidden="1" thickBot="1">
      <c r="CA8441" s="149"/>
    </row>
    <row r="8442" spans="79:79" ht="24" hidden="1" thickBot="1">
      <c r="CA8442" s="149"/>
    </row>
    <row r="8443" spans="79:79" ht="24" hidden="1" thickBot="1">
      <c r="CA8443" s="149"/>
    </row>
    <row r="8444" spans="79:79" ht="24" hidden="1" thickBot="1">
      <c r="CA8444" s="149"/>
    </row>
    <row r="8445" spans="79:79" ht="24" hidden="1" thickBot="1">
      <c r="CA8445" s="149"/>
    </row>
    <row r="8446" spans="79:79" ht="24" hidden="1" thickBot="1">
      <c r="CA8446" s="149"/>
    </row>
    <row r="8447" spans="79:79" ht="24" hidden="1" thickBot="1">
      <c r="CA8447" s="149"/>
    </row>
    <row r="8448" spans="79:79" ht="24" hidden="1" thickBot="1">
      <c r="CA8448" s="149"/>
    </row>
    <row r="8449" spans="79:79" ht="24" hidden="1" thickBot="1">
      <c r="CA8449" s="149"/>
    </row>
    <row r="8450" spans="79:79" ht="24" hidden="1" thickBot="1">
      <c r="CA8450" s="149"/>
    </row>
    <row r="8451" spans="79:79" ht="24" hidden="1" thickBot="1">
      <c r="CA8451" s="149"/>
    </row>
    <row r="8452" spans="79:79" ht="24" hidden="1" thickBot="1">
      <c r="CA8452" s="149"/>
    </row>
    <row r="8453" spans="79:79" ht="24" hidden="1" thickBot="1">
      <c r="CA8453" s="149"/>
    </row>
    <row r="8454" spans="79:79" ht="24" hidden="1" thickBot="1">
      <c r="CA8454" s="149"/>
    </row>
    <row r="8455" spans="79:79" ht="24" hidden="1" thickBot="1">
      <c r="CA8455" s="149"/>
    </row>
    <row r="8456" spans="79:79" ht="24" hidden="1" thickBot="1">
      <c r="CA8456" s="149"/>
    </row>
    <row r="8457" spans="79:79" ht="24" hidden="1" thickBot="1">
      <c r="CA8457" s="149"/>
    </row>
    <row r="8458" spans="79:79" ht="24" hidden="1" thickBot="1">
      <c r="CA8458" s="149"/>
    </row>
    <row r="8459" spans="79:79" ht="24" hidden="1" thickBot="1">
      <c r="CA8459" s="149"/>
    </row>
    <row r="8460" spans="79:79" ht="24" hidden="1" thickBot="1">
      <c r="CA8460" s="149"/>
    </row>
    <row r="8461" spans="79:79" ht="24" hidden="1" thickBot="1">
      <c r="CA8461" s="149"/>
    </row>
    <row r="8462" spans="79:79" ht="24" hidden="1" thickBot="1">
      <c r="CA8462" s="149"/>
    </row>
    <row r="8463" spans="79:79" ht="24" hidden="1" thickBot="1">
      <c r="CA8463" s="149"/>
    </row>
    <row r="8464" spans="79:79" ht="24" hidden="1" thickBot="1">
      <c r="CA8464" s="149"/>
    </row>
    <row r="8465" spans="79:79" ht="24" hidden="1" thickBot="1">
      <c r="CA8465" s="149"/>
    </row>
    <row r="8466" spans="79:79" ht="24" hidden="1" thickBot="1">
      <c r="CA8466" s="149"/>
    </row>
    <row r="8467" spans="79:79" ht="24" hidden="1" thickBot="1">
      <c r="CA8467" s="149"/>
    </row>
    <row r="8468" spans="79:79" ht="24" hidden="1" thickBot="1">
      <c r="CA8468" s="149"/>
    </row>
    <row r="8469" spans="79:79" ht="24" hidden="1" thickBot="1">
      <c r="CA8469" s="149"/>
    </row>
    <row r="8470" spans="79:79" ht="24" hidden="1" thickBot="1">
      <c r="CA8470" s="149"/>
    </row>
    <row r="8471" spans="79:79" ht="24" hidden="1" thickBot="1">
      <c r="CA8471" s="149"/>
    </row>
    <row r="8472" spans="79:79" ht="24" hidden="1" thickBot="1">
      <c r="CA8472" s="149"/>
    </row>
    <row r="8473" spans="79:79" ht="24" hidden="1" thickBot="1">
      <c r="CA8473" s="149"/>
    </row>
    <row r="8474" spans="79:79" ht="24" hidden="1" thickBot="1">
      <c r="CA8474" s="149"/>
    </row>
    <row r="8475" spans="79:79" ht="24" hidden="1" thickBot="1">
      <c r="CA8475" s="149"/>
    </row>
    <row r="8476" spans="79:79" ht="24" hidden="1" thickBot="1">
      <c r="CA8476" s="149"/>
    </row>
    <row r="8477" spans="79:79" ht="24" hidden="1" thickBot="1">
      <c r="CA8477" s="149"/>
    </row>
    <row r="8478" spans="79:79" ht="24" hidden="1" thickBot="1">
      <c r="CA8478" s="149"/>
    </row>
    <row r="8479" spans="79:79" ht="24" hidden="1" thickBot="1">
      <c r="CA8479" s="149"/>
    </row>
    <row r="8480" spans="79:79" ht="24" hidden="1" thickBot="1">
      <c r="CA8480" s="149"/>
    </row>
    <row r="8481" spans="79:79" ht="24" hidden="1" thickBot="1">
      <c r="CA8481" s="149"/>
    </row>
    <row r="8482" spans="79:79" ht="24" hidden="1" thickBot="1">
      <c r="CA8482" s="149"/>
    </row>
    <row r="8483" spans="79:79" ht="24" hidden="1" thickBot="1">
      <c r="CA8483" s="149"/>
    </row>
    <row r="8484" spans="79:79" ht="24" hidden="1" thickBot="1">
      <c r="CA8484" s="149"/>
    </row>
    <row r="8485" spans="79:79" ht="24" hidden="1" thickBot="1">
      <c r="CA8485" s="149"/>
    </row>
    <row r="8486" spans="79:79" ht="24" hidden="1" thickBot="1">
      <c r="CA8486" s="149"/>
    </row>
    <row r="8487" spans="79:79" ht="24" hidden="1" thickBot="1">
      <c r="CA8487" s="149"/>
    </row>
    <row r="8488" spans="79:79" ht="24" hidden="1" thickBot="1">
      <c r="CA8488" s="149"/>
    </row>
    <row r="8489" spans="79:79" ht="24" hidden="1" thickBot="1">
      <c r="CA8489" s="149"/>
    </row>
    <row r="8490" spans="79:79" ht="24" hidden="1" thickBot="1">
      <c r="CA8490" s="149"/>
    </row>
    <row r="8491" spans="79:79" ht="24" hidden="1" thickBot="1">
      <c r="CA8491" s="149"/>
    </row>
    <row r="8492" spans="79:79" ht="24" hidden="1" thickBot="1">
      <c r="CA8492" s="149"/>
    </row>
    <row r="8493" spans="79:79" ht="24" hidden="1" thickBot="1">
      <c r="CA8493" s="149"/>
    </row>
    <row r="8494" spans="79:79" ht="24" hidden="1" thickBot="1">
      <c r="CA8494" s="149"/>
    </row>
    <row r="8495" spans="79:79" ht="24" hidden="1" thickBot="1">
      <c r="CA8495" s="149"/>
    </row>
    <row r="8496" spans="79:79" ht="24" hidden="1" thickBot="1">
      <c r="CA8496" s="149"/>
    </row>
    <row r="8497" spans="79:79" ht="24" hidden="1" thickBot="1">
      <c r="CA8497" s="149"/>
    </row>
    <row r="8498" spans="79:79" ht="24" hidden="1" thickBot="1">
      <c r="CA8498" s="149"/>
    </row>
    <row r="8499" spans="79:79" ht="24" hidden="1" thickBot="1">
      <c r="CA8499" s="149"/>
    </row>
    <row r="8500" spans="79:79" ht="24" hidden="1" thickBot="1">
      <c r="CA8500" s="149"/>
    </row>
    <row r="8501" spans="79:79" ht="24" hidden="1" thickBot="1">
      <c r="CA8501" s="149"/>
    </row>
    <row r="8502" spans="79:79" ht="24" hidden="1" thickBot="1">
      <c r="CA8502" s="149"/>
    </row>
    <row r="8503" spans="79:79" ht="24" hidden="1" thickBot="1">
      <c r="CA8503" s="149"/>
    </row>
    <row r="8504" spans="79:79" ht="24" hidden="1" thickBot="1">
      <c r="CA8504" s="149"/>
    </row>
    <row r="8505" spans="79:79" ht="24" hidden="1" thickBot="1">
      <c r="CA8505" s="149"/>
    </row>
    <row r="8506" spans="79:79" ht="24" hidden="1" thickBot="1">
      <c r="CA8506" s="149"/>
    </row>
    <row r="8507" spans="79:79" ht="24" hidden="1" thickBot="1">
      <c r="CA8507" s="149"/>
    </row>
    <row r="8508" spans="79:79" ht="24" hidden="1" thickBot="1">
      <c r="CA8508" s="149"/>
    </row>
    <row r="8509" spans="79:79" ht="24" hidden="1" thickBot="1">
      <c r="CA8509" s="149"/>
    </row>
    <row r="8510" spans="79:79" ht="24" hidden="1" thickBot="1">
      <c r="CA8510" s="149"/>
    </row>
    <row r="8511" spans="79:79" ht="24" hidden="1" thickBot="1">
      <c r="CA8511" s="149"/>
    </row>
    <row r="8512" spans="79:79" ht="24" hidden="1" thickBot="1">
      <c r="CA8512" s="149"/>
    </row>
    <row r="8513" spans="79:79" ht="24" hidden="1" thickBot="1">
      <c r="CA8513" s="149"/>
    </row>
    <row r="8514" spans="79:79" ht="24" hidden="1" thickBot="1">
      <c r="CA8514" s="149"/>
    </row>
    <row r="8515" spans="79:79" ht="24" hidden="1" thickBot="1">
      <c r="CA8515" s="149"/>
    </row>
    <row r="8516" spans="79:79" ht="24" hidden="1" thickBot="1">
      <c r="CA8516" s="149"/>
    </row>
    <row r="8517" spans="79:79" ht="24" hidden="1" thickBot="1">
      <c r="CA8517" s="149"/>
    </row>
    <row r="8518" spans="79:79" ht="24" hidden="1" thickBot="1">
      <c r="CA8518" s="149"/>
    </row>
    <row r="8519" spans="79:79" ht="24" hidden="1" thickBot="1">
      <c r="CA8519" s="149"/>
    </row>
    <row r="8520" spans="79:79" ht="24" hidden="1" thickBot="1">
      <c r="CA8520" s="149"/>
    </row>
    <row r="8521" spans="79:79" ht="24" hidden="1" thickBot="1">
      <c r="CA8521" s="149"/>
    </row>
    <row r="8522" spans="79:79" ht="24" hidden="1" thickBot="1">
      <c r="CA8522" s="149"/>
    </row>
    <row r="8523" spans="79:79" ht="24" hidden="1" thickBot="1">
      <c r="CA8523" s="149"/>
    </row>
    <row r="8524" spans="79:79" ht="24" hidden="1" thickBot="1">
      <c r="CA8524" s="149"/>
    </row>
    <row r="8525" spans="79:79" ht="24" hidden="1" thickBot="1">
      <c r="CA8525" s="149"/>
    </row>
    <row r="8526" spans="79:79" ht="24" hidden="1" thickBot="1">
      <c r="CA8526" s="149"/>
    </row>
    <row r="8527" spans="79:79" ht="24" hidden="1" thickBot="1">
      <c r="CA8527" s="149"/>
    </row>
    <row r="8528" spans="79:79" ht="24" hidden="1" thickBot="1">
      <c r="CA8528" s="149"/>
    </row>
    <row r="8529" spans="79:79" ht="24" hidden="1" thickBot="1">
      <c r="CA8529" s="149"/>
    </row>
    <row r="8530" spans="79:79" ht="24" hidden="1" thickBot="1">
      <c r="CA8530" s="149"/>
    </row>
    <row r="8531" spans="79:79" ht="24" hidden="1" thickBot="1">
      <c r="CA8531" s="149"/>
    </row>
    <row r="8532" spans="79:79" ht="24" hidden="1" thickBot="1">
      <c r="CA8532" s="149"/>
    </row>
    <row r="8533" spans="79:79" ht="24" hidden="1" thickBot="1">
      <c r="CA8533" s="149"/>
    </row>
    <row r="8534" spans="79:79" ht="24" hidden="1" thickBot="1">
      <c r="CA8534" s="149"/>
    </row>
    <row r="8535" spans="79:79" ht="24" hidden="1" thickBot="1">
      <c r="CA8535" s="149"/>
    </row>
    <row r="8536" spans="79:79" ht="24" hidden="1" thickBot="1">
      <c r="CA8536" s="149"/>
    </row>
    <row r="8537" spans="79:79" ht="24" hidden="1" thickBot="1">
      <c r="CA8537" s="149"/>
    </row>
    <row r="8538" spans="79:79" ht="24" hidden="1" thickBot="1">
      <c r="CA8538" s="149"/>
    </row>
    <row r="8539" spans="79:79" ht="24" hidden="1" thickBot="1">
      <c r="CA8539" s="149"/>
    </row>
    <row r="8540" spans="79:79" ht="24" hidden="1" thickBot="1">
      <c r="CA8540" s="149"/>
    </row>
    <row r="8541" spans="79:79" ht="24" hidden="1" thickBot="1">
      <c r="CA8541" s="149"/>
    </row>
    <row r="8542" spans="79:79" ht="24" hidden="1" thickBot="1">
      <c r="CA8542" s="149"/>
    </row>
    <row r="8543" spans="79:79" ht="24" hidden="1" thickBot="1">
      <c r="CA8543" s="149"/>
    </row>
    <row r="8544" spans="79:79" ht="24" hidden="1" thickBot="1">
      <c r="CA8544" s="149"/>
    </row>
    <row r="8545" spans="79:79" ht="24" hidden="1" thickBot="1">
      <c r="CA8545" s="149"/>
    </row>
    <row r="8546" spans="79:79" ht="24" hidden="1" thickBot="1">
      <c r="CA8546" s="149"/>
    </row>
    <row r="8547" spans="79:79" ht="24" hidden="1" thickBot="1">
      <c r="CA8547" s="149"/>
    </row>
    <row r="8548" spans="79:79" ht="24" hidden="1" thickBot="1">
      <c r="CA8548" s="149"/>
    </row>
    <row r="8549" spans="79:79" ht="24" hidden="1" thickBot="1">
      <c r="CA8549" s="149"/>
    </row>
    <row r="8550" spans="79:79" ht="24" hidden="1" thickBot="1">
      <c r="CA8550" s="149"/>
    </row>
    <row r="8551" spans="79:79" ht="24" hidden="1" thickBot="1">
      <c r="CA8551" s="149"/>
    </row>
    <row r="8552" spans="79:79" ht="24" hidden="1" thickBot="1">
      <c r="CA8552" s="149"/>
    </row>
    <row r="8553" spans="79:79" ht="24" hidden="1" thickBot="1">
      <c r="CA8553" s="149"/>
    </row>
    <row r="8554" spans="79:79" ht="24" hidden="1" thickBot="1">
      <c r="CA8554" s="149"/>
    </row>
    <row r="8555" spans="79:79" ht="24" hidden="1" thickBot="1">
      <c r="CA8555" s="149"/>
    </row>
    <row r="8556" spans="79:79" ht="24" hidden="1" thickBot="1">
      <c r="CA8556" s="149"/>
    </row>
    <row r="8557" spans="79:79" ht="24" hidden="1" thickBot="1">
      <c r="CA8557" s="149"/>
    </row>
    <row r="8558" spans="79:79" ht="24" hidden="1" thickBot="1">
      <c r="CA8558" s="149"/>
    </row>
    <row r="8559" spans="79:79" ht="24" hidden="1" thickBot="1">
      <c r="CA8559" s="149"/>
    </row>
    <row r="8560" spans="79:79" ht="24" hidden="1" thickBot="1">
      <c r="CA8560" s="149"/>
    </row>
    <row r="8561" spans="79:79" ht="24" hidden="1" thickBot="1">
      <c r="CA8561" s="149"/>
    </row>
    <row r="8562" spans="79:79" ht="24" hidden="1" thickBot="1">
      <c r="CA8562" s="149"/>
    </row>
    <row r="8563" spans="79:79" ht="24" hidden="1" thickBot="1">
      <c r="CA8563" s="149"/>
    </row>
    <row r="8564" spans="79:79" ht="24" hidden="1" thickBot="1">
      <c r="CA8564" s="149"/>
    </row>
    <row r="8565" spans="79:79" ht="24" hidden="1" thickBot="1">
      <c r="CA8565" s="149"/>
    </row>
    <row r="8566" spans="79:79" ht="24" hidden="1" thickBot="1">
      <c r="CA8566" s="149"/>
    </row>
    <row r="8567" spans="79:79" ht="24" hidden="1" thickBot="1">
      <c r="CA8567" s="149"/>
    </row>
    <row r="8568" spans="79:79" ht="24" hidden="1" thickBot="1">
      <c r="CA8568" s="149"/>
    </row>
    <row r="8569" spans="79:79" ht="24" hidden="1" thickBot="1">
      <c r="CA8569" s="149"/>
    </row>
    <row r="8570" spans="79:79" ht="24" hidden="1" thickBot="1">
      <c r="CA8570" s="149"/>
    </row>
    <row r="8571" spans="79:79" ht="24" hidden="1" thickBot="1">
      <c r="CA8571" s="149"/>
    </row>
    <row r="8572" spans="79:79" ht="24" hidden="1" thickBot="1">
      <c r="CA8572" s="149"/>
    </row>
    <row r="8573" spans="79:79" ht="24" hidden="1" thickBot="1">
      <c r="CA8573" s="149"/>
    </row>
    <row r="8574" spans="79:79" ht="24" hidden="1" thickBot="1">
      <c r="CA8574" s="149"/>
    </row>
    <row r="8575" spans="79:79" ht="24" hidden="1" thickBot="1">
      <c r="CA8575" s="149"/>
    </row>
    <row r="8576" spans="79:79" ht="24" hidden="1" thickBot="1">
      <c r="CA8576" s="149"/>
    </row>
    <row r="8577" spans="79:79" ht="24" hidden="1" thickBot="1">
      <c r="CA8577" s="149"/>
    </row>
    <row r="8578" spans="79:79" ht="24" hidden="1" thickBot="1">
      <c r="CA8578" s="149"/>
    </row>
    <row r="8579" spans="79:79" ht="24" hidden="1" thickBot="1">
      <c r="CA8579" s="149"/>
    </row>
    <row r="8580" spans="79:79" ht="24" hidden="1" thickBot="1">
      <c r="CA8580" s="149"/>
    </row>
    <row r="8581" spans="79:79" ht="24" hidden="1" thickBot="1">
      <c r="CA8581" s="149"/>
    </row>
    <row r="8582" spans="79:79" ht="24" hidden="1" thickBot="1">
      <c r="CA8582" s="149"/>
    </row>
    <row r="8583" spans="79:79" ht="24" hidden="1" thickBot="1">
      <c r="CA8583" s="149"/>
    </row>
    <row r="8584" spans="79:79" ht="24" hidden="1" thickBot="1">
      <c r="CA8584" s="149"/>
    </row>
    <row r="8585" spans="79:79" ht="24" hidden="1" thickBot="1">
      <c r="CA8585" s="149"/>
    </row>
    <row r="8586" spans="79:79" ht="24" hidden="1" thickBot="1">
      <c r="CA8586" s="149"/>
    </row>
    <row r="8587" spans="79:79" ht="24" hidden="1" thickBot="1">
      <c r="CA8587" s="149"/>
    </row>
    <row r="8588" spans="79:79" ht="24" hidden="1" thickBot="1">
      <c r="CA8588" s="149"/>
    </row>
    <row r="8589" spans="79:79" ht="24" hidden="1" thickBot="1">
      <c r="CA8589" s="149"/>
    </row>
    <row r="8590" spans="79:79" ht="24" hidden="1" thickBot="1">
      <c r="CA8590" s="149"/>
    </row>
    <row r="8591" spans="79:79" ht="24" hidden="1" thickBot="1">
      <c r="CA8591" s="149"/>
    </row>
    <row r="8592" spans="79:79" ht="24" hidden="1" thickBot="1">
      <c r="CA8592" s="149"/>
    </row>
    <row r="8593" spans="79:79" ht="24" hidden="1" thickBot="1">
      <c r="CA8593" s="149"/>
    </row>
    <row r="8594" spans="79:79" ht="24" hidden="1" thickBot="1">
      <c r="CA8594" s="149"/>
    </row>
    <row r="8595" spans="79:79" ht="24" hidden="1" thickBot="1">
      <c r="CA8595" s="149"/>
    </row>
    <row r="8596" spans="79:79" ht="24" hidden="1" thickBot="1">
      <c r="CA8596" s="149"/>
    </row>
    <row r="8597" spans="79:79" ht="24" hidden="1" thickBot="1">
      <c r="CA8597" s="149"/>
    </row>
    <row r="8598" spans="79:79" ht="24" hidden="1" thickBot="1">
      <c r="CA8598" s="149"/>
    </row>
    <row r="8599" spans="79:79" ht="24" hidden="1" thickBot="1">
      <c r="CA8599" s="149"/>
    </row>
    <row r="8600" spans="79:79" ht="24" hidden="1" thickBot="1">
      <c r="CA8600" s="149"/>
    </row>
    <row r="8601" spans="79:79" ht="24" hidden="1" thickBot="1">
      <c r="CA8601" s="149"/>
    </row>
    <row r="8602" spans="79:79" ht="24" hidden="1" thickBot="1">
      <c r="CA8602" s="149"/>
    </row>
    <row r="8603" spans="79:79" ht="24" hidden="1" thickBot="1">
      <c r="CA8603" s="149"/>
    </row>
    <row r="8604" spans="79:79" ht="24" hidden="1" thickBot="1">
      <c r="CA8604" s="149"/>
    </row>
    <row r="8605" spans="79:79" ht="24" hidden="1" thickBot="1">
      <c r="CA8605" s="149"/>
    </row>
    <row r="8606" spans="79:79" ht="24" hidden="1" thickBot="1">
      <c r="CA8606" s="149"/>
    </row>
    <row r="8607" spans="79:79" ht="24" hidden="1" thickBot="1">
      <c r="CA8607" s="149"/>
    </row>
    <row r="8608" spans="79:79" ht="24" hidden="1" thickBot="1">
      <c r="CA8608" s="149"/>
    </row>
    <row r="8609" spans="79:79" ht="24" hidden="1" thickBot="1">
      <c r="CA8609" s="149"/>
    </row>
    <row r="8610" spans="79:79" ht="24" hidden="1" thickBot="1">
      <c r="CA8610" s="149"/>
    </row>
    <row r="8611" spans="79:79" ht="24" hidden="1" thickBot="1">
      <c r="CA8611" s="149"/>
    </row>
    <row r="8612" spans="79:79" ht="24" hidden="1" thickBot="1">
      <c r="CA8612" s="149"/>
    </row>
    <row r="8613" spans="79:79" ht="24" hidden="1" thickBot="1">
      <c r="CA8613" s="149"/>
    </row>
    <row r="8614" spans="79:79" ht="24" hidden="1" thickBot="1">
      <c r="CA8614" s="149"/>
    </row>
    <row r="8615" spans="79:79" ht="24" hidden="1" thickBot="1">
      <c r="CA8615" s="149"/>
    </row>
    <row r="8616" spans="79:79" ht="24" hidden="1" thickBot="1">
      <c r="CA8616" s="149"/>
    </row>
    <row r="8617" spans="79:79" ht="24" hidden="1" thickBot="1">
      <c r="CA8617" s="149"/>
    </row>
    <row r="8618" spans="79:79" ht="24" hidden="1" thickBot="1">
      <c r="CA8618" s="149"/>
    </row>
    <row r="8619" spans="79:79" ht="24" hidden="1" thickBot="1">
      <c r="CA8619" s="149"/>
    </row>
    <row r="8620" spans="79:79" ht="24" hidden="1" thickBot="1">
      <c r="CA8620" s="149"/>
    </row>
    <row r="8621" spans="79:79" ht="24" hidden="1" thickBot="1">
      <c r="CA8621" s="149"/>
    </row>
    <row r="8622" spans="79:79" ht="24" hidden="1" thickBot="1">
      <c r="CA8622" s="149"/>
    </row>
    <row r="8623" spans="79:79" ht="24" hidden="1" thickBot="1">
      <c r="CA8623" s="149"/>
    </row>
    <row r="8624" spans="79:79" ht="24" hidden="1" thickBot="1">
      <c r="CA8624" s="149"/>
    </row>
    <row r="8625" spans="79:79" ht="24" hidden="1" thickBot="1">
      <c r="CA8625" s="149"/>
    </row>
    <row r="8626" spans="79:79" ht="24" hidden="1" thickBot="1">
      <c r="CA8626" s="149"/>
    </row>
    <row r="8627" spans="79:79" ht="24" hidden="1" thickBot="1">
      <c r="CA8627" s="149"/>
    </row>
    <row r="8628" spans="79:79" ht="24" hidden="1" thickBot="1">
      <c r="CA8628" s="149"/>
    </row>
    <row r="8629" spans="79:79" ht="24" hidden="1" thickBot="1">
      <c r="CA8629" s="149"/>
    </row>
    <row r="8630" spans="79:79" ht="24" hidden="1" thickBot="1">
      <c r="CA8630" s="149"/>
    </row>
    <row r="8631" spans="79:79" ht="24" hidden="1" thickBot="1">
      <c r="CA8631" s="149"/>
    </row>
    <row r="8632" spans="79:79" ht="24" hidden="1" thickBot="1">
      <c r="CA8632" s="149"/>
    </row>
    <row r="8633" spans="79:79" ht="24" hidden="1" thickBot="1">
      <c r="CA8633" s="149"/>
    </row>
    <row r="8634" spans="79:79" ht="24" hidden="1" thickBot="1">
      <c r="CA8634" s="149"/>
    </row>
    <row r="8635" spans="79:79" ht="24" hidden="1" thickBot="1">
      <c r="CA8635" s="149"/>
    </row>
    <row r="8636" spans="79:79" ht="24" hidden="1" thickBot="1">
      <c r="CA8636" s="149"/>
    </row>
    <row r="8637" spans="79:79" ht="24" hidden="1" thickBot="1">
      <c r="CA8637" s="149"/>
    </row>
    <row r="8638" spans="79:79" ht="24" hidden="1" thickBot="1">
      <c r="CA8638" s="149"/>
    </row>
    <row r="8639" spans="79:79" ht="24" hidden="1" thickBot="1">
      <c r="CA8639" s="149"/>
    </row>
    <row r="8640" spans="79:79" ht="24" hidden="1" thickBot="1">
      <c r="CA8640" s="149"/>
    </row>
    <row r="8641" spans="79:79" ht="24" hidden="1" thickBot="1">
      <c r="CA8641" s="149"/>
    </row>
    <row r="8642" spans="79:79" ht="24" hidden="1" thickBot="1">
      <c r="CA8642" s="149"/>
    </row>
    <row r="8643" spans="79:79" ht="24" hidden="1" thickBot="1">
      <c r="CA8643" s="149"/>
    </row>
    <row r="8644" spans="79:79" ht="24" hidden="1" thickBot="1">
      <c r="CA8644" s="149"/>
    </row>
    <row r="8645" spans="79:79" ht="24" hidden="1" thickBot="1">
      <c r="CA8645" s="149"/>
    </row>
    <row r="8646" spans="79:79" ht="24" hidden="1" thickBot="1">
      <c r="CA8646" s="149"/>
    </row>
    <row r="8647" spans="79:79" ht="24" hidden="1" thickBot="1">
      <c r="CA8647" s="149"/>
    </row>
    <row r="8648" spans="79:79" ht="24" hidden="1" thickBot="1">
      <c r="CA8648" s="149"/>
    </row>
    <row r="8649" spans="79:79" ht="24" hidden="1" thickBot="1">
      <c r="CA8649" s="149"/>
    </row>
    <row r="8650" spans="79:79" ht="24" hidden="1" thickBot="1">
      <c r="CA8650" s="149"/>
    </row>
    <row r="8651" spans="79:79" ht="24" hidden="1" thickBot="1">
      <c r="CA8651" s="149"/>
    </row>
    <row r="8652" spans="79:79" ht="24" hidden="1" thickBot="1">
      <c r="CA8652" s="149"/>
    </row>
    <row r="8653" spans="79:79" ht="24" hidden="1" thickBot="1">
      <c r="CA8653" s="149"/>
    </row>
    <row r="8654" spans="79:79" ht="24" hidden="1" thickBot="1">
      <c r="CA8654" s="149"/>
    </row>
    <row r="8655" spans="79:79" ht="24" hidden="1" thickBot="1">
      <c r="CA8655" s="149"/>
    </row>
    <row r="8656" spans="79:79" ht="24" hidden="1" thickBot="1">
      <c r="CA8656" s="149"/>
    </row>
    <row r="8657" spans="79:79" ht="24" hidden="1" thickBot="1">
      <c r="CA8657" s="149"/>
    </row>
    <row r="8658" spans="79:79" ht="24" hidden="1" thickBot="1">
      <c r="CA8658" s="149"/>
    </row>
    <row r="8659" spans="79:79" ht="24" hidden="1" thickBot="1">
      <c r="CA8659" s="149"/>
    </row>
    <row r="8660" spans="79:79" ht="24" hidden="1" thickBot="1">
      <c r="CA8660" s="149"/>
    </row>
    <row r="8661" spans="79:79" ht="24" hidden="1" thickBot="1">
      <c r="CA8661" s="149"/>
    </row>
    <row r="8662" spans="79:79" ht="24" hidden="1" thickBot="1">
      <c r="CA8662" s="149"/>
    </row>
    <row r="8663" spans="79:79" ht="24" hidden="1" thickBot="1">
      <c r="CA8663" s="149"/>
    </row>
    <row r="8664" spans="79:79" ht="24" hidden="1" thickBot="1">
      <c r="CA8664" s="149"/>
    </row>
    <row r="8665" spans="79:79" ht="24" hidden="1" thickBot="1">
      <c r="CA8665" s="149"/>
    </row>
    <row r="8666" spans="79:79" ht="24" hidden="1" thickBot="1">
      <c r="CA8666" s="149"/>
    </row>
    <row r="8667" spans="79:79" ht="24" hidden="1" thickBot="1">
      <c r="CA8667" s="149"/>
    </row>
    <row r="8668" spans="79:79" ht="24" hidden="1" thickBot="1">
      <c r="CA8668" s="149"/>
    </row>
    <row r="8669" spans="79:79" ht="24" hidden="1" thickBot="1">
      <c r="CA8669" s="149"/>
    </row>
    <row r="8670" spans="79:79" ht="24" hidden="1" thickBot="1">
      <c r="CA8670" s="149"/>
    </row>
    <row r="8671" spans="79:79" ht="24" hidden="1" thickBot="1">
      <c r="CA8671" s="149"/>
    </row>
    <row r="8672" spans="79:79" ht="24" hidden="1" thickBot="1">
      <c r="CA8672" s="149"/>
    </row>
    <row r="8673" spans="79:79" ht="24" hidden="1" thickBot="1">
      <c r="CA8673" s="149"/>
    </row>
    <row r="8674" spans="79:79" ht="24" hidden="1" thickBot="1">
      <c r="CA8674" s="149"/>
    </row>
    <row r="8675" spans="79:79" ht="24" hidden="1" thickBot="1">
      <c r="CA8675" s="149"/>
    </row>
    <row r="8676" spans="79:79" ht="24" hidden="1" thickBot="1">
      <c r="CA8676" s="149"/>
    </row>
    <row r="8677" spans="79:79" ht="24" hidden="1" thickBot="1">
      <c r="CA8677" s="149"/>
    </row>
    <row r="8678" spans="79:79" ht="24" hidden="1" thickBot="1">
      <c r="CA8678" s="149"/>
    </row>
    <row r="8679" spans="79:79" ht="24" hidden="1" thickBot="1">
      <c r="CA8679" s="149"/>
    </row>
    <row r="8680" spans="79:79" ht="24" hidden="1" thickBot="1">
      <c r="CA8680" s="149"/>
    </row>
    <row r="8681" spans="79:79" ht="24" hidden="1" thickBot="1">
      <c r="CA8681" s="149"/>
    </row>
    <row r="8682" spans="79:79" ht="24" hidden="1" thickBot="1">
      <c r="CA8682" s="149"/>
    </row>
    <row r="8683" spans="79:79" ht="24" hidden="1" thickBot="1">
      <c r="CA8683" s="149"/>
    </row>
    <row r="8684" spans="79:79" ht="24" hidden="1" thickBot="1">
      <c r="CA8684" s="149"/>
    </row>
    <row r="8685" spans="79:79" ht="24" hidden="1" thickBot="1">
      <c r="CA8685" s="149"/>
    </row>
    <row r="8686" spans="79:79" ht="24" hidden="1" thickBot="1">
      <c r="CA8686" s="149"/>
    </row>
    <row r="8687" spans="79:79" ht="24" hidden="1" thickBot="1">
      <c r="CA8687" s="149"/>
    </row>
    <row r="8688" spans="79:79" ht="24" hidden="1" thickBot="1">
      <c r="CA8688" s="149"/>
    </row>
    <row r="8689" spans="79:79" ht="24" hidden="1" thickBot="1">
      <c r="CA8689" s="149"/>
    </row>
    <row r="8690" spans="79:79" ht="24" hidden="1" thickBot="1">
      <c r="CA8690" s="149"/>
    </row>
    <row r="8691" spans="79:79" ht="24" hidden="1" thickBot="1">
      <c r="CA8691" s="149"/>
    </row>
    <row r="8692" spans="79:79" ht="24" hidden="1" thickBot="1">
      <c r="CA8692" s="149"/>
    </row>
    <row r="8693" spans="79:79" ht="24" hidden="1" thickBot="1">
      <c r="CA8693" s="149"/>
    </row>
    <row r="8694" spans="79:79" ht="24" hidden="1" thickBot="1">
      <c r="CA8694" s="149"/>
    </row>
    <row r="8695" spans="79:79" ht="24" hidden="1" thickBot="1">
      <c r="CA8695" s="149"/>
    </row>
    <row r="8696" spans="79:79" ht="24" hidden="1" thickBot="1">
      <c r="CA8696" s="149"/>
    </row>
    <row r="8697" spans="79:79" ht="24" hidden="1" thickBot="1">
      <c r="CA8697" s="149"/>
    </row>
    <row r="8698" spans="79:79" ht="24" hidden="1" thickBot="1">
      <c r="CA8698" s="149"/>
    </row>
    <row r="8699" spans="79:79" ht="24" hidden="1" thickBot="1">
      <c r="CA8699" s="149"/>
    </row>
    <row r="8700" spans="79:79" ht="24" hidden="1" thickBot="1">
      <c r="CA8700" s="149"/>
    </row>
    <row r="8701" spans="79:79" ht="24" hidden="1" thickBot="1">
      <c r="CA8701" s="149"/>
    </row>
    <row r="8702" spans="79:79" ht="24" hidden="1" thickBot="1">
      <c r="CA8702" s="149"/>
    </row>
    <row r="8703" spans="79:79" ht="24" hidden="1" thickBot="1">
      <c r="CA8703" s="149"/>
    </row>
    <row r="8704" spans="79:79" ht="24" hidden="1" thickBot="1">
      <c r="CA8704" s="149"/>
    </row>
    <row r="8705" spans="79:79" ht="24" hidden="1" thickBot="1">
      <c r="CA8705" s="149"/>
    </row>
    <row r="8706" spans="79:79" ht="24" hidden="1" thickBot="1">
      <c r="CA8706" s="149"/>
    </row>
    <row r="8707" spans="79:79" ht="24" hidden="1" thickBot="1">
      <c r="CA8707" s="149"/>
    </row>
    <row r="8708" spans="79:79" ht="24" hidden="1" thickBot="1">
      <c r="CA8708" s="149"/>
    </row>
    <row r="8709" spans="79:79" ht="24" hidden="1" thickBot="1">
      <c r="CA8709" s="149"/>
    </row>
    <row r="8710" spans="79:79" ht="24" hidden="1" thickBot="1">
      <c r="CA8710" s="149"/>
    </row>
    <row r="8711" spans="79:79" ht="24" hidden="1" thickBot="1">
      <c r="CA8711" s="149"/>
    </row>
    <row r="8712" spans="79:79" ht="24" hidden="1" thickBot="1">
      <c r="CA8712" s="149"/>
    </row>
    <row r="8713" spans="79:79" ht="24" hidden="1" thickBot="1">
      <c r="CA8713" s="149"/>
    </row>
    <row r="8714" spans="79:79" ht="24" hidden="1" thickBot="1">
      <c r="CA8714" s="149"/>
    </row>
    <row r="8715" spans="79:79" ht="24" hidden="1" thickBot="1">
      <c r="CA8715" s="149"/>
    </row>
    <row r="8716" spans="79:79" ht="24" hidden="1" thickBot="1">
      <c r="CA8716" s="149"/>
    </row>
    <row r="8717" spans="79:79" ht="24" hidden="1" thickBot="1">
      <c r="CA8717" s="149"/>
    </row>
    <row r="8718" spans="79:79" ht="24" hidden="1" thickBot="1">
      <c r="CA8718" s="149"/>
    </row>
    <row r="8719" spans="79:79" ht="24" hidden="1" thickBot="1">
      <c r="CA8719" s="149"/>
    </row>
    <row r="8720" spans="79:79" ht="24" hidden="1" thickBot="1">
      <c r="CA8720" s="149"/>
    </row>
    <row r="8721" spans="79:79" ht="24" hidden="1" thickBot="1">
      <c r="CA8721" s="149"/>
    </row>
    <row r="8722" spans="79:79" ht="24" hidden="1" thickBot="1">
      <c r="CA8722" s="149"/>
    </row>
    <row r="8723" spans="79:79" ht="24" hidden="1" thickBot="1">
      <c r="CA8723" s="149"/>
    </row>
    <row r="8724" spans="79:79" ht="24" hidden="1" thickBot="1">
      <c r="CA8724" s="149"/>
    </row>
    <row r="8725" spans="79:79" ht="24" hidden="1" thickBot="1">
      <c r="CA8725" s="149"/>
    </row>
    <row r="8726" spans="79:79" ht="24" hidden="1" thickBot="1">
      <c r="CA8726" s="149"/>
    </row>
    <row r="8727" spans="79:79" ht="24" hidden="1" thickBot="1">
      <c r="CA8727" s="149"/>
    </row>
    <row r="8728" spans="79:79" ht="24" hidden="1" thickBot="1">
      <c r="CA8728" s="149"/>
    </row>
    <row r="8729" spans="79:79" ht="24" hidden="1" thickBot="1">
      <c r="CA8729" s="149"/>
    </row>
    <row r="8730" spans="79:79" ht="24" hidden="1" thickBot="1">
      <c r="CA8730" s="149"/>
    </row>
    <row r="8731" spans="79:79" ht="24" hidden="1" thickBot="1">
      <c r="CA8731" s="149"/>
    </row>
    <row r="8732" spans="79:79" ht="24" hidden="1" thickBot="1">
      <c r="CA8732" s="149"/>
    </row>
    <row r="8733" spans="79:79" ht="24" hidden="1" thickBot="1">
      <c r="CA8733" s="149"/>
    </row>
    <row r="8734" spans="79:79" ht="24" hidden="1" thickBot="1">
      <c r="CA8734" s="149"/>
    </row>
    <row r="8735" spans="79:79" ht="24" hidden="1" thickBot="1">
      <c r="CA8735" s="149"/>
    </row>
    <row r="8736" spans="79:79" ht="24" hidden="1" thickBot="1">
      <c r="CA8736" s="149"/>
    </row>
    <row r="8737" spans="79:79" ht="24" hidden="1" thickBot="1">
      <c r="CA8737" s="149"/>
    </row>
    <row r="8738" spans="79:79" ht="24" hidden="1" thickBot="1">
      <c r="CA8738" s="149"/>
    </row>
    <row r="8739" spans="79:79" ht="24" hidden="1" thickBot="1">
      <c r="CA8739" s="149"/>
    </row>
    <row r="8740" spans="79:79" ht="24" hidden="1" thickBot="1">
      <c r="CA8740" s="149"/>
    </row>
    <row r="8741" spans="79:79" ht="24" hidden="1" thickBot="1">
      <c r="CA8741" s="149"/>
    </row>
    <row r="8742" spans="79:79" ht="24" hidden="1" thickBot="1">
      <c r="CA8742" s="149"/>
    </row>
    <row r="8743" spans="79:79" ht="24" hidden="1" thickBot="1">
      <c r="CA8743" s="149"/>
    </row>
    <row r="8744" spans="79:79" ht="24" hidden="1" thickBot="1">
      <c r="CA8744" s="149"/>
    </row>
    <row r="8745" spans="79:79" ht="24" hidden="1" thickBot="1">
      <c r="CA8745" s="149"/>
    </row>
    <row r="8746" spans="79:79" ht="24" hidden="1" thickBot="1">
      <c r="CA8746" s="149"/>
    </row>
    <row r="8747" spans="79:79" ht="24" hidden="1" thickBot="1">
      <c r="CA8747" s="149"/>
    </row>
    <row r="8748" spans="79:79" ht="24" hidden="1" thickBot="1">
      <c r="CA8748" s="149"/>
    </row>
    <row r="8749" spans="79:79" ht="24" hidden="1" thickBot="1">
      <c r="CA8749" s="149"/>
    </row>
    <row r="8750" spans="79:79" ht="24" hidden="1" thickBot="1">
      <c r="CA8750" s="149"/>
    </row>
    <row r="8751" spans="79:79" ht="24" hidden="1" thickBot="1">
      <c r="CA8751" s="149"/>
    </row>
    <row r="8752" spans="79:79" ht="24" hidden="1" thickBot="1">
      <c r="CA8752" s="149"/>
    </row>
    <row r="8753" spans="79:79" ht="24" hidden="1" thickBot="1">
      <c r="CA8753" s="149"/>
    </row>
    <row r="8754" spans="79:79" ht="24" hidden="1" thickBot="1">
      <c r="CA8754" s="149"/>
    </row>
    <row r="8755" spans="79:79" ht="24" hidden="1" thickBot="1">
      <c r="CA8755" s="149"/>
    </row>
    <row r="8756" spans="79:79" ht="24" hidden="1" thickBot="1">
      <c r="CA8756" s="149"/>
    </row>
    <row r="8757" spans="79:79" ht="24" hidden="1" thickBot="1">
      <c r="CA8757" s="149"/>
    </row>
    <row r="8758" spans="79:79" ht="24" hidden="1" thickBot="1">
      <c r="CA8758" s="149"/>
    </row>
    <row r="8759" spans="79:79" ht="24" hidden="1" thickBot="1">
      <c r="CA8759" s="149"/>
    </row>
    <row r="8760" spans="79:79" ht="24" hidden="1" thickBot="1">
      <c r="CA8760" s="149"/>
    </row>
    <row r="8761" spans="79:79" ht="24" hidden="1" thickBot="1">
      <c r="CA8761" s="149"/>
    </row>
    <row r="8762" spans="79:79" ht="24" hidden="1" thickBot="1">
      <c r="CA8762" s="149"/>
    </row>
    <row r="8763" spans="79:79" ht="24" hidden="1" thickBot="1">
      <c r="CA8763" s="149"/>
    </row>
    <row r="8764" spans="79:79" ht="24" hidden="1" thickBot="1">
      <c r="CA8764" s="149"/>
    </row>
    <row r="8765" spans="79:79" ht="24" hidden="1" thickBot="1">
      <c r="CA8765" s="149"/>
    </row>
    <row r="8766" spans="79:79" ht="24" hidden="1" thickBot="1">
      <c r="CA8766" s="149"/>
    </row>
    <row r="8767" spans="79:79" ht="24" hidden="1" thickBot="1">
      <c r="CA8767" s="149"/>
    </row>
    <row r="8768" spans="79:79" ht="24" hidden="1" thickBot="1">
      <c r="CA8768" s="149"/>
    </row>
    <row r="8769" spans="79:79" ht="24" hidden="1" thickBot="1">
      <c r="CA8769" s="149"/>
    </row>
    <row r="8770" spans="79:79" ht="24" hidden="1" thickBot="1">
      <c r="CA8770" s="149"/>
    </row>
    <row r="8771" spans="79:79" ht="24" hidden="1" thickBot="1">
      <c r="CA8771" s="149"/>
    </row>
    <row r="8772" spans="79:79" ht="24" hidden="1" thickBot="1">
      <c r="CA8772" s="149"/>
    </row>
    <row r="8773" spans="79:79" ht="24" hidden="1" thickBot="1">
      <c r="CA8773" s="149"/>
    </row>
    <row r="8774" spans="79:79" ht="24" hidden="1" thickBot="1">
      <c r="CA8774" s="149"/>
    </row>
    <row r="8775" spans="79:79" ht="24" hidden="1" thickBot="1">
      <c r="CA8775" s="149"/>
    </row>
    <row r="8776" spans="79:79" ht="24" hidden="1" thickBot="1">
      <c r="CA8776" s="149"/>
    </row>
    <row r="8777" spans="79:79" ht="24" hidden="1" thickBot="1">
      <c r="CA8777" s="149"/>
    </row>
    <row r="8778" spans="79:79" ht="24" hidden="1" thickBot="1">
      <c r="CA8778" s="149"/>
    </row>
    <row r="8779" spans="79:79" ht="24" hidden="1" thickBot="1">
      <c r="CA8779" s="149"/>
    </row>
    <row r="8780" spans="79:79" ht="24" hidden="1" thickBot="1">
      <c r="CA8780" s="149"/>
    </row>
    <row r="8781" spans="79:79" ht="24" hidden="1" thickBot="1">
      <c r="CA8781" s="149"/>
    </row>
    <row r="8782" spans="79:79" ht="24" hidden="1" thickBot="1">
      <c r="CA8782" s="149"/>
    </row>
    <row r="8783" spans="79:79" ht="24" hidden="1" thickBot="1">
      <c r="CA8783" s="149"/>
    </row>
    <row r="8784" spans="79:79" ht="24" hidden="1" thickBot="1">
      <c r="CA8784" s="149"/>
    </row>
    <row r="8785" spans="79:79" ht="24" hidden="1" thickBot="1">
      <c r="CA8785" s="149"/>
    </row>
    <row r="8786" spans="79:79" ht="24" hidden="1" thickBot="1">
      <c r="CA8786" s="149"/>
    </row>
    <row r="8787" spans="79:79" ht="24" hidden="1" thickBot="1">
      <c r="CA8787" s="149"/>
    </row>
    <row r="8788" spans="79:79" ht="24" hidden="1" thickBot="1">
      <c r="CA8788" s="149"/>
    </row>
    <row r="8789" spans="79:79" ht="24" hidden="1" thickBot="1">
      <c r="CA8789" s="149"/>
    </row>
    <row r="8790" spans="79:79" ht="24" hidden="1" thickBot="1">
      <c r="CA8790" s="149"/>
    </row>
    <row r="8791" spans="79:79" ht="24" hidden="1" thickBot="1">
      <c r="CA8791" s="149"/>
    </row>
    <row r="8792" spans="79:79" ht="24" hidden="1" thickBot="1">
      <c r="CA8792" s="149"/>
    </row>
    <row r="8793" spans="79:79" ht="24" hidden="1" thickBot="1">
      <c r="CA8793" s="149"/>
    </row>
    <row r="8794" spans="79:79" ht="24" hidden="1" thickBot="1">
      <c r="CA8794" s="149"/>
    </row>
    <row r="8795" spans="79:79" ht="24" hidden="1" thickBot="1">
      <c r="CA8795" s="149"/>
    </row>
    <row r="8796" spans="79:79" ht="24" hidden="1" thickBot="1">
      <c r="CA8796" s="149"/>
    </row>
    <row r="8797" spans="79:79" ht="24" hidden="1" thickBot="1">
      <c r="CA8797" s="149"/>
    </row>
    <row r="8798" spans="79:79" ht="24" hidden="1" thickBot="1">
      <c r="CA8798" s="149"/>
    </row>
    <row r="8799" spans="79:79" ht="24" hidden="1" thickBot="1">
      <c r="CA8799" s="149"/>
    </row>
    <row r="8800" spans="79:79" ht="24" hidden="1" thickBot="1">
      <c r="CA8800" s="149"/>
    </row>
    <row r="8801" spans="79:79" ht="24" hidden="1" thickBot="1">
      <c r="CA8801" s="149"/>
    </row>
    <row r="8802" spans="79:79" ht="24" hidden="1" thickBot="1">
      <c r="CA8802" s="149"/>
    </row>
    <row r="8803" spans="79:79" ht="24" hidden="1" thickBot="1">
      <c r="CA8803" s="149"/>
    </row>
    <row r="8804" spans="79:79" ht="24" hidden="1" thickBot="1">
      <c r="CA8804" s="149"/>
    </row>
    <row r="8805" spans="79:79" ht="24" hidden="1" thickBot="1">
      <c r="CA8805" s="149"/>
    </row>
    <row r="8806" spans="79:79" ht="24" hidden="1" thickBot="1">
      <c r="CA8806" s="149"/>
    </row>
    <row r="8807" spans="79:79" ht="24" hidden="1" thickBot="1">
      <c r="CA8807" s="149"/>
    </row>
    <row r="8808" spans="79:79" ht="24" hidden="1" thickBot="1">
      <c r="CA8808" s="149"/>
    </row>
    <row r="8809" spans="79:79" ht="24" hidden="1" thickBot="1">
      <c r="CA8809" s="149"/>
    </row>
    <row r="8810" spans="79:79" ht="24" hidden="1" thickBot="1">
      <c r="CA8810" s="149"/>
    </row>
    <row r="8811" spans="79:79" ht="24" hidden="1" thickBot="1">
      <c r="CA8811" s="149"/>
    </row>
    <row r="8812" spans="79:79" ht="24" hidden="1" thickBot="1">
      <c r="CA8812" s="149"/>
    </row>
    <row r="8813" spans="79:79" ht="24" hidden="1" thickBot="1">
      <c r="CA8813" s="149"/>
    </row>
    <row r="8814" spans="79:79" ht="24" hidden="1" thickBot="1">
      <c r="CA8814" s="149"/>
    </row>
    <row r="8815" spans="79:79" ht="24" hidden="1" thickBot="1">
      <c r="CA8815" s="149"/>
    </row>
    <row r="8816" spans="79:79" ht="24" hidden="1" thickBot="1">
      <c r="CA8816" s="149"/>
    </row>
    <row r="8817" spans="79:79" ht="24" hidden="1" thickBot="1">
      <c r="CA8817" s="149"/>
    </row>
    <row r="8818" spans="79:79" ht="24" hidden="1" thickBot="1">
      <c r="CA8818" s="149"/>
    </row>
    <row r="8819" spans="79:79" ht="24" hidden="1" thickBot="1">
      <c r="CA8819" s="149"/>
    </row>
    <row r="8820" spans="79:79" ht="24" hidden="1" thickBot="1">
      <c r="CA8820" s="149"/>
    </row>
    <row r="8821" spans="79:79" ht="24" hidden="1" thickBot="1">
      <c r="CA8821" s="149"/>
    </row>
    <row r="8822" spans="79:79" ht="24" hidden="1" thickBot="1">
      <c r="CA8822" s="149"/>
    </row>
    <row r="8823" spans="79:79" ht="24" hidden="1" thickBot="1">
      <c r="CA8823" s="149"/>
    </row>
    <row r="8824" spans="79:79" ht="24" hidden="1" thickBot="1">
      <c r="CA8824" s="149"/>
    </row>
    <row r="8825" spans="79:79" ht="24" hidden="1" thickBot="1">
      <c r="CA8825" s="149"/>
    </row>
    <row r="8826" spans="79:79" ht="24" hidden="1" thickBot="1">
      <c r="CA8826" s="149"/>
    </row>
    <row r="8827" spans="79:79" ht="24" hidden="1" thickBot="1">
      <c r="CA8827" s="149"/>
    </row>
    <row r="8828" spans="79:79" ht="24" hidden="1" thickBot="1">
      <c r="CA8828" s="149"/>
    </row>
    <row r="8829" spans="79:79" ht="24" hidden="1" thickBot="1">
      <c r="CA8829" s="149"/>
    </row>
    <row r="8830" spans="79:79" ht="24" hidden="1" thickBot="1">
      <c r="CA8830" s="149"/>
    </row>
    <row r="8831" spans="79:79" ht="24" hidden="1" thickBot="1">
      <c r="CA8831" s="149"/>
    </row>
    <row r="8832" spans="79:79" ht="24" hidden="1" thickBot="1">
      <c r="CA8832" s="149"/>
    </row>
    <row r="8833" spans="79:79" ht="24" hidden="1" thickBot="1">
      <c r="CA8833" s="149"/>
    </row>
    <row r="8834" spans="79:79" ht="24" hidden="1" thickBot="1">
      <c r="CA8834" s="149"/>
    </row>
    <row r="8835" spans="79:79" ht="24" hidden="1" thickBot="1">
      <c r="CA8835" s="149"/>
    </row>
    <row r="8836" spans="79:79" ht="24" hidden="1" thickBot="1">
      <c r="CA8836" s="149"/>
    </row>
    <row r="8837" spans="79:79" ht="24" hidden="1" thickBot="1">
      <c r="CA8837" s="149"/>
    </row>
    <row r="8838" spans="79:79" ht="24" hidden="1" thickBot="1">
      <c r="CA8838" s="149"/>
    </row>
    <row r="8839" spans="79:79" ht="24" hidden="1" thickBot="1">
      <c r="CA8839" s="149"/>
    </row>
    <row r="8840" spans="79:79" ht="24" hidden="1" thickBot="1">
      <c r="CA8840" s="149"/>
    </row>
    <row r="8841" spans="79:79" ht="24" hidden="1" thickBot="1">
      <c r="CA8841" s="149"/>
    </row>
    <row r="8842" spans="79:79" ht="24" hidden="1" thickBot="1">
      <c r="CA8842" s="149"/>
    </row>
    <row r="8843" spans="79:79" ht="24" hidden="1" thickBot="1">
      <c r="CA8843" s="149"/>
    </row>
    <row r="8844" spans="79:79" ht="24" hidden="1" thickBot="1">
      <c r="CA8844" s="149"/>
    </row>
    <row r="8845" spans="79:79" ht="24" hidden="1" thickBot="1">
      <c r="CA8845" s="149"/>
    </row>
    <row r="8846" spans="79:79" ht="24" hidden="1" thickBot="1">
      <c r="CA8846" s="149"/>
    </row>
    <row r="8847" spans="79:79" ht="24" hidden="1" thickBot="1">
      <c r="CA8847" s="149"/>
    </row>
    <row r="8848" spans="79:79" ht="24" hidden="1" thickBot="1">
      <c r="CA8848" s="149"/>
    </row>
    <row r="8849" spans="79:79" ht="24" hidden="1" thickBot="1">
      <c r="CA8849" s="149"/>
    </row>
    <row r="8850" spans="79:79" ht="24" hidden="1" thickBot="1">
      <c r="CA8850" s="149"/>
    </row>
    <row r="8851" spans="79:79" ht="24" hidden="1" thickBot="1">
      <c r="CA8851" s="149"/>
    </row>
    <row r="8852" spans="79:79" ht="24" hidden="1" thickBot="1">
      <c r="CA8852" s="149"/>
    </row>
    <row r="8853" spans="79:79" ht="24" hidden="1" thickBot="1">
      <c r="CA8853" s="149"/>
    </row>
    <row r="8854" spans="79:79" ht="24" hidden="1" thickBot="1">
      <c r="CA8854" s="149"/>
    </row>
    <row r="8855" spans="79:79" ht="24" hidden="1" thickBot="1">
      <c r="CA8855" s="149"/>
    </row>
    <row r="8856" spans="79:79" ht="24" hidden="1" thickBot="1">
      <c r="CA8856" s="149"/>
    </row>
    <row r="8857" spans="79:79" ht="24" hidden="1" thickBot="1">
      <c r="CA8857" s="149"/>
    </row>
    <row r="8858" spans="79:79" ht="24" hidden="1" thickBot="1">
      <c r="CA8858" s="149"/>
    </row>
    <row r="8859" spans="79:79" ht="24" hidden="1" thickBot="1">
      <c r="CA8859" s="149"/>
    </row>
    <row r="8860" spans="79:79" ht="24" hidden="1" thickBot="1">
      <c r="CA8860" s="149"/>
    </row>
    <row r="8861" spans="79:79" ht="24" hidden="1" thickBot="1">
      <c r="CA8861" s="149"/>
    </row>
    <row r="8862" spans="79:79" ht="24" hidden="1" thickBot="1">
      <c r="CA8862" s="149"/>
    </row>
    <row r="8863" spans="79:79" ht="24" hidden="1" thickBot="1">
      <c r="CA8863" s="149"/>
    </row>
    <row r="8864" spans="79:79" ht="24" hidden="1" thickBot="1">
      <c r="CA8864" s="149"/>
    </row>
    <row r="8865" spans="79:79" ht="24" hidden="1" thickBot="1">
      <c r="CA8865" s="149"/>
    </row>
    <row r="8866" spans="79:79" ht="24" hidden="1" thickBot="1">
      <c r="CA8866" s="149"/>
    </row>
    <row r="8867" spans="79:79" ht="24" hidden="1" thickBot="1">
      <c r="CA8867" s="149"/>
    </row>
    <row r="8868" spans="79:79" ht="24" hidden="1" thickBot="1">
      <c r="CA8868" s="149"/>
    </row>
    <row r="8869" spans="79:79" ht="24" hidden="1" thickBot="1">
      <c r="CA8869" s="149"/>
    </row>
    <row r="8870" spans="79:79" ht="24" hidden="1" thickBot="1">
      <c r="CA8870" s="149"/>
    </row>
    <row r="8871" spans="79:79" ht="24" hidden="1" thickBot="1">
      <c r="CA8871" s="149"/>
    </row>
    <row r="8872" spans="79:79" ht="24" hidden="1" thickBot="1">
      <c r="CA8872" s="149"/>
    </row>
    <row r="8873" spans="79:79" ht="24" hidden="1" thickBot="1">
      <c r="CA8873" s="149"/>
    </row>
    <row r="8874" spans="79:79" ht="24" hidden="1" thickBot="1">
      <c r="CA8874" s="149"/>
    </row>
    <row r="8875" spans="79:79" ht="24" hidden="1" thickBot="1">
      <c r="CA8875" s="149"/>
    </row>
    <row r="8876" spans="79:79" ht="24" hidden="1" thickBot="1">
      <c r="CA8876" s="149"/>
    </row>
    <row r="8877" spans="79:79" ht="24" hidden="1" thickBot="1">
      <c r="CA8877" s="149"/>
    </row>
    <row r="8878" spans="79:79" ht="24" hidden="1" thickBot="1">
      <c r="CA8878" s="149"/>
    </row>
    <row r="8879" spans="79:79" ht="24" hidden="1" thickBot="1">
      <c r="CA8879" s="149"/>
    </row>
    <row r="8880" spans="79:79" ht="24" hidden="1" thickBot="1">
      <c r="CA8880" s="149"/>
    </row>
    <row r="8881" spans="79:79" ht="24" hidden="1" thickBot="1">
      <c r="CA8881" s="149"/>
    </row>
    <row r="8882" spans="79:79" ht="24" hidden="1" thickBot="1">
      <c r="CA8882" s="149"/>
    </row>
    <row r="8883" spans="79:79" ht="24" hidden="1" thickBot="1">
      <c r="CA8883" s="149"/>
    </row>
    <row r="8884" spans="79:79" ht="24" hidden="1" thickBot="1">
      <c r="CA8884" s="149"/>
    </row>
    <row r="8885" spans="79:79" ht="24" hidden="1" thickBot="1">
      <c r="CA8885" s="149"/>
    </row>
    <row r="8886" spans="79:79" ht="24" hidden="1" thickBot="1">
      <c r="CA8886" s="149"/>
    </row>
    <row r="8887" spans="79:79" ht="24" hidden="1" thickBot="1">
      <c r="CA8887" s="149"/>
    </row>
    <row r="8888" spans="79:79" ht="24" hidden="1" thickBot="1">
      <c r="CA8888" s="149"/>
    </row>
    <row r="8889" spans="79:79" ht="24" hidden="1" thickBot="1">
      <c r="CA8889" s="149"/>
    </row>
    <row r="8890" spans="79:79" ht="24" hidden="1" thickBot="1">
      <c r="CA8890" s="149"/>
    </row>
    <row r="8891" spans="79:79" ht="24" hidden="1" thickBot="1">
      <c r="CA8891" s="149"/>
    </row>
    <row r="8892" spans="79:79" ht="24" hidden="1" thickBot="1">
      <c r="CA8892" s="149"/>
    </row>
    <row r="8893" spans="79:79" ht="24" hidden="1" thickBot="1">
      <c r="CA8893" s="149"/>
    </row>
    <row r="8894" spans="79:79" ht="24" hidden="1" thickBot="1">
      <c r="CA8894" s="149"/>
    </row>
    <row r="8895" spans="79:79" ht="24" hidden="1" thickBot="1">
      <c r="CA8895" s="149"/>
    </row>
    <row r="8896" spans="79:79" ht="24" hidden="1" thickBot="1">
      <c r="CA8896" s="149"/>
    </row>
    <row r="8897" spans="79:79" ht="24" hidden="1" thickBot="1">
      <c r="CA8897" s="149"/>
    </row>
    <row r="8898" spans="79:79" ht="24" hidden="1" thickBot="1">
      <c r="CA8898" s="149"/>
    </row>
    <row r="8899" spans="79:79" ht="24" hidden="1" thickBot="1">
      <c r="CA8899" s="149"/>
    </row>
    <row r="8900" spans="79:79" ht="24" hidden="1" thickBot="1">
      <c r="CA8900" s="149"/>
    </row>
    <row r="8901" spans="79:79" ht="24" hidden="1" thickBot="1">
      <c r="CA8901" s="149"/>
    </row>
    <row r="8902" spans="79:79" ht="24" hidden="1" thickBot="1">
      <c r="CA8902" s="149"/>
    </row>
    <row r="8903" spans="79:79" ht="24" hidden="1" thickBot="1">
      <c r="CA8903" s="149"/>
    </row>
    <row r="8904" spans="79:79" ht="24" hidden="1" thickBot="1">
      <c r="CA8904" s="149"/>
    </row>
    <row r="8905" spans="79:79" ht="24" hidden="1" thickBot="1">
      <c r="CA8905" s="149"/>
    </row>
    <row r="8906" spans="79:79" ht="24" hidden="1" thickBot="1">
      <c r="CA8906" s="149"/>
    </row>
    <row r="8907" spans="79:79" ht="24" hidden="1" thickBot="1">
      <c r="CA8907" s="149"/>
    </row>
    <row r="8908" spans="79:79" ht="24" hidden="1" thickBot="1">
      <c r="CA8908" s="149"/>
    </row>
    <row r="8909" spans="79:79" ht="24" hidden="1" thickBot="1">
      <c r="CA8909" s="149"/>
    </row>
    <row r="8910" spans="79:79" ht="24" hidden="1" thickBot="1">
      <c r="CA8910" s="149"/>
    </row>
    <row r="8911" spans="79:79" ht="24" hidden="1" thickBot="1">
      <c r="CA8911" s="149"/>
    </row>
    <row r="8912" spans="79:79" ht="24" hidden="1" thickBot="1">
      <c r="CA8912" s="149"/>
    </row>
    <row r="8913" spans="79:79" ht="24" hidden="1" thickBot="1">
      <c r="CA8913" s="149"/>
    </row>
    <row r="8914" spans="79:79" ht="24" hidden="1" thickBot="1">
      <c r="CA8914" s="149"/>
    </row>
    <row r="8915" spans="79:79" ht="24" hidden="1" thickBot="1">
      <c r="CA8915" s="149"/>
    </row>
    <row r="8916" spans="79:79" ht="24" hidden="1" thickBot="1">
      <c r="CA8916" s="149"/>
    </row>
    <row r="8917" spans="79:79" ht="24" hidden="1" thickBot="1">
      <c r="CA8917" s="149"/>
    </row>
    <row r="8918" spans="79:79" ht="24" hidden="1" thickBot="1">
      <c r="CA8918" s="149"/>
    </row>
    <row r="8919" spans="79:79" ht="24" hidden="1" thickBot="1">
      <c r="CA8919" s="149"/>
    </row>
    <row r="8920" spans="79:79" ht="24" hidden="1" thickBot="1">
      <c r="CA8920" s="149"/>
    </row>
    <row r="8921" spans="79:79" ht="24" hidden="1" thickBot="1">
      <c r="CA8921" s="149"/>
    </row>
    <row r="8922" spans="79:79" ht="24" hidden="1" thickBot="1">
      <c r="CA8922" s="149"/>
    </row>
    <row r="8923" spans="79:79" ht="24" hidden="1" thickBot="1">
      <c r="CA8923" s="149"/>
    </row>
    <row r="8924" spans="79:79" ht="24" hidden="1" thickBot="1">
      <c r="CA8924" s="149"/>
    </row>
    <row r="8925" spans="79:79" ht="24" hidden="1" thickBot="1">
      <c r="CA8925" s="149"/>
    </row>
    <row r="8926" spans="79:79" ht="24" hidden="1" thickBot="1">
      <c r="CA8926" s="149"/>
    </row>
    <row r="8927" spans="79:79" ht="24" hidden="1" thickBot="1">
      <c r="CA8927" s="149"/>
    </row>
    <row r="8928" spans="79:79" ht="24" hidden="1" thickBot="1">
      <c r="CA8928" s="149"/>
    </row>
    <row r="8929" spans="79:79" ht="24" hidden="1" thickBot="1">
      <c r="CA8929" s="149"/>
    </row>
    <row r="8930" spans="79:79" ht="24" hidden="1" thickBot="1">
      <c r="CA8930" s="149"/>
    </row>
    <row r="8931" spans="79:79" ht="24" hidden="1" thickBot="1">
      <c r="CA8931" s="149"/>
    </row>
    <row r="8932" spans="79:79" ht="24" hidden="1" thickBot="1">
      <c r="CA8932" s="149"/>
    </row>
    <row r="8933" spans="79:79" ht="24" hidden="1" thickBot="1">
      <c r="CA8933" s="149"/>
    </row>
    <row r="8934" spans="79:79" ht="24" hidden="1" thickBot="1">
      <c r="CA8934" s="149"/>
    </row>
    <row r="8935" spans="79:79" ht="24" hidden="1" thickBot="1">
      <c r="CA8935" s="149"/>
    </row>
    <row r="8936" spans="79:79" ht="24" hidden="1" thickBot="1">
      <c r="CA8936" s="149"/>
    </row>
    <row r="8937" spans="79:79" ht="24" hidden="1" thickBot="1">
      <c r="CA8937" s="149"/>
    </row>
    <row r="8938" spans="79:79" ht="24" hidden="1" thickBot="1">
      <c r="CA8938" s="149"/>
    </row>
    <row r="8939" spans="79:79" ht="24" hidden="1" thickBot="1">
      <c r="CA8939" s="149"/>
    </row>
    <row r="8940" spans="79:79" ht="24" hidden="1" thickBot="1">
      <c r="CA8940" s="149"/>
    </row>
    <row r="8941" spans="79:79" ht="24" hidden="1" thickBot="1">
      <c r="CA8941" s="149"/>
    </row>
    <row r="8942" spans="79:79" ht="24" hidden="1" thickBot="1">
      <c r="CA8942" s="149"/>
    </row>
    <row r="8943" spans="79:79" ht="24" hidden="1" thickBot="1">
      <c r="CA8943" s="149"/>
    </row>
    <row r="8944" spans="79:79" ht="24" hidden="1" thickBot="1">
      <c r="CA8944" s="149"/>
    </row>
    <row r="8945" spans="79:79" ht="24" hidden="1" thickBot="1">
      <c r="CA8945" s="149"/>
    </row>
    <row r="8946" spans="79:79" ht="24" hidden="1" thickBot="1">
      <c r="CA8946" s="149"/>
    </row>
    <row r="8947" spans="79:79" ht="24" hidden="1" thickBot="1">
      <c r="CA8947" s="149"/>
    </row>
    <row r="8948" spans="79:79" ht="24" hidden="1" thickBot="1">
      <c r="CA8948" s="149"/>
    </row>
    <row r="8949" spans="79:79" ht="24" hidden="1" thickBot="1">
      <c r="CA8949" s="149"/>
    </row>
    <row r="8950" spans="79:79" ht="24" hidden="1" thickBot="1">
      <c r="CA8950" s="149"/>
    </row>
    <row r="8951" spans="79:79" ht="24" hidden="1" thickBot="1">
      <c r="CA8951" s="149"/>
    </row>
    <row r="8952" spans="79:79" ht="24" hidden="1" thickBot="1">
      <c r="CA8952" s="149"/>
    </row>
    <row r="8953" spans="79:79" ht="24" hidden="1" thickBot="1">
      <c r="CA8953" s="149"/>
    </row>
    <row r="8954" spans="79:79" ht="24" hidden="1" thickBot="1">
      <c r="CA8954" s="149"/>
    </row>
    <row r="8955" spans="79:79" ht="24" hidden="1" thickBot="1">
      <c r="CA8955" s="149"/>
    </row>
    <row r="8956" spans="79:79" ht="24" hidden="1" thickBot="1">
      <c r="CA8956" s="149"/>
    </row>
    <row r="8957" spans="79:79" ht="24" hidden="1" thickBot="1">
      <c r="CA8957" s="149"/>
    </row>
    <row r="8958" spans="79:79" ht="24" hidden="1" thickBot="1">
      <c r="CA8958" s="149"/>
    </row>
    <row r="8959" spans="79:79" ht="24" hidden="1" thickBot="1">
      <c r="CA8959" s="149"/>
    </row>
    <row r="8960" spans="79:79" ht="24" hidden="1" thickBot="1">
      <c r="CA8960" s="149"/>
    </row>
    <row r="8961" spans="79:79" ht="24" hidden="1" thickBot="1">
      <c r="CA8961" s="149"/>
    </row>
    <row r="8962" spans="79:79" ht="24" hidden="1" thickBot="1">
      <c r="CA8962" s="149"/>
    </row>
    <row r="8963" spans="79:79" ht="24" hidden="1" thickBot="1">
      <c r="CA8963" s="149"/>
    </row>
    <row r="8964" spans="79:79" ht="24" hidden="1" thickBot="1">
      <c r="CA8964" s="149"/>
    </row>
    <row r="8965" spans="79:79" ht="24" hidden="1" thickBot="1">
      <c r="CA8965" s="149"/>
    </row>
    <row r="8966" spans="79:79" ht="24" hidden="1" thickBot="1">
      <c r="CA8966" s="149"/>
    </row>
    <row r="8967" spans="79:79" ht="24" hidden="1" thickBot="1">
      <c r="CA8967" s="149"/>
    </row>
    <row r="8968" spans="79:79" ht="24" hidden="1" thickBot="1">
      <c r="CA8968" s="149"/>
    </row>
    <row r="8969" spans="79:79" ht="24" hidden="1" thickBot="1">
      <c r="CA8969" s="149"/>
    </row>
    <row r="8970" spans="79:79" ht="24" hidden="1" thickBot="1">
      <c r="CA8970" s="149"/>
    </row>
    <row r="8971" spans="79:79" ht="24" hidden="1" thickBot="1">
      <c r="CA8971" s="149"/>
    </row>
    <row r="8972" spans="79:79" ht="24" hidden="1" thickBot="1">
      <c r="CA8972" s="149"/>
    </row>
    <row r="8973" spans="79:79" ht="24" hidden="1" thickBot="1">
      <c r="CA8973" s="149"/>
    </row>
    <row r="8974" spans="79:79" ht="24" hidden="1" thickBot="1">
      <c r="CA8974" s="149"/>
    </row>
    <row r="8975" spans="79:79" ht="24" hidden="1" thickBot="1">
      <c r="CA8975" s="149"/>
    </row>
    <row r="8976" spans="79:79" ht="24" hidden="1" thickBot="1">
      <c r="CA8976" s="149"/>
    </row>
    <row r="8977" spans="79:79" ht="24" hidden="1" thickBot="1">
      <c r="CA8977" s="149"/>
    </row>
    <row r="8978" spans="79:79" ht="24" hidden="1" thickBot="1">
      <c r="CA8978" s="149"/>
    </row>
    <row r="8979" spans="79:79" ht="24" hidden="1" thickBot="1">
      <c r="CA8979" s="149"/>
    </row>
    <row r="8980" spans="79:79" ht="24" hidden="1" thickBot="1">
      <c r="CA8980" s="149"/>
    </row>
    <row r="8981" spans="79:79" ht="24" hidden="1" thickBot="1">
      <c r="CA8981" s="149"/>
    </row>
    <row r="8982" spans="79:79" ht="24" hidden="1" thickBot="1">
      <c r="CA8982" s="149"/>
    </row>
    <row r="8983" spans="79:79" ht="24" hidden="1" thickBot="1">
      <c r="CA8983" s="149"/>
    </row>
    <row r="8984" spans="79:79" ht="24" hidden="1" thickBot="1">
      <c r="CA8984" s="149"/>
    </row>
    <row r="8985" spans="79:79" ht="24" hidden="1" thickBot="1">
      <c r="CA8985" s="149"/>
    </row>
    <row r="8986" spans="79:79" ht="24" hidden="1" thickBot="1">
      <c r="CA8986" s="149"/>
    </row>
    <row r="8987" spans="79:79" ht="24" hidden="1" thickBot="1">
      <c r="CA8987" s="149"/>
    </row>
    <row r="8988" spans="79:79" ht="24" hidden="1" thickBot="1">
      <c r="CA8988" s="149"/>
    </row>
    <row r="8989" spans="79:79" ht="24" hidden="1" thickBot="1">
      <c r="CA8989" s="149"/>
    </row>
    <row r="8990" spans="79:79" ht="24" hidden="1" thickBot="1">
      <c r="CA8990" s="149"/>
    </row>
    <row r="8991" spans="79:79" ht="24" hidden="1" thickBot="1">
      <c r="CA8991" s="149"/>
    </row>
    <row r="8992" spans="79:79" ht="24" hidden="1" thickBot="1">
      <c r="CA8992" s="149"/>
    </row>
    <row r="8993" spans="79:79" ht="24" hidden="1" thickBot="1">
      <c r="CA8993" s="149"/>
    </row>
    <row r="8994" spans="79:79" ht="24" hidden="1" thickBot="1">
      <c r="CA8994" s="149"/>
    </row>
    <row r="8995" spans="79:79" ht="24" hidden="1" thickBot="1">
      <c r="CA8995" s="149"/>
    </row>
    <row r="8996" spans="79:79" ht="24" hidden="1" thickBot="1">
      <c r="CA8996" s="149"/>
    </row>
    <row r="8997" spans="79:79" ht="24" hidden="1" thickBot="1">
      <c r="CA8997" s="149"/>
    </row>
    <row r="8998" spans="79:79" ht="24" hidden="1" thickBot="1">
      <c r="CA8998" s="149"/>
    </row>
    <row r="8999" spans="79:79" ht="24" hidden="1" thickBot="1">
      <c r="CA8999" s="149"/>
    </row>
    <row r="9000" spans="79:79" ht="24" hidden="1" thickBot="1">
      <c r="CA9000" s="149"/>
    </row>
    <row r="9001" spans="79:79" ht="24" hidden="1" thickBot="1">
      <c r="CA9001" s="149"/>
    </row>
    <row r="9002" spans="79:79" ht="24" hidden="1" thickBot="1">
      <c r="CA9002" s="149"/>
    </row>
    <row r="9003" spans="79:79" ht="24" hidden="1" thickBot="1">
      <c r="CA9003" s="149"/>
    </row>
    <row r="9004" spans="79:79" ht="24" hidden="1" thickBot="1">
      <c r="CA9004" s="149"/>
    </row>
    <row r="9005" spans="79:79" ht="24" hidden="1" thickBot="1">
      <c r="CA9005" s="149"/>
    </row>
    <row r="9006" spans="79:79" ht="24" hidden="1" thickBot="1">
      <c r="CA9006" s="149"/>
    </row>
    <row r="9007" spans="79:79" ht="24" hidden="1" thickBot="1">
      <c r="CA9007" s="149"/>
    </row>
    <row r="9008" spans="79:79" ht="24" hidden="1" thickBot="1">
      <c r="CA9008" s="149"/>
    </row>
    <row r="9009" spans="79:79" ht="24" hidden="1" thickBot="1">
      <c r="CA9009" s="149"/>
    </row>
    <row r="9010" spans="79:79" ht="24" hidden="1" thickBot="1">
      <c r="CA9010" s="149"/>
    </row>
    <row r="9011" spans="79:79" ht="24" hidden="1" thickBot="1">
      <c r="CA9011" s="149"/>
    </row>
    <row r="9012" spans="79:79" ht="24" hidden="1" thickBot="1">
      <c r="CA9012" s="149"/>
    </row>
    <row r="9013" spans="79:79" ht="24" hidden="1" thickBot="1">
      <c r="CA9013" s="149"/>
    </row>
    <row r="9014" spans="79:79" ht="24" hidden="1" thickBot="1">
      <c r="CA9014" s="149"/>
    </row>
    <row r="9015" spans="79:79" ht="24" hidden="1" thickBot="1">
      <c r="CA9015" s="149"/>
    </row>
    <row r="9016" spans="79:79" ht="24" hidden="1" thickBot="1">
      <c r="CA9016" s="149"/>
    </row>
    <row r="9017" spans="79:79" ht="24" hidden="1" thickBot="1">
      <c r="CA9017" s="149"/>
    </row>
    <row r="9018" spans="79:79" ht="24" hidden="1" thickBot="1">
      <c r="CA9018" s="149"/>
    </row>
    <row r="9019" spans="79:79" ht="24" hidden="1" thickBot="1">
      <c r="CA9019" s="149"/>
    </row>
    <row r="9020" spans="79:79" ht="24" hidden="1" thickBot="1">
      <c r="CA9020" s="149"/>
    </row>
    <row r="9021" spans="79:79" ht="24" hidden="1" thickBot="1">
      <c r="CA9021" s="149"/>
    </row>
    <row r="9022" spans="79:79" ht="24" hidden="1" thickBot="1">
      <c r="CA9022" s="149"/>
    </row>
    <row r="9023" spans="79:79" ht="24" hidden="1" thickBot="1">
      <c r="CA9023" s="149"/>
    </row>
    <row r="9024" spans="79:79" ht="24" hidden="1" thickBot="1">
      <c r="CA9024" s="149"/>
    </row>
    <row r="9025" spans="79:79" ht="24" hidden="1" thickBot="1">
      <c r="CA9025" s="149"/>
    </row>
    <row r="9026" spans="79:79" ht="24" hidden="1" thickBot="1">
      <c r="CA9026" s="149"/>
    </row>
    <row r="9027" spans="79:79" ht="24" hidden="1" thickBot="1">
      <c r="CA9027" s="149"/>
    </row>
    <row r="9028" spans="79:79" ht="24" hidden="1" thickBot="1">
      <c r="CA9028" s="149"/>
    </row>
    <row r="9029" spans="79:79" ht="24" hidden="1" thickBot="1">
      <c r="CA9029" s="149"/>
    </row>
    <row r="9030" spans="79:79" ht="24" hidden="1" thickBot="1">
      <c r="CA9030" s="149"/>
    </row>
    <row r="9031" spans="79:79" ht="24" hidden="1" thickBot="1">
      <c r="CA9031" s="149"/>
    </row>
    <row r="9032" spans="79:79" ht="24" hidden="1" thickBot="1">
      <c r="CA9032" s="149"/>
    </row>
    <row r="9033" spans="79:79" ht="24" hidden="1" thickBot="1">
      <c r="CA9033" s="149"/>
    </row>
    <row r="9034" spans="79:79" ht="24" hidden="1" thickBot="1">
      <c r="CA9034" s="149"/>
    </row>
    <row r="9035" spans="79:79" ht="24" hidden="1" thickBot="1">
      <c r="CA9035" s="149"/>
    </row>
    <row r="9036" spans="79:79" ht="24" hidden="1" thickBot="1">
      <c r="CA9036" s="149"/>
    </row>
    <row r="9037" spans="79:79" ht="24" hidden="1" thickBot="1">
      <c r="CA9037" s="149"/>
    </row>
    <row r="9038" spans="79:79" ht="24" hidden="1" thickBot="1">
      <c r="CA9038" s="149"/>
    </row>
    <row r="9039" spans="79:79" ht="24" hidden="1" thickBot="1">
      <c r="CA9039" s="149"/>
    </row>
    <row r="9040" spans="79:79" ht="24" hidden="1" thickBot="1">
      <c r="CA9040" s="149"/>
    </row>
    <row r="9041" spans="79:79" ht="24" hidden="1" thickBot="1">
      <c r="CA9041" s="149"/>
    </row>
    <row r="9042" spans="79:79" ht="24" hidden="1" thickBot="1">
      <c r="CA9042" s="149"/>
    </row>
    <row r="9043" spans="79:79" ht="24" hidden="1" thickBot="1">
      <c r="CA9043" s="149"/>
    </row>
    <row r="9044" spans="79:79" ht="24" hidden="1" thickBot="1">
      <c r="CA9044" s="149"/>
    </row>
    <row r="9045" spans="79:79" ht="24" hidden="1" thickBot="1">
      <c r="CA9045" s="149"/>
    </row>
    <row r="9046" spans="79:79" ht="24" hidden="1" thickBot="1">
      <c r="CA9046" s="149"/>
    </row>
    <row r="9047" spans="79:79" ht="24" hidden="1" thickBot="1">
      <c r="CA9047" s="149"/>
    </row>
    <row r="9048" spans="79:79" ht="24" hidden="1" thickBot="1">
      <c r="CA9048" s="149"/>
    </row>
    <row r="9049" spans="79:79" ht="24" hidden="1" thickBot="1">
      <c r="CA9049" s="149"/>
    </row>
    <row r="9050" spans="79:79" ht="24" hidden="1" thickBot="1">
      <c r="CA9050" s="149"/>
    </row>
    <row r="9051" spans="79:79" ht="24" hidden="1" thickBot="1">
      <c r="CA9051" s="149"/>
    </row>
    <row r="9052" spans="79:79" ht="24" hidden="1" thickBot="1">
      <c r="CA9052" s="149"/>
    </row>
    <row r="9053" spans="79:79" ht="24" hidden="1" thickBot="1">
      <c r="CA9053" s="149"/>
    </row>
    <row r="9054" spans="79:79" ht="24" hidden="1" thickBot="1">
      <c r="CA9054" s="149"/>
    </row>
    <row r="9055" spans="79:79" ht="24" hidden="1" thickBot="1">
      <c r="CA9055" s="149"/>
    </row>
    <row r="9056" spans="79:79" ht="24" hidden="1" thickBot="1">
      <c r="CA9056" s="149"/>
    </row>
    <row r="9057" spans="79:79" ht="24" hidden="1" thickBot="1">
      <c r="CA9057" s="149"/>
    </row>
    <row r="9058" spans="79:79" ht="24" hidden="1" thickBot="1">
      <c r="CA9058" s="149"/>
    </row>
    <row r="9059" spans="79:79" ht="24" hidden="1" thickBot="1">
      <c r="CA9059" s="149"/>
    </row>
    <row r="9060" spans="79:79" ht="24" hidden="1" thickBot="1">
      <c r="CA9060" s="149"/>
    </row>
    <row r="9061" spans="79:79" ht="24" hidden="1" thickBot="1">
      <c r="CA9061" s="149"/>
    </row>
    <row r="9062" spans="79:79" ht="24" hidden="1" thickBot="1">
      <c r="CA9062" s="149"/>
    </row>
    <row r="9063" spans="79:79" ht="24" hidden="1" thickBot="1">
      <c r="CA9063" s="149"/>
    </row>
    <row r="9064" spans="79:79" ht="24" hidden="1" thickBot="1">
      <c r="CA9064" s="149"/>
    </row>
    <row r="9065" spans="79:79" ht="24" hidden="1" thickBot="1">
      <c r="CA9065" s="149"/>
    </row>
    <row r="9066" spans="79:79" ht="24" hidden="1" thickBot="1">
      <c r="CA9066" s="149"/>
    </row>
    <row r="9067" spans="79:79" ht="24" hidden="1" thickBot="1">
      <c r="CA9067" s="149"/>
    </row>
    <row r="9068" spans="79:79" ht="24" hidden="1" thickBot="1">
      <c r="CA9068" s="149"/>
    </row>
    <row r="9069" spans="79:79" ht="24" hidden="1" thickBot="1">
      <c r="CA9069" s="149"/>
    </row>
    <row r="9070" spans="79:79" ht="24" hidden="1" thickBot="1">
      <c r="CA9070" s="149"/>
    </row>
    <row r="9071" spans="79:79" ht="24" hidden="1" thickBot="1">
      <c r="CA9071" s="149"/>
    </row>
    <row r="9072" spans="79:79" ht="24" hidden="1" thickBot="1">
      <c r="CA9072" s="149"/>
    </row>
    <row r="9073" spans="79:79" ht="24" hidden="1" thickBot="1">
      <c r="CA9073" s="149"/>
    </row>
    <row r="9074" spans="79:79" ht="24" hidden="1" thickBot="1">
      <c r="CA9074" s="149"/>
    </row>
    <row r="9075" spans="79:79" ht="24" hidden="1" thickBot="1">
      <c r="CA9075" s="149"/>
    </row>
    <row r="9076" spans="79:79" ht="24" hidden="1" thickBot="1">
      <c r="CA9076" s="149"/>
    </row>
    <row r="9077" spans="79:79" ht="24" hidden="1" thickBot="1">
      <c r="CA9077" s="149"/>
    </row>
    <row r="9078" spans="79:79" ht="24" hidden="1" thickBot="1">
      <c r="CA9078" s="149"/>
    </row>
    <row r="9079" spans="79:79" ht="24" hidden="1" thickBot="1">
      <c r="CA9079" s="149"/>
    </row>
    <row r="9080" spans="79:79" ht="24" hidden="1" thickBot="1">
      <c r="CA9080" s="149"/>
    </row>
    <row r="9081" spans="79:79" ht="24" hidden="1" thickBot="1">
      <c r="CA9081" s="149"/>
    </row>
    <row r="9082" spans="79:79" ht="24" hidden="1" thickBot="1">
      <c r="CA9082" s="149"/>
    </row>
    <row r="9083" spans="79:79" ht="24" hidden="1" thickBot="1">
      <c r="CA9083" s="149"/>
    </row>
    <row r="9084" spans="79:79" ht="24" hidden="1" thickBot="1">
      <c r="CA9084" s="149"/>
    </row>
    <row r="9085" spans="79:79" ht="24" hidden="1" thickBot="1">
      <c r="CA9085" s="149"/>
    </row>
    <row r="9086" spans="79:79" ht="24" hidden="1" thickBot="1">
      <c r="CA9086" s="149"/>
    </row>
    <row r="9087" spans="79:79" ht="24" hidden="1" thickBot="1">
      <c r="CA9087" s="149"/>
    </row>
    <row r="9088" spans="79:79" ht="24" hidden="1" thickBot="1">
      <c r="CA9088" s="149"/>
    </row>
    <row r="9089" spans="79:79" ht="24" hidden="1" thickBot="1">
      <c r="CA9089" s="149"/>
    </row>
    <row r="9090" spans="79:79" ht="24" hidden="1" thickBot="1">
      <c r="CA9090" s="149"/>
    </row>
    <row r="9091" spans="79:79" ht="24" hidden="1" thickBot="1">
      <c r="CA9091" s="149"/>
    </row>
    <row r="9092" spans="79:79" ht="24" hidden="1" thickBot="1">
      <c r="CA9092" s="149"/>
    </row>
    <row r="9093" spans="79:79" ht="24" hidden="1" thickBot="1">
      <c r="CA9093" s="149"/>
    </row>
    <row r="9094" spans="79:79" ht="24" hidden="1" thickBot="1">
      <c r="CA9094" s="149"/>
    </row>
    <row r="9095" spans="79:79" ht="24" hidden="1" thickBot="1">
      <c r="CA9095" s="149"/>
    </row>
    <row r="9096" spans="79:79" ht="24" hidden="1" thickBot="1">
      <c r="CA9096" s="149"/>
    </row>
    <row r="9097" spans="79:79" ht="24" hidden="1" thickBot="1">
      <c r="CA9097" s="149"/>
    </row>
    <row r="9098" spans="79:79" ht="24" hidden="1" thickBot="1">
      <c r="CA9098" s="149"/>
    </row>
    <row r="9099" spans="79:79" ht="24" hidden="1" thickBot="1">
      <c r="CA9099" s="149"/>
    </row>
    <row r="9100" spans="79:79" ht="24" hidden="1" thickBot="1">
      <c r="CA9100" s="149"/>
    </row>
    <row r="9101" spans="79:79" ht="24" hidden="1" thickBot="1">
      <c r="CA9101" s="149"/>
    </row>
    <row r="9102" spans="79:79" ht="24" hidden="1" thickBot="1">
      <c r="CA9102" s="149"/>
    </row>
    <row r="9103" spans="79:79" ht="24" hidden="1" thickBot="1">
      <c r="CA9103" s="149"/>
    </row>
    <row r="9104" spans="79:79" ht="24" hidden="1" thickBot="1">
      <c r="CA9104" s="149"/>
    </row>
    <row r="9105" spans="79:79" ht="24" hidden="1" thickBot="1">
      <c r="CA9105" s="149"/>
    </row>
    <row r="9106" spans="79:79" ht="24" hidden="1" thickBot="1">
      <c r="CA9106" s="149"/>
    </row>
    <row r="9107" spans="79:79" ht="24" hidden="1" thickBot="1">
      <c r="CA9107" s="149"/>
    </row>
    <row r="9108" spans="79:79" ht="24" hidden="1" thickBot="1">
      <c r="CA9108" s="149"/>
    </row>
    <row r="9109" spans="79:79" ht="24" hidden="1" thickBot="1">
      <c r="CA9109" s="149"/>
    </row>
    <row r="9110" spans="79:79" ht="24" hidden="1" thickBot="1">
      <c r="CA9110" s="149"/>
    </row>
    <row r="9111" spans="79:79" ht="24" hidden="1" thickBot="1">
      <c r="CA9111" s="149"/>
    </row>
    <row r="9112" spans="79:79" ht="24" hidden="1" thickBot="1">
      <c r="CA9112" s="149"/>
    </row>
    <row r="9113" spans="79:79" ht="24" hidden="1" thickBot="1">
      <c r="CA9113" s="149"/>
    </row>
    <row r="9114" spans="79:79" ht="24" hidden="1" thickBot="1">
      <c r="CA9114" s="149"/>
    </row>
    <row r="9115" spans="79:79" ht="24" hidden="1" thickBot="1">
      <c r="CA9115" s="149"/>
    </row>
    <row r="9116" spans="79:79" ht="24" hidden="1" thickBot="1">
      <c r="CA9116" s="149"/>
    </row>
    <row r="9117" spans="79:79" ht="24" hidden="1" thickBot="1">
      <c r="CA9117" s="149"/>
    </row>
    <row r="9118" spans="79:79" ht="24" hidden="1" thickBot="1">
      <c r="CA9118" s="149"/>
    </row>
    <row r="9119" spans="79:79" ht="24" hidden="1" thickBot="1">
      <c r="CA9119" s="149"/>
    </row>
    <row r="9120" spans="79:79" ht="24" hidden="1" thickBot="1">
      <c r="CA9120" s="149"/>
    </row>
    <row r="9121" spans="79:79" ht="24" hidden="1" thickBot="1">
      <c r="CA9121" s="149"/>
    </row>
    <row r="9122" spans="79:79" ht="24" hidden="1" thickBot="1">
      <c r="CA9122" s="149"/>
    </row>
    <row r="9123" spans="79:79" ht="24" hidden="1" thickBot="1">
      <c r="CA9123" s="149"/>
    </row>
    <row r="9124" spans="79:79" ht="24" hidden="1" thickBot="1">
      <c r="CA9124" s="149"/>
    </row>
    <row r="9125" spans="79:79" ht="24" hidden="1" thickBot="1">
      <c r="CA9125" s="149"/>
    </row>
    <row r="9126" spans="79:79" ht="24" hidden="1" thickBot="1">
      <c r="CA9126" s="149"/>
    </row>
    <row r="9127" spans="79:79" ht="24" hidden="1" thickBot="1">
      <c r="CA9127" s="149"/>
    </row>
    <row r="9128" spans="79:79" ht="24" hidden="1" thickBot="1">
      <c r="CA9128" s="149"/>
    </row>
    <row r="9129" spans="79:79" ht="24" hidden="1" thickBot="1">
      <c r="CA9129" s="149"/>
    </row>
    <row r="9130" spans="79:79" ht="24" hidden="1" thickBot="1">
      <c r="CA9130" s="149"/>
    </row>
    <row r="9131" spans="79:79" ht="24" hidden="1" thickBot="1">
      <c r="CA9131" s="149"/>
    </row>
    <row r="9132" spans="79:79" ht="24" hidden="1" thickBot="1">
      <c r="CA9132" s="149"/>
    </row>
    <row r="9133" spans="79:79" ht="24" hidden="1" thickBot="1">
      <c r="CA9133" s="149"/>
    </row>
    <row r="9134" spans="79:79" ht="24" hidden="1" thickBot="1">
      <c r="CA9134" s="149"/>
    </row>
    <row r="9135" spans="79:79" ht="24" hidden="1" thickBot="1">
      <c r="CA9135" s="149"/>
    </row>
    <row r="9136" spans="79:79" ht="24" hidden="1" thickBot="1">
      <c r="CA9136" s="149"/>
    </row>
    <row r="9137" spans="79:79" ht="24" hidden="1" thickBot="1">
      <c r="CA9137" s="149"/>
    </row>
    <row r="9138" spans="79:79" ht="24" hidden="1" thickBot="1">
      <c r="CA9138" s="149"/>
    </row>
    <row r="9139" spans="79:79" ht="24" hidden="1" thickBot="1">
      <c r="CA9139" s="149"/>
    </row>
    <row r="9140" spans="79:79" ht="24" hidden="1" thickBot="1">
      <c r="CA9140" s="149"/>
    </row>
    <row r="9141" spans="79:79" ht="24" hidden="1" thickBot="1">
      <c r="CA9141" s="149"/>
    </row>
    <row r="9142" spans="79:79" ht="24" hidden="1" thickBot="1">
      <c r="CA9142" s="149"/>
    </row>
    <row r="9143" spans="79:79" ht="24" hidden="1" thickBot="1">
      <c r="CA9143" s="149"/>
    </row>
    <row r="9144" spans="79:79" ht="24" hidden="1" thickBot="1">
      <c r="CA9144" s="149"/>
    </row>
    <row r="9145" spans="79:79" ht="24" hidden="1" thickBot="1">
      <c r="CA9145" s="149"/>
    </row>
    <row r="9146" spans="79:79" ht="24" hidden="1" thickBot="1">
      <c r="CA9146" s="149"/>
    </row>
    <row r="9147" spans="79:79" ht="24" hidden="1" thickBot="1">
      <c r="CA9147" s="149"/>
    </row>
    <row r="9148" spans="79:79" ht="24" hidden="1" thickBot="1">
      <c r="CA9148" s="149"/>
    </row>
    <row r="9149" spans="79:79" ht="24" hidden="1" thickBot="1">
      <c r="CA9149" s="149"/>
    </row>
    <row r="9150" spans="79:79" ht="24" hidden="1" thickBot="1">
      <c r="CA9150" s="149"/>
    </row>
    <row r="9151" spans="79:79" ht="24" hidden="1" thickBot="1">
      <c r="CA9151" s="149"/>
    </row>
    <row r="9152" spans="79:79" ht="24" hidden="1" thickBot="1">
      <c r="CA9152" s="149"/>
    </row>
    <row r="9153" spans="79:79" ht="24" hidden="1" thickBot="1">
      <c r="CA9153" s="149"/>
    </row>
    <row r="9154" spans="79:79" ht="24" hidden="1" thickBot="1">
      <c r="CA9154" s="149"/>
    </row>
    <row r="9155" spans="79:79" ht="24" hidden="1" thickBot="1">
      <c r="CA9155" s="149"/>
    </row>
    <row r="9156" spans="79:79" ht="24" hidden="1" thickBot="1">
      <c r="CA9156" s="149"/>
    </row>
    <row r="9157" spans="79:79" ht="24" hidden="1" thickBot="1">
      <c r="CA9157" s="149"/>
    </row>
    <row r="9158" spans="79:79" ht="24" hidden="1" thickBot="1">
      <c r="CA9158" s="149"/>
    </row>
    <row r="9159" spans="79:79" ht="24" hidden="1" thickBot="1">
      <c r="CA9159" s="149"/>
    </row>
    <row r="9160" spans="79:79" ht="24" hidden="1" thickBot="1">
      <c r="CA9160" s="149"/>
    </row>
    <row r="9161" spans="79:79" ht="24" hidden="1" thickBot="1">
      <c r="CA9161" s="149"/>
    </row>
    <row r="9162" spans="79:79" ht="24" hidden="1" thickBot="1">
      <c r="CA9162" s="149"/>
    </row>
    <row r="9163" spans="79:79" ht="24" hidden="1" thickBot="1">
      <c r="CA9163" s="149"/>
    </row>
    <row r="9164" spans="79:79" ht="24" hidden="1" thickBot="1">
      <c r="CA9164" s="149"/>
    </row>
    <row r="9165" spans="79:79" ht="24" hidden="1" thickBot="1">
      <c r="CA9165" s="149"/>
    </row>
    <row r="9166" spans="79:79" ht="24" hidden="1" thickBot="1">
      <c r="CA9166" s="149"/>
    </row>
    <row r="9167" spans="79:79" ht="24" hidden="1" thickBot="1">
      <c r="CA9167" s="149"/>
    </row>
    <row r="9168" spans="79:79" ht="24" hidden="1" thickBot="1">
      <c r="CA9168" s="149"/>
    </row>
    <row r="9169" spans="79:79" ht="24" hidden="1" thickBot="1">
      <c r="CA9169" s="149"/>
    </row>
    <row r="9170" spans="79:79" ht="24" hidden="1" thickBot="1">
      <c r="CA9170" s="149"/>
    </row>
    <row r="9171" spans="79:79" ht="24" hidden="1" thickBot="1">
      <c r="CA9171" s="149"/>
    </row>
    <row r="9172" spans="79:79" ht="24" hidden="1" thickBot="1">
      <c r="CA9172" s="149"/>
    </row>
    <row r="9173" spans="79:79" ht="24" hidden="1" thickBot="1">
      <c r="CA9173" s="149"/>
    </row>
    <row r="9174" spans="79:79" ht="24" hidden="1" thickBot="1">
      <c r="CA9174" s="149"/>
    </row>
    <row r="9175" spans="79:79" ht="24" hidden="1" thickBot="1">
      <c r="CA9175" s="149"/>
    </row>
    <row r="9176" spans="79:79" ht="24" hidden="1" thickBot="1">
      <c r="CA9176" s="149"/>
    </row>
    <row r="9177" spans="79:79" ht="24" hidden="1" thickBot="1">
      <c r="CA9177" s="149"/>
    </row>
    <row r="9178" spans="79:79" ht="24" hidden="1" thickBot="1">
      <c r="CA9178" s="149"/>
    </row>
    <row r="9179" spans="79:79" ht="24" hidden="1" thickBot="1">
      <c r="CA9179" s="149"/>
    </row>
    <row r="9180" spans="79:79" ht="24" hidden="1" thickBot="1">
      <c r="CA9180" s="149"/>
    </row>
    <row r="9181" spans="79:79" ht="24" hidden="1" thickBot="1">
      <c r="CA9181" s="149"/>
    </row>
    <row r="9182" spans="79:79" ht="24" hidden="1" thickBot="1">
      <c r="CA9182" s="149"/>
    </row>
    <row r="9183" spans="79:79" ht="24" hidden="1" thickBot="1">
      <c r="CA9183" s="149"/>
    </row>
    <row r="9184" spans="79:79" ht="24" hidden="1" thickBot="1">
      <c r="CA9184" s="149"/>
    </row>
    <row r="9185" spans="79:79" ht="24" hidden="1" thickBot="1">
      <c r="CA9185" s="149"/>
    </row>
    <row r="9186" spans="79:79" ht="24" hidden="1" thickBot="1">
      <c r="CA9186" s="149"/>
    </row>
    <row r="9187" spans="79:79" ht="24" hidden="1" thickBot="1">
      <c r="CA9187" s="149"/>
    </row>
    <row r="9188" spans="79:79" ht="24" hidden="1" thickBot="1">
      <c r="CA9188" s="149"/>
    </row>
    <row r="9189" spans="79:79" ht="24" hidden="1" thickBot="1">
      <c r="CA9189" s="149"/>
    </row>
    <row r="9190" spans="79:79" ht="24" hidden="1" thickBot="1">
      <c r="CA9190" s="149"/>
    </row>
    <row r="9191" spans="79:79" ht="24" hidden="1" thickBot="1">
      <c r="CA9191" s="149"/>
    </row>
    <row r="9192" spans="79:79" ht="24" hidden="1" thickBot="1">
      <c r="CA9192" s="149"/>
    </row>
    <row r="9193" spans="79:79" ht="24" hidden="1" thickBot="1">
      <c r="CA9193" s="149"/>
    </row>
    <row r="9194" spans="79:79" ht="24" hidden="1" thickBot="1">
      <c r="CA9194" s="149"/>
    </row>
    <row r="9195" spans="79:79" ht="24" hidden="1" thickBot="1">
      <c r="CA9195" s="149"/>
    </row>
    <row r="9196" spans="79:79" ht="24" hidden="1" thickBot="1">
      <c r="CA9196" s="149"/>
    </row>
    <row r="9197" spans="79:79" ht="24" hidden="1" thickBot="1">
      <c r="CA9197" s="149"/>
    </row>
    <row r="9198" spans="79:79" ht="24" hidden="1" thickBot="1">
      <c r="CA9198" s="149"/>
    </row>
    <row r="9199" spans="79:79" ht="24" hidden="1" thickBot="1">
      <c r="CA9199" s="149"/>
    </row>
    <row r="9200" spans="79:79" ht="24" hidden="1" thickBot="1">
      <c r="CA9200" s="149"/>
    </row>
    <row r="9201" spans="79:79" ht="24" hidden="1" thickBot="1">
      <c r="CA9201" s="149"/>
    </row>
    <row r="9202" spans="79:79" ht="24" hidden="1" thickBot="1">
      <c r="CA9202" s="149"/>
    </row>
    <row r="9203" spans="79:79" ht="24" hidden="1" thickBot="1">
      <c r="CA9203" s="149"/>
    </row>
    <row r="9204" spans="79:79" ht="24" hidden="1" thickBot="1">
      <c r="CA9204" s="149"/>
    </row>
    <row r="9205" spans="79:79" ht="24" hidden="1" thickBot="1">
      <c r="CA9205" s="149"/>
    </row>
    <row r="9206" spans="79:79" ht="24" hidden="1" thickBot="1">
      <c r="CA9206" s="149"/>
    </row>
    <row r="9207" spans="79:79" ht="24" hidden="1" thickBot="1">
      <c r="CA9207" s="149"/>
    </row>
    <row r="9208" spans="79:79" ht="24" hidden="1" thickBot="1">
      <c r="CA9208" s="149"/>
    </row>
    <row r="9209" spans="79:79" ht="24" hidden="1" thickBot="1">
      <c r="CA9209" s="149"/>
    </row>
    <row r="9210" spans="79:79" ht="24" hidden="1" thickBot="1">
      <c r="CA9210" s="149"/>
    </row>
    <row r="9211" spans="79:79" ht="24" hidden="1" thickBot="1">
      <c r="CA9211" s="149"/>
    </row>
    <row r="9212" spans="79:79" ht="24" hidden="1" thickBot="1">
      <c r="CA9212" s="149"/>
    </row>
    <row r="9213" spans="79:79" ht="24" hidden="1" thickBot="1">
      <c r="CA9213" s="149"/>
    </row>
    <row r="9214" spans="79:79" ht="24" hidden="1" thickBot="1">
      <c r="CA9214" s="149"/>
    </row>
    <row r="9215" spans="79:79" ht="24" hidden="1" thickBot="1">
      <c r="CA9215" s="149"/>
    </row>
    <row r="9216" spans="79:79" ht="24" hidden="1" thickBot="1">
      <c r="CA9216" s="149"/>
    </row>
    <row r="9217" spans="79:79" ht="24" hidden="1" thickBot="1">
      <c r="CA9217" s="149"/>
    </row>
    <row r="9218" spans="79:79" ht="24" hidden="1" thickBot="1">
      <c r="CA9218" s="149"/>
    </row>
    <row r="9219" spans="79:79" ht="24" hidden="1" thickBot="1">
      <c r="CA9219" s="149"/>
    </row>
    <row r="9220" spans="79:79" ht="24" hidden="1" thickBot="1">
      <c r="CA9220" s="149"/>
    </row>
    <row r="9221" spans="79:79" ht="24" hidden="1" thickBot="1">
      <c r="CA9221" s="149"/>
    </row>
    <row r="9222" spans="79:79" ht="24" hidden="1" thickBot="1">
      <c r="CA9222" s="149"/>
    </row>
    <row r="9223" spans="79:79" ht="24" hidden="1" thickBot="1">
      <c r="CA9223" s="149"/>
    </row>
    <row r="9224" spans="79:79" ht="24" hidden="1" thickBot="1">
      <c r="CA9224" s="149"/>
    </row>
    <row r="9225" spans="79:79" ht="24" hidden="1" thickBot="1">
      <c r="CA9225" s="149"/>
    </row>
    <row r="9226" spans="79:79" ht="24" hidden="1" thickBot="1">
      <c r="CA9226" s="149"/>
    </row>
    <row r="9227" spans="79:79" ht="24" hidden="1" thickBot="1">
      <c r="CA9227" s="149"/>
    </row>
    <row r="9228" spans="79:79" ht="24" hidden="1" thickBot="1">
      <c r="CA9228" s="149"/>
    </row>
    <row r="9229" spans="79:79" ht="24" hidden="1" thickBot="1">
      <c r="CA9229" s="149"/>
    </row>
    <row r="9230" spans="79:79" ht="24" hidden="1" thickBot="1">
      <c r="CA9230" s="149"/>
    </row>
    <row r="9231" spans="79:79" ht="24" hidden="1" thickBot="1">
      <c r="CA9231" s="149"/>
    </row>
    <row r="9232" spans="79:79" ht="24" hidden="1" thickBot="1">
      <c r="CA9232" s="149"/>
    </row>
    <row r="9233" spans="79:79" ht="24" hidden="1" thickBot="1">
      <c r="CA9233" s="149"/>
    </row>
    <row r="9234" spans="79:79" ht="24" hidden="1" thickBot="1">
      <c r="CA9234" s="149"/>
    </row>
    <row r="9235" spans="79:79" ht="24" hidden="1" thickBot="1">
      <c r="CA9235" s="149"/>
    </row>
    <row r="9236" spans="79:79" ht="24" hidden="1" thickBot="1">
      <c r="CA9236" s="149"/>
    </row>
    <row r="9237" spans="79:79" ht="24" hidden="1" thickBot="1">
      <c r="CA9237" s="149"/>
    </row>
    <row r="9238" spans="79:79" ht="24" hidden="1" thickBot="1">
      <c r="CA9238" s="149"/>
    </row>
    <row r="9239" spans="79:79" ht="24" hidden="1" thickBot="1">
      <c r="CA9239" s="149"/>
    </row>
    <row r="9240" spans="79:79" ht="24" hidden="1" thickBot="1">
      <c r="CA9240" s="149"/>
    </row>
    <row r="9241" spans="79:79" ht="24" hidden="1" thickBot="1">
      <c r="CA9241" s="149"/>
    </row>
    <row r="9242" spans="79:79" ht="24" hidden="1" thickBot="1">
      <c r="CA9242" s="149"/>
    </row>
    <row r="9243" spans="79:79" ht="24" hidden="1" thickBot="1">
      <c r="CA9243" s="149"/>
    </row>
    <row r="9244" spans="79:79" ht="24" hidden="1" thickBot="1">
      <c r="CA9244" s="149"/>
    </row>
    <row r="9245" spans="79:79" ht="24" hidden="1" thickBot="1">
      <c r="CA9245" s="149"/>
    </row>
    <row r="9246" spans="79:79" ht="24" hidden="1" thickBot="1">
      <c r="CA9246" s="149"/>
    </row>
    <row r="9247" spans="79:79" ht="24" hidden="1" thickBot="1">
      <c r="CA9247" s="149"/>
    </row>
    <row r="9248" spans="79:79" ht="24" hidden="1" thickBot="1">
      <c r="CA9248" s="149"/>
    </row>
    <row r="9249" spans="79:79" ht="24" hidden="1" thickBot="1">
      <c r="CA9249" s="149"/>
    </row>
    <row r="9250" spans="79:79" ht="24" hidden="1" thickBot="1">
      <c r="CA9250" s="149"/>
    </row>
    <row r="9251" spans="79:79" ht="24" hidden="1" thickBot="1">
      <c r="CA9251" s="149"/>
    </row>
    <row r="9252" spans="79:79" ht="24" hidden="1" thickBot="1">
      <c r="CA9252" s="149"/>
    </row>
    <row r="9253" spans="79:79" ht="24" hidden="1" thickBot="1">
      <c r="CA9253" s="149"/>
    </row>
    <row r="9254" spans="79:79" ht="24" hidden="1" thickBot="1">
      <c r="CA9254" s="149"/>
    </row>
    <row r="9255" spans="79:79" ht="24" hidden="1" thickBot="1">
      <c r="CA9255" s="149"/>
    </row>
    <row r="9256" spans="79:79" ht="24" hidden="1" thickBot="1">
      <c r="CA9256" s="149"/>
    </row>
    <row r="9257" spans="79:79" ht="24" hidden="1" thickBot="1">
      <c r="CA9257" s="149"/>
    </row>
    <row r="9258" spans="79:79" ht="24" hidden="1" thickBot="1">
      <c r="CA9258" s="149"/>
    </row>
    <row r="9259" spans="79:79" ht="24" hidden="1" thickBot="1">
      <c r="CA9259" s="149"/>
    </row>
    <row r="9260" spans="79:79" ht="24" hidden="1" thickBot="1">
      <c r="CA9260" s="149"/>
    </row>
    <row r="9261" spans="79:79" ht="24" hidden="1" thickBot="1">
      <c r="CA9261" s="149"/>
    </row>
    <row r="9262" spans="79:79" ht="24" hidden="1" thickBot="1">
      <c r="CA9262" s="149"/>
    </row>
    <row r="9263" spans="79:79" ht="24" hidden="1" thickBot="1">
      <c r="CA9263" s="149"/>
    </row>
    <row r="9264" spans="79:79" ht="24" hidden="1" thickBot="1">
      <c r="CA9264" s="149"/>
    </row>
    <row r="9265" spans="79:79" ht="24" hidden="1" thickBot="1">
      <c r="CA9265" s="149"/>
    </row>
    <row r="9266" spans="79:79" ht="24" hidden="1" thickBot="1">
      <c r="CA9266" s="149"/>
    </row>
    <row r="9267" spans="79:79" ht="24" hidden="1" thickBot="1">
      <c r="CA9267" s="149"/>
    </row>
    <row r="9268" spans="79:79" ht="24" hidden="1" thickBot="1">
      <c r="CA9268" s="149"/>
    </row>
    <row r="9269" spans="79:79" ht="24" hidden="1" thickBot="1">
      <c r="CA9269" s="149"/>
    </row>
    <row r="9270" spans="79:79" ht="24" hidden="1" thickBot="1">
      <c r="CA9270" s="149"/>
    </row>
    <row r="9271" spans="79:79" ht="24" hidden="1" thickBot="1">
      <c r="CA9271" s="149"/>
    </row>
    <row r="9272" spans="79:79" ht="24" hidden="1" thickBot="1">
      <c r="CA9272" s="149"/>
    </row>
    <row r="9273" spans="79:79" ht="24" hidden="1" thickBot="1">
      <c r="CA9273" s="149"/>
    </row>
    <row r="9274" spans="79:79" ht="24" hidden="1" thickBot="1">
      <c r="CA9274" s="149"/>
    </row>
    <row r="9275" spans="79:79" ht="24" hidden="1" thickBot="1">
      <c r="CA9275" s="149"/>
    </row>
    <row r="9276" spans="79:79" ht="24" hidden="1" thickBot="1">
      <c r="CA9276" s="149"/>
    </row>
    <row r="9277" spans="79:79" ht="24" hidden="1" thickBot="1">
      <c r="CA9277" s="149"/>
    </row>
    <row r="9278" spans="79:79" ht="24" hidden="1" thickBot="1">
      <c r="CA9278" s="149"/>
    </row>
    <row r="9279" spans="79:79" ht="24" hidden="1" thickBot="1">
      <c r="CA9279" s="149"/>
    </row>
    <row r="9280" spans="79:79" ht="24" hidden="1" thickBot="1">
      <c r="CA9280" s="149"/>
    </row>
    <row r="9281" spans="79:79" ht="24" hidden="1" thickBot="1">
      <c r="CA9281" s="149"/>
    </row>
    <row r="9282" spans="79:79" ht="24" hidden="1" thickBot="1">
      <c r="CA9282" s="149"/>
    </row>
    <row r="9283" spans="79:79" ht="24" hidden="1" thickBot="1">
      <c r="CA9283" s="149"/>
    </row>
    <row r="9284" spans="79:79" ht="24" hidden="1" thickBot="1">
      <c r="CA9284" s="149"/>
    </row>
    <row r="9285" spans="79:79" ht="24" hidden="1" thickBot="1">
      <c r="CA9285" s="149"/>
    </row>
    <row r="9286" spans="79:79" ht="24" hidden="1" thickBot="1">
      <c r="CA9286" s="149"/>
    </row>
    <row r="9287" spans="79:79" ht="24" hidden="1" thickBot="1">
      <c r="CA9287" s="149"/>
    </row>
    <row r="9288" spans="79:79" ht="24" hidden="1" thickBot="1">
      <c r="CA9288" s="149"/>
    </row>
    <row r="9289" spans="79:79" ht="24" hidden="1" thickBot="1">
      <c r="CA9289" s="149"/>
    </row>
    <row r="9290" spans="79:79" ht="24" hidden="1" thickBot="1">
      <c r="CA9290" s="149"/>
    </row>
    <row r="9291" spans="79:79" ht="24" hidden="1" thickBot="1">
      <c r="CA9291" s="149"/>
    </row>
    <row r="9292" spans="79:79" ht="24" hidden="1" thickBot="1">
      <c r="CA9292" s="149"/>
    </row>
    <row r="9293" spans="79:79" ht="24" hidden="1" thickBot="1">
      <c r="CA9293" s="149"/>
    </row>
    <row r="9294" spans="79:79" ht="24" hidden="1" thickBot="1">
      <c r="CA9294" s="149"/>
    </row>
    <row r="9295" spans="79:79" ht="24" hidden="1" thickBot="1">
      <c r="CA9295" s="149"/>
    </row>
    <row r="9296" spans="79:79" ht="24" hidden="1" thickBot="1">
      <c r="CA9296" s="149"/>
    </row>
    <row r="9297" spans="79:79" ht="24" hidden="1" thickBot="1">
      <c r="CA9297" s="149"/>
    </row>
    <row r="9298" spans="79:79" ht="24" hidden="1" thickBot="1">
      <c r="CA9298" s="149"/>
    </row>
    <row r="9299" spans="79:79" ht="24" hidden="1" thickBot="1">
      <c r="CA9299" s="149"/>
    </row>
    <row r="9300" spans="79:79" ht="24" hidden="1" thickBot="1">
      <c r="CA9300" s="149"/>
    </row>
    <row r="9301" spans="79:79" ht="24" hidden="1" thickBot="1">
      <c r="CA9301" s="149"/>
    </row>
    <row r="9302" spans="79:79" ht="24" hidden="1" thickBot="1">
      <c r="CA9302" s="149"/>
    </row>
    <row r="9303" spans="79:79" ht="24" hidden="1" thickBot="1">
      <c r="CA9303" s="149"/>
    </row>
    <row r="9304" spans="79:79" ht="24" hidden="1" thickBot="1">
      <c r="CA9304" s="149"/>
    </row>
    <row r="9305" spans="79:79" ht="24" hidden="1" thickBot="1">
      <c r="CA9305" s="149"/>
    </row>
    <row r="9306" spans="79:79" ht="24" hidden="1" thickBot="1">
      <c r="CA9306" s="149"/>
    </row>
    <row r="9307" spans="79:79" ht="24" hidden="1" thickBot="1">
      <c r="CA9307" s="149"/>
    </row>
    <row r="9308" spans="79:79" ht="24" hidden="1" thickBot="1">
      <c r="CA9308" s="149"/>
    </row>
    <row r="9309" spans="79:79" ht="24" hidden="1" thickBot="1">
      <c r="CA9309" s="149"/>
    </row>
    <row r="9310" spans="79:79" ht="24" hidden="1" thickBot="1">
      <c r="CA9310" s="149"/>
    </row>
    <row r="9311" spans="79:79" ht="24" hidden="1" thickBot="1">
      <c r="CA9311" s="149"/>
    </row>
    <row r="9312" spans="79:79" ht="24" hidden="1" thickBot="1">
      <c r="CA9312" s="149"/>
    </row>
    <row r="9313" spans="79:79" ht="24" hidden="1" thickBot="1">
      <c r="CA9313" s="149"/>
    </row>
    <row r="9314" spans="79:79" ht="24" hidden="1" thickBot="1">
      <c r="CA9314" s="149"/>
    </row>
    <row r="9315" spans="79:79" ht="24" hidden="1" thickBot="1">
      <c r="CA9315" s="149"/>
    </row>
    <row r="9316" spans="79:79" ht="24" hidden="1" thickBot="1">
      <c r="CA9316" s="149"/>
    </row>
    <row r="9317" spans="79:79" ht="24" hidden="1" thickBot="1">
      <c r="CA9317" s="149"/>
    </row>
    <row r="9318" spans="79:79" ht="24" hidden="1" thickBot="1">
      <c r="CA9318" s="149"/>
    </row>
    <row r="9319" spans="79:79" ht="24" hidden="1" thickBot="1">
      <c r="CA9319" s="149"/>
    </row>
    <row r="9320" spans="79:79" ht="24" hidden="1" thickBot="1">
      <c r="CA9320" s="149"/>
    </row>
    <row r="9321" spans="79:79" ht="24" hidden="1" thickBot="1">
      <c r="CA9321" s="149"/>
    </row>
    <row r="9322" spans="79:79" ht="24" hidden="1" thickBot="1">
      <c r="CA9322" s="149"/>
    </row>
    <row r="9323" spans="79:79" ht="24" hidden="1" thickBot="1">
      <c r="CA9323" s="149"/>
    </row>
    <row r="9324" spans="79:79" ht="24" hidden="1" thickBot="1">
      <c r="CA9324" s="149"/>
    </row>
    <row r="9325" spans="79:79" ht="24" hidden="1" thickBot="1">
      <c r="CA9325" s="149"/>
    </row>
    <row r="9326" spans="79:79" ht="24" hidden="1" thickBot="1">
      <c r="CA9326" s="149"/>
    </row>
    <row r="9327" spans="79:79" ht="24" hidden="1" thickBot="1">
      <c r="CA9327" s="149"/>
    </row>
    <row r="9328" spans="79:79" ht="24" hidden="1" thickBot="1">
      <c r="CA9328" s="149"/>
    </row>
    <row r="9329" spans="79:79" ht="24" hidden="1" thickBot="1">
      <c r="CA9329" s="149"/>
    </row>
    <row r="9330" spans="79:79" ht="24" hidden="1" thickBot="1">
      <c r="CA9330" s="149"/>
    </row>
    <row r="9331" spans="79:79" ht="24" hidden="1" thickBot="1">
      <c r="CA9331" s="149"/>
    </row>
    <row r="9332" spans="79:79" ht="24" hidden="1" thickBot="1">
      <c r="CA9332" s="149"/>
    </row>
    <row r="9333" spans="79:79" ht="24" hidden="1" thickBot="1">
      <c r="CA9333" s="149"/>
    </row>
    <row r="9334" spans="79:79" ht="24" hidden="1" thickBot="1">
      <c r="CA9334" s="149"/>
    </row>
    <row r="9335" spans="79:79" ht="24" hidden="1" thickBot="1">
      <c r="CA9335" s="149"/>
    </row>
    <row r="9336" spans="79:79" ht="24" hidden="1" thickBot="1">
      <c r="CA9336" s="149"/>
    </row>
    <row r="9337" spans="79:79" ht="24" hidden="1" thickBot="1">
      <c r="CA9337" s="149"/>
    </row>
    <row r="9338" spans="79:79" ht="24" hidden="1" thickBot="1">
      <c r="CA9338" s="149"/>
    </row>
    <row r="9339" spans="79:79" ht="24" hidden="1" thickBot="1">
      <c r="CA9339" s="149"/>
    </row>
    <row r="9340" spans="79:79" ht="24" hidden="1" thickBot="1">
      <c r="CA9340" s="149"/>
    </row>
    <row r="9341" spans="79:79" ht="24" hidden="1" thickBot="1">
      <c r="CA9341" s="149"/>
    </row>
    <row r="9342" spans="79:79" ht="24" hidden="1" thickBot="1">
      <c r="CA9342" s="149"/>
    </row>
    <row r="9343" spans="79:79" ht="24" hidden="1" thickBot="1">
      <c r="CA9343" s="149"/>
    </row>
    <row r="9344" spans="79:79" ht="24" hidden="1" thickBot="1">
      <c r="CA9344" s="149"/>
    </row>
    <row r="9345" spans="79:79" ht="24" hidden="1" thickBot="1">
      <c r="CA9345" s="149"/>
    </row>
    <row r="9346" spans="79:79" ht="24" hidden="1" thickBot="1">
      <c r="CA9346" s="149"/>
    </row>
    <row r="9347" spans="79:79" ht="24" hidden="1" thickBot="1">
      <c r="CA9347" s="149"/>
    </row>
    <row r="9348" spans="79:79" ht="24" hidden="1" thickBot="1">
      <c r="CA9348" s="149"/>
    </row>
    <row r="9349" spans="79:79" ht="24" hidden="1" thickBot="1">
      <c r="CA9349" s="149"/>
    </row>
    <row r="9350" spans="79:79" ht="24" hidden="1" thickBot="1">
      <c r="CA9350" s="149"/>
    </row>
    <row r="9351" spans="79:79" ht="24" hidden="1" thickBot="1">
      <c r="CA9351" s="149"/>
    </row>
    <row r="9352" spans="79:79" ht="24" hidden="1" thickBot="1">
      <c r="CA9352" s="149"/>
    </row>
    <row r="9353" spans="79:79" ht="24" hidden="1" thickBot="1">
      <c r="CA9353" s="149"/>
    </row>
    <row r="9354" spans="79:79" ht="24" hidden="1" thickBot="1">
      <c r="CA9354" s="149"/>
    </row>
    <row r="9355" spans="79:79" ht="24" hidden="1" thickBot="1">
      <c r="CA9355" s="149"/>
    </row>
    <row r="9356" spans="79:79" ht="24" hidden="1" thickBot="1">
      <c r="CA9356" s="149"/>
    </row>
    <row r="9357" spans="79:79" ht="24" hidden="1" thickBot="1">
      <c r="CA9357" s="149"/>
    </row>
    <row r="9358" spans="79:79" ht="24" hidden="1" thickBot="1">
      <c r="CA9358" s="149"/>
    </row>
    <row r="9359" spans="79:79" ht="24" hidden="1" thickBot="1">
      <c r="CA9359" s="149"/>
    </row>
    <row r="9360" spans="79:79" ht="24" hidden="1" thickBot="1">
      <c r="CA9360" s="149"/>
    </row>
    <row r="9361" spans="79:79" ht="24" hidden="1" thickBot="1">
      <c r="CA9361" s="149"/>
    </row>
    <row r="9362" spans="79:79" ht="24" hidden="1" thickBot="1">
      <c r="CA9362" s="149"/>
    </row>
    <row r="9363" spans="79:79" ht="24" hidden="1" thickBot="1">
      <c r="CA9363" s="149"/>
    </row>
    <row r="9364" spans="79:79" ht="24" hidden="1" thickBot="1">
      <c r="CA9364" s="149"/>
    </row>
    <row r="9365" spans="79:79" ht="24" hidden="1" thickBot="1">
      <c r="CA9365" s="149"/>
    </row>
    <row r="9366" spans="79:79" ht="24" hidden="1" thickBot="1">
      <c r="CA9366" s="149"/>
    </row>
    <row r="9367" spans="79:79" ht="24" hidden="1" thickBot="1">
      <c r="CA9367" s="149"/>
    </row>
    <row r="9368" spans="79:79" ht="24" hidden="1" thickBot="1">
      <c r="CA9368" s="149"/>
    </row>
    <row r="9369" spans="79:79" ht="24" hidden="1" thickBot="1">
      <c r="CA9369" s="149"/>
    </row>
    <row r="9370" spans="79:79" ht="24" hidden="1" thickBot="1">
      <c r="CA9370" s="149"/>
    </row>
    <row r="9371" spans="79:79" ht="24" hidden="1" thickBot="1">
      <c r="CA9371" s="149"/>
    </row>
    <row r="9372" spans="79:79" ht="24" hidden="1" thickBot="1">
      <c r="CA9372" s="149"/>
    </row>
    <row r="9373" spans="79:79" ht="24" hidden="1" thickBot="1">
      <c r="CA9373" s="149"/>
    </row>
    <row r="9374" spans="79:79" ht="24" hidden="1" thickBot="1">
      <c r="CA9374" s="149"/>
    </row>
    <row r="9375" spans="79:79" ht="24" hidden="1" thickBot="1">
      <c r="CA9375" s="149"/>
    </row>
    <row r="9376" spans="79:79" ht="24" hidden="1" thickBot="1">
      <c r="CA9376" s="149"/>
    </row>
    <row r="9377" spans="79:79" ht="24" hidden="1" thickBot="1">
      <c r="CA9377" s="149"/>
    </row>
    <row r="9378" spans="79:79" ht="24" hidden="1" thickBot="1">
      <c r="CA9378" s="149"/>
    </row>
    <row r="9379" spans="79:79" ht="24" hidden="1" thickBot="1">
      <c r="CA9379" s="149"/>
    </row>
    <row r="9380" spans="79:79" ht="24" hidden="1" thickBot="1">
      <c r="CA9380" s="149"/>
    </row>
    <row r="9381" spans="79:79" ht="24" hidden="1" thickBot="1">
      <c r="CA9381" s="149"/>
    </row>
    <row r="9382" spans="79:79" ht="24" hidden="1" thickBot="1">
      <c r="CA9382" s="149"/>
    </row>
    <row r="9383" spans="79:79" ht="24" hidden="1" thickBot="1">
      <c r="CA9383" s="149"/>
    </row>
    <row r="9384" spans="79:79" ht="24" hidden="1" thickBot="1">
      <c r="CA9384" s="149"/>
    </row>
    <row r="9385" spans="79:79" ht="24" hidden="1" thickBot="1">
      <c r="CA9385" s="149"/>
    </row>
    <row r="9386" spans="79:79" ht="24" hidden="1" thickBot="1">
      <c r="CA9386" s="149"/>
    </row>
    <row r="9387" spans="79:79" ht="24" hidden="1" thickBot="1">
      <c r="CA9387" s="149"/>
    </row>
    <row r="9388" spans="79:79" ht="24" hidden="1" thickBot="1">
      <c r="CA9388" s="149"/>
    </row>
    <row r="9389" spans="79:79" ht="24" hidden="1" thickBot="1">
      <c r="CA9389" s="149"/>
    </row>
    <row r="9390" spans="79:79" ht="24" hidden="1" thickBot="1">
      <c r="CA9390" s="149"/>
    </row>
    <row r="9391" spans="79:79" ht="24" hidden="1" thickBot="1">
      <c r="CA9391" s="149"/>
    </row>
    <row r="9392" spans="79:79" ht="24" hidden="1" thickBot="1">
      <c r="CA9392" s="149"/>
    </row>
    <row r="9393" spans="79:79" ht="24" hidden="1" thickBot="1">
      <c r="CA9393" s="149"/>
    </row>
    <row r="9394" spans="79:79" ht="24" hidden="1" thickBot="1">
      <c r="CA9394" s="149"/>
    </row>
    <row r="9395" spans="79:79" ht="24" hidden="1" thickBot="1">
      <c r="CA9395" s="149"/>
    </row>
    <row r="9396" spans="79:79" ht="24" hidden="1" thickBot="1">
      <c r="CA9396" s="149"/>
    </row>
    <row r="9397" spans="79:79" ht="24" hidden="1" thickBot="1">
      <c r="CA9397" s="149"/>
    </row>
    <row r="9398" spans="79:79" ht="24" hidden="1" thickBot="1">
      <c r="CA9398" s="149"/>
    </row>
    <row r="9399" spans="79:79" ht="24" hidden="1" thickBot="1">
      <c r="CA9399" s="149"/>
    </row>
    <row r="9400" spans="79:79" ht="24" hidden="1" thickBot="1">
      <c r="CA9400" s="149"/>
    </row>
    <row r="9401" spans="79:79" ht="24" hidden="1" thickBot="1">
      <c r="CA9401" s="149"/>
    </row>
    <row r="9402" spans="79:79" ht="24" hidden="1" thickBot="1">
      <c r="CA9402" s="149"/>
    </row>
    <row r="9403" spans="79:79" ht="24" hidden="1" thickBot="1">
      <c r="CA9403" s="149"/>
    </row>
    <row r="9404" spans="79:79" ht="24" hidden="1" thickBot="1">
      <c r="CA9404" s="149"/>
    </row>
    <row r="9405" spans="79:79" ht="24" hidden="1" thickBot="1">
      <c r="CA9405" s="149"/>
    </row>
    <row r="9406" spans="79:79" ht="24" hidden="1" thickBot="1">
      <c r="CA9406" s="149"/>
    </row>
    <row r="9407" spans="79:79" ht="24" hidden="1" thickBot="1">
      <c r="CA9407" s="149"/>
    </row>
    <row r="9408" spans="79:79" ht="24" hidden="1" thickBot="1">
      <c r="CA9408" s="149"/>
    </row>
    <row r="9409" spans="79:79" ht="24" hidden="1" thickBot="1">
      <c r="CA9409" s="149"/>
    </row>
    <row r="9410" spans="79:79" ht="24" hidden="1" thickBot="1">
      <c r="CA9410" s="149"/>
    </row>
    <row r="9411" spans="79:79" ht="24" hidden="1" thickBot="1">
      <c r="CA9411" s="149"/>
    </row>
    <row r="9412" spans="79:79" ht="24" hidden="1" thickBot="1">
      <c r="CA9412" s="149"/>
    </row>
    <row r="9413" spans="79:79" ht="24" hidden="1" thickBot="1">
      <c r="CA9413" s="149"/>
    </row>
    <row r="9414" spans="79:79" ht="24" hidden="1" thickBot="1">
      <c r="CA9414" s="149"/>
    </row>
    <row r="9415" spans="79:79" ht="24" hidden="1" thickBot="1">
      <c r="CA9415" s="149"/>
    </row>
    <row r="9416" spans="79:79" ht="24" hidden="1" thickBot="1">
      <c r="CA9416" s="149"/>
    </row>
    <row r="9417" spans="79:79" ht="24" hidden="1" thickBot="1">
      <c r="CA9417" s="149"/>
    </row>
    <row r="9418" spans="79:79" ht="24" hidden="1" thickBot="1">
      <c r="CA9418" s="149"/>
    </row>
    <row r="9419" spans="79:79" ht="24" hidden="1" thickBot="1">
      <c r="CA9419" s="149"/>
    </row>
    <row r="9420" spans="79:79" ht="24" hidden="1" thickBot="1">
      <c r="CA9420" s="149"/>
    </row>
    <row r="9421" spans="79:79" ht="24" hidden="1" thickBot="1">
      <c r="CA9421" s="149"/>
    </row>
    <row r="9422" spans="79:79" ht="24" hidden="1" thickBot="1">
      <c r="CA9422" s="149"/>
    </row>
    <row r="9423" spans="79:79" ht="24" hidden="1" thickBot="1">
      <c r="CA9423" s="149"/>
    </row>
    <row r="9424" spans="79:79" ht="24" hidden="1" thickBot="1">
      <c r="CA9424" s="149"/>
    </row>
    <row r="9425" spans="79:79" ht="24" hidden="1" thickBot="1">
      <c r="CA9425" s="149"/>
    </row>
    <row r="9426" spans="79:79" ht="24" hidden="1" thickBot="1">
      <c r="CA9426" s="149"/>
    </row>
    <row r="9427" spans="79:79" ht="24" hidden="1" thickBot="1">
      <c r="CA9427" s="149"/>
    </row>
    <row r="9428" spans="79:79" ht="24" hidden="1" thickBot="1">
      <c r="CA9428" s="149"/>
    </row>
    <row r="9429" spans="79:79" ht="24" hidden="1" thickBot="1">
      <c r="CA9429" s="149"/>
    </row>
    <row r="9430" spans="79:79" ht="24" hidden="1" thickBot="1">
      <c r="CA9430" s="149"/>
    </row>
    <row r="9431" spans="79:79" ht="24" hidden="1" thickBot="1">
      <c r="CA9431" s="149"/>
    </row>
    <row r="9432" spans="79:79" ht="24" hidden="1" thickBot="1">
      <c r="CA9432" s="149"/>
    </row>
    <row r="9433" spans="79:79" ht="24" hidden="1" thickBot="1">
      <c r="CA9433" s="149"/>
    </row>
    <row r="9434" spans="79:79" ht="24" hidden="1" thickBot="1">
      <c r="CA9434" s="149"/>
    </row>
    <row r="9435" spans="79:79" ht="24" hidden="1" thickBot="1">
      <c r="CA9435" s="149"/>
    </row>
    <row r="9436" spans="79:79" ht="24" hidden="1" thickBot="1">
      <c r="CA9436" s="149"/>
    </row>
    <row r="9437" spans="79:79" ht="24" hidden="1" thickBot="1">
      <c r="CA9437" s="149"/>
    </row>
    <row r="9438" spans="79:79" ht="24" hidden="1" thickBot="1">
      <c r="CA9438" s="149"/>
    </row>
    <row r="9439" spans="79:79" ht="24" hidden="1" thickBot="1">
      <c r="CA9439" s="149"/>
    </row>
    <row r="9440" spans="79:79" ht="24" hidden="1" thickBot="1">
      <c r="CA9440" s="149"/>
    </row>
    <row r="9441" spans="79:79" ht="24" hidden="1" thickBot="1">
      <c r="CA9441" s="149"/>
    </row>
    <row r="9442" spans="79:79" ht="24" hidden="1" thickBot="1">
      <c r="CA9442" s="149"/>
    </row>
    <row r="9443" spans="79:79" ht="24" hidden="1" thickBot="1">
      <c r="CA9443" s="149"/>
    </row>
    <row r="9444" spans="79:79" ht="24" hidden="1" thickBot="1">
      <c r="CA9444" s="149"/>
    </row>
    <row r="9445" spans="79:79" ht="24" hidden="1" thickBot="1">
      <c r="CA9445" s="149"/>
    </row>
    <row r="9446" spans="79:79" ht="24" hidden="1" thickBot="1">
      <c r="CA9446" s="149"/>
    </row>
    <row r="9447" spans="79:79" ht="24" hidden="1" thickBot="1">
      <c r="CA9447" s="149"/>
    </row>
    <row r="9448" spans="79:79" ht="24" hidden="1" thickBot="1">
      <c r="CA9448" s="149"/>
    </row>
    <row r="9449" spans="79:79" ht="24" hidden="1" thickBot="1">
      <c r="CA9449" s="149"/>
    </row>
    <row r="9450" spans="79:79" ht="24" hidden="1" thickBot="1">
      <c r="CA9450" s="149"/>
    </row>
    <row r="9451" spans="79:79" ht="24" hidden="1" thickBot="1">
      <c r="CA9451" s="149"/>
    </row>
    <row r="9452" spans="79:79" ht="24" hidden="1" thickBot="1">
      <c r="CA9452" s="149"/>
    </row>
    <row r="9453" spans="79:79" ht="24" hidden="1" thickBot="1">
      <c r="CA9453" s="149"/>
    </row>
    <row r="9454" spans="79:79" ht="24" hidden="1" thickBot="1">
      <c r="CA9454" s="149"/>
    </row>
    <row r="9455" spans="79:79" ht="24" hidden="1" thickBot="1">
      <c r="CA9455" s="149"/>
    </row>
    <row r="9456" spans="79:79" ht="24" hidden="1" thickBot="1">
      <c r="CA9456" s="149"/>
    </row>
    <row r="9457" spans="79:79" ht="24" hidden="1" thickBot="1">
      <c r="CA9457" s="149"/>
    </row>
    <row r="9458" spans="79:79" ht="24" hidden="1" thickBot="1">
      <c r="CA9458" s="149"/>
    </row>
    <row r="9459" spans="79:79" ht="24" hidden="1" thickBot="1">
      <c r="CA9459" s="149"/>
    </row>
    <row r="9460" spans="79:79" ht="24" hidden="1" thickBot="1">
      <c r="CA9460" s="149"/>
    </row>
    <row r="9461" spans="79:79" ht="24" hidden="1" thickBot="1">
      <c r="CA9461" s="149"/>
    </row>
    <row r="9462" spans="79:79" ht="24" hidden="1" thickBot="1">
      <c r="CA9462" s="149"/>
    </row>
    <row r="9463" spans="79:79" ht="24" hidden="1" thickBot="1">
      <c r="CA9463" s="149"/>
    </row>
    <row r="9464" spans="79:79" ht="24" hidden="1" thickBot="1">
      <c r="CA9464" s="149"/>
    </row>
    <row r="9465" spans="79:79" ht="24" hidden="1" thickBot="1">
      <c r="CA9465" s="149"/>
    </row>
    <row r="9466" spans="79:79" ht="24" hidden="1" thickBot="1">
      <c r="CA9466" s="149"/>
    </row>
    <row r="9467" spans="79:79" ht="24" hidden="1" thickBot="1">
      <c r="CA9467" s="149"/>
    </row>
    <row r="9468" spans="79:79" ht="24" hidden="1" thickBot="1">
      <c r="CA9468" s="149"/>
    </row>
    <row r="9469" spans="79:79" ht="24" hidden="1" thickBot="1">
      <c r="CA9469" s="149"/>
    </row>
    <row r="9470" spans="79:79" ht="24" hidden="1" thickBot="1">
      <c r="CA9470" s="149"/>
    </row>
    <row r="9471" spans="79:79" ht="24" hidden="1" thickBot="1">
      <c r="CA9471" s="149"/>
    </row>
    <row r="9472" spans="79:79" ht="24" hidden="1" thickBot="1">
      <c r="CA9472" s="149"/>
    </row>
    <row r="9473" spans="79:79" ht="24" hidden="1" thickBot="1">
      <c r="CA9473" s="149"/>
    </row>
    <row r="9474" spans="79:79" ht="24" hidden="1" thickBot="1">
      <c r="CA9474" s="149"/>
    </row>
    <row r="9475" spans="79:79" ht="24" hidden="1" thickBot="1">
      <c r="CA9475" s="149"/>
    </row>
    <row r="9476" spans="79:79" ht="24" hidden="1" thickBot="1">
      <c r="CA9476" s="149"/>
    </row>
    <row r="9477" spans="79:79" ht="24" hidden="1" thickBot="1">
      <c r="CA9477" s="149"/>
    </row>
    <row r="9478" spans="79:79" ht="24" hidden="1" thickBot="1">
      <c r="CA9478" s="149"/>
    </row>
    <row r="9479" spans="79:79" ht="24" hidden="1" thickBot="1">
      <c r="CA9479" s="149"/>
    </row>
    <row r="9480" spans="79:79" ht="24" hidden="1" thickBot="1">
      <c r="CA9480" s="149"/>
    </row>
    <row r="9481" spans="79:79" ht="24" hidden="1" thickBot="1">
      <c r="CA9481" s="149"/>
    </row>
    <row r="9482" spans="79:79" ht="24" hidden="1" thickBot="1">
      <c r="CA9482" s="149"/>
    </row>
    <row r="9483" spans="79:79" ht="24" hidden="1" thickBot="1">
      <c r="CA9483" s="149"/>
    </row>
    <row r="9484" spans="79:79" ht="24" hidden="1" thickBot="1">
      <c r="CA9484" s="149"/>
    </row>
    <row r="9485" spans="79:79" ht="24" hidden="1" thickBot="1">
      <c r="CA9485" s="149"/>
    </row>
    <row r="9486" spans="79:79" ht="24" hidden="1" thickBot="1">
      <c r="CA9486" s="149"/>
    </row>
    <row r="9487" spans="79:79" ht="24" hidden="1" thickBot="1">
      <c r="CA9487" s="149"/>
    </row>
    <row r="9488" spans="79:79" ht="24" hidden="1" thickBot="1">
      <c r="CA9488" s="149"/>
    </row>
    <row r="9489" spans="79:79" ht="24" hidden="1" thickBot="1">
      <c r="CA9489" s="149"/>
    </row>
    <row r="9490" spans="79:79" ht="24" hidden="1" thickBot="1">
      <c r="CA9490" s="149"/>
    </row>
    <row r="9491" spans="79:79" ht="24" hidden="1" thickBot="1">
      <c r="CA9491" s="149"/>
    </row>
    <row r="9492" spans="79:79" ht="24" hidden="1" thickBot="1">
      <c r="CA9492" s="149"/>
    </row>
    <row r="9493" spans="79:79" ht="24" hidden="1" thickBot="1">
      <c r="CA9493" s="149"/>
    </row>
    <row r="9494" spans="79:79" ht="24" hidden="1" thickBot="1">
      <c r="CA9494" s="149"/>
    </row>
    <row r="9495" spans="79:79" ht="24" hidden="1" thickBot="1">
      <c r="CA9495" s="149"/>
    </row>
    <row r="9496" spans="79:79" ht="24" hidden="1" thickBot="1">
      <c r="CA9496" s="149"/>
    </row>
    <row r="9497" spans="79:79" ht="24" hidden="1" thickBot="1">
      <c r="CA9497" s="149"/>
    </row>
    <row r="9498" spans="79:79" ht="24" hidden="1" thickBot="1">
      <c r="CA9498" s="149"/>
    </row>
    <row r="9499" spans="79:79" ht="24" hidden="1" thickBot="1">
      <c r="CA9499" s="149"/>
    </row>
    <row r="9500" spans="79:79" ht="24" hidden="1" thickBot="1">
      <c r="CA9500" s="149"/>
    </row>
    <row r="9501" spans="79:79" ht="24" hidden="1" thickBot="1">
      <c r="CA9501" s="149"/>
    </row>
    <row r="9502" spans="79:79" ht="24" hidden="1" thickBot="1">
      <c r="CA9502" s="149"/>
    </row>
    <row r="9503" spans="79:79" ht="24" hidden="1" thickBot="1">
      <c r="CA9503" s="149"/>
    </row>
    <row r="9504" spans="79:79" ht="24" hidden="1" thickBot="1">
      <c r="CA9504" s="149"/>
    </row>
    <row r="9505" spans="79:79" ht="24" hidden="1" thickBot="1">
      <c r="CA9505" s="149"/>
    </row>
    <row r="9506" spans="79:79" ht="24" hidden="1" thickBot="1">
      <c r="CA9506" s="149"/>
    </row>
    <row r="9507" spans="79:79" ht="24" hidden="1" thickBot="1">
      <c r="CA9507" s="149"/>
    </row>
    <row r="9508" spans="79:79" ht="24" hidden="1" thickBot="1">
      <c r="CA9508" s="149"/>
    </row>
    <row r="9509" spans="79:79" ht="24" hidden="1" thickBot="1">
      <c r="CA9509" s="149"/>
    </row>
    <row r="9510" spans="79:79" ht="24" hidden="1" thickBot="1">
      <c r="CA9510" s="149"/>
    </row>
    <row r="9511" spans="79:79" ht="24" hidden="1" thickBot="1">
      <c r="CA9511" s="149"/>
    </row>
    <row r="9512" spans="79:79" ht="24" hidden="1" thickBot="1">
      <c r="CA9512" s="149"/>
    </row>
    <row r="9513" spans="79:79" ht="24" hidden="1" thickBot="1">
      <c r="CA9513" s="149"/>
    </row>
    <row r="9514" spans="79:79" ht="24" hidden="1" thickBot="1">
      <c r="CA9514" s="149"/>
    </row>
    <row r="9515" spans="79:79" ht="24" hidden="1" thickBot="1">
      <c r="CA9515" s="149"/>
    </row>
    <row r="9516" spans="79:79" ht="24" hidden="1" thickBot="1">
      <c r="CA9516" s="149"/>
    </row>
    <row r="9517" spans="79:79" ht="24" hidden="1" thickBot="1">
      <c r="CA9517" s="149"/>
    </row>
    <row r="9518" spans="79:79" ht="24" hidden="1" thickBot="1">
      <c r="CA9518" s="149"/>
    </row>
    <row r="9519" spans="79:79" ht="24" hidden="1" thickBot="1">
      <c r="CA9519" s="149"/>
    </row>
    <row r="9520" spans="79:79" ht="24" hidden="1" thickBot="1">
      <c r="CA9520" s="149"/>
    </row>
    <row r="9521" spans="79:79" ht="24" hidden="1" thickBot="1">
      <c r="CA9521" s="149"/>
    </row>
    <row r="9522" spans="79:79" ht="24" hidden="1" thickBot="1">
      <c r="CA9522" s="149"/>
    </row>
    <row r="9523" spans="79:79" ht="24" hidden="1" thickBot="1">
      <c r="CA9523" s="149"/>
    </row>
    <row r="9524" spans="79:79" ht="24" hidden="1" thickBot="1">
      <c r="CA9524" s="149"/>
    </row>
    <row r="9525" spans="79:79" ht="24" hidden="1" thickBot="1">
      <c r="CA9525" s="149"/>
    </row>
    <row r="9526" spans="79:79" ht="24" hidden="1" thickBot="1">
      <c r="CA9526" s="149"/>
    </row>
    <row r="9527" spans="79:79" ht="24" hidden="1" thickBot="1">
      <c r="CA9527" s="149"/>
    </row>
    <row r="9528" spans="79:79" ht="24" hidden="1" thickBot="1">
      <c r="CA9528" s="149"/>
    </row>
    <row r="9529" spans="79:79" ht="24" hidden="1" thickBot="1">
      <c r="CA9529" s="149"/>
    </row>
    <row r="9530" spans="79:79" ht="24" hidden="1" thickBot="1">
      <c r="CA9530" s="149"/>
    </row>
    <row r="9531" spans="79:79" ht="24" hidden="1" thickBot="1">
      <c r="CA9531" s="149"/>
    </row>
    <row r="9532" spans="79:79" ht="24" hidden="1" thickBot="1">
      <c r="CA9532" s="149"/>
    </row>
    <row r="9533" spans="79:79" ht="24" hidden="1" thickBot="1">
      <c r="CA9533" s="149"/>
    </row>
    <row r="9534" spans="79:79" ht="24" hidden="1" thickBot="1">
      <c r="CA9534" s="149"/>
    </row>
    <row r="9535" spans="79:79" ht="24" hidden="1" thickBot="1">
      <c r="CA9535" s="149"/>
    </row>
    <row r="9536" spans="79:79" ht="24" hidden="1" thickBot="1">
      <c r="CA9536" s="149"/>
    </row>
    <row r="9537" spans="79:79" ht="24" hidden="1" thickBot="1">
      <c r="CA9537" s="149"/>
    </row>
    <row r="9538" spans="79:79" ht="24" hidden="1" thickBot="1">
      <c r="CA9538" s="149"/>
    </row>
    <row r="9539" spans="79:79" ht="24" hidden="1" thickBot="1">
      <c r="CA9539" s="149"/>
    </row>
    <row r="9540" spans="79:79" ht="24" hidden="1" thickBot="1">
      <c r="CA9540" s="149"/>
    </row>
    <row r="9541" spans="79:79" ht="24" hidden="1" thickBot="1">
      <c r="CA9541" s="149"/>
    </row>
    <row r="9542" spans="79:79" ht="24" hidden="1" thickBot="1">
      <c r="CA9542" s="149"/>
    </row>
    <row r="9543" spans="79:79" ht="24" hidden="1" thickBot="1">
      <c r="CA9543" s="149"/>
    </row>
    <row r="9544" spans="79:79" ht="24" hidden="1" thickBot="1">
      <c r="CA9544" s="149"/>
    </row>
    <row r="9545" spans="79:79" ht="24" hidden="1" thickBot="1">
      <c r="CA9545" s="149"/>
    </row>
    <row r="9546" spans="79:79" ht="24" hidden="1" thickBot="1">
      <c r="CA9546" s="149"/>
    </row>
    <row r="9547" spans="79:79" ht="24" hidden="1" thickBot="1">
      <c r="CA9547" s="149"/>
    </row>
    <row r="9548" spans="79:79" ht="24" hidden="1" thickBot="1">
      <c r="CA9548" s="149"/>
    </row>
    <row r="9549" spans="79:79" ht="24" hidden="1" thickBot="1">
      <c r="CA9549" s="149"/>
    </row>
    <row r="9550" spans="79:79" ht="24" hidden="1" thickBot="1">
      <c r="CA9550" s="149"/>
    </row>
    <row r="9551" spans="79:79" ht="24" hidden="1" thickBot="1">
      <c r="CA9551" s="149"/>
    </row>
    <row r="9552" spans="79:79" ht="24" hidden="1" thickBot="1">
      <c r="CA9552" s="149"/>
    </row>
    <row r="9553" spans="79:79" ht="24" hidden="1" thickBot="1">
      <c r="CA9553" s="149"/>
    </row>
    <row r="9554" spans="79:79" ht="24" hidden="1" thickBot="1">
      <c r="CA9554" s="149"/>
    </row>
    <row r="9555" spans="79:79" ht="24" hidden="1" thickBot="1">
      <c r="CA9555" s="149"/>
    </row>
    <row r="9556" spans="79:79" ht="24" hidden="1" thickBot="1">
      <c r="CA9556" s="149"/>
    </row>
    <row r="9557" spans="79:79" ht="24" hidden="1" thickBot="1">
      <c r="CA9557" s="149"/>
    </row>
    <row r="9558" spans="79:79" ht="24" hidden="1" thickBot="1">
      <c r="CA9558" s="149"/>
    </row>
    <row r="9559" spans="79:79" ht="24" hidden="1" thickBot="1">
      <c r="CA9559" s="149"/>
    </row>
    <row r="9560" spans="79:79" ht="24" hidden="1" thickBot="1">
      <c r="CA9560" s="149"/>
    </row>
    <row r="9561" spans="79:79" ht="24" hidden="1" thickBot="1">
      <c r="CA9561" s="149"/>
    </row>
    <row r="9562" spans="79:79" ht="24" hidden="1" thickBot="1">
      <c r="CA9562" s="149"/>
    </row>
    <row r="9563" spans="79:79" ht="24" hidden="1" thickBot="1">
      <c r="CA9563" s="149"/>
    </row>
    <row r="9564" spans="79:79" ht="24" hidden="1" thickBot="1">
      <c r="CA9564" s="149"/>
    </row>
    <row r="9565" spans="79:79" ht="24" hidden="1" thickBot="1">
      <c r="CA9565" s="149"/>
    </row>
    <row r="9566" spans="79:79" ht="24" hidden="1" thickBot="1">
      <c r="CA9566" s="149"/>
    </row>
    <row r="9567" spans="79:79" ht="24" hidden="1" thickBot="1">
      <c r="CA9567" s="149"/>
    </row>
    <row r="9568" spans="79:79" ht="24" hidden="1" thickBot="1">
      <c r="CA9568" s="149"/>
    </row>
    <row r="9569" spans="79:79" ht="24" hidden="1" thickBot="1">
      <c r="CA9569" s="149"/>
    </row>
    <row r="9570" spans="79:79" ht="24" hidden="1" thickBot="1">
      <c r="CA9570" s="149"/>
    </row>
    <row r="9571" spans="79:79" ht="24" hidden="1" thickBot="1">
      <c r="CA9571" s="149"/>
    </row>
    <row r="9572" spans="79:79" ht="24" hidden="1" thickBot="1">
      <c r="CA9572" s="149"/>
    </row>
    <row r="9573" spans="79:79" ht="24" hidden="1" thickBot="1">
      <c r="CA9573" s="149"/>
    </row>
    <row r="9574" spans="79:79" ht="24" hidden="1" thickBot="1">
      <c r="CA9574" s="149"/>
    </row>
    <row r="9575" spans="79:79" ht="24" hidden="1" thickBot="1">
      <c r="CA9575" s="149"/>
    </row>
    <row r="9576" spans="79:79" ht="24" hidden="1" thickBot="1">
      <c r="CA9576" s="149"/>
    </row>
    <row r="9577" spans="79:79" ht="24" hidden="1" thickBot="1">
      <c r="CA9577" s="149"/>
    </row>
    <row r="9578" spans="79:79" ht="24" hidden="1" thickBot="1">
      <c r="CA9578" s="149"/>
    </row>
    <row r="9579" spans="79:79" ht="24" hidden="1" thickBot="1">
      <c r="CA9579" s="149"/>
    </row>
    <row r="9580" spans="79:79" ht="24" hidden="1" thickBot="1">
      <c r="CA9580" s="149"/>
    </row>
    <row r="9581" spans="79:79" ht="24" hidden="1" thickBot="1">
      <c r="CA9581" s="149"/>
    </row>
    <row r="9582" spans="79:79" ht="24" hidden="1" thickBot="1">
      <c r="CA9582" s="149"/>
    </row>
    <row r="9583" spans="79:79" ht="24" hidden="1" thickBot="1">
      <c r="CA9583" s="149"/>
    </row>
    <row r="9584" spans="79:79" ht="24" hidden="1" thickBot="1">
      <c r="CA9584" s="149"/>
    </row>
    <row r="9585" spans="79:79" ht="24" hidden="1" thickBot="1">
      <c r="CA9585" s="149"/>
    </row>
    <row r="9586" spans="79:79" ht="24" hidden="1" thickBot="1">
      <c r="CA9586" s="149"/>
    </row>
    <row r="9587" spans="79:79" ht="24" hidden="1" thickBot="1">
      <c r="CA9587" s="149"/>
    </row>
    <row r="9588" spans="79:79" ht="24" hidden="1" thickBot="1">
      <c r="CA9588" s="149"/>
    </row>
    <row r="9589" spans="79:79" ht="24" hidden="1" thickBot="1">
      <c r="CA9589" s="149"/>
    </row>
    <row r="9590" spans="79:79" ht="24" hidden="1" thickBot="1">
      <c r="CA9590" s="149"/>
    </row>
    <row r="9591" spans="79:79" ht="24" hidden="1" thickBot="1">
      <c r="CA9591" s="149"/>
    </row>
    <row r="9592" spans="79:79" ht="24" hidden="1" thickBot="1">
      <c r="CA9592" s="149"/>
    </row>
    <row r="9593" spans="79:79" ht="24" hidden="1" thickBot="1">
      <c r="CA9593" s="149"/>
    </row>
    <row r="9594" spans="79:79" ht="24" hidden="1" thickBot="1">
      <c r="CA9594" s="149"/>
    </row>
    <row r="9595" spans="79:79" ht="24" hidden="1" thickBot="1">
      <c r="CA9595" s="149"/>
    </row>
    <row r="9596" spans="79:79" ht="24" hidden="1" thickBot="1">
      <c r="CA9596" s="149"/>
    </row>
    <row r="9597" spans="79:79" ht="24" hidden="1" thickBot="1">
      <c r="CA9597" s="149"/>
    </row>
    <row r="9598" spans="79:79" ht="24" hidden="1" thickBot="1">
      <c r="CA9598" s="149"/>
    </row>
    <row r="9599" spans="79:79" ht="24" hidden="1" thickBot="1">
      <c r="CA9599" s="149"/>
    </row>
    <row r="9600" spans="79:79" ht="24" hidden="1" thickBot="1">
      <c r="CA9600" s="149"/>
    </row>
    <row r="9601" spans="79:79" ht="24" hidden="1" thickBot="1">
      <c r="CA9601" s="149"/>
    </row>
    <row r="9602" spans="79:79" ht="24" hidden="1" thickBot="1">
      <c r="CA9602" s="149"/>
    </row>
    <row r="9603" spans="79:79" ht="24" hidden="1" thickBot="1">
      <c r="CA9603" s="149"/>
    </row>
    <row r="9604" spans="79:79" ht="24" hidden="1" thickBot="1">
      <c r="CA9604" s="149"/>
    </row>
    <row r="9605" spans="79:79" ht="24" hidden="1" thickBot="1">
      <c r="CA9605" s="149"/>
    </row>
    <row r="9606" spans="79:79" ht="24" hidden="1" thickBot="1">
      <c r="CA9606" s="149"/>
    </row>
    <row r="9607" spans="79:79" ht="24" hidden="1" thickBot="1">
      <c r="CA9607" s="149"/>
    </row>
    <row r="9608" spans="79:79" ht="24" hidden="1" thickBot="1">
      <c r="CA9608" s="149"/>
    </row>
    <row r="9609" spans="79:79" ht="24" hidden="1" thickBot="1">
      <c r="CA9609" s="149"/>
    </row>
    <row r="9610" spans="79:79" ht="24" hidden="1" thickBot="1">
      <c r="CA9610" s="149"/>
    </row>
    <row r="9611" spans="79:79" ht="24" hidden="1" thickBot="1">
      <c r="CA9611" s="149"/>
    </row>
    <row r="9612" spans="79:79" ht="24" hidden="1" thickBot="1">
      <c r="CA9612" s="149"/>
    </row>
    <row r="9613" spans="79:79" ht="24" hidden="1" thickBot="1">
      <c r="CA9613" s="149"/>
    </row>
    <row r="9614" spans="79:79" ht="24" hidden="1" thickBot="1">
      <c r="CA9614" s="149"/>
    </row>
    <row r="9615" spans="79:79" ht="24" hidden="1" thickBot="1">
      <c r="CA9615" s="149"/>
    </row>
    <row r="9616" spans="79:79" ht="24" hidden="1" thickBot="1">
      <c r="CA9616" s="149"/>
    </row>
    <row r="9617" spans="79:79" ht="24" hidden="1" thickBot="1">
      <c r="CA9617" s="149"/>
    </row>
    <row r="9618" spans="79:79" ht="24" hidden="1" thickBot="1">
      <c r="CA9618" s="149"/>
    </row>
    <row r="9619" spans="79:79" ht="24" hidden="1" thickBot="1">
      <c r="CA9619" s="149"/>
    </row>
    <row r="9620" spans="79:79" ht="24" hidden="1" thickBot="1">
      <c r="CA9620" s="149"/>
    </row>
    <row r="9621" spans="79:79" ht="24" hidden="1" thickBot="1">
      <c r="CA9621" s="149"/>
    </row>
    <row r="9622" spans="79:79" ht="24" hidden="1" thickBot="1">
      <c r="CA9622" s="149"/>
    </row>
    <row r="9623" spans="79:79" ht="24" hidden="1" thickBot="1">
      <c r="CA9623" s="149"/>
    </row>
    <row r="9624" spans="79:79" ht="24" hidden="1" thickBot="1">
      <c r="CA9624" s="149"/>
    </row>
    <row r="9625" spans="79:79" ht="24" hidden="1" thickBot="1">
      <c r="CA9625" s="149"/>
    </row>
    <row r="9626" spans="79:79" ht="24" hidden="1" thickBot="1">
      <c r="CA9626" s="149"/>
    </row>
    <row r="9627" spans="79:79" ht="24" hidden="1" thickBot="1">
      <c r="CA9627" s="149"/>
    </row>
    <row r="9628" spans="79:79" ht="24" hidden="1" thickBot="1">
      <c r="CA9628" s="149"/>
    </row>
    <row r="9629" spans="79:79" ht="24" hidden="1" thickBot="1">
      <c r="CA9629" s="149"/>
    </row>
    <row r="9630" spans="79:79" ht="24" hidden="1" thickBot="1">
      <c r="CA9630" s="149"/>
    </row>
    <row r="9631" spans="79:79" ht="24" hidden="1" thickBot="1">
      <c r="CA9631" s="149"/>
    </row>
    <row r="9632" spans="79:79" ht="24" hidden="1" thickBot="1">
      <c r="CA9632" s="149"/>
    </row>
    <row r="9633" spans="79:79" ht="24" hidden="1" thickBot="1">
      <c r="CA9633" s="149"/>
    </row>
    <row r="9634" spans="79:79" ht="24" hidden="1" thickBot="1">
      <c r="CA9634" s="149"/>
    </row>
    <row r="9635" spans="79:79" ht="24" hidden="1" thickBot="1">
      <c r="CA9635" s="149"/>
    </row>
    <row r="9636" spans="79:79" ht="24" hidden="1" thickBot="1">
      <c r="CA9636" s="149"/>
    </row>
    <row r="9637" spans="79:79" ht="24" hidden="1" thickBot="1">
      <c r="CA9637" s="149"/>
    </row>
    <row r="9638" spans="79:79" ht="24" hidden="1" thickBot="1">
      <c r="CA9638" s="149"/>
    </row>
    <row r="9639" spans="79:79" ht="24" hidden="1" thickBot="1">
      <c r="CA9639" s="149"/>
    </row>
    <row r="9640" spans="79:79" ht="24" hidden="1" thickBot="1">
      <c r="CA9640" s="149"/>
    </row>
    <row r="9641" spans="79:79" ht="24" hidden="1" thickBot="1">
      <c r="CA9641" s="149"/>
    </row>
    <row r="9642" spans="79:79" ht="24" hidden="1" thickBot="1">
      <c r="CA9642" s="149"/>
    </row>
    <row r="9643" spans="79:79" ht="24" hidden="1" thickBot="1">
      <c r="CA9643" s="149"/>
    </row>
    <row r="9644" spans="79:79" ht="24" hidden="1" thickBot="1">
      <c r="CA9644" s="149"/>
    </row>
    <row r="9645" spans="79:79" ht="24" hidden="1" thickBot="1">
      <c r="CA9645" s="149"/>
    </row>
    <row r="9646" spans="79:79" ht="24" hidden="1" thickBot="1">
      <c r="CA9646" s="149"/>
    </row>
    <row r="9647" spans="79:79" ht="24" hidden="1" thickBot="1">
      <c r="CA9647" s="149"/>
    </row>
    <row r="9648" spans="79:79" ht="24" hidden="1" thickBot="1">
      <c r="CA9648" s="149"/>
    </row>
    <row r="9649" spans="79:79" ht="24" hidden="1" thickBot="1">
      <c r="CA9649" s="149"/>
    </row>
    <row r="9650" spans="79:79" ht="24" hidden="1" thickBot="1">
      <c r="CA9650" s="149"/>
    </row>
    <row r="9651" spans="79:79" ht="24" hidden="1" thickBot="1">
      <c r="CA9651" s="149"/>
    </row>
    <row r="9652" spans="79:79" ht="24" hidden="1" thickBot="1">
      <c r="CA9652" s="149"/>
    </row>
    <row r="9653" spans="79:79" ht="24" hidden="1" thickBot="1">
      <c r="CA9653" s="149"/>
    </row>
    <row r="9654" spans="79:79" ht="24" hidden="1" thickBot="1">
      <c r="CA9654" s="149"/>
    </row>
    <row r="9655" spans="79:79" ht="24" hidden="1" thickBot="1">
      <c r="CA9655" s="149"/>
    </row>
    <row r="9656" spans="79:79" ht="24" hidden="1" thickBot="1">
      <c r="CA9656" s="149"/>
    </row>
    <row r="9657" spans="79:79" ht="24" hidden="1" thickBot="1">
      <c r="CA9657" s="149"/>
    </row>
    <row r="9658" spans="79:79" ht="24" hidden="1" thickBot="1">
      <c r="CA9658" s="149"/>
    </row>
    <row r="9659" spans="79:79" ht="24" hidden="1" thickBot="1">
      <c r="CA9659" s="149"/>
    </row>
    <row r="9660" spans="79:79" ht="24" hidden="1" thickBot="1">
      <c r="CA9660" s="149"/>
    </row>
    <row r="9661" spans="79:79" ht="24" hidden="1" thickBot="1">
      <c r="CA9661" s="149"/>
    </row>
    <row r="9662" spans="79:79" ht="24" hidden="1" thickBot="1">
      <c r="CA9662" s="149"/>
    </row>
    <row r="9663" spans="79:79" ht="24" hidden="1" thickBot="1">
      <c r="CA9663" s="149"/>
    </row>
    <row r="9664" spans="79:79" ht="24" hidden="1" thickBot="1">
      <c r="CA9664" s="149"/>
    </row>
    <row r="9665" spans="79:79" ht="24" hidden="1" thickBot="1">
      <c r="CA9665" s="149"/>
    </row>
    <row r="9666" spans="79:79" ht="24" hidden="1" thickBot="1">
      <c r="CA9666" s="149"/>
    </row>
    <row r="9667" spans="79:79" ht="24" hidden="1" thickBot="1">
      <c r="CA9667" s="149"/>
    </row>
    <row r="9668" spans="79:79" ht="24" hidden="1" thickBot="1">
      <c r="CA9668" s="149"/>
    </row>
    <row r="9669" spans="79:79" ht="24" hidden="1" thickBot="1">
      <c r="CA9669" s="149"/>
    </row>
    <row r="9670" spans="79:79" ht="24" hidden="1" thickBot="1">
      <c r="CA9670" s="149"/>
    </row>
    <row r="9671" spans="79:79" ht="24" hidden="1" thickBot="1">
      <c r="CA9671" s="149"/>
    </row>
    <row r="9672" spans="79:79" ht="24" hidden="1" thickBot="1">
      <c r="CA9672" s="149"/>
    </row>
    <row r="9673" spans="79:79" ht="24" hidden="1" thickBot="1">
      <c r="CA9673" s="149"/>
    </row>
    <row r="9674" spans="79:79" ht="24" hidden="1" thickBot="1">
      <c r="CA9674" s="149"/>
    </row>
    <row r="9675" spans="79:79" ht="24" hidden="1" thickBot="1">
      <c r="CA9675" s="149"/>
    </row>
    <row r="9676" spans="79:79" ht="24" hidden="1" thickBot="1">
      <c r="CA9676" s="149"/>
    </row>
    <row r="9677" spans="79:79" ht="24" hidden="1" thickBot="1">
      <c r="CA9677" s="149"/>
    </row>
    <row r="9678" spans="79:79" ht="24" hidden="1" thickBot="1">
      <c r="CA9678" s="149"/>
    </row>
    <row r="9679" spans="79:79" ht="24" hidden="1" thickBot="1">
      <c r="CA9679" s="149"/>
    </row>
    <row r="9680" spans="79:79" ht="24" hidden="1" thickBot="1">
      <c r="CA9680" s="149"/>
    </row>
    <row r="9681" spans="79:79" ht="24" hidden="1" thickBot="1">
      <c r="CA9681" s="149"/>
    </row>
    <row r="9682" spans="79:79" ht="24" hidden="1" thickBot="1">
      <c r="CA9682" s="149"/>
    </row>
    <row r="9683" spans="79:79" ht="24" hidden="1" thickBot="1">
      <c r="CA9683" s="149"/>
    </row>
    <row r="9684" spans="79:79" ht="24" hidden="1" thickBot="1">
      <c r="CA9684" s="149"/>
    </row>
    <row r="9685" spans="79:79" ht="24" hidden="1" thickBot="1">
      <c r="CA9685" s="149"/>
    </row>
    <row r="9686" spans="79:79" ht="24" hidden="1" thickBot="1">
      <c r="CA9686" s="149"/>
    </row>
    <row r="9687" spans="79:79" ht="24" hidden="1" thickBot="1">
      <c r="CA9687" s="149"/>
    </row>
    <row r="9688" spans="79:79" ht="24" hidden="1" thickBot="1">
      <c r="CA9688" s="149"/>
    </row>
    <row r="9689" spans="79:79" ht="24" hidden="1" thickBot="1">
      <c r="CA9689" s="149"/>
    </row>
    <row r="9690" spans="79:79" ht="24" hidden="1" thickBot="1">
      <c r="CA9690" s="149"/>
    </row>
    <row r="9691" spans="79:79" ht="24" hidden="1" thickBot="1">
      <c r="CA9691" s="149"/>
    </row>
    <row r="9692" spans="79:79" ht="24" hidden="1" thickBot="1">
      <c r="CA9692" s="149"/>
    </row>
    <row r="9693" spans="79:79" ht="24" hidden="1" thickBot="1">
      <c r="CA9693" s="149"/>
    </row>
    <row r="9694" spans="79:79" ht="24" hidden="1" thickBot="1">
      <c r="CA9694" s="149"/>
    </row>
    <row r="9695" spans="79:79" ht="24" hidden="1" thickBot="1">
      <c r="CA9695" s="149"/>
    </row>
    <row r="9696" spans="79:79" ht="24" hidden="1" thickBot="1">
      <c r="CA9696" s="149"/>
    </row>
    <row r="9697" spans="79:79" ht="24" hidden="1" thickBot="1">
      <c r="CA9697" s="149"/>
    </row>
    <row r="9698" spans="79:79" ht="24" hidden="1" thickBot="1">
      <c r="CA9698" s="149"/>
    </row>
    <row r="9699" spans="79:79" ht="24" hidden="1" thickBot="1">
      <c r="CA9699" s="149"/>
    </row>
    <row r="9700" spans="79:79" ht="24" hidden="1" thickBot="1">
      <c r="CA9700" s="149"/>
    </row>
    <row r="9701" spans="79:79" ht="24" hidden="1" thickBot="1">
      <c r="CA9701" s="149"/>
    </row>
    <row r="9702" spans="79:79" ht="24" hidden="1" thickBot="1">
      <c r="CA9702" s="149"/>
    </row>
    <row r="9703" spans="79:79" ht="24" hidden="1" thickBot="1">
      <c r="CA9703" s="149"/>
    </row>
    <row r="9704" spans="79:79" ht="24" hidden="1" thickBot="1">
      <c r="CA9704" s="149"/>
    </row>
    <row r="9705" spans="79:79" ht="24" hidden="1" thickBot="1">
      <c r="CA9705" s="149"/>
    </row>
    <row r="9706" spans="79:79" ht="24" hidden="1" thickBot="1">
      <c r="CA9706" s="149"/>
    </row>
    <row r="9707" spans="79:79" ht="24" hidden="1" thickBot="1">
      <c r="CA9707" s="149"/>
    </row>
    <row r="9708" spans="79:79" ht="24" hidden="1" thickBot="1">
      <c r="CA9708" s="149"/>
    </row>
    <row r="9709" spans="79:79" ht="24" hidden="1" thickBot="1">
      <c r="CA9709" s="149"/>
    </row>
    <row r="9710" spans="79:79" ht="24" hidden="1" thickBot="1">
      <c r="CA9710" s="149"/>
    </row>
    <row r="9711" spans="79:79" ht="24" hidden="1" thickBot="1">
      <c r="CA9711" s="149"/>
    </row>
    <row r="9712" spans="79:79" ht="24" hidden="1" thickBot="1">
      <c r="CA9712" s="149"/>
    </row>
    <row r="9713" spans="79:79" ht="24" hidden="1" thickBot="1">
      <c r="CA9713" s="149"/>
    </row>
    <row r="9714" spans="79:79" ht="24" hidden="1" thickBot="1">
      <c r="CA9714" s="149"/>
    </row>
    <row r="9715" spans="79:79" ht="24" hidden="1" thickBot="1">
      <c r="CA9715" s="149"/>
    </row>
    <row r="9716" spans="79:79" ht="24" hidden="1" thickBot="1">
      <c r="CA9716" s="149"/>
    </row>
    <row r="9717" spans="79:79" ht="24" hidden="1" thickBot="1">
      <c r="CA9717" s="149"/>
    </row>
    <row r="9718" spans="79:79" ht="24" hidden="1" thickBot="1">
      <c r="CA9718" s="149"/>
    </row>
    <row r="9719" spans="79:79" ht="24" hidden="1" thickBot="1">
      <c r="CA9719" s="149"/>
    </row>
    <row r="9720" spans="79:79" ht="24" hidden="1" thickBot="1">
      <c r="CA9720" s="149"/>
    </row>
    <row r="9721" spans="79:79" ht="24" hidden="1" thickBot="1">
      <c r="CA9721" s="149"/>
    </row>
    <row r="9722" spans="79:79" ht="24" hidden="1" thickBot="1">
      <c r="CA9722" s="149"/>
    </row>
    <row r="9723" spans="79:79" ht="24" hidden="1" thickBot="1">
      <c r="CA9723" s="149"/>
    </row>
    <row r="9724" spans="79:79" ht="24" hidden="1" thickBot="1">
      <c r="CA9724" s="149"/>
    </row>
    <row r="9725" spans="79:79" ht="24" hidden="1" thickBot="1">
      <c r="CA9725" s="149"/>
    </row>
    <row r="9726" spans="79:79" ht="24" hidden="1" thickBot="1">
      <c r="CA9726" s="149"/>
    </row>
    <row r="9727" spans="79:79" ht="24" hidden="1" thickBot="1">
      <c r="CA9727" s="149"/>
    </row>
    <row r="9728" spans="79:79" ht="24" hidden="1" thickBot="1">
      <c r="CA9728" s="149"/>
    </row>
    <row r="9729" spans="79:79" ht="24" hidden="1" thickBot="1">
      <c r="CA9729" s="149"/>
    </row>
    <row r="9730" spans="79:79" ht="24" hidden="1" thickBot="1">
      <c r="CA9730" s="149"/>
    </row>
    <row r="9731" spans="79:79" ht="24" hidden="1" thickBot="1">
      <c r="CA9731" s="149"/>
    </row>
    <row r="9732" spans="79:79" ht="24" hidden="1" thickBot="1">
      <c r="CA9732" s="149"/>
    </row>
    <row r="9733" spans="79:79" ht="24" hidden="1" thickBot="1">
      <c r="CA9733" s="149"/>
    </row>
    <row r="9734" spans="79:79" ht="24" hidden="1" thickBot="1">
      <c r="CA9734" s="149"/>
    </row>
    <row r="9735" spans="79:79" ht="24" hidden="1" thickBot="1">
      <c r="CA9735" s="149"/>
    </row>
    <row r="9736" spans="79:79" ht="24" hidden="1" thickBot="1">
      <c r="CA9736" s="149"/>
    </row>
    <row r="9737" spans="79:79" ht="24" hidden="1" thickBot="1">
      <c r="CA9737" s="149"/>
    </row>
    <row r="9738" spans="79:79" ht="24" hidden="1" thickBot="1">
      <c r="CA9738" s="149"/>
    </row>
    <row r="9739" spans="79:79" ht="24" hidden="1" thickBot="1">
      <c r="CA9739" s="149"/>
    </row>
    <row r="9740" spans="79:79" ht="24" hidden="1" thickBot="1">
      <c r="CA9740" s="149"/>
    </row>
    <row r="9741" spans="79:79" ht="24" hidden="1" thickBot="1">
      <c r="CA9741" s="149"/>
    </row>
    <row r="9742" spans="79:79" ht="24" hidden="1" thickBot="1">
      <c r="CA9742" s="149"/>
    </row>
    <row r="9743" spans="79:79" ht="24" hidden="1" thickBot="1">
      <c r="CA9743" s="149"/>
    </row>
    <row r="9744" spans="79:79" ht="24" hidden="1" thickBot="1">
      <c r="CA9744" s="149"/>
    </row>
    <row r="9745" spans="79:79" ht="24" hidden="1" thickBot="1">
      <c r="CA9745" s="149"/>
    </row>
    <row r="9746" spans="79:79" ht="24" hidden="1" thickBot="1">
      <c r="CA9746" s="149"/>
    </row>
    <row r="9747" spans="79:79" ht="24" hidden="1" thickBot="1">
      <c r="CA9747" s="149"/>
    </row>
    <row r="9748" spans="79:79" ht="24" hidden="1" thickBot="1">
      <c r="CA9748" s="149"/>
    </row>
    <row r="9749" spans="79:79" ht="24" hidden="1" thickBot="1">
      <c r="CA9749" s="149"/>
    </row>
    <row r="9750" spans="79:79" ht="24" hidden="1" thickBot="1">
      <c r="CA9750" s="149"/>
    </row>
    <row r="9751" spans="79:79" ht="24" hidden="1" thickBot="1">
      <c r="CA9751" s="149"/>
    </row>
    <row r="9752" spans="79:79" ht="24" hidden="1" thickBot="1">
      <c r="CA9752" s="149"/>
    </row>
    <row r="9753" spans="79:79" ht="24" hidden="1" thickBot="1">
      <c r="CA9753" s="149"/>
    </row>
    <row r="9754" spans="79:79" ht="24" hidden="1" thickBot="1">
      <c r="CA9754" s="149"/>
    </row>
    <row r="9755" spans="79:79" ht="24" hidden="1" thickBot="1">
      <c r="CA9755" s="149"/>
    </row>
    <row r="9756" spans="79:79" ht="24" hidden="1" thickBot="1">
      <c r="CA9756" s="149"/>
    </row>
    <row r="9757" spans="79:79" ht="24" hidden="1" thickBot="1">
      <c r="CA9757" s="149"/>
    </row>
    <row r="9758" spans="79:79" ht="24" hidden="1" thickBot="1">
      <c r="CA9758" s="149"/>
    </row>
    <row r="9759" spans="79:79" ht="24" hidden="1" thickBot="1">
      <c r="CA9759" s="149"/>
    </row>
    <row r="9760" spans="79:79" ht="24" hidden="1" thickBot="1">
      <c r="CA9760" s="149"/>
    </row>
    <row r="9761" spans="79:79" ht="24" hidden="1" thickBot="1">
      <c r="CA9761" s="149"/>
    </row>
    <row r="9762" spans="79:79" ht="24" hidden="1" thickBot="1">
      <c r="CA9762" s="149"/>
    </row>
    <row r="9763" spans="79:79" ht="24" hidden="1" thickBot="1">
      <c r="CA9763" s="149"/>
    </row>
    <row r="9764" spans="79:79" ht="24" hidden="1" thickBot="1">
      <c r="CA9764" s="149"/>
    </row>
    <row r="9765" spans="79:79" ht="24" hidden="1" thickBot="1">
      <c r="CA9765" s="149"/>
    </row>
    <row r="9766" spans="79:79" ht="24" hidden="1" thickBot="1">
      <c r="CA9766" s="149"/>
    </row>
    <row r="9767" spans="79:79" ht="24" hidden="1" thickBot="1">
      <c r="CA9767" s="149"/>
    </row>
    <row r="9768" spans="79:79" ht="24" hidden="1" thickBot="1">
      <c r="CA9768" s="149"/>
    </row>
    <row r="9769" spans="79:79" ht="24" hidden="1" thickBot="1">
      <c r="CA9769" s="149"/>
    </row>
    <row r="9770" spans="79:79" ht="24" hidden="1" thickBot="1">
      <c r="CA9770" s="149"/>
    </row>
    <row r="9771" spans="79:79" ht="24" hidden="1" thickBot="1">
      <c r="CA9771" s="149"/>
    </row>
    <row r="9772" spans="79:79" ht="24" hidden="1" thickBot="1">
      <c r="CA9772" s="149"/>
    </row>
    <row r="9773" spans="79:79" ht="24" hidden="1" thickBot="1">
      <c r="CA9773" s="149"/>
    </row>
    <row r="9774" spans="79:79" ht="24" hidden="1" thickBot="1">
      <c r="CA9774" s="149"/>
    </row>
    <row r="9775" spans="79:79" ht="24" hidden="1" thickBot="1">
      <c r="CA9775" s="149"/>
    </row>
    <row r="9776" spans="79:79" ht="24" hidden="1" thickBot="1">
      <c r="CA9776" s="149"/>
    </row>
    <row r="9777" spans="79:79" ht="24" hidden="1" thickBot="1">
      <c r="CA9777" s="149"/>
    </row>
    <row r="9778" spans="79:79" ht="24" hidden="1" thickBot="1">
      <c r="CA9778" s="149"/>
    </row>
    <row r="9779" spans="79:79" ht="24" hidden="1" thickBot="1">
      <c r="CA9779" s="149"/>
    </row>
    <row r="9780" spans="79:79" ht="24" hidden="1" thickBot="1">
      <c r="CA9780" s="149"/>
    </row>
    <row r="9781" spans="79:79" ht="24" hidden="1" thickBot="1">
      <c r="CA9781" s="149"/>
    </row>
    <row r="9782" spans="79:79" ht="24" hidden="1" thickBot="1">
      <c r="CA9782" s="149"/>
    </row>
    <row r="9783" spans="79:79" ht="24" hidden="1" thickBot="1">
      <c r="CA9783" s="149"/>
    </row>
    <row r="9784" spans="79:79" ht="24" hidden="1" thickBot="1">
      <c r="CA9784" s="149"/>
    </row>
    <row r="9785" spans="79:79" ht="24" hidden="1" thickBot="1">
      <c r="CA9785" s="149"/>
    </row>
    <row r="9786" spans="79:79" ht="24" hidden="1" thickBot="1">
      <c r="CA9786" s="149"/>
    </row>
    <row r="9787" spans="79:79" ht="24" hidden="1" thickBot="1">
      <c r="CA9787" s="149"/>
    </row>
    <row r="9788" spans="79:79" ht="24" hidden="1" thickBot="1">
      <c r="CA9788" s="149"/>
    </row>
    <row r="9789" spans="79:79" ht="24" hidden="1" thickBot="1">
      <c r="CA9789" s="149"/>
    </row>
    <row r="9790" spans="79:79" ht="24" hidden="1" thickBot="1">
      <c r="CA9790" s="149"/>
    </row>
    <row r="9791" spans="79:79" ht="24" hidden="1" thickBot="1">
      <c r="CA9791" s="149"/>
    </row>
    <row r="9792" spans="79:79" ht="24" hidden="1" thickBot="1">
      <c r="CA9792" s="149"/>
    </row>
    <row r="9793" spans="79:79" ht="24" hidden="1" thickBot="1">
      <c r="CA9793" s="149"/>
    </row>
    <row r="9794" spans="79:79" ht="24" hidden="1" thickBot="1">
      <c r="CA9794" s="149"/>
    </row>
    <row r="9795" spans="79:79" ht="24" hidden="1" thickBot="1">
      <c r="CA9795" s="149"/>
    </row>
    <row r="9796" spans="79:79" ht="24" hidden="1" thickBot="1">
      <c r="CA9796" s="149"/>
    </row>
    <row r="9797" spans="79:79" ht="24" hidden="1" thickBot="1">
      <c r="CA9797" s="149"/>
    </row>
    <row r="9798" spans="79:79" ht="24" hidden="1" thickBot="1">
      <c r="CA9798" s="149"/>
    </row>
    <row r="9799" spans="79:79" ht="24" hidden="1" thickBot="1">
      <c r="CA9799" s="149"/>
    </row>
    <row r="9800" spans="79:79" ht="24" hidden="1" thickBot="1">
      <c r="CA9800" s="149"/>
    </row>
    <row r="9801" spans="79:79" ht="24" hidden="1" thickBot="1">
      <c r="CA9801" s="149"/>
    </row>
    <row r="9802" spans="79:79" ht="24" hidden="1" thickBot="1">
      <c r="CA9802" s="149"/>
    </row>
    <row r="9803" spans="79:79" ht="24" hidden="1" thickBot="1">
      <c r="CA9803" s="149"/>
    </row>
    <row r="9804" spans="79:79" ht="24" hidden="1" thickBot="1">
      <c r="CA9804" s="149"/>
    </row>
    <row r="9805" spans="79:79" ht="24" hidden="1" thickBot="1">
      <c r="CA9805" s="149"/>
    </row>
    <row r="9806" spans="79:79" ht="24" hidden="1" thickBot="1">
      <c r="CA9806" s="149"/>
    </row>
    <row r="9807" spans="79:79" ht="24" hidden="1" thickBot="1">
      <c r="CA9807" s="149"/>
    </row>
    <row r="9808" spans="79:79" ht="24" hidden="1" thickBot="1">
      <c r="CA9808" s="149"/>
    </row>
    <row r="9809" spans="79:79" ht="24" hidden="1" thickBot="1">
      <c r="CA9809" s="149"/>
    </row>
    <row r="9810" spans="79:79" ht="24" hidden="1" thickBot="1">
      <c r="CA9810" s="149"/>
    </row>
    <row r="9811" spans="79:79" ht="24" hidden="1" thickBot="1">
      <c r="CA9811" s="149"/>
    </row>
    <row r="9812" spans="79:79" ht="24" hidden="1" thickBot="1">
      <c r="CA9812" s="149"/>
    </row>
    <row r="9813" spans="79:79" ht="24" hidden="1" thickBot="1">
      <c r="CA9813" s="149"/>
    </row>
    <row r="9814" spans="79:79" ht="24" hidden="1" thickBot="1">
      <c r="CA9814" s="149"/>
    </row>
    <row r="9815" spans="79:79" ht="24" hidden="1" thickBot="1">
      <c r="CA9815" s="149"/>
    </row>
    <row r="9816" spans="79:79" ht="24" hidden="1" thickBot="1">
      <c r="CA9816" s="149"/>
    </row>
    <row r="9817" spans="79:79" ht="24" hidden="1" thickBot="1">
      <c r="CA9817" s="149"/>
    </row>
    <row r="9818" spans="79:79" ht="24" hidden="1" thickBot="1">
      <c r="CA9818" s="149"/>
    </row>
    <row r="9819" spans="79:79" ht="24" hidden="1" thickBot="1">
      <c r="CA9819" s="149"/>
    </row>
    <row r="9820" spans="79:79" ht="24" hidden="1" thickBot="1">
      <c r="CA9820" s="149"/>
    </row>
    <row r="9821" spans="79:79" ht="24" hidden="1" thickBot="1">
      <c r="CA9821" s="149"/>
    </row>
    <row r="9822" spans="79:79" ht="24" hidden="1" thickBot="1">
      <c r="CA9822" s="149"/>
    </row>
    <row r="9823" spans="79:79" ht="24" hidden="1" thickBot="1">
      <c r="CA9823" s="149"/>
    </row>
    <row r="9824" spans="79:79" ht="24" hidden="1" thickBot="1">
      <c r="CA9824" s="149"/>
    </row>
    <row r="9825" spans="79:79" ht="24" hidden="1" thickBot="1">
      <c r="CA9825" s="149"/>
    </row>
    <row r="9826" spans="79:79" ht="24" hidden="1" thickBot="1">
      <c r="CA9826" s="149"/>
    </row>
    <row r="9827" spans="79:79" ht="24" hidden="1" thickBot="1">
      <c r="CA9827" s="149"/>
    </row>
    <row r="9828" spans="79:79" ht="24" hidden="1" thickBot="1">
      <c r="CA9828" s="149"/>
    </row>
    <row r="9829" spans="79:79" ht="24" hidden="1" thickBot="1">
      <c r="CA9829" s="149"/>
    </row>
    <row r="9830" spans="79:79" ht="24" hidden="1" thickBot="1">
      <c r="CA9830" s="149"/>
    </row>
    <row r="9831" spans="79:79" ht="24" hidden="1" thickBot="1">
      <c r="CA9831" s="149"/>
    </row>
    <row r="9832" spans="79:79" ht="24" hidden="1" thickBot="1">
      <c r="CA9832" s="149"/>
    </row>
    <row r="9833" spans="79:79" ht="24" hidden="1" thickBot="1">
      <c r="CA9833" s="149"/>
    </row>
    <row r="9834" spans="79:79" ht="24" hidden="1" thickBot="1">
      <c r="CA9834" s="149"/>
    </row>
    <row r="9835" spans="79:79" ht="24" hidden="1" thickBot="1">
      <c r="CA9835" s="149"/>
    </row>
    <row r="9836" spans="79:79" ht="24" hidden="1" thickBot="1">
      <c r="CA9836" s="149"/>
    </row>
    <row r="9837" spans="79:79" ht="24" hidden="1" thickBot="1">
      <c r="CA9837" s="149"/>
    </row>
    <row r="9838" spans="79:79" ht="24" hidden="1" thickBot="1">
      <c r="CA9838" s="149"/>
    </row>
    <row r="9839" spans="79:79" ht="24" hidden="1" thickBot="1">
      <c r="CA9839" s="149"/>
    </row>
    <row r="9840" spans="79:79" ht="24" hidden="1" thickBot="1">
      <c r="CA9840" s="149"/>
    </row>
    <row r="9841" spans="79:79" ht="24" hidden="1" thickBot="1">
      <c r="CA9841" s="149"/>
    </row>
    <row r="9842" spans="79:79" ht="24" hidden="1" thickBot="1">
      <c r="CA9842" s="149"/>
    </row>
    <row r="9843" spans="79:79" ht="24" hidden="1" thickBot="1">
      <c r="CA9843" s="149"/>
    </row>
    <row r="9844" spans="79:79" ht="24" hidden="1" thickBot="1">
      <c r="CA9844" s="149"/>
    </row>
    <row r="9845" spans="79:79" ht="24" hidden="1" thickBot="1">
      <c r="CA9845" s="149"/>
    </row>
    <row r="9846" spans="79:79" ht="24" hidden="1" thickBot="1">
      <c r="CA9846" s="149"/>
    </row>
    <row r="9847" spans="79:79" ht="24" hidden="1" thickBot="1">
      <c r="CA9847" s="149"/>
    </row>
    <row r="9848" spans="79:79" ht="24" hidden="1" thickBot="1">
      <c r="CA9848" s="149"/>
    </row>
    <row r="9849" spans="79:79" ht="24" hidden="1" thickBot="1">
      <c r="CA9849" s="149"/>
    </row>
    <row r="9850" spans="79:79" ht="24" hidden="1" thickBot="1">
      <c r="CA9850" s="149"/>
    </row>
    <row r="9851" spans="79:79" ht="24" hidden="1" thickBot="1">
      <c r="CA9851" s="149"/>
    </row>
    <row r="9852" spans="79:79" ht="24" hidden="1" thickBot="1">
      <c r="CA9852" s="149"/>
    </row>
    <row r="9853" spans="79:79" ht="24" hidden="1" thickBot="1">
      <c r="CA9853" s="149"/>
    </row>
    <row r="9854" spans="79:79" ht="24" hidden="1" thickBot="1">
      <c r="CA9854" s="149"/>
    </row>
    <row r="9855" spans="79:79" ht="24" hidden="1" thickBot="1">
      <c r="CA9855" s="149"/>
    </row>
    <row r="9856" spans="79:79" ht="24" hidden="1" thickBot="1">
      <c r="CA9856" s="149"/>
    </row>
    <row r="9857" spans="79:79" ht="24" hidden="1" thickBot="1">
      <c r="CA9857" s="149"/>
    </row>
    <row r="9858" spans="79:79" ht="24" hidden="1" thickBot="1">
      <c r="CA9858" s="149"/>
    </row>
    <row r="9859" spans="79:79" ht="24" hidden="1" thickBot="1">
      <c r="CA9859" s="149"/>
    </row>
    <row r="9860" spans="79:79" ht="24" hidden="1" thickBot="1">
      <c r="CA9860" s="149"/>
    </row>
    <row r="9861" spans="79:79" ht="24" hidden="1" thickBot="1">
      <c r="CA9861" s="149"/>
    </row>
    <row r="9862" spans="79:79" ht="24" hidden="1" thickBot="1">
      <c r="CA9862" s="149"/>
    </row>
    <row r="9863" spans="79:79" ht="24" hidden="1" thickBot="1">
      <c r="CA9863" s="149"/>
    </row>
    <row r="9864" spans="79:79" ht="24" hidden="1" thickBot="1">
      <c r="CA9864" s="149"/>
    </row>
    <row r="9865" spans="79:79" ht="24" hidden="1" thickBot="1">
      <c r="CA9865" s="149"/>
    </row>
    <row r="9866" spans="79:79" ht="24" hidden="1" thickBot="1">
      <c r="CA9866" s="149"/>
    </row>
    <row r="9867" spans="79:79" ht="24" hidden="1" thickBot="1">
      <c r="CA9867" s="149"/>
    </row>
    <row r="9868" spans="79:79" ht="24" hidden="1" thickBot="1">
      <c r="CA9868" s="149"/>
    </row>
    <row r="9869" spans="79:79" ht="24" hidden="1" thickBot="1">
      <c r="CA9869" s="149"/>
    </row>
    <row r="9870" spans="79:79" ht="24" hidden="1" thickBot="1">
      <c r="CA9870" s="149"/>
    </row>
    <row r="9871" spans="79:79" ht="24" hidden="1" thickBot="1">
      <c r="CA9871" s="149"/>
    </row>
    <row r="9872" spans="79:79" ht="24" hidden="1" thickBot="1">
      <c r="CA9872" s="149"/>
    </row>
    <row r="9873" spans="79:79" ht="24" hidden="1" thickBot="1">
      <c r="CA9873" s="149"/>
    </row>
    <row r="9874" spans="79:79" ht="24" hidden="1" thickBot="1">
      <c r="CA9874" s="149"/>
    </row>
    <row r="9875" spans="79:79" ht="24" hidden="1" thickBot="1">
      <c r="CA9875" s="149"/>
    </row>
    <row r="9876" spans="79:79" ht="24" hidden="1" thickBot="1">
      <c r="CA9876" s="149"/>
    </row>
    <row r="9877" spans="79:79" ht="24" hidden="1" thickBot="1">
      <c r="CA9877" s="149"/>
    </row>
    <row r="9878" spans="79:79" ht="24" hidden="1" thickBot="1">
      <c r="CA9878" s="149"/>
    </row>
    <row r="9879" spans="79:79" ht="24" hidden="1" thickBot="1">
      <c r="CA9879" s="149"/>
    </row>
    <row r="9880" spans="79:79" ht="24" hidden="1" thickBot="1">
      <c r="CA9880" s="149"/>
    </row>
    <row r="9881" spans="79:79" ht="24" hidden="1" thickBot="1">
      <c r="CA9881" s="149"/>
    </row>
    <row r="9882" spans="79:79" ht="24" hidden="1" thickBot="1">
      <c r="CA9882" s="149"/>
    </row>
    <row r="9883" spans="79:79" ht="24" hidden="1" thickBot="1">
      <c r="CA9883" s="149"/>
    </row>
    <row r="9884" spans="79:79" ht="24" hidden="1" thickBot="1">
      <c r="CA9884" s="149"/>
    </row>
    <row r="9885" spans="79:79" ht="24" hidden="1" thickBot="1">
      <c r="CA9885" s="149"/>
    </row>
    <row r="9886" spans="79:79" ht="24" hidden="1" thickBot="1">
      <c r="CA9886" s="149"/>
    </row>
    <row r="9887" spans="79:79" ht="24" hidden="1" thickBot="1">
      <c r="CA9887" s="149"/>
    </row>
    <row r="9888" spans="79:79" ht="24" hidden="1" thickBot="1">
      <c r="CA9888" s="149"/>
    </row>
    <row r="9889" spans="79:79" ht="24" hidden="1" thickBot="1">
      <c r="CA9889" s="149"/>
    </row>
    <row r="9890" spans="79:79" ht="24" hidden="1" thickBot="1">
      <c r="CA9890" s="149"/>
    </row>
    <row r="9891" spans="79:79" ht="24" hidden="1" thickBot="1">
      <c r="CA9891" s="149"/>
    </row>
    <row r="9892" spans="79:79" ht="24" hidden="1" thickBot="1">
      <c r="CA9892" s="149"/>
    </row>
    <row r="9893" spans="79:79" ht="24" hidden="1" thickBot="1">
      <c r="CA9893" s="149"/>
    </row>
    <row r="9894" spans="79:79" ht="24" hidden="1" thickBot="1">
      <c r="CA9894" s="149"/>
    </row>
    <row r="9895" spans="79:79" ht="24" hidden="1" thickBot="1">
      <c r="CA9895" s="149"/>
    </row>
    <row r="9896" spans="79:79" ht="24" hidden="1" thickBot="1">
      <c r="CA9896" s="149"/>
    </row>
    <row r="9897" spans="79:79" ht="24" hidden="1" thickBot="1">
      <c r="CA9897" s="149"/>
    </row>
    <row r="9898" spans="79:79" ht="24" hidden="1" thickBot="1">
      <c r="CA9898" s="149"/>
    </row>
    <row r="9899" spans="79:79" ht="24" hidden="1" thickBot="1">
      <c r="CA9899" s="149"/>
    </row>
    <row r="9900" spans="79:79" ht="24" hidden="1" thickBot="1">
      <c r="CA9900" s="149"/>
    </row>
    <row r="9901" spans="79:79" ht="24" hidden="1" thickBot="1">
      <c r="CA9901" s="149"/>
    </row>
    <row r="9902" spans="79:79" ht="24" hidden="1" thickBot="1">
      <c r="CA9902" s="149"/>
    </row>
    <row r="9903" spans="79:79" ht="24" hidden="1" thickBot="1">
      <c r="CA9903" s="149"/>
    </row>
    <row r="9904" spans="79:79" ht="24" hidden="1" thickBot="1">
      <c r="CA9904" s="149"/>
    </row>
    <row r="9905" spans="79:79" ht="24" hidden="1" thickBot="1">
      <c r="CA9905" s="149"/>
    </row>
    <row r="9906" spans="79:79" ht="24" hidden="1" thickBot="1">
      <c r="CA9906" s="149"/>
    </row>
    <row r="9907" spans="79:79" ht="24" hidden="1" thickBot="1">
      <c r="CA9907" s="149"/>
    </row>
    <row r="9908" spans="79:79" ht="24" hidden="1" thickBot="1">
      <c r="CA9908" s="149"/>
    </row>
    <row r="9909" spans="79:79" ht="24" hidden="1" thickBot="1">
      <c r="CA9909" s="149"/>
    </row>
    <row r="9910" spans="79:79" ht="24" hidden="1" thickBot="1">
      <c r="CA9910" s="149"/>
    </row>
    <row r="9911" spans="79:79" ht="24" hidden="1" thickBot="1">
      <c r="CA9911" s="149"/>
    </row>
    <row r="9912" spans="79:79" ht="24" hidden="1" thickBot="1">
      <c r="CA9912" s="149"/>
    </row>
    <row r="9913" spans="79:79" ht="24" hidden="1" thickBot="1">
      <c r="CA9913" s="149"/>
    </row>
    <row r="9914" spans="79:79" ht="24" hidden="1" thickBot="1">
      <c r="CA9914" s="149"/>
    </row>
    <row r="9915" spans="79:79" ht="24" hidden="1" thickBot="1">
      <c r="CA9915" s="149"/>
    </row>
    <row r="9916" spans="79:79" ht="24" hidden="1" thickBot="1">
      <c r="CA9916" s="149"/>
    </row>
    <row r="9917" spans="79:79" ht="24" hidden="1" thickBot="1">
      <c r="CA9917" s="149"/>
    </row>
    <row r="9918" spans="79:79" ht="24" hidden="1" thickBot="1">
      <c r="CA9918" s="149"/>
    </row>
    <row r="9919" spans="79:79" ht="24" hidden="1" thickBot="1">
      <c r="CA9919" s="149"/>
    </row>
    <row r="9920" spans="79:79" ht="24" hidden="1" thickBot="1">
      <c r="CA9920" s="149"/>
    </row>
    <row r="9921" spans="79:79" ht="24" hidden="1" thickBot="1">
      <c r="CA9921" s="149"/>
    </row>
    <row r="9922" spans="79:79" ht="24" hidden="1" thickBot="1">
      <c r="CA9922" s="149"/>
    </row>
    <row r="9923" spans="79:79" ht="24" hidden="1" thickBot="1">
      <c r="CA9923" s="149"/>
    </row>
    <row r="9924" spans="79:79" ht="24" hidden="1" thickBot="1">
      <c r="CA9924" s="149"/>
    </row>
    <row r="9925" spans="79:79" ht="24" hidden="1" thickBot="1">
      <c r="CA9925" s="149"/>
    </row>
    <row r="9926" spans="79:79" ht="24" hidden="1" thickBot="1">
      <c r="CA9926" s="149"/>
    </row>
    <row r="9927" spans="79:79" ht="24" hidden="1" thickBot="1">
      <c r="CA9927" s="149"/>
    </row>
    <row r="9928" spans="79:79" ht="24" hidden="1" thickBot="1">
      <c r="CA9928" s="149"/>
    </row>
    <row r="9929" spans="79:79" ht="24" hidden="1" thickBot="1">
      <c r="CA9929" s="149"/>
    </row>
    <row r="9930" spans="79:79" ht="24" hidden="1" thickBot="1">
      <c r="CA9930" s="149"/>
    </row>
    <row r="9931" spans="79:79" ht="24" hidden="1" thickBot="1">
      <c r="CA9931" s="149"/>
    </row>
    <row r="9932" spans="79:79" ht="24" hidden="1" thickBot="1">
      <c r="CA9932" s="149"/>
    </row>
    <row r="9933" spans="79:79" ht="24" hidden="1" thickBot="1">
      <c r="CA9933" s="149"/>
    </row>
    <row r="9934" spans="79:79" ht="24" hidden="1" thickBot="1">
      <c r="CA9934" s="149"/>
    </row>
    <row r="9935" spans="79:79" ht="24" hidden="1" thickBot="1">
      <c r="CA9935" s="149"/>
    </row>
    <row r="9936" spans="79:79" ht="24" hidden="1" thickBot="1">
      <c r="CA9936" s="149"/>
    </row>
    <row r="9937" spans="79:79" ht="24" hidden="1" thickBot="1">
      <c r="CA9937" s="149"/>
    </row>
    <row r="9938" spans="79:79" ht="24" hidden="1" thickBot="1">
      <c r="CA9938" s="149"/>
    </row>
    <row r="9939" spans="79:79" ht="24" hidden="1" thickBot="1">
      <c r="CA9939" s="149"/>
    </row>
    <row r="9940" spans="79:79" ht="24" hidden="1" thickBot="1">
      <c r="CA9940" s="149"/>
    </row>
    <row r="9941" spans="79:79" ht="24" hidden="1" thickBot="1">
      <c r="CA9941" s="149"/>
    </row>
    <row r="9942" spans="79:79" ht="24" hidden="1" thickBot="1">
      <c r="CA9942" s="149"/>
    </row>
    <row r="9943" spans="79:79" ht="24" hidden="1" thickBot="1">
      <c r="CA9943" s="149"/>
    </row>
    <row r="9944" spans="79:79" ht="24" hidden="1" thickBot="1">
      <c r="CA9944" s="149"/>
    </row>
    <row r="9945" spans="79:79" ht="24" hidden="1" thickBot="1">
      <c r="CA9945" s="149"/>
    </row>
    <row r="9946" spans="79:79" ht="24" hidden="1" thickBot="1">
      <c r="CA9946" s="149"/>
    </row>
    <row r="9947" spans="79:79" ht="24" hidden="1" thickBot="1">
      <c r="CA9947" s="149"/>
    </row>
    <row r="9948" spans="79:79" ht="24" hidden="1" thickBot="1">
      <c r="CA9948" s="149"/>
    </row>
    <row r="9949" spans="79:79" ht="24" hidden="1" thickBot="1">
      <c r="CA9949" s="149"/>
    </row>
    <row r="9950" spans="79:79" ht="24" hidden="1" thickBot="1">
      <c r="CA9950" s="149"/>
    </row>
    <row r="9951" spans="79:79" ht="24" hidden="1" thickBot="1">
      <c r="CA9951" s="149"/>
    </row>
    <row r="9952" spans="79:79" ht="24" hidden="1" thickBot="1">
      <c r="CA9952" s="149"/>
    </row>
    <row r="9953" spans="79:79" ht="24" hidden="1" thickBot="1">
      <c r="CA9953" s="149"/>
    </row>
    <row r="9954" spans="79:79" ht="24" hidden="1" thickBot="1">
      <c r="CA9954" s="149"/>
    </row>
    <row r="9955" spans="79:79" ht="24" hidden="1" thickBot="1">
      <c r="CA9955" s="149"/>
    </row>
    <row r="9956" spans="79:79" ht="24" hidden="1" thickBot="1">
      <c r="CA9956" s="149"/>
    </row>
    <row r="9957" spans="79:79" ht="24" hidden="1" thickBot="1">
      <c r="CA9957" s="149"/>
    </row>
    <row r="9958" spans="79:79" ht="24" hidden="1" thickBot="1">
      <c r="CA9958" s="149"/>
    </row>
    <row r="9959" spans="79:79" ht="24" hidden="1" thickBot="1">
      <c r="CA9959" s="149"/>
    </row>
    <row r="9960" spans="79:79" ht="24" hidden="1" thickBot="1">
      <c r="CA9960" s="149"/>
    </row>
    <row r="9961" spans="79:79" ht="24" hidden="1" thickBot="1">
      <c r="CA9961" s="149"/>
    </row>
    <row r="9962" spans="79:79" ht="24" hidden="1" thickBot="1">
      <c r="CA9962" s="149"/>
    </row>
    <row r="9963" spans="79:79" ht="24" hidden="1" thickBot="1">
      <c r="CA9963" s="149"/>
    </row>
    <row r="9964" spans="79:79" ht="24" hidden="1" thickBot="1">
      <c r="CA9964" s="149"/>
    </row>
    <row r="9965" spans="79:79" ht="24" hidden="1" thickBot="1">
      <c r="CA9965" s="149"/>
    </row>
    <row r="9966" spans="79:79" ht="24" hidden="1" thickBot="1">
      <c r="CA9966" s="149"/>
    </row>
    <row r="9967" spans="79:79" ht="24" hidden="1" thickBot="1">
      <c r="CA9967" s="149"/>
    </row>
    <row r="9968" spans="79:79" ht="24" hidden="1" thickBot="1">
      <c r="CA9968" s="149"/>
    </row>
    <row r="9969" spans="79:79" ht="24" hidden="1" thickBot="1">
      <c r="CA9969" s="149"/>
    </row>
    <row r="9970" spans="79:79" ht="24" hidden="1" thickBot="1">
      <c r="CA9970" s="149"/>
    </row>
    <row r="9971" spans="79:79" ht="24" hidden="1" thickBot="1">
      <c r="CA9971" s="149"/>
    </row>
    <row r="9972" spans="79:79" ht="24" hidden="1" thickBot="1">
      <c r="CA9972" s="149"/>
    </row>
    <row r="9973" spans="79:79" ht="24" hidden="1" thickBot="1">
      <c r="CA9973" s="149"/>
    </row>
    <row r="9974" spans="79:79" ht="24" hidden="1" thickBot="1">
      <c r="CA9974" s="149"/>
    </row>
    <row r="9975" spans="79:79" ht="24" hidden="1" thickBot="1">
      <c r="CA9975" s="149"/>
    </row>
    <row r="9976" spans="79:79" ht="24" hidden="1" thickBot="1">
      <c r="CA9976" s="149"/>
    </row>
    <row r="9977" spans="79:79" ht="24" hidden="1" thickBot="1">
      <c r="CA9977" s="149"/>
    </row>
    <row r="9978" spans="79:79" ht="24" hidden="1" thickBot="1">
      <c r="CA9978" s="149"/>
    </row>
    <row r="9979" spans="79:79" ht="24" hidden="1" thickBot="1">
      <c r="CA9979" s="149"/>
    </row>
    <row r="9980" spans="79:79" ht="24" hidden="1" thickBot="1">
      <c r="CA9980" s="149"/>
    </row>
    <row r="9981" spans="79:79" ht="24" hidden="1" thickBot="1">
      <c r="CA9981" s="149"/>
    </row>
    <row r="9982" spans="79:79" ht="24" hidden="1" thickBot="1">
      <c r="CA9982" s="149"/>
    </row>
    <row r="9983" spans="79:79" ht="24" hidden="1" thickBot="1">
      <c r="CA9983" s="149"/>
    </row>
    <row r="9984" spans="79:79" ht="24" hidden="1" thickBot="1">
      <c r="CA9984" s="149"/>
    </row>
    <row r="9985" spans="79:79" ht="24" hidden="1" thickBot="1">
      <c r="CA9985" s="149"/>
    </row>
    <row r="9986" spans="79:79" ht="24" hidden="1" thickBot="1">
      <c r="CA9986" s="149"/>
    </row>
    <row r="9987" spans="79:79" ht="24" hidden="1" thickBot="1">
      <c r="CA9987" s="149"/>
    </row>
    <row r="9988" spans="79:79" ht="24" hidden="1" thickBot="1">
      <c r="CA9988" s="149"/>
    </row>
    <row r="9989" spans="79:79" ht="24" hidden="1" thickBot="1">
      <c r="CA9989" s="149"/>
    </row>
    <row r="9990" spans="79:79" ht="24" hidden="1" thickBot="1">
      <c r="CA9990" s="149"/>
    </row>
    <row r="9991" spans="79:79" ht="24" hidden="1" thickBot="1">
      <c r="CA9991" s="149"/>
    </row>
    <row r="9992" spans="79:79" ht="24" hidden="1" thickBot="1">
      <c r="CA9992" s="149"/>
    </row>
    <row r="9993" spans="79:79" ht="24" hidden="1" thickBot="1">
      <c r="CA9993" s="149"/>
    </row>
    <row r="9994" spans="79:79" ht="24" hidden="1" thickBot="1">
      <c r="CA9994" s="149"/>
    </row>
    <row r="9995" spans="79:79" ht="24" hidden="1" thickBot="1">
      <c r="CA9995" s="149"/>
    </row>
    <row r="9996" spans="79:79" ht="24" hidden="1" thickBot="1">
      <c r="CA9996" s="149"/>
    </row>
    <row r="9997" spans="79:79" ht="24" hidden="1" thickBot="1">
      <c r="CA9997" s="149"/>
    </row>
    <row r="9998" spans="79:79" ht="24" hidden="1" thickBot="1">
      <c r="CA9998" s="149"/>
    </row>
    <row r="9999" spans="79:79" ht="24" hidden="1" thickBot="1">
      <c r="CA9999" s="149"/>
    </row>
    <row r="10000" spans="79:79" ht="24" hidden="1" thickBot="1">
      <c r="CA10000" s="149"/>
    </row>
    <row r="10001" spans="79:79" ht="24" hidden="1" thickBot="1">
      <c r="CA10001" s="149"/>
    </row>
    <row r="10002" spans="79:79" ht="24" hidden="1" thickBot="1">
      <c r="CA10002" s="149"/>
    </row>
    <row r="10003" spans="79:79" ht="24" hidden="1" thickBot="1">
      <c r="CA10003" s="149"/>
    </row>
    <row r="10004" spans="79:79" ht="24" hidden="1" thickBot="1">
      <c r="CA10004" s="149"/>
    </row>
    <row r="10005" spans="79:79" ht="24" hidden="1" thickBot="1">
      <c r="CA10005" s="149"/>
    </row>
    <row r="10006" spans="79:79" ht="24" hidden="1" thickBot="1">
      <c r="CA10006" s="149"/>
    </row>
    <row r="10007" spans="79:79" ht="24" hidden="1" thickBot="1">
      <c r="CA10007" s="149"/>
    </row>
    <row r="10008" spans="79:79" ht="24" hidden="1" thickBot="1">
      <c r="CA10008" s="149"/>
    </row>
    <row r="10009" spans="79:79" ht="24" hidden="1" thickBot="1">
      <c r="CA10009" s="149"/>
    </row>
    <row r="10010" spans="79:79" ht="24" hidden="1" thickBot="1">
      <c r="CA10010" s="149"/>
    </row>
    <row r="10011" spans="79:79" ht="24" hidden="1" thickBot="1">
      <c r="CA10011" s="149"/>
    </row>
    <row r="10012" spans="79:79" ht="24" hidden="1" thickBot="1">
      <c r="CA10012" s="149"/>
    </row>
    <row r="10013" spans="79:79" ht="24" hidden="1" thickBot="1">
      <c r="CA10013" s="149"/>
    </row>
    <row r="10014" spans="79:79" ht="24" hidden="1" thickBot="1">
      <c r="CA10014" s="149"/>
    </row>
    <row r="10015" spans="79:79" ht="24" hidden="1" thickBot="1">
      <c r="CA10015" s="149"/>
    </row>
    <row r="10016" spans="79:79" ht="24" hidden="1" thickBot="1">
      <c r="CA10016" s="149"/>
    </row>
    <row r="10017" spans="79:79" ht="24" hidden="1" thickBot="1">
      <c r="CA10017" s="149"/>
    </row>
    <row r="10018" spans="79:79" ht="24" hidden="1" thickBot="1">
      <c r="CA10018" s="149"/>
    </row>
    <row r="10019" spans="79:79" ht="24" hidden="1" thickBot="1">
      <c r="CA10019" s="149"/>
    </row>
    <row r="10020" spans="79:79" ht="24" hidden="1" thickBot="1">
      <c r="CA10020" s="149"/>
    </row>
    <row r="10021" spans="79:79" ht="24" hidden="1" thickBot="1">
      <c r="CA10021" s="149"/>
    </row>
    <row r="10022" spans="79:79" ht="24" hidden="1" thickBot="1">
      <c r="CA10022" s="149"/>
    </row>
    <row r="10023" spans="79:79" ht="24" hidden="1" thickBot="1">
      <c r="CA10023" s="149"/>
    </row>
    <row r="10024" spans="79:79" ht="24" hidden="1" thickBot="1">
      <c r="CA10024" s="149"/>
    </row>
    <row r="10025" spans="79:79" ht="24" hidden="1" thickBot="1">
      <c r="CA10025" s="149"/>
    </row>
    <row r="10026" spans="79:79" ht="24" hidden="1" thickBot="1">
      <c r="CA10026" s="149"/>
    </row>
    <row r="10027" spans="79:79" ht="24" hidden="1" thickBot="1">
      <c r="CA10027" s="149"/>
    </row>
    <row r="10028" spans="79:79" ht="24" hidden="1" thickBot="1">
      <c r="CA10028" s="149"/>
    </row>
    <row r="10029" spans="79:79" ht="24" hidden="1" thickBot="1">
      <c r="CA10029" s="149"/>
    </row>
    <row r="10030" spans="79:79" ht="24" hidden="1" thickBot="1">
      <c r="CA10030" s="149"/>
    </row>
    <row r="10031" spans="79:79" ht="24" hidden="1" thickBot="1">
      <c r="CA10031" s="149"/>
    </row>
    <row r="10032" spans="79:79" ht="24" hidden="1" thickBot="1">
      <c r="CA10032" s="149"/>
    </row>
    <row r="10033" spans="79:79" ht="24" hidden="1" thickBot="1">
      <c r="CA10033" s="149"/>
    </row>
    <row r="10034" spans="79:79" ht="24" hidden="1" thickBot="1">
      <c r="CA10034" s="149"/>
    </row>
    <row r="10035" spans="79:79" ht="24" hidden="1" thickBot="1">
      <c r="CA10035" s="149"/>
    </row>
    <row r="10036" spans="79:79" ht="24" hidden="1" thickBot="1">
      <c r="CA10036" s="149"/>
    </row>
    <row r="10037" spans="79:79" ht="24" hidden="1" thickBot="1">
      <c r="CA10037" s="149"/>
    </row>
    <row r="10038" spans="79:79" ht="24" hidden="1" thickBot="1">
      <c r="CA10038" s="149"/>
    </row>
    <row r="10039" spans="79:79" ht="24" hidden="1" thickBot="1">
      <c r="CA10039" s="149"/>
    </row>
    <row r="10040" spans="79:79" ht="24" hidden="1" thickBot="1">
      <c r="CA10040" s="149"/>
    </row>
    <row r="10041" spans="79:79" ht="24" hidden="1" thickBot="1">
      <c r="CA10041" s="149"/>
    </row>
    <row r="10042" spans="79:79" ht="24" hidden="1" thickBot="1">
      <c r="CA10042" s="149"/>
    </row>
    <row r="10043" spans="79:79" ht="24" hidden="1" thickBot="1">
      <c r="CA10043" s="149"/>
    </row>
    <row r="10044" spans="79:79" ht="24" hidden="1" thickBot="1">
      <c r="CA10044" s="149"/>
    </row>
    <row r="10045" spans="79:79" ht="24" hidden="1" thickBot="1">
      <c r="CA10045" s="149"/>
    </row>
    <row r="10046" spans="79:79" ht="24" hidden="1" thickBot="1">
      <c r="CA10046" s="149"/>
    </row>
    <row r="10047" spans="79:79" ht="24" hidden="1" thickBot="1">
      <c r="CA10047" s="149"/>
    </row>
    <row r="10048" spans="79:79" ht="24" hidden="1" thickBot="1">
      <c r="CA10048" s="149"/>
    </row>
    <row r="10049" spans="79:79" ht="24" hidden="1" thickBot="1">
      <c r="CA10049" s="149"/>
    </row>
    <row r="10050" spans="79:79" ht="24" hidden="1" thickBot="1">
      <c r="CA10050" s="149"/>
    </row>
    <row r="10051" spans="79:79" ht="24" hidden="1" thickBot="1">
      <c r="CA10051" s="149"/>
    </row>
    <row r="10052" spans="79:79" ht="24" hidden="1" thickBot="1">
      <c r="CA10052" s="149"/>
    </row>
    <row r="10053" spans="79:79" ht="24" hidden="1" thickBot="1">
      <c r="CA10053" s="149"/>
    </row>
    <row r="10054" spans="79:79" ht="24" hidden="1" thickBot="1">
      <c r="CA10054" s="149"/>
    </row>
    <row r="10055" spans="79:79" ht="24" hidden="1" thickBot="1">
      <c r="CA10055" s="149"/>
    </row>
    <row r="10056" spans="79:79" ht="24" hidden="1" thickBot="1">
      <c r="CA10056" s="149"/>
    </row>
    <row r="10057" spans="79:79" ht="24" hidden="1" thickBot="1">
      <c r="CA10057" s="149"/>
    </row>
    <row r="10058" spans="79:79" ht="24" hidden="1" thickBot="1">
      <c r="CA10058" s="149"/>
    </row>
    <row r="10059" spans="79:79" ht="24" hidden="1" thickBot="1">
      <c r="CA10059" s="149"/>
    </row>
    <row r="10060" spans="79:79" ht="24" hidden="1" thickBot="1">
      <c r="CA10060" s="149"/>
    </row>
    <row r="10061" spans="79:79" ht="24" hidden="1" thickBot="1">
      <c r="CA10061" s="149"/>
    </row>
    <row r="10062" spans="79:79" ht="24" hidden="1" thickBot="1">
      <c r="CA10062" s="149"/>
    </row>
    <row r="10063" spans="79:79" ht="24" hidden="1" thickBot="1">
      <c r="CA10063" s="149"/>
    </row>
    <row r="10064" spans="79:79" ht="24" hidden="1" thickBot="1">
      <c r="CA10064" s="149"/>
    </row>
    <row r="10065" spans="79:79" ht="24" hidden="1" thickBot="1">
      <c r="CA10065" s="149"/>
    </row>
    <row r="10066" spans="79:79" ht="24" hidden="1" thickBot="1">
      <c r="CA10066" s="149"/>
    </row>
    <row r="10067" spans="79:79" ht="24" hidden="1" thickBot="1">
      <c r="CA10067" s="149"/>
    </row>
    <row r="10068" spans="79:79" ht="24" hidden="1" thickBot="1">
      <c r="CA10068" s="149"/>
    </row>
    <row r="10069" spans="79:79" ht="24" hidden="1" thickBot="1">
      <c r="CA10069" s="149"/>
    </row>
    <row r="10070" spans="79:79" ht="24" hidden="1" thickBot="1">
      <c r="CA10070" s="149"/>
    </row>
    <row r="10071" spans="79:79" ht="24" hidden="1" thickBot="1">
      <c r="CA10071" s="149"/>
    </row>
    <row r="10072" spans="79:79" ht="24" hidden="1" thickBot="1">
      <c r="CA10072" s="149"/>
    </row>
    <row r="10073" spans="79:79" ht="24" hidden="1" thickBot="1">
      <c r="CA10073" s="149"/>
    </row>
    <row r="10074" spans="79:79" ht="24" hidden="1" thickBot="1">
      <c r="CA10074" s="149"/>
    </row>
    <row r="10075" spans="79:79" ht="24" hidden="1" thickBot="1">
      <c r="CA10075" s="149"/>
    </row>
    <row r="10076" spans="79:79" ht="24" hidden="1" thickBot="1">
      <c r="CA10076" s="149"/>
    </row>
    <row r="10077" spans="79:79" ht="24" hidden="1" thickBot="1">
      <c r="CA10077" s="149"/>
    </row>
    <row r="10078" spans="79:79" ht="24" hidden="1" thickBot="1">
      <c r="CA10078" s="149"/>
    </row>
    <row r="10079" spans="79:79" ht="24" hidden="1" thickBot="1">
      <c r="CA10079" s="149"/>
    </row>
    <row r="10080" spans="79:79" ht="24" hidden="1" thickBot="1">
      <c r="CA10080" s="149"/>
    </row>
    <row r="10081" spans="79:79" ht="24" hidden="1" thickBot="1">
      <c r="CA10081" s="149"/>
    </row>
    <row r="10082" spans="79:79" ht="24" hidden="1" thickBot="1">
      <c r="CA10082" s="149"/>
    </row>
    <row r="10083" spans="79:79" ht="24" hidden="1" thickBot="1">
      <c r="CA10083" s="149"/>
    </row>
    <row r="10084" spans="79:79" ht="24" hidden="1" thickBot="1">
      <c r="CA10084" s="149"/>
    </row>
    <row r="10085" spans="79:79" ht="24" hidden="1" thickBot="1">
      <c r="CA10085" s="149"/>
    </row>
    <row r="10086" spans="79:79" ht="24" hidden="1" thickBot="1">
      <c r="CA10086" s="149"/>
    </row>
    <row r="10087" spans="79:79" ht="24" hidden="1" thickBot="1">
      <c r="CA10087" s="149"/>
    </row>
    <row r="10088" spans="79:79" ht="24" hidden="1" thickBot="1">
      <c r="CA10088" s="149"/>
    </row>
    <row r="10089" spans="79:79" ht="24" hidden="1" thickBot="1">
      <c r="CA10089" s="149"/>
    </row>
    <row r="10090" spans="79:79" ht="24" hidden="1" thickBot="1">
      <c r="CA10090" s="149"/>
    </row>
    <row r="10091" spans="79:79" ht="24" hidden="1" thickBot="1">
      <c r="CA10091" s="149"/>
    </row>
    <row r="10092" spans="79:79" ht="24" hidden="1" thickBot="1">
      <c r="CA10092" s="149"/>
    </row>
    <row r="10093" spans="79:79" ht="24" hidden="1" thickBot="1">
      <c r="CA10093" s="149"/>
    </row>
    <row r="10094" spans="79:79" ht="24" hidden="1" thickBot="1">
      <c r="CA10094" s="149"/>
    </row>
    <row r="10095" spans="79:79" ht="24" hidden="1" thickBot="1">
      <c r="CA10095" s="149"/>
    </row>
    <row r="10096" spans="79:79" ht="24" hidden="1" thickBot="1">
      <c r="CA10096" s="149"/>
    </row>
    <row r="10097" spans="79:79" ht="24" hidden="1" thickBot="1">
      <c r="CA10097" s="149"/>
    </row>
    <row r="10098" spans="79:79" ht="24" hidden="1" thickBot="1">
      <c r="CA10098" s="149"/>
    </row>
    <row r="10099" spans="79:79" ht="24" hidden="1" thickBot="1">
      <c r="CA10099" s="149"/>
    </row>
    <row r="10100" spans="79:79" ht="24" hidden="1" thickBot="1">
      <c r="CA10100" s="149"/>
    </row>
    <row r="10101" spans="79:79" ht="24" hidden="1" thickBot="1">
      <c r="CA10101" s="149"/>
    </row>
    <row r="10102" spans="79:79" ht="24" hidden="1" thickBot="1">
      <c r="CA10102" s="149"/>
    </row>
    <row r="10103" spans="79:79" ht="24" hidden="1" thickBot="1">
      <c r="CA10103" s="149"/>
    </row>
    <row r="10104" spans="79:79" ht="24" hidden="1" thickBot="1">
      <c r="CA10104" s="149"/>
    </row>
    <row r="10105" spans="79:79" ht="24" hidden="1" thickBot="1">
      <c r="CA10105" s="149"/>
    </row>
    <row r="10106" spans="79:79" ht="24" hidden="1" thickBot="1">
      <c r="CA10106" s="149"/>
    </row>
    <row r="10107" spans="79:79" ht="24" hidden="1" thickBot="1">
      <c r="CA10107" s="149"/>
    </row>
    <row r="10108" spans="79:79" ht="24" hidden="1" thickBot="1">
      <c r="CA10108" s="149"/>
    </row>
    <row r="10109" spans="79:79" ht="24" hidden="1" thickBot="1">
      <c r="CA10109" s="149"/>
    </row>
    <row r="10110" spans="79:79" ht="24" hidden="1" thickBot="1">
      <c r="CA10110" s="149"/>
    </row>
    <row r="10111" spans="79:79" ht="24" hidden="1" thickBot="1">
      <c r="CA10111" s="149"/>
    </row>
    <row r="10112" spans="79:79" ht="24" hidden="1" thickBot="1">
      <c r="CA10112" s="149"/>
    </row>
    <row r="10113" spans="79:79" ht="24" hidden="1" thickBot="1">
      <c r="CA10113" s="149"/>
    </row>
    <row r="10114" spans="79:79" ht="24" hidden="1" thickBot="1">
      <c r="CA10114" s="149"/>
    </row>
    <row r="10115" spans="79:79" ht="24" hidden="1" thickBot="1">
      <c r="CA10115" s="149"/>
    </row>
    <row r="10116" spans="79:79" ht="24" hidden="1" thickBot="1">
      <c r="CA10116" s="149"/>
    </row>
    <row r="10117" spans="79:79" ht="24" hidden="1" thickBot="1">
      <c r="CA10117" s="149"/>
    </row>
    <row r="10118" spans="79:79" ht="24" hidden="1" thickBot="1">
      <c r="CA10118" s="149"/>
    </row>
    <row r="10119" spans="79:79" ht="24" hidden="1" thickBot="1">
      <c r="CA10119" s="149"/>
    </row>
    <row r="10120" spans="79:79" ht="24" hidden="1" thickBot="1">
      <c r="CA10120" s="149"/>
    </row>
    <row r="10121" spans="79:79" ht="24" hidden="1" thickBot="1">
      <c r="CA10121" s="149"/>
    </row>
    <row r="10122" spans="79:79" ht="24" hidden="1" thickBot="1">
      <c r="CA10122" s="149"/>
    </row>
    <row r="10123" spans="79:79" ht="24" hidden="1" thickBot="1">
      <c r="CA10123" s="149"/>
    </row>
    <row r="10124" spans="79:79" ht="24" hidden="1" thickBot="1">
      <c r="CA10124" s="149"/>
    </row>
    <row r="10125" spans="79:79" ht="24" hidden="1" thickBot="1">
      <c r="CA10125" s="149"/>
    </row>
    <row r="10126" spans="79:79" ht="24" hidden="1" thickBot="1">
      <c r="CA10126" s="149"/>
    </row>
    <row r="10127" spans="79:79" ht="24" hidden="1" thickBot="1">
      <c r="CA10127" s="149"/>
    </row>
    <row r="10128" spans="79:79" ht="24" hidden="1" thickBot="1">
      <c r="CA10128" s="149"/>
    </row>
    <row r="10129" spans="79:79" ht="24" hidden="1" thickBot="1">
      <c r="CA10129" s="149"/>
    </row>
    <row r="10130" spans="79:79" ht="24" hidden="1" thickBot="1">
      <c r="CA10130" s="149"/>
    </row>
    <row r="10131" spans="79:79" ht="24" hidden="1" thickBot="1">
      <c r="CA10131" s="149"/>
    </row>
    <row r="10132" spans="79:79" ht="24" hidden="1" thickBot="1">
      <c r="CA10132" s="149"/>
    </row>
    <row r="10133" spans="79:79" ht="24" hidden="1" thickBot="1">
      <c r="CA10133" s="149"/>
    </row>
    <row r="10134" spans="79:79" ht="24" hidden="1" thickBot="1">
      <c r="CA10134" s="149"/>
    </row>
    <row r="10135" spans="79:79" ht="24" hidden="1" thickBot="1">
      <c r="CA10135" s="149"/>
    </row>
    <row r="10136" spans="79:79" ht="24" hidden="1" thickBot="1">
      <c r="CA10136" s="149"/>
    </row>
    <row r="10137" spans="79:79" ht="24" hidden="1" thickBot="1">
      <c r="CA10137" s="149"/>
    </row>
    <row r="10138" spans="79:79" ht="24" hidden="1" thickBot="1">
      <c r="CA10138" s="149"/>
    </row>
    <row r="10139" spans="79:79" ht="24" hidden="1" thickBot="1">
      <c r="CA10139" s="149"/>
    </row>
    <row r="10140" spans="79:79" ht="24" hidden="1" thickBot="1">
      <c r="CA10140" s="149"/>
    </row>
    <row r="10141" spans="79:79" ht="24" hidden="1" thickBot="1">
      <c r="CA10141" s="149"/>
    </row>
    <row r="10142" spans="79:79" ht="24" hidden="1" thickBot="1">
      <c r="CA10142" s="149"/>
    </row>
    <row r="10143" spans="79:79" ht="24" hidden="1" thickBot="1">
      <c r="CA10143" s="149"/>
    </row>
    <row r="10144" spans="79:79" ht="24" hidden="1" thickBot="1">
      <c r="CA10144" s="149"/>
    </row>
    <row r="10145" spans="79:79" ht="24" hidden="1" thickBot="1">
      <c r="CA10145" s="149"/>
    </row>
    <row r="10146" spans="79:79" ht="24" hidden="1" thickBot="1">
      <c r="CA10146" s="149"/>
    </row>
    <row r="10147" spans="79:79" ht="24" hidden="1" thickBot="1">
      <c r="CA10147" s="149"/>
    </row>
    <row r="10148" spans="79:79" ht="24" hidden="1" thickBot="1">
      <c r="CA10148" s="149"/>
    </row>
    <row r="10149" spans="79:79" ht="24" hidden="1" thickBot="1">
      <c r="CA10149" s="149"/>
    </row>
    <row r="10150" spans="79:79" ht="24" hidden="1" thickBot="1">
      <c r="CA10150" s="149"/>
    </row>
    <row r="10151" spans="79:79" ht="24" hidden="1" thickBot="1">
      <c r="CA10151" s="149"/>
    </row>
    <row r="10152" spans="79:79" ht="24" hidden="1" thickBot="1">
      <c r="CA10152" s="149"/>
    </row>
    <row r="10153" spans="79:79" ht="24" hidden="1" thickBot="1">
      <c r="CA10153" s="149"/>
    </row>
    <row r="10154" spans="79:79" ht="24" hidden="1" thickBot="1">
      <c r="CA10154" s="149"/>
    </row>
    <row r="10155" spans="79:79" ht="24" hidden="1" thickBot="1">
      <c r="CA10155" s="149"/>
    </row>
    <row r="10156" spans="79:79" ht="24" hidden="1" thickBot="1">
      <c r="CA10156" s="149"/>
    </row>
    <row r="10157" spans="79:79" ht="24" hidden="1" thickBot="1">
      <c r="CA10157" s="149"/>
    </row>
    <row r="10158" spans="79:79" ht="24" hidden="1" thickBot="1">
      <c r="CA10158" s="149"/>
    </row>
    <row r="10159" spans="79:79" ht="24" hidden="1" thickBot="1">
      <c r="CA10159" s="149"/>
    </row>
    <row r="10160" spans="79:79" ht="24" hidden="1" thickBot="1">
      <c r="CA10160" s="149"/>
    </row>
    <row r="10161" spans="79:79" ht="24" hidden="1" thickBot="1">
      <c r="CA10161" s="149"/>
    </row>
    <row r="10162" spans="79:79" ht="24" hidden="1" thickBot="1">
      <c r="CA10162" s="149"/>
    </row>
    <row r="10163" spans="79:79" ht="24" hidden="1" thickBot="1">
      <c r="CA10163" s="149"/>
    </row>
    <row r="10164" spans="79:79" ht="24" hidden="1" thickBot="1">
      <c r="CA10164" s="149"/>
    </row>
    <row r="10165" spans="79:79" ht="24" hidden="1" thickBot="1">
      <c r="CA10165" s="149"/>
    </row>
    <row r="10166" spans="79:79" ht="24" hidden="1" thickBot="1">
      <c r="CA10166" s="149"/>
    </row>
    <row r="10167" spans="79:79" ht="24" hidden="1" thickBot="1">
      <c r="CA10167" s="149"/>
    </row>
    <row r="10168" spans="79:79" ht="24" hidden="1" thickBot="1">
      <c r="CA10168" s="149"/>
    </row>
    <row r="10169" spans="79:79" ht="24" hidden="1" thickBot="1">
      <c r="CA10169" s="149"/>
    </row>
    <row r="10170" spans="79:79" ht="24" hidden="1" thickBot="1">
      <c r="CA10170" s="149"/>
    </row>
    <row r="10171" spans="79:79" ht="24" hidden="1" thickBot="1">
      <c r="CA10171" s="149"/>
    </row>
    <row r="10172" spans="79:79" ht="24" hidden="1" thickBot="1">
      <c r="CA10172" s="149"/>
    </row>
    <row r="10173" spans="79:79" ht="24" hidden="1" thickBot="1">
      <c r="CA10173" s="149"/>
    </row>
    <row r="10174" spans="79:79" ht="24" hidden="1" thickBot="1">
      <c r="CA10174" s="149"/>
    </row>
    <row r="10175" spans="79:79" ht="24" hidden="1" thickBot="1">
      <c r="CA10175" s="149"/>
    </row>
    <row r="10176" spans="79:79" ht="24" hidden="1" thickBot="1">
      <c r="CA10176" s="149"/>
    </row>
    <row r="10177" spans="79:79" ht="24" hidden="1" thickBot="1">
      <c r="CA10177" s="149"/>
    </row>
    <row r="10178" spans="79:79" ht="24" hidden="1" thickBot="1">
      <c r="CA10178" s="149"/>
    </row>
    <row r="10179" spans="79:79" ht="24" hidden="1" thickBot="1">
      <c r="CA10179" s="149"/>
    </row>
    <row r="10180" spans="79:79" ht="24" hidden="1" thickBot="1">
      <c r="CA10180" s="149"/>
    </row>
    <row r="10181" spans="79:79" ht="24" hidden="1" thickBot="1">
      <c r="CA10181" s="149"/>
    </row>
    <row r="10182" spans="79:79" ht="24" hidden="1" thickBot="1">
      <c r="CA10182" s="149"/>
    </row>
    <row r="10183" spans="79:79" ht="24" hidden="1" thickBot="1">
      <c r="CA10183" s="149"/>
    </row>
    <row r="10184" spans="79:79" ht="24" hidden="1" thickBot="1">
      <c r="CA10184" s="149"/>
    </row>
    <row r="10185" spans="79:79" ht="24" hidden="1" thickBot="1">
      <c r="CA10185" s="149"/>
    </row>
    <row r="10186" spans="79:79" ht="24" hidden="1" thickBot="1">
      <c r="CA10186" s="149"/>
    </row>
    <row r="10187" spans="79:79" ht="24" hidden="1" thickBot="1">
      <c r="CA10187" s="149"/>
    </row>
    <row r="10188" spans="79:79" ht="24" hidden="1" thickBot="1">
      <c r="CA10188" s="149"/>
    </row>
    <row r="10189" spans="79:79" ht="24" hidden="1" thickBot="1">
      <c r="CA10189" s="149"/>
    </row>
    <row r="10190" spans="79:79" ht="24" hidden="1" thickBot="1">
      <c r="CA10190" s="149"/>
    </row>
    <row r="10191" spans="79:79" ht="24" hidden="1" thickBot="1">
      <c r="CA10191" s="149"/>
    </row>
    <row r="10192" spans="79:79" ht="24" hidden="1" thickBot="1">
      <c r="CA10192" s="149"/>
    </row>
    <row r="10193" spans="79:79" ht="24" hidden="1" thickBot="1">
      <c r="CA10193" s="149"/>
    </row>
    <row r="10194" spans="79:79" ht="24" hidden="1" thickBot="1">
      <c r="CA10194" s="149"/>
    </row>
    <row r="10195" spans="79:79" ht="24" hidden="1" thickBot="1">
      <c r="CA10195" s="149"/>
    </row>
    <row r="10196" spans="79:79" ht="24" hidden="1" thickBot="1">
      <c r="CA10196" s="149"/>
    </row>
    <row r="10197" spans="79:79" ht="24" hidden="1" thickBot="1">
      <c r="CA10197" s="149"/>
    </row>
    <row r="10198" spans="79:79" ht="24" hidden="1" thickBot="1">
      <c r="CA10198" s="149"/>
    </row>
    <row r="10199" spans="79:79" ht="24" hidden="1" thickBot="1">
      <c r="CA10199" s="149"/>
    </row>
    <row r="10200" spans="79:79" ht="24" hidden="1" thickBot="1">
      <c r="CA10200" s="149"/>
    </row>
    <row r="10201" spans="79:79" ht="24" hidden="1" thickBot="1">
      <c r="CA10201" s="149"/>
    </row>
    <row r="10202" spans="79:79" ht="24" hidden="1" thickBot="1">
      <c r="CA10202" s="149"/>
    </row>
    <row r="10203" spans="79:79" ht="24" hidden="1" thickBot="1">
      <c r="CA10203" s="149"/>
    </row>
    <row r="10204" spans="79:79" ht="24" hidden="1" thickBot="1">
      <c r="CA10204" s="149"/>
    </row>
    <row r="10205" spans="79:79" ht="24" hidden="1" thickBot="1">
      <c r="CA10205" s="149"/>
    </row>
    <row r="10206" spans="79:79" ht="24" hidden="1" thickBot="1">
      <c r="CA10206" s="149"/>
    </row>
    <row r="10207" spans="79:79" ht="24" hidden="1" thickBot="1">
      <c r="CA10207" s="149"/>
    </row>
    <row r="10208" spans="79:79" ht="24" hidden="1" thickBot="1">
      <c r="CA10208" s="149"/>
    </row>
    <row r="10209" spans="79:79" ht="24" hidden="1" thickBot="1">
      <c r="CA10209" s="149"/>
    </row>
    <row r="10210" spans="79:79" ht="24" hidden="1" thickBot="1">
      <c r="CA10210" s="149"/>
    </row>
    <row r="10211" spans="79:79" ht="24" hidden="1" thickBot="1">
      <c r="CA10211" s="149"/>
    </row>
    <row r="10212" spans="79:79" ht="24" hidden="1" thickBot="1">
      <c r="CA10212" s="149"/>
    </row>
    <row r="10213" spans="79:79" ht="24" hidden="1" thickBot="1">
      <c r="CA10213" s="149"/>
    </row>
    <row r="10214" spans="79:79" ht="24" hidden="1" thickBot="1">
      <c r="CA10214" s="149"/>
    </row>
    <row r="10215" spans="79:79" ht="24" hidden="1" thickBot="1">
      <c r="CA10215" s="149"/>
    </row>
    <row r="10216" spans="79:79" ht="24" hidden="1" thickBot="1">
      <c r="CA10216" s="149"/>
    </row>
    <row r="10217" spans="79:79" ht="24" hidden="1" thickBot="1">
      <c r="CA10217" s="149"/>
    </row>
    <row r="10218" spans="79:79" ht="24" hidden="1" thickBot="1">
      <c r="CA10218" s="149"/>
    </row>
    <row r="10219" spans="79:79" ht="24" hidden="1" thickBot="1">
      <c r="CA10219" s="149"/>
    </row>
    <row r="10220" spans="79:79" ht="24" hidden="1" thickBot="1">
      <c r="CA10220" s="149"/>
    </row>
    <row r="10221" spans="79:79" ht="24" hidden="1" thickBot="1">
      <c r="CA10221" s="149"/>
    </row>
    <row r="10222" spans="79:79" ht="24" hidden="1" thickBot="1">
      <c r="CA10222" s="149"/>
    </row>
    <row r="10223" spans="79:79" ht="24" hidden="1" thickBot="1">
      <c r="CA10223" s="149"/>
    </row>
    <row r="10224" spans="79:79" ht="24" hidden="1" thickBot="1">
      <c r="CA10224" s="149"/>
    </row>
    <row r="10225" spans="79:79" ht="24" hidden="1" thickBot="1">
      <c r="CA10225" s="149"/>
    </row>
    <row r="10226" spans="79:79" ht="24" hidden="1" thickBot="1">
      <c r="CA10226" s="149"/>
    </row>
    <row r="10227" spans="79:79" ht="24" hidden="1" thickBot="1">
      <c r="CA10227" s="149"/>
    </row>
    <row r="10228" spans="79:79" ht="24" hidden="1" thickBot="1">
      <c r="CA10228" s="149"/>
    </row>
    <row r="10229" spans="79:79" ht="24" hidden="1" thickBot="1">
      <c r="CA10229" s="149"/>
    </row>
    <row r="10230" spans="79:79" ht="24" hidden="1" thickBot="1">
      <c r="CA10230" s="149"/>
    </row>
    <row r="10231" spans="79:79" ht="24" hidden="1" thickBot="1">
      <c r="CA10231" s="149"/>
    </row>
    <row r="10232" spans="79:79" ht="24" hidden="1" thickBot="1">
      <c r="CA10232" s="149"/>
    </row>
    <row r="10233" spans="79:79" ht="24" hidden="1" thickBot="1">
      <c r="CA10233" s="149"/>
    </row>
    <row r="10234" spans="79:79" ht="24" hidden="1" thickBot="1">
      <c r="CA10234" s="149"/>
    </row>
    <row r="10235" spans="79:79" ht="24" hidden="1" thickBot="1">
      <c r="CA10235" s="149"/>
    </row>
    <row r="10236" spans="79:79" ht="24" hidden="1" thickBot="1">
      <c r="CA10236" s="149"/>
    </row>
    <row r="10237" spans="79:79" ht="24" hidden="1" thickBot="1">
      <c r="CA10237" s="149"/>
    </row>
    <row r="10238" spans="79:79" ht="24" hidden="1" thickBot="1">
      <c r="CA10238" s="149"/>
    </row>
    <row r="10239" spans="79:79" ht="24" hidden="1" thickBot="1">
      <c r="CA10239" s="149"/>
    </row>
    <row r="10240" spans="79:79" ht="24" hidden="1" thickBot="1">
      <c r="CA10240" s="149"/>
    </row>
    <row r="10241" spans="79:79" ht="24" hidden="1" thickBot="1">
      <c r="CA10241" s="149"/>
    </row>
    <row r="10242" spans="79:79" ht="24" hidden="1" thickBot="1">
      <c r="CA10242" s="149"/>
    </row>
    <row r="10243" spans="79:79" ht="24" hidden="1" thickBot="1">
      <c r="CA10243" s="149"/>
    </row>
    <row r="10244" spans="79:79" ht="24" hidden="1" thickBot="1">
      <c r="CA10244" s="149"/>
    </row>
    <row r="10245" spans="79:79" ht="24" hidden="1" thickBot="1">
      <c r="CA10245" s="149"/>
    </row>
    <row r="10246" spans="79:79" ht="24" hidden="1" thickBot="1">
      <c r="CA10246" s="149"/>
    </row>
    <row r="10247" spans="79:79" ht="24" hidden="1" thickBot="1">
      <c r="CA10247" s="149"/>
    </row>
    <row r="10248" spans="79:79" ht="24" hidden="1" thickBot="1">
      <c r="CA10248" s="149"/>
    </row>
    <row r="10249" spans="79:79" ht="24" hidden="1" thickBot="1">
      <c r="CA10249" s="149"/>
    </row>
    <row r="10250" spans="79:79" ht="24" hidden="1" thickBot="1">
      <c r="CA10250" s="149"/>
    </row>
    <row r="10251" spans="79:79" ht="24" hidden="1" thickBot="1">
      <c r="CA10251" s="149"/>
    </row>
    <row r="10252" spans="79:79" ht="24" hidden="1" thickBot="1">
      <c r="CA10252" s="149"/>
    </row>
    <row r="10253" spans="79:79" ht="24" hidden="1" thickBot="1">
      <c r="CA10253" s="149"/>
    </row>
    <row r="10254" spans="79:79" ht="24" hidden="1" thickBot="1">
      <c r="CA10254" s="149"/>
    </row>
    <row r="10255" spans="79:79" ht="24" hidden="1" thickBot="1">
      <c r="CA10255" s="149"/>
    </row>
    <row r="10256" spans="79:79" ht="24" hidden="1" thickBot="1">
      <c r="CA10256" s="149"/>
    </row>
    <row r="10257" spans="79:79" ht="24" hidden="1" thickBot="1">
      <c r="CA10257" s="149"/>
    </row>
    <row r="10258" spans="79:79" ht="24" hidden="1" thickBot="1">
      <c r="CA10258" s="149"/>
    </row>
    <row r="10259" spans="79:79" ht="24" hidden="1" thickBot="1">
      <c r="CA10259" s="149"/>
    </row>
    <row r="10260" spans="79:79" ht="24" hidden="1" thickBot="1">
      <c r="CA10260" s="149"/>
    </row>
    <row r="10261" spans="79:79" ht="24" hidden="1" thickBot="1">
      <c r="CA10261" s="149"/>
    </row>
    <row r="10262" spans="79:79" ht="24" hidden="1" thickBot="1">
      <c r="CA10262" s="149"/>
    </row>
    <row r="10263" spans="79:79" ht="24" hidden="1" thickBot="1">
      <c r="CA10263" s="149"/>
    </row>
    <row r="10264" spans="79:79" ht="24" hidden="1" thickBot="1">
      <c r="CA10264" s="149"/>
    </row>
    <row r="10265" spans="79:79" ht="24" hidden="1" thickBot="1">
      <c r="CA10265" s="149"/>
    </row>
    <row r="10266" spans="79:79" ht="24" hidden="1" thickBot="1">
      <c r="CA10266" s="149"/>
    </row>
    <row r="10267" spans="79:79" ht="24" hidden="1" thickBot="1">
      <c r="CA10267" s="149"/>
    </row>
    <row r="10268" spans="79:79" ht="24" hidden="1" thickBot="1">
      <c r="CA10268" s="149"/>
    </row>
    <row r="10269" spans="79:79" ht="24" hidden="1" thickBot="1">
      <c r="CA10269" s="149"/>
    </row>
    <row r="10270" spans="79:79" ht="24" hidden="1" thickBot="1">
      <c r="CA10270" s="149"/>
    </row>
    <row r="10271" spans="79:79" ht="24" hidden="1" thickBot="1">
      <c r="CA10271" s="149"/>
    </row>
    <row r="10272" spans="79:79" ht="24" hidden="1" thickBot="1">
      <c r="CA10272" s="149"/>
    </row>
    <row r="10273" spans="79:79" ht="24" hidden="1" thickBot="1">
      <c r="CA10273" s="149"/>
    </row>
    <row r="10274" spans="79:79" ht="24" hidden="1" thickBot="1">
      <c r="CA10274" s="149"/>
    </row>
    <row r="10275" spans="79:79" ht="24" hidden="1" thickBot="1">
      <c r="CA10275" s="149"/>
    </row>
    <row r="10276" spans="79:79" ht="24" hidden="1" thickBot="1">
      <c r="CA10276" s="149"/>
    </row>
    <row r="10277" spans="79:79" ht="24" hidden="1" thickBot="1">
      <c r="CA10277" s="149"/>
    </row>
    <row r="10278" spans="79:79" ht="24" hidden="1" thickBot="1">
      <c r="CA10278" s="149"/>
    </row>
    <row r="10279" spans="79:79" ht="24" hidden="1" thickBot="1">
      <c r="CA10279" s="149"/>
    </row>
    <row r="10280" spans="79:79" ht="24" hidden="1" thickBot="1">
      <c r="CA10280" s="149"/>
    </row>
    <row r="10281" spans="79:79" ht="24" hidden="1" thickBot="1">
      <c r="CA10281" s="149"/>
    </row>
    <row r="10282" spans="79:79" ht="24" hidden="1" thickBot="1">
      <c r="CA10282" s="149"/>
    </row>
    <row r="10283" spans="79:79" ht="24" hidden="1" thickBot="1">
      <c r="CA10283" s="149"/>
    </row>
    <row r="10284" spans="79:79" ht="24" hidden="1" thickBot="1">
      <c r="CA10284" s="149"/>
    </row>
    <row r="10285" spans="79:79" ht="24" hidden="1" thickBot="1">
      <c r="CA10285" s="149"/>
    </row>
    <row r="10286" spans="79:79" ht="24" hidden="1" thickBot="1">
      <c r="CA10286" s="149"/>
    </row>
    <row r="10287" spans="79:79" ht="24" hidden="1" thickBot="1">
      <c r="CA10287" s="149"/>
    </row>
    <row r="10288" spans="79:79" ht="24" hidden="1" thickBot="1">
      <c r="CA10288" s="149"/>
    </row>
    <row r="10289" spans="79:79" ht="24" hidden="1" thickBot="1">
      <c r="CA10289" s="149"/>
    </row>
    <row r="10290" spans="79:79" ht="24" hidden="1" thickBot="1">
      <c r="CA10290" s="149"/>
    </row>
    <row r="10291" spans="79:79" ht="24" hidden="1" thickBot="1">
      <c r="CA10291" s="149"/>
    </row>
    <row r="10292" spans="79:79" ht="24" hidden="1" thickBot="1">
      <c r="CA10292" s="149"/>
    </row>
    <row r="10293" spans="79:79" ht="24" hidden="1" thickBot="1">
      <c r="CA10293" s="149"/>
    </row>
    <row r="10294" spans="79:79" ht="24" hidden="1" thickBot="1">
      <c r="CA10294" s="149"/>
    </row>
    <row r="10295" spans="79:79" ht="24" hidden="1" thickBot="1">
      <c r="CA10295" s="149"/>
    </row>
    <row r="10296" spans="79:79" ht="24" hidden="1" thickBot="1">
      <c r="CA10296" s="149"/>
    </row>
    <row r="10297" spans="79:79" ht="24" hidden="1" thickBot="1">
      <c r="CA10297" s="149"/>
    </row>
    <row r="10298" spans="79:79" ht="24" hidden="1" thickBot="1">
      <c r="CA10298" s="149"/>
    </row>
    <row r="10299" spans="79:79" ht="24" hidden="1" thickBot="1">
      <c r="CA10299" s="149"/>
    </row>
    <row r="10300" spans="79:79" ht="24" hidden="1" thickBot="1">
      <c r="CA10300" s="149"/>
    </row>
    <row r="10301" spans="79:79" ht="24" hidden="1" thickBot="1">
      <c r="CA10301" s="149"/>
    </row>
    <row r="10302" spans="79:79" ht="24" hidden="1" thickBot="1">
      <c r="CA10302" s="149"/>
    </row>
    <row r="10303" spans="79:79" ht="24" hidden="1" thickBot="1">
      <c r="CA10303" s="149"/>
    </row>
    <row r="10304" spans="79:79" ht="24" hidden="1" thickBot="1">
      <c r="CA10304" s="149"/>
    </row>
    <row r="10305" spans="79:79" ht="24" hidden="1" thickBot="1">
      <c r="CA10305" s="149"/>
    </row>
    <row r="10306" spans="79:79" ht="24" hidden="1" thickBot="1">
      <c r="CA10306" s="149"/>
    </row>
    <row r="10307" spans="79:79" ht="24" hidden="1" thickBot="1">
      <c r="CA10307" s="149"/>
    </row>
    <row r="10308" spans="79:79" ht="24" hidden="1" thickBot="1">
      <c r="CA10308" s="149"/>
    </row>
    <row r="10309" spans="79:79" ht="24" hidden="1" thickBot="1">
      <c r="CA10309" s="149"/>
    </row>
    <row r="10310" spans="79:79" ht="24" hidden="1" thickBot="1">
      <c r="CA10310" s="149"/>
    </row>
    <row r="10311" spans="79:79" ht="24" hidden="1" thickBot="1">
      <c r="CA10311" s="149"/>
    </row>
    <row r="10312" spans="79:79" ht="24" hidden="1" thickBot="1">
      <c r="CA10312" s="149"/>
    </row>
    <row r="10313" spans="79:79" ht="24" hidden="1" thickBot="1">
      <c r="CA10313" s="149"/>
    </row>
    <row r="10314" spans="79:79" ht="24" hidden="1" thickBot="1">
      <c r="CA10314" s="149"/>
    </row>
    <row r="10315" spans="79:79" ht="24" hidden="1" thickBot="1">
      <c r="CA10315" s="149"/>
    </row>
    <row r="10316" spans="79:79" ht="24" hidden="1" thickBot="1">
      <c r="CA10316" s="149"/>
    </row>
    <row r="10317" spans="79:79" ht="24" hidden="1" thickBot="1">
      <c r="CA10317" s="149"/>
    </row>
    <row r="10318" spans="79:79" ht="24" hidden="1" thickBot="1">
      <c r="CA10318" s="149"/>
    </row>
    <row r="10319" spans="79:79" ht="24" hidden="1" thickBot="1">
      <c r="CA10319" s="149"/>
    </row>
    <row r="10320" spans="79:79" ht="24" hidden="1" thickBot="1">
      <c r="CA10320" s="149"/>
    </row>
    <row r="10321" spans="79:79" ht="24" hidden="1" thickBot="1">
      <c r="CA10321" s="149"/>
    </row>
    <row r="10322" spans="79:79" ht="24" hidden="1" thickBot="1">
      <c r="CA10322" s="149"/>
    </row>
    <row r="10323" spans="79:79" ht="24" hidden="1" thickBot="1">
      <c r="CA10323" s="149"/>
    </row>
    <row r="10324" spans="79:79" ht="24" hidden="1" thickBot="1">
      <c r="CA10324" s="149"/>
    </row>
    <row r="10325" spans="79:79" ht="24" hidden="1" thickBot="1">
      <c r="CA10325" s="149"/>
    </row>
    <row r="10326" spans="79:79" ht="24" hidden="1" thickBot="1">
      <c r="CA10326" s="149"/>
    </row>
    <row r="10327" spans="79:79" ht="24" hidden="1" thickBot="1">
      <c r="CA10327" s="149"/>
    </row>
    <row r="10328" spans="79:79" ht="24" hidden="1" thickBot="1">
      <c r="CA10328" s="149"/>
    </row>
    <row r="10329" spans="79:79" ht="24" hidden="1" thickBot="1">
      <c r="CA10329" s="149"/>
    </row>
    <row r="10330" spans="79:79" ht="24" hidden="1" thickBot="1">
      <c r="CA10330" s="149"/>
    </row>
    <row r="10331" spans="79:79" ht="24" hidden="1" thickBot="1">
      <c r="CA10331" s="149"/>
    </row>
    <row r="10332" spans="79:79" ht="24" hidden="1" thickBot="1">
      <c r="CA10332" s="149"/>
    </row>
    <row r="10333" spans="79:79" ht="24" hidden="1" thickBot="1">
      <c r="CA10333" s="149"/>
    </row>
    <row r="10334" spans="79:79" ht="24" hidden="1" thickBot="1">
      <c r="CA10334" s="149"/>
    </row>
    <row r="10335" spans="79:79" ht="24" hidden="1" thickBot="1">
      <c r="CA10335" s="149"/>
    </row>
    <row r="10336" spans="79:79" ht="24" hidden="1" thickBot="1">
      <c r="CA10336" s="149"/>
    </row>
    <row r="10337" spans="79:79" ht="24" hidden="1" thickBot="1">
      <c r="CA10337" s="149"/>
    </row>
    <row r="10338" spans="79:79" ht="24" hidden="1" thickBot="1">
      <c r="CA10338" s="149"/>
    </row>
    <row r="10339" spans="79:79" ht="24" hidden="1" thickBot="1">
      <c r="CA10339" s="149"/>
    </row>
    <row r="10340" spans="79:79" ht="24" hidden="1" thickBot="1">
      <c r="CA10340" s="149"/>
    </row>
    <row r="10341" spans="79:79" ht="24" hidden="1" thickBot="1">
      <c r="CA10341" s="149"/>
    </row>
    <row r="10342" spans="79:79" ht="24" hidden="1" thickBot="1">
      <c r="CA10342" s="149"/>
    </row>
    <row r="10343" spans="79:79" ht="24" hidden="1" thickBot="1">
      <c r="CA10343" s="149"/>
    </row>
    <row r="10344" spans="79:79" ht="24" hidden="1" thickBot="1">
      <c r="CA10344" s="149"/>
    </row>
    <row r="10345" spans="79:79" ht="24" hidden="1" thickBot="1">
      <c r="CA10345" s="149"/>
    </row>
    <row r="10346" spans="79:79" ht="24" hidden="1" thickBot="1">
      <c r="CA10346" s="149"/>
    </row>
    <row r="10347" spans="79:79" ht="24" hidden="1" thickBot="1">
      <c r="CA10347" s="149"/>
    </row>
    <row r="10348" spans="79:79" ht="24" hidden="1" thickBot="1">
      <c r="CA10348" s="149"/>
    </row>
    <row r="10349" spans="79:79" ht="24" hidden="1" thickBot="1">
      <c r="CA10349" s="149"/>
    </row>
    <row r="10350" spans="79:79" ht="24" hidden="1" thickBot="1">
      <c r="CA10350" s="149"/>
    </row>
    <row r="10351" spans="79:79" ht="24" hidden="1" thickBot="1">
      <c r="CA10351" s="149"/>
    </row>
    <row r="10352" spans="79:79" ht="24" hidden="1" thickBot="1">
      <c r="CA10352" s="149"/>
    </row>
    <row r="10353" spans="79:79" ht="24" hidden="1" thickBot="1">
      <c r="CA10353" s="149"/>
    </row>
    <row r="10354" spans="79:79" ht="24" hidden="1" thickBot="1">
      <c r="CA10354" s="149"/>
    </row>
    <row r="10355" spans="79:79" ht="24" hidden="1" thickBot="1">
      <c r="CA10355" s="149"/>
    </row>
    <row r="10356" spans="79:79" ht="24" hidden="1" thickBot="1">
      <c r="CA10356" s="149"/>
    </row>
    <row r="10357" spans="79:79" ht="24" hidden="1" thickBot="1">
      <c r="CA10357" s="149"/>
    </row>
    <row r="10358" spans="79:79" ht="24" hidden="1" thickBot="1">
      <c r="CA10358" s="149"/>
    </row>
    <row r="10359" spans="79:79" ht="24" hidden="1" thickBot="1">
      <c r="CA10359" s="149"/>
    </row>
    <row r="10360" spans="79:79" ht="24" hidden="1" thickBot="1">
      <c r="CA10360" s="149"/>
    </row>
    <row r="10361" spans="79:79" ht="24" hidden="1" thickBot="1">
      <c r="CA10361" s="149"/>
    </row>
    <row r="10362" spans="79:79" ht="24" hidden="1" thickBot="1">
      <c r="CA10362" s="149"/>
    </row>
    <row r="10363" spans="79:79" ht="24" hidden="1" thickBot="1">
      <c r="CA10363" s="149"/>
    </row>
    <row r="10364" spans="79:79" ht="24" hidden="1" thickBot="1">
      <c r="CA10364" s="149"/>
    </row>
    <row r="10365" spans="79:79" ht="24" hidden="1" thickBot="1">
      <c r="CA10365" s="149"/>
    </row>
    <row r="10366" spans="79:79" ht="24" hidden="1" thickBot="1">
      <c r="CA10366" s="149"/>
    </row>
    <row r="10367" spans="79:79" ht="24" hidden="1" thickBot="1">
      <c r="CA10367" s="149"/>
    </row>
    <row r="10368" spans="79:79" ht="24" hidden="1" thickBot="1">
      <c r="CA10368" s="149"/>
    </row>
    <row r="10369" spans="79:79" ht="24" hidden="1" thickBot="1">
      <c r="CA10369" s="149"/>
    </row>
    <row r="10370" spans="79:79" ht="24" hidden="1" thickBot="1">
      <c r="CA10370" s="149"/>
    </row>
    <row r="10371" spans="79:79" ht="24" hidden="1" thickBot="1">
      <c r="CA10371" s="149"/>
    </row>
    <row r="10372" spans="79:79" ht="24" hidden="1" thickBot="1">
      <c r="CA10372" s="149"/>
    </row>
    <row r="10373" spans="79:79" ht="24" hidden="1" thickBot="1">
      <c r="CA10373" s="149"/>
    </row>
    <row r="10374" spans="79:79" ht="24" hidden="1" thickBot="1">
      <c r="CA10374" s="149"/>
    </row>
    <row r="10375" spans="79:79" ht="24" hidden="1" thickBot="1">
      <c r="CA10375" s="149"/>
    </row>
    <row r="10376" spans="79:79" ht="24" hidden="1" thickBot="1">
      <c r="CA10376" s="149"/>
    </row>
    <row r="10377" spans="79:79" ht="24" hidden="1" thickBot="1">
      <c r="CA10377" s="149"/>
    </row>
    <row r="10378" spans="79:79" ht="24" hidden="1" thickBot="1">
      <c r="CA10378" s="149"/>
    </row>
    <row r="10379" spans="79:79" ht="24" hidden="1" thickBot="1">
      <c r="CA10379" s="149"/>
    </row>
    <row r="10380" spans="79:79" ht="24" hidden="1" thickBot="1">
      <c r="CA10380" s="149"/>
    </row>
    <row r="10381" spans="79:79" ht="24" hidden="1" thickBot="1">
      <c r="CA10381" s="149"/>
    </row>
    <row r="10382" spans="79:79" ht="24" hidden="1" thickBot="1">
      <c r="CA10382" s="149"/>
    </row>
    <row r="10383" spans="79:79" ht="24" hidden="1" thickBot="1">
      <c r="CA10383" s="149"/>
    </row>
    <row r="10384" spans="79:79" ht="24" hidden="1" thickBot="1">
      <c r="CA10384" s="149"/>
    </row>
    <row r="10385" spans="79:79" ht="24" hidden="1" thickBot="1">
      <c r="CA10385" s="149"/>
    </row>
    <row r="10386" spans="79:79" ht="24" hidden="1" thickBot="1">
      <c r="CA10386" s="149"/>
    </row>
    <row r="10387" spans="79:79" ht="24" hidden="1" thickBot="1">
      <c r="CA10387" s="149"/>
    </row>
    <row r="10388" spans="79:79" ht="24" hidden="1" thickBot="1">
      <c r="CA10388" s="149"/>
    </row>
    <row r="10389" spans="79:79" ht="24" hidden="1" thickBot="1">
      <c r="CA10389" s="149"/>
    </row>
    <row r="10390" spans="79:79" ht="24" hidden="1" thickBot="1">
      <c r="CA10390" s="149"/>
    </row>
    <row r="10391" spans="79:79" ht="24" hidden="1" thickBot="1">
      <c r="CA10391" s="149"/>
    </row>
    <row r="10392" spans="79:79" ht="24" hidden="1" thickBot="1">
      <c r="CA10392" s="149"/>
    </row>
    <row r="10393" spans="79:79" ht="24" hidden="1" thickBot="1">
      <c r="CA10393" s="149"/>
    </row>
    <row r="10394" spans="79:79" ht="24" hidden="1" thickBot="1">
      <c r="CA10394" s="149"/>
    </row>
    <row r="10395" spans="79:79" ht="24" hidden="1" thickBot="1">
      <c r="CA10395" s="149"/>
    </row>
    <row r="10396" spans="79:79" ht="24" hidden="1" thickBot="1">
      <c r="CA10396" s="149"/>
    </row>
    <row r="10397" spans="79:79" ht="24" hidden="1" thickBot="1">
      <c r="CA10397" s="149"/>
    </row>
    <row r="10398" spans="79:79" ht="24" hidden="1" thickBot="1">
      <c r="CA10398" s="149"/>
    </row>
    <row r="10399" spans="79:79" ht="24" hidden="1" thickBot="1">
      <c r="CA10399" s="149"/>
    </row>
    <row r="10400" spans="79:79" ht="24" hidden="1" thickBot="1">
      <c r="CA10400" s="149"/>
    </row>
    <row r="10401" spans="79:79" ht="24" hidden="1" thickBot="1">
      <c r="CA10401" s="149"/>
    </row>
    <row r="10402" spans="79:79" ht="24" hidden="1" thickBot="1">
      <c r="CA10402" s="149"/>
    </row>
    <row r="10403" spans="79:79" ht="24" hidden="1" thickBot="1">
      <c r="CA10403" s="149"/>
    </row>
    <row r="10404" spans="79:79" ht="24" hidden="1" thickBot="1">
      <c r="CA10404" s="149"/>
    </row>
    <row r="10405" spans="79:79" ht="24" hidden="1" thickBot="1">
      <c r="CA10405" s="149"/>
    </row>
    <row r="10406" spans="79:79" ht="24" hidden="1" thickBot="1">
      <c r="CA10406" s="149"/>
    </row>
    <row r="10407" spans="79:79" ht="24" hidden="1" thickBot="1">
      <c r="CA10407" s="149"/>
    </row>
    <row r="10408" spans="79:79" ht="24" hidden="1" thickBot="1">
      <c r="CA10408" s="149"/>
    </row>
    <row r="10409" spans="79:79" ht="24" hidden="1" thickBot="1">
      <c r="CA10409" s="149"/>
    </row>
    <row r="10410" spans="79:79" ht="24" hidden="1" thickBot="1">
      <c r="CA10410" s="149"/>
    </row>
    <row r="10411" spans="79:79" ht="24" hidden="1" thickBot="1">
      <c r="CA10411" s="149"/>
    </row>
    <row r="10412" spans="79:79" ht="24" hidden="1" thickBot="1">
      <c r="CA10412" s="149"/>
    </row>
    <row r="10413" spans="79:79" ht="24" hidden="1" thickBot="1">
      <c r="CA10413" s="149"/>
    </row>
    <row r="10414" spans="79:79" ht="24" hidden="1" thickBot="1">
      <c r="CA10414" s="149"/>
    </row>
    <row r="10415" spans="79:79" ht="24" hidden="1" thickBot="1">
      <c r="CA10415" s="149"/>
    </row>
    <row r="10416" spans="79:79" ht="24" hidden="1" thickBot="1">
      <c r="CA10416" s="149"/>
    </row>
    <row r="10417" spans="79:79" ht="24" hidden="1" thickBot="1">
      <c r="CA10417" s="149"/>
    </row>
    <row r="10418" spans="79:79" ht="24" hidden="1" thickBot="1">
      <c r="CA10418" s="149"/>
    </row>
    <row r="10419" spans="79:79" ht="24" hidden="1" thickBot="1">
      <c r="CA10419" s="149"/>
    </row>
    <row r="10420" spans="79:79" ht="24" hidden="1" thickBot="1">
      <c r="CA10420" s="149"/>
    </row>
    <row r="10421" spans="79:79" ht="24" hidden="1" thickBot="1">
      <c r="CA10421" s="149"/>
    </row>
    <row r="10422" spans="79:79" ht="24" hidden="1" thickBot="1">
      <c r="CA10422" s="149"/>
    </row>
    <row r="10423" spans="79:79" ht="24" hidden="1" thickBot="1">
      <c r="CA10423" s="149"/>
    </row>
    <row r="10424" spans="79:79" ht="24" hidden="1" thickBot="1">
      <c r="CA10424" s="149"/>
    </row>
    <row r="10425" spans="79:79" ht="24" hidden="1" thickBot="1">
      <c r="CA10425" s="149"/>
    </row>
    <row r="10426" spans="79:79" ht="24" hidden="1" thickBot="1">
      <c r="CA10426" s="149"/>
    </row>
    <row r="10427" spans="79:79" ht="24" hidden="1" thickBot="1">
      <c r="CA10427" s="149"/>
    </row>
    <row r="10428" spans="79:79" ht="24" hidden="1" thickBot="1">
      <c r="CA10428" s="149"/>
    </row>
    <row r="10429" spans="79:79" ht="24" hidden="1" thickBot="1">
      <c r="CA10429" s="149"/>
    </row>
    <row r="10430" spans="79:79" ht="24" hidden="1" thickBot="1">
      <c r="CA10430" s="149"/>
    </row>
    <row r="10431" spans="79:79" ht="24" hidden="1" thickBot="1">
      <c r="CA10431" s="149"/>
    </row>
    <row r="10432" spans="79:79" ht="24" hidden="1" thickBot="1">
      <c r="CA10432" s="149"/>
    </row>
    <row r="10433" spans="79:79" ht="24" hidden="1" thickBot="1">
      <c r="CA10433" s="149"/>
    </row>
    <row r="10434" spans="79:79" ht="24" hidden="1" thickBot="1">
      <c r="CA10434" s="149"/>
    </row>
    <row r="10435" spans="79:79" ht="24" hidden="1" thickBot="1">
      <c r="CA10435" s="149"/>
    </row>
    <row r="10436" spans="79:79" ht="24" hidden="1" thickBot="1">
      <c r="CA10436" s="149"/>
    </row>
    <row r="10437" spans="79:79" ht="24" hidden="1" thickBot="1">
      <c r="CA10437" s="149"/>
    </row>
    <row r="10438" spans="79:79" ht="24" hidden="1" thickBot="1">
      <c r="CA10438" s="149"/>
    </row>
    <row r="10439" spans="79:79" ht="24" hidden="1" thickBot="1">
      <c r="CA10439" s="149"/>
    </row>
    <row r="10440" spans="79:79" ht="24" hidden="1" thickBot="1">
      <c r="CA10440" s="149"/>
    </row>
    <row r="10441" spans="79:79" ht="24" hidden="1" thickBot="1">
      <c r="CA10441" s="149"/>
    </row>
    <row r="10442" spans="79:79" ht="24" hidden="1" thickBot="1">
      <c r="CA10442" s="149"/>
    </row>
    <row r="10443" spans="79:79" ht="24" hidden="1" thickBot="1">
      <c r="CA10443" s="149"/>
    </row>
    <row r="10444" spans="79:79" ht="24" hidden="1" thickBot="1">
      <c r="CA10444" s="149"/>
    </row>
    <row r="10445" spans="79:79" ht="24" hidden="1" thickBot="1">
      <c r="CA10445" s="149"/>
    </row>
    <row r="10446" spans="79:79" ht="24" hidden="1" thickBot="1">
      <c r="CA10446" s="149"/>
    </row>
    <row r="10447" spans="79:79" ht="24" hidden="1" thickBot="1">
      <c r="CA10447" s="149"/>
    </row>
    <row r="10448" spans="79:79" ht="24" hidden="1" thickBot="1">
      <c r="CA10448" s="149"/>
    </row>
    <row r="10449" spans="79:79" ht="24" hidden="1" thickBot="1">
      <c r="CA10449" s="149"/>
    </row>
    <row r="10450" spans="79:79" ht="24" hidden="1" thickBot="1">
      <c r="CA10450" s="149"/>
    </row>
    <row r="10451" spans="79:79" ht="24" hidden="1" thickBot="1">
      <c r="CA10451" s="149"/>
    </row>
    <row r="10452" spans="79:79" ht="24" hidden="1" thickBot="1">
      <c r="CA10452" s="149"/>
    </row>
    <row r="10453" spans="79:79" ht="24" hidden="1" thickBot="1">
      <c r="CA10453" s="149"/>
    </row>
    <row r="10454" spans="79:79" ht="24" hidden="1" thickBot="1">
      <c r="CA10454" s="149"/>
    </row>
    <row r="10455" spans="79:79" ht="24" hidden="1" thickBot="1">
      <c r="CA10455" s="149"/>
    </row>
    <row r="10456" spans="79:79" ht="24" hidden="1" thickBot="1">
      <c r="CA10456" s="149"/>
    </row>
    <row r="10457" spans="79:79" ht="24" hidden="1" thickBot="1">
      <c r="CA10457" s="149"/>
    </row>
    <row r="10458" spans="79:79" ht="24" hidden="1" thickBot="1">
      <c r="CA10458" s="149"/>
    </row>
    <row r="10459" spans="79:79" ht="24" hidden="1" thickBot="1">
      <c r="CA10459" s="149"/>
    </row>
    <row r="10460" spans="79:79" ht="24" hidden="1" thickBot="1">
      <c r="CA10460" s="149"/>
    </row>
    <row r="10461" spans="79:79" ht="24" hidden="1" thickBot="1">
      <c r="CA10461" s="149"/>
    </row>
    <row r="10462" spans="79:79" ht="24" hidden="1" thickBot="1">
      <c r="CA10462" s="149"/>
    </row>
    <row r="10463" spans="79:79" ht="24" hidden="1" thickBot="1">
      <c r="CA10463" s="149"/>
    </row>
    <row r="10464" spans="79:79" ht="24" hidden="1" thickBot="1">
      <c r="CA10464" s="149"/>
    </row>
    <row r="10465" spans="79:79" ht="24" hidden="1" thickBot="1">
      <c r="CA10465" s="149"/>
    </row>
    <row r="10466" spans="79:79" ht="24" hidden="1" thickBot="1">
      <c r="CA10466" s="149"/>
    </row>
    <row r="10467" spans="79:79" ht="24" hidden="1" thickBot="1">
      <c r="CA10467" s="149"/>
    </row>
    <row r="10468" spans="79:79" ht="24" hidden="1" thickBot="1">
      <c r="CA10468" s="149"/>
    </row>
    <row r="10469" spans="79:79" ht="24" hidden="1" thickBot="1">
      <c r="CA10469" s="149"/>
    </row>
    <row r="10470" spans="79:79" ht="24" hidden="1" thickBot="1">
      <c r="CA10470" s="149"/>
    </row>
    <row r="10471" spans="79:79" ht="24" hidden="1" thickBot="1">
      <c r="CA10471" s="149"/>
    </row>
    <row r="10472" spans="79:79" ht="24" hidden="1" thickBot="1">
      <c r="CA10472" s="149"/>
    </row>
    <row r="10473" spans="79:79" ht="24" hidden="1" thickBot="1">
      <c r="CA10473" s="149"/>
    </row>
    <row r="10474" spans="79:79" ht="24" hidden="1" thickBot="1">
      <c r="CA10474" s="149"/>
    </row>
    <row r="10475" spans="79:79" ht="24" hidden="1" thickBot="1">
      <c r="CA10475" s="149"/>
    </row>
    <row r="10476" spans="79:79" ht="24" hidden="1" thickBot="1">
      <c r="CA10476" s="149"/>
    </row>
    <row r="10477" spans="79:79" ht="24" hidden="1" thickBot="1">
      <c r="CA10477" s="149"/>
    </row>
    <row r="10478" spans="79:79" ht="24" hidden="1" thickBot="1">
      <c r="CA10478" s="149"/>
    </row>
    <row r="10479" spans="79:79" ht="24" hidden="1" thickBot="1">
      <c r="CA10479" s="149"/>
    </row>
    <row r="10480" spans="79:79" ht="24" hidden="1" thickBot="1">
      <c r="CA10480" s="149"/>
    </row>
    <row r="10481" spans="79:79" ht="24" hidden="1" thickBot="1">
      <c r="CA10481" s="149"/>
    </row>
    <row r="10482" spans="79:79" ht="24" hidden="1" thickBot="1">
      <c r="CA10482" s="149"/>
    </row>
    <row r="10483" spans="79:79" ht="24" hidden="1" thickBot="1">
      <c r="CA10483" s="149"/>
    </row>
    <row r="10484" spans="79:79" ht="24" hidden="1" thickBot="1">
      <c r="CA10484" s="149"/>
    </row>
    <row r="10485" spans="79:79" ht="24" hidden="1" thickBot="1">
      <c r="CA10485" s="149"/>
    </row>
    <row r="10486" spans="79:79" ht="24" hidden="1" thickBot="1">
      <c r="CA10486" s="149"/>
    </row>
    <row r="10487" spans="79:79" ht="24" hidden="1" thickBot="1">
      <c r="CA10487" s="149"/>
    </row>
    <row r="10488" spans="79:79" ht="24" hidden="1" thickBot="1">
      <c r="CA10488" s="149"/>
    </row>
    <row r="10489" spans="79:79" ht="24" hidden="1" thickBot="1">
      <c r="CA10489" s="149"/>
    </row>
    <row r="10490" spans="79:79" ht="24" hidden="1" thickBot="1">
      <c r="CA10490" s="149"/>
    </row>
    <row r="10491" spans="79:79" ht="24" hidden="1" thickBot="1">
      <c r="CA10491" s="149"/>
    </row>
    <row r="10492" spans="79:79" ht="24" hidden="1" thickBot="1">
      <c r="CA10492" s="149"/>
    </row>
    <row r="10493" spans="79:79" ht="24" hidden="1" thickBot="1">
      <c r="CA10493" s="149"/>
    </row>
    <row r="10494" spans="79:79" ht="24" hidden="1" thickBot="1">
      <c r="CA10494" s="149"/>
    </row>
    <row r="10495" spans="79:79" ht="24" hidden="1" thickBot="1">
      <c r="CA10495" s="149"/>
    </row>
    <row r="10496" spans="79:79" ht="24" hidden="1" thickBot="1">
      <c r="CA10496" s="149"/>
    </row>
    <row r="10497" spans="79:79" ht="24" hidden="1" thickBot="1">
      <c r="CA10497" s="149"/>
    </row>
    <row r="10498" spans="79:79" ht="24" hidden="1" thickBot="1">
      <c r="CA10498" s="149"/>
    </row>
    <row r="10499" spans="79:79" ht="24" hidden="1" thickBot="1">
      <c r="CA10499" s="149"/>
    </row>
    <row r="10500" spans="79:79" ht="24" hidden="1" thickBot="1">
      <c r="CA10500" s="149"/>
    </row>
    <row r="10501" spans="79:79" ht="24" hidden="1" thickBot="1">
      <c r="CA10501" s="149"/>
    </row>
    <row r="10502" spans="79:79" ht="24" hidden="1" thickBot="1">
      <c r="CA10502" s="149"/>
    </row>
    <row r="10503" spans="79:79" ht="24" hidden="1" thickBot="1">
      <c r="CA10503" s="149"/>
    </row>
    <row r="10504" spans="79:79" ht="24" hidden="1" thickBot="1">
      <c r="CA10504" s="149"/>
    </row>
    <row r="10505" spans="79:79" ht="24" hidden="1" thickBot="1">
      <c r="CA10505" s="149"/>
    </row>
    <row r="10506" spans="79:79" ht="24" hidden="1" thickBot="1">
      <c r="CA10506" s="149"/>
    </row>
    <row r="10507" spans="79:79" ht="24" hidden="1" thickBot="1">
      <c r="CA10507" s="149"/>
    </row>
    <row r="10508" spans="79:79" ht="24" hidden="1" thickBot="1">
      <c r="CA10508" s="149"/>
    </row>
    <row r="10509" spans="79:79" ht="24" hidden="1" thickBot="1">
      <c r="CA10509" s="149"/>
    </row>
    <row r="10510" spans="79:79" ht="24" hidden="1" thickBot="1">
      <c r="CA10510" s="149"/>
    </row>
    <row r="10511" spans="79:79" ht="24" hidden="1" thickBot="1">
      <c r="CA10511" s="149"/>
    </row>
    <row r="10512" spans="79:79" ht="24" hidden="1" thickBot="1">
      <c r="CA10512" s="149"/>
    </row>
    <row r="10513" spans="79:79" ht="24" hidden="1" thickBot="1">
      <c r="CA10513" s="149"/>
    </row>
    <row r="10514" spans="79:79" ht="24" hidden="1" thickBot="1">
      <c r="CA10514" s="149"/>
    </row>
    <row r="10515" spans="79:79" ht="24" hidden="1" thickBot="1">
      <c r="CA10515" s="149"/>
    </row>
    <row r="10516" spans="79:79" ht="24" hidden="1" thickBot="1">
      <c r="CA10516" s="149"/>
    </row>
    <row r="10517" spans="79:79" ht="24" hidden="1" thickBot="1">
      <c r="CA10517" s="149"/>
    </row>
    <row r="10518" spans="79:79" ht="24" hidden="1" thickBot="1">
      <c r="CA10518" s="149"/>
    </row>
    <row r="10519" spans="79:79" ht="24" hidden="1" thickBot="1">
      <c r="CA10519" s="149"/>
    </row>
    <row r="10520" spans="79:79" ht="24" hidden="1" thickBot="1">
      <c r="CA10520" s="149"/>
    </row>
    <row r="10521" spans="79:79" ht="24" hidden="1" thickBot="1">
      <c r="CA10521" s="149"/>
    </row>
    <row r="10522" spans="79:79" ht="24" hidden="1" thickBot="1">
      <c r="CA10522" s="149"/>
    </row>
    <row r="10523" spans="79:79" ht="24" hidden="1" thickBot="1">
      <c r="CA10523" s="149"/>
    </row>
    <row r="10524" spans="79:79" ht="24" hidden="1" thickBot="1">
      <c r="CA10524" s="149"/>
    </row>
    <row r="10525" spans="79:79" ht="24" hidden="1" thickBot="1">
      <c r="CA10525" s="149"/>
    </row>
    <row r="10526" spans="79:79" ht="24" hidden="1" thickBot="1">
      <c r="CA10526" s="149"/>
    </row>
    <row r="10527" spans="79:79" ht="24" hidden="1" thickBot="1">
      <c r="CA10527" s="149"/>
    </row>
    <row r="10528" spans="79:79" ht="24" hidden="1" thickBot="1">
      <c r="CA10528" s="149"/>
    </row>
    <row r="10529" spans="79:79" ht="24" hidden="1" thickBot="1">
      <c r="CA10529" s="149"/>
    </row>
    <row r="10530" spans="79:79" ht="24" hidden="1" thickBot="1">
      <c r="CA10530" s="149"/>
    </row>
    <row r="10531" spans="79:79" ht="24" hidden="1" thickBot="1">
      <c r="CA10531" s="149"/>
    </row>
    <row r="10532" spans="79:79" ht="24" hidden="1" thickBot="1">
      <c r="CA10532" s="149"/>
    </row>
    <row r="10533" spans="79:79" ht="24" hidden="1" thickBot="1">
      <c r="CA10533" s="149"/>
    </row>
    <row r="10534" spans="79:79" ht="24" hidden="1" thickBot="1">
      <c r="CA10534" s="149"/>
    </row>
    <row r="10535" spans="79:79" ht="24" hidden="1" thickBot="1">
      <c r="CA10535" s="149"/>
    </row>
    <row r="10536" spans="79:79" ht="24" hidden="1" thickBot="1">
      <c r="CA10536" s="149"/>
    </row>
    <row r="10537" spans="79:79" ht="24" hidden="1" thickBot="1">
      <c r="CA10537" s="149"/>
    </row>
    <row r="10538" spans="79:79" ht="24" hidden="1" thickBot="1">
      <c r="CA10538" s="149"/>
    </row>
    <row r="10539" spans="79:79" ht="24" hidden="1" thickBot="1">
      <c r="CA10539" s="149"/>
    </row>
    <row r="10540" spans="79:79" ht="24" hidden="1" thickBot="1">
      <c r="CA10540" s="149"/>
    </row>
    <row r="10541" spans="79:79" ht="24" hidden="1" thickBot="1">
      <c r="CA10541" s="149"/>
    </row>
    <row r="10542" spans="79:79" ht="24" hidden="1" thickBot="1">
      <c r="CA10542" s="149"/>
    </row>
    <row r="10543" spans="79:79" ht="24" hidden="1" thickBot="1">
      <c r="CA10543" s="149"/>
    </row>
    <row r="10544" spans="79:79" ht="24" hidden="1" thickBot="1">
      <c r="CA10544" s="149"/>
    </row>
    <row r="10545" spans="79:79" ht="24" hidden="1" thickBot="1">
      <c r="CA10545" s="149"/>
    </row>
    <row r="10546" spans="79:79" ht="24" hidden="1" thickBot="1">
      <c r="CA10546" s="149"/>
    </row>
    <row r="10547" spans="79:79" ht="24" hidden="1" thickBot="1">
      <c r="CA10547" s="149"/>
    </row>
    <row r="10548" spans="79:79" ht="24" hidden="1" thickBot="1">
      <c r="CA10548" s="149"/>
    </row>
    <row r="10549" spans="79:79" ht="24" hidden="1" thickBot="1">
      <c r="CA10549" s="149"/>
    </row>
    <row r="10550" spans="79:79" ht="24" hidden="1" thickBot="1">
      <c r="CA10550" s="149"/>
    </row>
    <row r="10551" spans="79:79" ht="24" hidden="1" thickBot="1">
      <c r="CA10551" s="149"/>
    </row>
    <row r="10552" spans="79:79" ht="24" hidden="1" thickBot="1">
      <c r="CA10552" s="149"/>
    </row>
    <row r="10553" spans="79:79" ht="24" hidden="1" thickBot="1">
      <c r="CA10553" s="149"/>
    </row>
    <row r="10554" spans="79:79" ht="24" hidden="1" thickBot="1">
      <c r="CA10554" s="149"/>
    </row>
    <row r="10555" spans="79:79" ht="24" hidden="1" thickBot="1">
      <c r="CA10555" s="149"/>
    </row>
    <row r="10556" spans="79:79" ht="24" hidden="1" thickBot="1">
      <c r="CA10556" s="149"/>
    </row>
    <row r="10557" spans="79:79" ht="24" hidden="1" thickBot="1">
      <c r="CA10557" s="149"/>
    </row>
    <row r="10558" spans="79:79" ht="24" hidden="1" thickBot="1">
      <c r="CA10558" s="149"/>
    </row>
    <row r="10559" spans="79:79" ht="24" hidden="1" thickBot="1">
      <c r="CA10559" s="149"/>
    </row>
    <row r="10560" spans="79:79" ht="24" hidden="1" thickBot="1">
      <c r="CA10560" s="149"/>
    </row>
    <row r="10561" spans="79:79" ht="24" hidden="1" thickBot="1">
      <c r="CA10561" s="149"/>
    </row>
    <row r="10562" spans="79:79" ht="24" hidden="1" thickBot="1">
      <c r="CA10562" s="149"/>
    </row>
    <row r="10563" spans="79:79" ht="24" hidden="1" thickBot="1">
      <c r="CA10563" s="149"/>
    </row>
    <row r="10564" spans="79:79" ht="24" hidden="1" thickBot="1">
      <c r="CA10564" s="149"/>
    </row>
    <row r="10565" spans="79:79" ht="24" hidden="1" thickBot="1">
      <c r="CA10565" s="149"/>
    </row>
    <row r="10566" spans="79:79" ht="24" hidden="1" thickBot="1">
      <c r="CA10566" s="149"/>
    </row>
    <row r="10567" spans="79:79" ht="24" hidden="1" thickBot="1">
      <c r="CA10567" s="149"/>
    </row>
    <row r="10568" spans="79:79" ht="24" hidden="1" thickBot="1">
      <c r="CA10568" s="149"/>
    </row>
    <row r="10569" spans="79:79" ht="24" hidden="1" thickBot="1">
      <c r="CA10569" s="149"/>
    </row>
    <row r="10570" spans="79:79" ht="24" hidden="1" thickBot="1">
      <c r="CA10570" s="149"/>
    </row>
    <row r="10571" spans="79:79" ht="24" hidden="1" thickBot="1">
      <c r="CA10571" s="149"/>
    </row>
    <row r="10572" spans="79:79" ht="24" hidden="1" thickBot="1">
      <c r="CA10572" s="149"/>
    </row>
    <row r="10573" spans="79:79" ht="24" hidden="1" thickBot="1">
      <c r="CA10573" s="149"/>
    </row>
    <row r="10574" spans="79:79" ht="24" hidden="1" thickBot="1">
      <c r="CA10574" s="149"/>
    </row>
    <row r="10575" spans="79:79" ht="24" hidden="1" thickBot="1">
      <c r="CA10575" s="149"/>
    </row>
    <row r="10576" spans="79:79" ht="24" hidden="1" thickBot="1">
      <c r="CA10576" s="149"/>
    </row>
    <row r="10577" spans="79:79" ht="24" hidden="1" thickBot="1">
      <c r="CA10577" s="149"/>
    </row>
    <row r="10578" spans="79:79" ht="24" hidden="1" thickBot="1">
      <c r="CA10578" s="149"/>
    </row>
    <row r="10579" spans="79:79" ht="24" hidden="1" thickBot="1">
      <c r="CA10579" s="149"/>
    </row>
    <row r="10580" spans="79:79" ht="24" hidden="1" thickBot="1">
      <c r="CA10580" s="149"/>
    </row>
    <row r="10581" spans="79:79" ht="24" hidden="1" thickBot="1">
      <c r="CA10581" s="149"/>
    </row>
    <row r="10582" spans="79:79" ht="24" hidden="1" thickBot="1">
      <c r="CA10582" s="149"/>
    </row>
    <row r="10583" spans="79:79" ht="24" hidden="1" thickBot="1">
      <c r="CA10583" s="149"/>
    </row>
    <row r="10584" spans="79:79" ht="24" hidden="1" thickBot="1">
      <c r="CA10584" s="149"/>
    </row>
    <row r="10585" spans="79:79" ht="24" hidden="1" thickBot="1">
      <c r="CA10585" s="149"/>
    </row>
    <row r="10586" spans="79:79" ht="24" hidden="1" thickBot="1">
      <c r="CA10586" s="149"/>
    </row>
    <row r="10587" spans="79:79" ht="24" hidden="1" thickBot="1">
      <c r="CA10587" s="149"/>
    </row>
    <row r="10588" spans="79:79" ht="24" hidden="1" thickBot="1">
      <c r="CA10588" s="149"/>
    </row>
    <row r="10589" spans="79:79" ht="24" hidden="1" thickBot="1">
      <c r="CA10589" s="149"/>
    </row>
    <row r="10590" spans="79:79" ht="24" hidden="1" thickBot="1">
      <c r="CA10590" s="149"/>
    </row>
    <row r="10591" spans="79:79" ht="24" hidden="1" thickBot="1">
      <c r="CA10591" s="149"/>
    </row>
    <row r="10592" spans="79:79" ht="24" hidden="1" thickBot="1">
      <c r="CA10592" s="149"/>
    </row>
    <row r="10593" spans="79:79" ht="24" hidden="1" thickBot="1">
      <c r="CA10593" s="149"/>
    </row>
    <row r="10594" spans="79:79" ht="24" hidden="1" thickBot="1">
      <c r="CA10594" s="149"/>
    </row>
    <row r="10595" spans="79:79" ht="24" hidden="1" thickBot="1">
      <c r="CA10595" s="149"/>
    </row>
    <row r="10596" spans="79:79" ht="24" hidden="1" thickBot="1">
      <c r="CA10596" s="149"/>
    </row>
    <row r="10597" spans="79:79" ht="24" hidden="1" thickBot="1">
      <c r="CA10597" s="149"/>
    </row>
    <row r="10598" spans="79:79" ht="24" hidden="1" thickBot="1">
      <c r="CA10598" s="149"/>
    </row>
    <row r="10599" spans="79:79" ht="24" hidden="1" thickBot="1">
      <c r="CA10599" s="149"/>
    </row>
    <row r="10600" spans="79:79" ht="24" hidden="1" thickBot="1">
      <c r="CA10600" s="149"/>
    </row>
    <row r="10601" spans="79:79" ht="24" hidden="1" thickBot="1">
      <c r="CA10601" s="149"/>
    </row>
    <row r="10602" spans="79:79" ht="24" hidden="1" thickBot="1">
      <c r="CA10602" s="149"/>
    </row>
    <row r="10603" spans="79:79" ht="24" hidden="1" thickBot="1">
      <c r="CA10603" s="149"/>
    </row>
    <row r="10604" spans="79:79" ht="24" hidden="1" thickBot="1">
      <c r="CA10604" s="149"/>
    </row>
    <row r="10605" spans="79:79" ht="24" hidden="1" thickBot="1">
      <c r="CA10605" s="149"/>
    </row>
    <row r="10606" spans="79:79" ht="24" hidden="1" thickBot="1">
      <c r="CA10606" s="149"/>
    </row>
    <row r="10607" spans="79:79" ht="24" hidden="1" thickBot="1">
      <c r="CA10607" s="149"/>
    </row>
    <row r="10608" spans="79:79" ht="24" hidden="1" thickBot="1">
      <c r="CA10608" s="149"/>
    </row>
    <row r="10609" spans="79:79" ht="24" hidden="1" thickBot="1">
      <c r="CA10609" s="149"/>
    </row>
    <row r="10610" spans="79:79" ht="24" hidden="1" thickBot="1">
      <c r="CA10610" s="149"/>
    </row>
    <row r="10611" spans="79:79" ht="24" hidden="1" thickBot="1">
      <c r="CA10611" s="149"/>
    </row>
    <row r="10612" spans="79:79" ht="24" hidden="1" thickBot="1">
      <c r="CA10612" s="149"/>
    </row>
    <row r="10613" spans="79:79" ht="24" hidden="1" thickBot="1">
      <c r="CA10613" s="149"/>
    </row>
    <row r="10614" spans="79:79" ht="24" hidden="1" thickBot="1">
      <c r="CA10614" s="149"/>
    </row>
    <row r="10615" spans="79:79" ht="24" hidden="1" thickBot="1">
      <c r="CA10615" s="149"/>
    </row>
    <row r="10616" spans="79:79" ht="24" hidden="1" thickBot="1">
      <c r="CA10616" s="149"/>
    </row>
    <row r="10617" spans="79:79" ht="24" hidden="1" thickBot="1">
      <c r="CA10617" s="149"/>
    </row>
    <row r="10618" spans="79:79" ht="24" hidden="1" thickBot="1">
      <c r="CA10618" s="149"/>
    </row>
    <row r="10619" spans="79:79" ht="24" hidden="1" thickBot="1">
      <c r="CA10619" s="149"/>
    </row>
    <row r="10620" spans="79:79" ht="24" hidden="1" thickBot="1">
      <c r="CA10620" s="149"/>
    </row>
    <row r="10621" spans="79:79" ht="24" hidden="1" thickBot="1">
      <c r="CA10621" s="149"/>
    </row>
    <row r="10622" spans="79:79" ht="24" hidden="1" thickBot="1">
      <c r="CA10622" s="149"/>
    </row>
    <row r="10623" spans="79:79" ht="24" hidden="1" thickBot="1">
      <c r="CA10623" s="149"/>
    </row>
    <row r="10624" spans="79:79" ht="24" hidden="1" thickBot="1">
      <c r="CA10624" s="149"/>
    </row>
    <row r="10625" spans="79:79" ht="24" hidden="1" thickBot="1">
      <c r="CA10625" s="149"/>
    </row>
    <row r="10626" spans="79:79" ht="24" hidden="1" thickBot="1">
      <c r="CA10626" s="149"/>
    </row>
    <row r="10627" spans="79:79" ht="24" hidden="1" thickBot="1">
      <c r="CA10627" s="149"/>
    </row>
    <row r="10628" spans="79:79" ht="24" hidden="1" thickBot="1">
      <c r="CA10628" s="149"/>
    </row>
    <row r="10629" spans="79:79" ht="24" hidden="1" thickBot="1">
      <c r="CA10629" s="149"/>
    </row>
    <row r="10630" spans="79:79" ht="24" hidden="1" thickBot="1">
      <c r="CA10630" s="149"/>
    </row>
    <row r="10631" spans="79:79" ht="24" hidden="1" thickBot="1">
      <c r="CA10631" s="149"/>
    </row>
    <row r="10632" spans="79:79" ht="24" hidden="1" thickBot="1">
      <c r="CA10632" s="149"/>
    </row>
    <row r="10633" spans="79:79" ht="24" hidden="1" thickBot="1">
      <c r="CA10633" s="149"/>
    </row>
    <row r="10634" spans="79:79" ht="24" hidden="1" thickBot="1">
      <c r="CA10634" s="149"/>
    </row>
    <row r="10635" spans="79:79" ht="24" hidden="1" thickBot="1">
      <c r="CA10635" s="149"/>
    </row>
    <row r="10636" spans="79:79" ht="24" hidden="1" thickBot="1">
      <c r="CA10636" s="149"/>
    </row>
    <row r="10637" spans="79:79" ht="24" hidden="1" thickBot="1">
      <c r="CA10637" s="149"/>
    </row>
    <row r="10638" spans="79:79" ht="24" hidden="1" thickBot="1">
      <c r="CA10638" s="149"/>
    </row>
    <row r="10639" spans="79:79" ht="24" hidden="1" thickBot="1">
      <c r="CA10639" s="149"/>
    </row>
    <row r="10640" spans="79:79" ht="24" hidden="1" thickBot="1">
      <c r="CA10640" s="149"/>
    </row>
    <row r="10641" spans="79:79" ht="24" hidden="1" thickBot="1">
      <c r="CA10641" s="149"/>
    </row>
    <row r="10642" spans="79:79" ht="24" hidden="1" thickBot="1">
      <c r="CA10642" s="149"/>
    </row>
    <row r="10643" spans="79:79" ht="24" hidden="1" thickBot="1">
      <c r="CA10643" s="149"/>
    </row>
    <row r="10644" spans="79:79" ht="24" hidden="1" thickBot="1">
      <c r="CA10644" s="149"/>
    </row>
    <row r="10645" spans="79:79" ht="24" hidden="1" thickBot="1">
      <c r="CA10645" s="149"/>
    </row>
    <row r="10646" spans="79:79" ht="24" hidden="1" thickBot="1">
      <c r="CA10646" s="149"/>
    </row>
    <row r="10647" spans="79:79" ht="24" hidden="1" thickBot="1">
      <c r="CA10647" s="149"/>
    </row>
    <row r="10648" spans="79:79" ht="24" hidden="1" thickBot="1">
      <c r="CA10648" s="149"/>
    </row>
    <row r="10649" spans="79:79" ht="24" hidden="1" thickBot="1">
      <c r="CA10649" s="149"/>
    </row>
    <row r="10650" spans="79:79" ht="24" hidden="1" thickBot="1">
      <c r="CA10650" s="149"/>
    </row>
    <row r="10651" spans="79:79" ht="24" hidden="1" thickBot="1">
      <c r="CA10651" s="149"/>
    </row>
    <row r="10652" spans="79:79" ht="24" hidden="1" thickBot="1">
      <c r="CA10652" s="149"/>
    </row>
    <row r="10653" spans="79:79" ht="24" hidden="1" thickBot="1">
      <c r="CA10653" s="149"/>
    </row>
    <row r="10654" spans="79:79" ht="24" hidden="1" thickBot="1">
      <c r="CA10654" s="149"/>
    </row>
    <row r="10655" spans="79:79" ht="24" hidden="1" thickBot="1">
      <c r="CA10655" s="149"/>
    </row>
    <row r="10656" spans="79:79" ht="24" hidden="1" thickBot="1">
      <c r="CA10656" s="149"/>
    </row>
    <row r="10657" spans="79:79" ht="24" hidden="1" thickBot="1">
      <c r="CA10657" s="149"/>
    </row>
    <row r="10658" spans="79:79" ht="24" hidden="1" thickBot="1">
      <c r="CA10658" s="149"/>
    </row>
    <row r="10659" spans="79:79" ht="24" hidden="1" thickBot="1">
      <c r="CA10659" s="149"/>
    </row>
    <row r="10660" spans="79:79" ht="24" hidden="1" thickBot="1">
      <c r="CA10660" s="149"/>
    </row>
    <row r="10661" spans="79:79" ht="24" hidden="1" thickBot="1">
      <c r="CA10661" s="149"/>
    </row>
    <row r="10662" spans="79:79" ht="24" hidden="1" thickBot="1">
      <c r="CA10662" s="149"/>
    </row>
    <row r="10663" spans="79:79" ht="24" hidden="1" thickBot="1">
      <c r="CA10663" s="149"/>
    </row>
    <row r="10664" spans="79:79" ht="24" hidden="1" thickBot="1">
      <c r="CA10664" s="149"/>
    </row>
    <row r="10665" spans="79:79" ht="24" hidden="1" thickBot="1">
      <c r="CA10665" s="149"/>
    </row>
    <row r="10666" spans="79:79" ht="24" hidden="1" thickBot="1">
      <c r="CA10666" s="149"/>
    </row>
    <row r="10667" spans="79:79" ht="24" hidden="1" thickBot="1">
      <c r="CA10667" s="149"/>
    </row>
    <row r="10668" spans="79:79" ht="24" hidden="1" thickBot="1">
      <c r="CA10668" s="149"/>
    </row>
    <row r="10669" spans="79:79" ht="24" hidden="1" thickBot="1">
      <c r="CA10669" s="149"/>
    </row>
    <row r="10670" spans="79:79" ht="24" hidden="1" thickBot="1">
      <c r="CA10670" s="149"/>
    </row>
    <row r="10671" spans="79:79" ht="24" hidden="1" thickBot="1">
      <c r="CA10671" s="149"/>
    </row>
    <row r="10672" spans="79:79" ht="24" hidden="1" thickBot="1">
      <c r="CA10672" s="149"/>
    </row>
    <row r="10673" spans="79:79" ht="24" hidden="1" thickBot="1">
      <c r="CA10673" s="149"/>
    </row>
    <row r="10674" spans="79:79" ht="24" hidden="1" thickBot="1">
      <c r="CA10674" s="149"/>
    </row>
    <row r="10675" spans="79:79" ht="24" hidden="1" thickBot="1">
      <c r="CA10675" s="149"/>
    </row>
    <row r="10676" spans="79:79" ht="24" hidden="1" thickBot="1">
      <c r="CA10676" s="149"/>
    </row>
    <row r="10677" spans="79:79" ht="24" hidden="1" thickBot="1">
      <c r="CA10677" s="149"/>
    </row>
    <row r="10678" spans="79:79" ht="24" hidden="1" thickBot="1">
      <c r="CA10678" s="149"/>
    </row>
    <row r="10679" spans="79:79" ht="24" hidden="1" thickBot="1">
      <c r="CA10679" s="149"/>
    </row>
    <row r="10680" spans="79:79" ht="24" hidden="1" thickBot="1">
      <c r="CA10680" s="149"/>
    </row>
    <row r="10681" spans="79:79" ht="24" hidden="1" thickBot="1">
      <c r="CA10681" s="149"/>
    </row>
    <row r="10682" spans="79:79" ht="24" hidden="1" thickBot="1">
      <c r="CA10682" s="149"/>
    </row>
    <row r="10683" spans="79:79" ht="24" hidden="1" thickBot="1">
      <c r="CA10683" s="149"/>
    </row>
    <row r="10684" spans="79:79" ht="24" hidden="1" thickBot="1">
      <c r="CA10684" s="149"/>
    </row>
    <row r="10685" spans="79:79" ht="24" hidden="1" thickBot="1">
      <c r="CA10685" s="149"/>
    </row>
    <row r="10686" spans="79:79" ht="24" hidden="1" thickBot="1">
      <c r="CA10686" s="149"/>
    </row>
    <row r="10687" spans="79:79" ht="24" hidden="1" thickBot="1">
      <c r="CA10687" s="149"/>
    </row>
    <row r="10688" spans="79:79" ht="24" hidden="1" thickBot="1">
      <c r="CA10688" s="149"/>
    </row>
    <row r="10689" spans="79:79" ht="24" hidden="1" thickBot="1">
      <c r="CA10689" s="149"/>
    </row>
    <row r="10690" spans="79:79" ht="24" hidden="1" thickBot="1">
      <c r="CA10690" s="149"/>
    </row>
    <row r="10691" spans="79:79" ht="24" hidden="1" thickBot="1">
      <c r="CA10691" s="149"/>
    </row>
    <row r="10692" spans="79:79" ht="24" hidden="1" thickBot="1">
      <c r="CA10692" s="149"/>
    </row>
    <row r="10693" spans="79:79" ht="24" hidden="1" thickBot="1">
      <c r="CA10693" s="149"/>
    </row>
    <row r="10694" spans="79:79" ht="24" hidden="1" thickBot="1">
      <c r="CA10694" s="149"/>
    </row>
    <row r="10695" spans="79:79" ht="24" hidden="1" thickBot="1">
      <c r="CA10695" s="149"/>
    </row>
    <row r="10696" spans="79:79" ht="24" hidden="1" thickBot="1">
      <c r="CA10696" s="149"/>
    </row>
    <row r="10697" spans="79:79" ht="24" hidden="1" thickBot="1">
      <c r="CA10697" s="149"/>
    </row>
    <row r="10698" spans="79:79" ht="24" hidden="1" thickBot="1">
      <c r="CA10698" s="149"/>
    </row>
    <row r="10699" spans="79:79" ht="24" hidden="1" thickBot="1">
      <c r="CA10699" s="149"/>
    </row>
    <row r="10700" spans="79:79" ht="24" hidden="1" thickBot="1">
      <c r="CA10700" s="149"/>
    </row>
    <row r="10701" spans="79:79" ht="24" hidden="1" thickBot="1">
      <c r="CA10701" s="149"/>
    </row>
    <row r="10702" spans="79:79" ht="24" hidden="1" thickBot="1">
      <c r="CA10702" s="149"/>
    </row>
    <row r="10703" spans="79:79" ht="24" hidden="1" thickBot="1">
      <c r="CA10703" s="149"/>
    </row>
    <row r="10704" spans="79:79" ht="24" hidden="1" thickBot="1">
      <c r="CA10704" s="149"/>
    </row>
    <row r="10705" spans="79:79" ht="24" hidden="1" thickBot="1">
      <c r="CA10705" s="149"/>
    </row>
    <row r="10706" spans="79:79" ht="24" hidden="1" thickBot="1">
      <c r="CA10706" s="149"/>
    </row>
    <row r="10707" spans="79:79" ht="24" hidden="1" thickBot="1">
      <c r="CA10707" s="149"/>
    </row>
    <row r="10708" spans="79:79" ht="24" hidden="1" thickBot="1">
      <c r="CA10708" s="149"/>
    </row>
    <row r="10709" spans="79:79" ht="24" hidden="1" thickBot="1">
      <c r="CA10709" s="149"/>
    </row>
    <row r="10710" spans="79:79" ht="24" hidden="1" thickBot="1">
      <c r="CA10710" s="149"/>
    </row>
    <row r="10711" spans="79:79" ht="24" hidden="1" thickBot="1">
      <c r="CA10711" s="149"/>
    </row>
    <row r="10712" spans="79:79" ht="24" hidden="1" thickBot="1">
      <c r="CA10712" s="149"/>
    </row>
    <row r="10713" spans="79:79" ht="24" hidden="1" thickBot="1">
      <c r="CA10713" s="149"/>
    </row>
    <row r="10714" spans="79:79" ht="24" hidden="1" thickBot="1">
      <c r="CA10714" s="149"/>
    </row>
    <row r="10715" spans="79:79" ht="24" hidden="1" thickBot="1">
      <c r="CA10715" s="149"/>
    </row>
    <row r="10716" spans="79:79" ht="24" hidden="1" thickBot="1">
      <c r="CA10716" s="149"/>
    </row>
    <row r="10717" spans="79:79" ht="24" hidden="1" thickBot="1">
      <c r="CA10717" s="149"/>
    </row>
    <row r="10718" spans="79:79" ht="24" hidden="1" thickBot="1">
      <c r="CA10718" s="149"/>
    </row>
    <row r="10719" spans="79:79" ht="24" hidden="1" thickBot="1">
      <c r="CA10719" s="149"/>
    </row>
    <row r="10720" spans="79:79" ht="24" hidden="1" thickBot="1">
      <c r="CA10720" s="149"/>
    </row>
    <row r="10721" spans="79:79" ht="24" hidden="1" thickBot="1">
      <c r="CA10721" s="149"/>
    </row>
    <row r="10722" spans="79:79" ht="24" hidden="1" thickBot="1">
      <c r="CA10722" s="149"/>
    </row>
    <row r="10723" spans="79:79" ht="24" hidden="1" thickBot="1">
      <c r="CA10723" s="149"/>
    </row>
    <row r="10724" spans="79:79" ht="24" hidden="1" thickBot="1">
      <c r="CA10724" s="149"/>
    </row>
    <row r="10725" spans="79:79" ht="24" hidden="1" thickBot="1">
      <c r="CA10725" s="149"/>
    </row>
    <row r="10726" spans="79:79" ht="24" hidden="1" thickBot="1">
      <c r="CA10726" s="149"/>
    </row>
    <row r="10727" spans="79:79" ht="24" hidden="1" thickBot="1">
      <c r="CA10727" s="149"/>
    </row>
    <row r="10728" spans="79:79" ht="24" hidden="1" thickBot="1">
      <c r="CA10728" s="149"/>
    </row>
    <row r="10729" spans="79:79" ht="24" hidden="1" thickBot="1">
      <c r="CA10729" s="149"/>
    </row>
    <row r="10730" spans="79:79" ht="24" hidden="1" thickBot="1">
      <c r="CA10730" s="149"/>
    </row>
    <row r="10731" spans="79:79" ht="24" hidden="1" thickBot="1">
      <c r="CA10731" s="149"/>
    </row>
    <row r="10732" spans="79:79" ht="24" hidden="1" thickBot="1">
      <c r="CA10732" s="149"/>
    </row>
    <row r="10733" spans="79:79" ht="24" hidden="1" thickBot="1">
      <c r="CA10733" s="149"/>
    </row>
    <row r="10734" spans="79:79" ht="24" hidden="1" thickBot="1">
      <c r="CA10734" s="149"/>
    </row>
    <row r="10735" spans="79:79" ht="24" hidden="1" thickBot="1">
      <c r="CA10735" s="149"/>
    </row>
    <row r="10736" spans="79:79" ht="24" hidden="1" thickBot="1">
      <c r="CA10736" s="149"/>
    </row>
    <row r="10737" spans="79:79" ht="24" hidden="1" thickBot="1">
      <c r="CA10737" s="149"/>
    </row>
    <row r="10738" spans="79:79" ht="24" hidden="1" thickBot="1">
      <c r="CA10738" s="149"/>
    </row>
    <row r="10739" spans="79:79" ht="24" hidden="1" thickBot="1">
      <c r="CA10739" s="149"/>
    </row>
    <row r="10740" spans="79:79" ht="24" hidden="1" thickBot="1">
      <c r="CA10740" s="149"/>
    </row>
    <row r="10741" spans="79:79" ht="24" hidden="1" thickBot="1">
      <c r="CA10741" s="149"/>
    </row>
    <row r="10742" spans="79:79" ht="24" hidden="1" thickBot="1">
      <c r="CA10742" s="149"/>
    </row>
    <row r="10743" spans="79:79" ht="24" hidden="1" thickBot="1">
      <c r="CA10743" s="149"/>
    </row>
    <row r="10744" spans="79:79" ht="24" hidden="1" thickBot="1">
      <c r="CA10744" s="149"/>
    </row>
    <row r="10745" spans="79:79" ht="24" hidden="1" thickBot="1">
      <c r="CA10745" s="149"/>
    </row>
    <row r="10746" spans="79:79" ht="24" hidden="1" thickBot="1">
      <c r="CA10746" s="149"/>
    </row>
    <row r="10747" spans="79:79" ht="24" hidden="1" thickBot="1">
      <c r="CA10747" s="149"/>
    </row>
    <row r="10748" spans="79:79" ht="24" hidden="1" thickBot="1">
      <c r="CA10748" s="149"/>
    </row>
    <row r="10749" spans="79:79" ht="24" hidden="1" thickBot="1">
      <c r="CA10749" s="149"/>
    </row>
    <row r="10750" spans="79:79" ht="24" hidden="1" thickBot="1">
      <c r="CA10750" s="149"/>
    </row>
    <row r="10751" spans="79:79" ht="24" hidden="1" thickBot="1">
      <c r="CA10751" s="149"/>
    </row>
    <row r="10752" spans="79:79" ht="24" hidden="1" thickBot="1">
      <c r="CA10752" s="149"/>
    </row>
    <row r="10753" spans="79:79" ht="24" hidden="1" thickBot="1">
      <c r="CA10753" s="149"/>
    </row>
    <row r="10754" spans="79:79" ht="24" hidden="1" thickBot="1">
      <c r="CA10754" s="149"/>
    </row>
    <row r="10755" spans="79:79" ht="24" hidden="1" thickBot="1">
      <c r="CA10755" s="149"/>
    </row>
    <row r="10756" spans="79:79" ht="24" hidden="1" thickBot="1">
      <c r="CA10756" s="149"/>
    </row>
    <row r="10757" spans="79:79" ht="24" hidden="1" thickBot="1">
      <c r="CA10757" s="149"/>
    </row>
    <row r="10758" spans="79:79" ht="24" hidden="1" thickBot="1">
      <c r="CA10758" s="149"/>
    </row>
    <row r="10759" spans="79:79" ht="24" hidden="1" thickBot="1">
      <c r="CA10759" s="149"/>
    </row>
    <row r="10760" spans="79:79" ht="24" hidden="1" thickBot="1">
      <c r="CA10760" s="149"/>
    </row>
    <row r="10761" spans="79:79" ht="24" hidden="1" thickBot="1">
      <c r="CA10761" s="149"/>
    </row>
    <row r="10762" spans="79:79" ht="24" hidden="1" thickBot="1">
      <c r="CA10762" s="149"/>
    </row>
    <row r="10763" spans="79:79" ht="24" hidden="1" thickBot="1">
      <c r="CA10763" s="149"/>
    </row>
    <row r="10764" spans="79:79" ht="24" hidden="1" thickBot="1">
      <c r="CA10764" s="149"/>
    </row>
    <row r="10765" spans="79:79" ht="24" hidden="1" thickBot="1">
      <c r="CA10765" s="149"/>
    </row>
    <row r="10766" spans="79:79" ht="24" hidden="1" thickBot="1">
      <c r="CA10766" s="149"/>
    </row>
    <row r="10767" spans="79:79" ht="24" hidden="1" thickBot="1">
      <c r="CA10767" s="149"/>
    </row>
    <row r="10768" spans="79:79" ht="24" hidden="1" thickBot="1">
      <c r="CA10768" s="149"/>
    </row>
    <row r="10769" spans="79:79" ht="24" hidden="1" thickBot="1">
      <c r="CA10769" s="149"/>
    </row>
    <row r="10770" spans="79:79" ht="24" hidden="1" thickBot="1">
      <c r="CA10770" s="149"/>
    </row>
    <row r="10771" spans="79:79" ht="24" hidden="1" thickBot="1">
      <c r="CA10771" s="149"/>
    </row>
    <row r="10772" spans="79:79" ht="24" hidden="1" thickBot="1">
      <c r="CA10772" s="149"/>
    </row>
    <row r="10773" spans="79:79" ht="24" hidden="1" thickBot="1">
      <c r="CA10773" s="149"/>
    </row>
    <row r="10774" spans="79:79" ht="24" hidden="1" thickBot="1">
      <c r="CA10774" s="149"/>
    </row>
    <row r="10775" spans="79:79" ht="24" hidden="1" thickBot="1">
      <c r="CA10775" s="149"/>
    </row>
    <row r="10776" spans="79:79" ht="24" hidden="1" thickBot="1">
      <c r="CA10776" s="149"/>
    </row>
    <row r="10777" spans="79:79" ht="24" hidden="1" thickBot="1">
      <c r="CA10777" s="149"/>
    </row>
    <row r="10778" spans="79:79" ht="24" hidden="1" thickBot="1">
      <c r="CA10778" s="149"/>
    </row>
    <row r="10779" spans="79:79" ht="24" hidden="1" thickBot="1">
      <c r="CA10779" s="149"/>
    </row>
    <row r="10780" spans="79:79" ht="24" hidden="1" thickBot="1">
      <c r="CA10780" s="149"/>
    </row>
    <row r="10781" spans="79:79" ht="24" hidden="1" thickBot="1">
      <c r="CA10781" s="149"/>
    </row>
    <row r="10782" spans="79:79" ht="24" hidden="1" thickBot="1">
      <c r="CA10782" s="149"/>
    </row>
    <row r="10783" spans="79:79" ht="24" hidden="1" thickBot="1">
      <c r="CA10783" s="149"/>
    </row>
    <row r="10784" spans="79:79" ht="24" hidden="1" thickBot="1">
      <c r="CA10784" s="149"/>
    </row>
    <row r="10785" spans="79:79" ht="24" hidden="1" thickBot="1">
      <c r="CA10785" s="149"/>
    </row>
    <row r="10786" spans="79:79" ht="24" hidden="1" thickBot="1">
      <c r="CA10786" s="149"/>
    </row>
    <row r="10787" spans="79:79" ht="24" hidden="1" thickBot="1">
      <c r="CA10787" s="149"/>
    </row>
    <row r="10788" spans="79:79" ht="24" hidden="1" thickBot="1">
      <c r="CA10788" s="149"/>
    </row>
    <row r="10789" spans="79:79" ht="24" hidden="1" thickBot="1">
      <c r="CA10789" s="149"/>
    </row>
    <row r="10790" spans="79:79" ht="24" hidden="1" thickBot="1">
      <c r="CA10790" s="149"/>
    </row>
    <row r="10791" spans="79:79" ht="24" hidden="1" thickBot="1">
      <c r="CA10791" s="149"/>
    </row>
    <row r="10792" spans="79:79" ht="24" hidden="1" thickBot="1">
      <c r="CA10792" s="149"/>
    </row>
    <row r="10793" spans="79:79" ht="24" hidden="1" thickBot="1">
      <c r="CA10793" s="149"/>
    </row>
    <row r="10794" spans="79:79" ht="24" hidden="1" thickBot="1">
      <c r="CA10794" s="149"/>
    </row>
    <row r="10795" spans="79:79" ht="24" hidden="1" thickBot="1">
      <c r="CA10795" s="149"/>
    </row>
    <row r="10796" spans="79:79" ht="24" hidden="1" thickBot="1">
      <c r="CA10796" s="149"/>
    </row>
    <row r="10797" spans="79:79" ht="24" hidden="1" thickBot="1">
      <c r="CA10797" s="149"/>
    </row>
    <row r="10798" spans="79:79" ht="24" hidden="1" thickBot="1">
      <c r="CA10798" s="149"/>
    </row>
    <row r="10799" spans="79:79" ht="24" hidden="1" thickBot="1">
      <c r="CA10799" s="149"/>
    </row>
    <row r="10800" spans="79:79" ht="24" hidden="1" thickBot="1">
      <c r="CA10800" s="149"/>
    </row>
    <row r="10801" spans="79:79" ht="24" hidden="1" thickBot="1">
      <c r="CA10801" s="149"/>
    </row>
    <row r="10802" spans="79:79" ht="24" hidden="1" thickBot="1">
      <c r="CA10802" s="149"/>
    </row>
    <row r="10803" spans="79:79" ht="24" hidden="1" thickBot="1">
      <c r="CA10803" s="149"/>
    </row>
    <row r="10804" spans="79:79" ht="24" hidden="1" thickBot="1">
      <c r="CA10804" s="149"/>
    </row>
    <row r="10805" spans="79:79" ht="24" hidden="1" thickBot="1">
      <c r="CA10805" s="149"/>
    </row>
    <row r="10806" spans="79:79" ht="24" hidden="1" thickBot="1">
      <c r="CA10806" s="149"/>
    </row>
    <row r="10807" spans="79:79" ht="24" hidden="1" thickBot="1">
      <c r="CA10807" s="149"/>
    </row>
    <row r="10808" spans="79:79" ht="24" hidden="1" thickBot="1">
      <c r="CA10808" s="149"/>
    </row>
    <row r="10809" spans="79:79" ht="24" hidden="1" thickBot="1">
      <c r="CA10809" s="149"/>
    </row>
    <row r="10810" spans="79:79" ht="24" hidden="1" thickBot="1">
      <c r="CA10810" s="149"/>
    </row>
    <row r="10811" spans="79:79" ht="24" hidden="1" thickBot="1">
      <c r="CA10811" s="149"/>
    </row>
    <row r="10812" spans="79:79" ht="24" hidden="1" thickBot="1">
      <c r="CA10812" s="149"/>
    </row>
    <row r="10813" spans="79:79" ht="24" hidden="1" thickBot="1">
      <c r="CA10813" s="149"/>
    </row>
    <row r="10814" spans="79:79" ht="24" hidden="1" thickBot="1">
      <c r="CA10814" s="149"/>
    </row>
    <row r="10815" spans="79:79" ht="24" hidden="1" thickBot="1">
      <c r="CA10815" s="149"/>
    </row>
    <row r="10816" spans="79:79" ht="24" hidden="1" thickBot="1">
      <c r="CA10816" s="149"/>
    </row>
    <row r="10817" spans="79:79" ht="24" hidden="1" thickBot="1">
      <c r="CA10817" s="149"/>
    </row>
    <row r="10818" spans="79:79" ht="24" hidden="1" thickBot="1">
      <c r="CA10818" s="149"/>
    </row>
    <row r="10819" spans="79:79" ht="24" hidden="1" thickBot="1">
      <c r="CA10819" s="149"/>
    </row>
    <row r="10820" spans="79:79" ht="24" hidden="1" thickBot="1">
      <c r="CA10820" s="149"/>
    </row>
    <row r="10821" spans="79:79" ht="24" hidden="1" thickBot="1">
      <c r="CA10821" s="149"/>
    </row>
    <row r="10822" spans="79:79" ht="24" hidden="1" thickBot="1">
      <c r="CA10822" s="149"/>
    </row>
    <row r="10823" spans="79:79" ht="24" hidden="1" thickBot="1">
      <c r="CA10823" s="149"/>
    </row>
    <row r="10824" spans="79:79" ht="24" hidden="1" thickBot="1">
      <c r="CA10824" s="149"/>
    </row>
    <row r="10825" spans="79:79" ht="24" hidden="1" thickBot="1">
      <c r="CA10825" s="149"/>
    </row>
    <row r="10826" spans="79:79" ht="24" hidden="1" thickBot="1">
      <c r="CA10826" s="149"/>
    </row>
    <row r="10827" spans="79:79" ht="24" hidden="1" thickBot="1">
      <c r="CA10827" s="149"/>
    </row>
    <row r="10828" spans="79:79" ht="24" hidden="1" thickBot="1">
      <c r="CA10828" s="149"/>
    </row>
    <row r="10829" spans="79:79" ht="24" hidden="1" thickBot="1">
      <c r="CA10829" s="149"/>
    </row>
    <row r="10830" spans="79:79" ht="24" hidden="1" thickBot="1">
      <c r="CA10830" s="149"/>
    </row>
    <row r="10831" spans="79:79" ht="24" hidden="1" thickBot="1">
      <c r="CA10831" s="149"/>
    </row>
    <row r="10832" spans="79:79" ht="24" hidden="1" thickBot="1">
      <c r="CA10832" s="149"/>
    </row>
    <row r="10833" spans="79:79" ht="24" hidden="1" thickBot="1">
      <c r="CA10833" s="149"/>
    </row>
    <row r="10834" spans="79:79" ht="24" hidden="1" thickBot="1">
      <c r="CA10834" s="149"/>
    </row>
    <row r="10835" spans="79:79" ht="24" hidden="1" thickBot="1">
      <c r="CA10835" s="149"/>
    </row>
    <row r="10836" spans="79:79" ht="24" hidden="1" thickBot="1">
      <c r="CA10836" s="149"/>
    </row>
    <row r="10837" spans="79:79" ht="24" hidden="1" thickBot="1">
      <c r="CA10837" s="149"/>
    </row>
    <row r="10838" spans="79:79" ht="24" hidden="1" thickBot="1">
      <c r="CA10838" s="149"/>
    </row>
    <row r="10839" spans="79:79" ht="24" hidden="1" thickBot="1">
      <c r="CA10839" s="149"/>
    </row>
    <row r="10840" spans="79:79" ht="24" hidden="1" thickBot="1">
      <c r="CA10840" s="149"/>
    </row>
    <row r="10841" spans="79:79" ht="24" hidden="1" thickBot="1">
      <c r="CA10841" s="149"/>
    </row>
    <row r="10842" spans="79:79" ht="24" hidden="1" thickBot="1">
      <c r="CA10842" s="149"/>
    </row>
    <row r="10843" spans="79:79" ht="24" hidden="1" thickBot="1">
      <c r="CA10843" s="149"/>
    </row>
    <row r="10844" spans="79:79" ht="24" hidden="1" thickBot="1">
      <c r="CA10844" s="149"/>
    </row>
    <row r="10845" spans="79:79" ht="24" hidden="1" thickBot="1">
      <c r="CA10845" s="149"/>
    </row>
    <row r="10846" spans="79:79" ht="24" hidden="1" thickBot="1">
      <c r="CA10846" s="149"/>
    </row>
    <row r="10847" spans="79:79" ht="24" hidden="1" thickBot="1">
      <c r="CA10847" s="149"/>
    </row>
    <row r="10848" spans="79:79" ht="24" hidden="1" thickBot="1">
      <c r="CA10848" s="149"/>
    </row>
    <row r="10849" spans="79:79" ht="24" hidden="1" thickBot="1">
      <c r="CA10849" s="149"/>
    </row>
    <row r="10850" spans="79:79" ht="24" hidden="1" thickBot="1">
      <c r="CA10850" s="149"/>
    </row>
    <row r="10851" spans="79:79" ht="24" hidden="1" thickBot="1">
      <c r="CA10851" s="149"/>
    </row>
    <row r="10852" spans="79:79" ht="24" hidden="1" thickBot="1">
      <c r="CA10852" s="149"/>
    </row>
    <row r="10853" spans="79:79" ht="24" hidden="1" thickBot="1">
      <c r="CA10853" s="149"/>
    </row>
    <row r="10854" spans="79:79" ht="24" hidden="1" thickBot="1">
      <c r="CA10854" s="149"/>
    </row>
    <row r="10855" spans="79:79" ht="24" hidden="1" thickBot="1">
      <c r="CA10855" s="149"/>
    </row>
    <row r="10856" spans="79:79" ht="24" hidden="1" thickBot="1">
      <c r="CA10856" s="149"/>
    </row>
    <row r="10857" spans="79:79" ht="24" hidden="1" thickBot="1">
      <c r="CA10857" s="149"/>
    </row>
    <row r="10858" spans="79:79" ht="24" hidden="1" thickBot="1">
      <c r="CA10858" s="149"/>
    </row>
    <row r="10859" spans="79:79" ht="24" hidden="1" thickBot="1">
      <c r="CA10859" s="149"/>
    </row>
    <row r="10860" spans="79:79" ht="24" hidden="1" thickBot="1">
      <c r="CA10860" s="149"/>
    </row>
    <row r="10861" spans="79:79" ht="24" hidden="1" thickBot="1">
      <c r="CA10861" s="149"/>
    </row>
    <row r="10862" spans="79:79" ht="24" hidden="1" thickBot="1">
      <c r="CA10862" s="149"/>
    </row>
    <row r="10863" spans="79:79" ht="24" hidden="1" thickBot="1">
      <c r="CA10863" s="149"/>
    </row>
    <row r="10864" spans="79:79" ht="24" hidden="1" thickBot="1">
      <c r="CA10864" s="149"/>
    </row>
    <row r="10865" spans="79:79" ht="24" hidden="1" thickBot="1">
      <c r="CA10865" s="149"/>
    </row>
    <row r="10866" spans="79:79" ht="24" hidden="1" thickBot="1">
      <c r="CA10866" s="149"/>
    </row>
    <row r="10867" spans="79:79" ht="24" hidden="1" thickBot="1">
      <c r="CA10867" s="149"/>
    </row>
    <row r="10868" spans="79:79" ht="24" hidden="1" thickBot="1">
      <c r="CA10868" s="149"/>
    </row>
    <row r="10869" spans="79:79" ht="24" hidden="1" thickBot="1">
      <c r="CA10869" s="149"/>
    </row>
    <row r="10870" spans="79:79" ht="24" hidden="1" thickBot="1">
      <c r="CA10870" s="149"/>
    </row>
    <row r="10871" spans="79:79" ht="24" hidden="1" thickBot="1">
      <c r="CA10871" s="149"/>
    </row>
    <row r="10872" spans="79:79" ht="24" hidden="1" thickBot="1">
      <c r="CA10872" s="149"/>
    </row>
    <row r="10873" spans="79:79" ht="24" hidden="1" thickBot="1">
      <c r="CA10873" s="149"/>
    </row>
    <row r="10874" spans="79:79" ht="24" hidden="1" thickBot="1">
      <c r="CA10874" s="149"/>
    </row>
    <row r="10875" spans="79:79" ht="24" hidden="1" thickBot="1">
      <c r="CA10875" s="149"/>
    </row>
    <row r="10876" spans="79:79" ht="24" hidden="1" thickBot="1">
      <c r="CA10876" s="149"/>
    </row>
    <row r="10877" spans="79:79" ht="24" hidden="1" thickBot="1">
      <c r="CA10877" s="149"/>
    </row>
    <row r="10878" spans="79:79" ht="24" hidden="1" thickBot="1">
      <c r="CA10878" s="149"/>
    </row>
    <row r="10879" spans="79:79" ht="24" hidden="1" thickBot="1">
      <c r="CA10879" s="149"/>
    </row>
    <row r="10880" spans="79:79" ht="24" hidden="1" thickBot="1">
      <c r="CA10880" s="149"/>
    </row>
    <row r="10881" spans="79:79" ht="24" hidden="1" thickBot="1">
      <c r="CA10881" s="149"/>
    </row>
    <row r="10882" spans="79:79" ht="24" hidden="1" thickBot="1">
      <c r="CA10882" s="149"/>
    </row>
    <row r="10883" spans="79:79" ht="24" hidden="1" thickBot="1">
      <c r="CA10883" s="149"/>
    </row>
    <row r="10884" spans="79:79" ht="24" hidden="1" thickBot="1">
      <c r="CA10884" s="149"/>
    </row>
    <row r="10885" spans="79:79" ht="24" hidden="1" thickBot="1">
      <c r="CA10885" s="149"/>
    </row>
    <row r="10886" spans="79:79" ht="24" hidden="1" thickBot="1">
      <c r="CA10886" s="149"/>
    </row>
    <row r="10887" spans="79:79" ht="24" hidden="1" thickBot="1">
      <c r="CA10887" s="149"/>
    </row>
    <row r="10888" spans="79:79" ht="24" hidden="1" thickBot="1">
      <c r="CA10888" s="149"/>
    </row>
    <row r="10889" spans="79:79" ht="24" hidden="1" thickBot="1">
      <c r="CA10889" s="149"/>
    </row>
    <row r="10890" spans="79:79" ht="24" hidden="1" thickBot="1">
      <c r="CA10890" s="149"/>
    </row>
    <row r="10891" spans="79:79" ht="24" hidden="1" thickBot="1">
      <c r="CA10891" s="149"/>
    </row>
    <row r="10892" spans="79:79" ht="24" hidden="1" thickBot="1">
      <c r="CA10892" s="149"/>
    </row>
    <row r="10893" spans="79:79" ht="24" hidden="1" thickBot="1">
      <c r="CA10893" s="149"/>
    </row>
    <row r="10894" spans="79:79" ht="24" hidden="1" thickBot="1">
      <c r="CA10894" s="149"/>
    </row>
    <row r="10895" spans="79:79" ht="24" hidden="1" thickBot="1">
      <c r="CA10895" s="149"/>
    </row>
    <row r="10896" spans="79:79" ht="24" hidden="1" thickBot="1">
      <c r="CA10896" s="149"/>
    </row>
    <row r="10897" spans="79:79" ht="24" hidden="1" thickBot="1">
      <c r="CA10897" s="149"/>
    </row>
    <row r="10898" spans="79:79" ht="24" hidden="1" thickBot="1">
      <c r="CA10898" s="149"/>
    </row>
    <row r="10899" spans="79:79" ht="24" hidden="1" thickBot="1">
      <c r="CA10899" s="149"/>
    </row>
    <row r="10900" spans="79:79" ht="24" hidden="1" thickBot="1">
      <c r="CA10900" s="149"/>
    </row>
    <row r="10901" spans="79:79" ht="24" hidden="1" thickBot="1">
      <c r="CA10901" s="149"/>
    </row>
    <row r="10902" spans="79:79" ht="24" hidden="1" thickBot="1">
      <c r="CA10902" s="149"/>
    </row>
    <row r="10903" spans="79:79" ht="24" hidden="1" thickBot="1">
      <c r="CA10903" s="149"/>
    </row>
    <row r="10904" spans="79:79" ht="24" hidden="1" thickBot="1">
      <c r="CA10904" s="149"/>
    </row>
    <row r="10905" spans="79:79" ht="24" hidden="1" thickBot="1">
      <c r="CA10905" s="149"/>
    </row>
    <row r="10906" spans="79:79" ht="24" hidden="1" thickBot="1">
      <c r="CA10906" s="149"/>
    </row>
    <row r="10907" spans="79:79" ht="24" hidden="1" thickBot="1">
      <c r="CA10907" s="149"/>
    </row>
    <row r="10908" spans="79:79" ht="24" hidden="1" thickBot="1">
      <c r="CA10908" s="149"/>
    </row>
    <row r="10909" spans="79:79" ht="24" hidden="1" thickBot="1">
      <c r="CA10909" s="149"/>
    </row>
    <row r="10910" spans="79:79" ht="24" hidden="1" thickBot="1">
      <c r="CA10910" s="149"/>
    </row>
    <row r="10911" spans="79:79" ht="24" hidden="1" thickBot="1">
      <c r="CA10911" s="149"/>
    </row>
    <row r="10912" spans="79:79" ht="24" hidden="1" thickBot="1">
      <c r="CA10912" s="149"/>
    </row>
    <row r="10913" spans="79:79" ht="24" hidden="1" thickBot="1">
      <c r="CA10913" s="149"/>
    </row>
    <row r="10914" spans="79:79" ht="24" hidden="1" thickBot="1">
      <c r="CA10914" s="149"/>
    </row>
    <row r="10915" spans="79:79" ht="24" hidden="1" thickBot="1">
      <c r="CA10915" s="149"/>
    </row>
    <row r="10916" spans="79:79" ht="24" hidden="1" thickBot="1">
      <c r="CA10916" s="149"/>
    </row>
    <row r="10917" spans="79:79" ht="24" hidden="1" thickBot="1">
      <c r="CA10917" s="149"/>
    </row>
    <row r="10918" spans="79:79" ht="24" hidden="1" thickBot="1">
      <c r="CA10918" s="149"/>
    </row>
    <row r="10919" spans="79:79" ht="24" hidden="1" thickBot="1">
      <c r="CA10919" s="149"/>
    </row>
    <row r="10920" spans="79:79" ht="24" hidden="1" thickBot="1">
      <c r="CA10920" s="149"/>
    </row>
    <row r="10921" spans="79:79" ht="24" hidden="1" thickBot="1">
      <c r="CA10921" s="149"/>
    </row>
    <row r="10922" spans="79:79" ht="24" hidden="1" thickBot="1">
      <c r="CA10922" s="149"/>
    </row>
    <row r="10923" spans="79:79" ht="24" hidden="1" thickBot="1">
      <c r="CA10923" s="149"/>
    </row>
    <row r="10924" spans="79:79" ht="24" hidden="1" thickBot="1">
      <c r="CA10924" s="149"/>
    </row>
    <row r="10925" spans="79:79" ht="24" hidden="1" thickBot="1">
      <c r="CA10925" s="149"/>
    </row>
    <row r="10926" spans="79:79" ht="24" hidden="1" thickBot="1">
      <c r="CA10926" s="149"/>
    </row>
    <row r="10927" spans="79:79" ht="24" hidden="1" thickBot="1">
      <c r="CA10927" s="149"/>
    </row>
    <row r="10928" spans="79:79" ht="24" hidden="1" thickBot="1">
      <c r="CA10928" s="149"/>
    </row>
    <row r="10929" spans="79:79" ht="24" hidden="1" thickBot="1">
      <c r="CA10929" s="149"/>
    </row>
    <row r="10930" spans="79:79" ht="24" hidden="1" thickBot="1">
      <c r="CA10930" s="149"/>
    </row>
    <row r="10931" spans="79:79" ht="24" hidden="1" thickBot="1">
      <c r="CA10931" s="149"/>
    </row>
    <row r="10932" spans="79:79" ht="24" hidden="1" thickBot="1">
      <c r="CA10932" s="149"/>
    </row>
    <row r="10933" spans="79:79" ht="24" hidden="1" thickBot="1">
      <c r="CA10933" s="149"/>
    </row>
    <row r="10934" spans="79:79" ht="24" hidden="1" thickBot="1">
      <c r="CA10934" s="149"/>
    </row>
    <row r="10935" spans="79:79" ht="24" hidden="1" thickBot="1">
      <c r="CA10935" s="149"/>
    </row>
    <row r="10936" spans="79:79" ht="24" hidden="1" thickBot="1">
      <c r="CA10936" s="149"/>
    </row>
    <row r="10937" spans="79:79" ht="24" hidden="1" thickBot="1">
      <c r="CA10937" s="149"/>
    </row>
    <row r="10938" spans="79:79" ht="24" hidden="1" thickBot="1">
      <c r="CA10938" s="149"/>
    </row>
    <row r="10939" spans="79:79" ht="24" hidden="1" thickBot="1">
      <c r="CA10939" s="149"/>
    </row>
    <row r="10940" spans="79:79" ht="24" hidden="1" thickBot="1">
      <c r="CA10940" s="149"/>
    </row>
    <row r="10941" spans="79:79" ht="24" hidden="1" thickBot="1">
      <c r="CA10941" s="149"/>
    </row>
    <row r="10942" spans="79:79" ht="24" hidden="1" thickBot="1">
      <c r="CA10942" s="149"/>
    </row>
    <row r="10943" spans="79:79" ht="24" hidden="1" thickBot="1">
      <c r="CA10943" s="149"/>
    </row>
    <row r="10944" spans="79:79" ht="24" hidden="1" thickBot="1">
      <c r="CA10944" s="149"/>
    </row>
    <row r="10945" spans="79:79" ht="24" hidden="1" thickBot="1">
      <c r="CA10945" s="149"/>
    </row>
    <row r="10946" spans="79:79" ht="24" hidden="1" thickBot="1">
      <c r="CA10946" s="149"/>
    </row>
    <row r="10947" spans="79:79" ht="24" hidden="1" thickBot="1">
      <c r="CA10947" s="149"/>
    </row>
    <row r="10948" spans="79:79" ht="24" hidden="1" thickBot="1">
      <c r="CA10948" s="149"/>
    </row>
    <row r="10949" spans="79:79" ht="24" hidden="1" thickBot="1">
      <c r="CA10949" s="149"/>
    </row>
    <row r="10950" spans="79:79" ht="24" hidden="1" thickBot="1">
      <c r="CA10950" s="149"/>
    </row>
    <row r="10951" spans="79:79" ht="24" hidden="1" thickBot="1">
      <c r="CA10951" s="149"/>
    </row>
    <row r="10952" spans="79:79" ht="24" hidden="1" thickBot="1">
      <c r="CA10952" s="149"/>
    </row>
    <row r="10953" spans="79:79" ht="24" hidden="1" thickBot="1">
      <c r="CA10953" s="149"/>
    </row>
    <row r="10954" spans="79:79" ht="24" hidden="1" thickBot="1">
      <c r="CA10954" s="149"/>
    </row>
    <row r="10955" spans="79:79" ht="24" hidden="1" thickBot="1">
      <c r="CA10955" s="149"/>
    </row>
    <row r="10956" spans="79:79" ht="24" hidden="1" thickBot="1">
      <c r="CA10956" s="149"/>
    </row>
    <row r="10957" spans="79:79" ht="24" hidden="1" thickBot="1">
      <c r="CA10957" s="149"/>
    </row>
    <row r="10958" spans="79:79" ht="24" hidden="1" thickBot="1">
      <c r="CA10958" s="149"/>
    </row>
    <row r="10959" spans="79:79" ht="24" hidden="1" thickBot="1">
      <c r="CA10959" s="149"/>
    </row>
    <row r="10960" spans="79:79" ht="24" hidden="1" thickBot="1">
      <c r="CA10960" s="149"/>
    </row>
    <row r="10961" spans="79:79" ht="24" hidden="1" thickBot="1">
      <c r="CA10961" s="149"/>
    </row>
    <row r="10962" spans="79:79" ht="24" hidden="1" thickBot="1">
      <c r="CA10962" s="149"/>
    </row>
    <row r="10963" spans="79:79" ht="24" hidden="1" thickBot="1">
      <c r="CA10963" s="149"/>
    </row>
    <row r="10964" spans="79:79" ht="24" hidden="1" thickBot="1">
      <c r="CA10964" s="149"/>
    </row>
    <row r="10965" spans="79:79" ht="24" hidden="1" thickBot="1">
      <c r="CA10965" s="149"/>
    </row>
    <row r="10966" spans="79:79" ht="24" hidden="1" thickBot="1">
      <c r="CA10966" s="149"/>
    </row>
    <row r="10967" spans="79:79" ht="24" hidden="1" thickBot="1">
      <c r="CA10967" s="149"/>
    </row>
    <row r="10968" spans="79:79" ht="24" hidden="1" thickBot="1">
      <c r="CA10968" s="149"/>
    </row>
    <row r="10969" spans="79:79" ht="24" hidden="1" thickBot="1">
      <c r="CA10969" s="149"/>
    </row>
    <row r="10970" spans="79:79" ht="24" hidden="1" thickBot="1">
      <c r="CA10970" s="149"/>
    </row>
    <row r="10971" spans="79:79" ht="24" hidden="1" thickBot="1">
      <c r="CA10971" s="149"/>
    </row>
    <row r="10972" spans="79:79" ht="24" hidden="1" thickBot="1">
      <c r="CA10972" s="149"/>
    </row>
    <row r="10973" spans="79:79" ht="24" hidden="1" thickBot="1">
      <c r="CA10973" s="149"/>
    </row>
    <row r="10974" spans="79:79" ht="24" hidden="1" thickBot="1">
      <c r="CA10974" s="149"/>
    </row>
    <row r="10975" spans="79:79" ht="24" hidden="1" thickBot="1">
      <c r="CA10975" s="149"/>
    </row>
    <row r="10976" spans="79:79" ht="24" hidden="1" thickBot="1">
      <c r="CA10976" s="149"/>
    </row>
    <row r="10977" spans="79:79" ht="24" hidden="1" thickBot="1">
      <c r="CA10977" s="149"/>
    </row>
    <row r="10978" spans="79:79" ht="24" hidden="1" thickBot="1">
      <c r="CA10978" s="149"/>
    </row>
    <row r="10979" spans="79:79" ht="24" hidden="1" thickBot="1">
      <c r="CA10979" s="149"/>
    </row>
    <row r="10980" spans="79:79" ht="24" hidden="1" thickBot="1">
      <c r="CA10980" s="149"/>
    </row>
    <row r="10981" spans="79:79" ht="24" hidden="1" thickBot="1">
      <c r="CA10981" s="149"/>
    </row>
    <row r="10982" spans="79:79" ht="24" hidden="1" thickBot="1">
      <c r="CA10982" s="149"/>
    </row>
    <row r="10983" spans="79:79" ht="24" hidden="1" thickBot="1">
      <c r="CA10983" s="149"/>
    </row>
    <row r="10984" spans="79:79" ht="24" hidden="1" thickBot="1">
      <c r="CA10984" s="149"/>
    </row>
    <row r="10985" spans="79:79" ht="24" hidden="1" thickBot="1">
      <c r="CA10985" s="149"/>
    </row>
    <row r="10986" spans="79:79" ht="24" hidden="1" thickBot="1">
      <c r="CA10986" s="149"/>
    </row>
    <row r="10987" spans="79:79" ht="24" hidden="1" thickBot="1">
      <c r="CA10987" s="149"/>
    </row>
    <row r="10988" spans="79:79" ht="24" hidden="1" thickBot="1">
      <c r="CA10988" s="149"/>
    </row>
    <row r="10989" spans="79:79" ht="24" hidden="1" thickBot="1">
      <c r="CA10989" s="149"/>
    </row>
    <row r="10990" spans="79:79" ht="24" hidden="1" thickBot="1">
      <c r="CA10990" s="149"/>
    </row>
    <row r="10991" spans="79:79" ht="24" hidden="1" thickBot="1">
      <c r="CA10991" s="149"/>
    </row>
    <row r="10992" spans="79:79" ht="24" hidden="1" thickBot="1">
      <c r="CA10992" s="149"/>
    </row>
    <row r="10993" spans="79:79" ht="24" hidden="1" thickBot="1">
      <c r="CA10993" s="149"/>
    </row>
    <row r="10994" spans="79:79" ht="24" hidden="1" thickBot="1">
      <c r="CA10994" s="149"/>
    </row>
    <row r="10995" spans="79:79" ht="24" hidden="1" thickBot="1">
      <c r="CA10995" s="149"/>
    </row>
    <row r="10996" spans="79:79" ht="24" hidden="1" thickBot="1">
      <c r="CA10996" s="149"/>
    </row>
    <row r="10997" spans="79:79" ht="24" hidden="1" thickBot="1">
      <c r="CA10997" s="149"/>
    </row>
    <row r="10998" spans="79:79" ht="24" hidden="1" thickBot="1">
      <c r="CA10998" s="149"/>
    </row>
    <row r="10999" spans="79:79" ht="24" hidden="1" thickBot="1">
      <c r="CA10999" s="149"/>
    </row>
    <row r="11000" spans="79:79" ht="24" hidden="1" thickBot="1">
      <c r="CA11000" s="149"/>
    </row>
    <row r="11001" spans="79:79" ht="24" hidden="1" thickBot="1">
      <c r="CA11001" s="149"/>
    </row>
    <row r="11002" spans="79:79" ht="24" hidden="1" thickBot="1">
      <c r="CA11002" s="149"/>
    </row>
    <row r="11003" spans="79:79" ht="24" hidden="1" thickBot="1">
      <c r="CA11003" s="149"/>
    </row>
    <row r="11004" spans="79:79" ht="24" hidden="1" thickBot="1">
      <c r="CA11004" s="149"/>
    </row>
    <row r="11005" spans="79:79" ht="24" hidden="1" thickBot="1">
      <c r="CA11005" s="149"/>
    </row>
    <row r="11006" spans="79:79" ht="24" hidden="1" thickBot="1">
      <c r="CA11006" s="149"/>
    </row>
    <row r="11007" spans="79:79" ht="24" hidden="1" thickBot="1">
      <c r="CA11007" s="149"/>
    </row>
    <row r="11008" spans="79:79" ht="24" hidden="1" thickBot="1">
      <c r="CA11008" s="149"/>
    </row>
    <row r="11009" spans="79:79" ht="24" hidden="1" thickBot="1">
      <c r="CA11009" s="149"/>
    </row>
    <row r="11010" spans="79:79" ht="24" hidden="1" thickBot="1">
      <c r="CA11010" s="149"/>
    </row>
    <row r="11011" spans="79:79" ht="24" hidden="1" thickBot="1">
      <c r="CA11011" s="149"/>
    </row>
    <row r="11012" spans="79:79" ht="24" hidden="1" thickBot="1">
      <c r="CA11012" s="149"/>
    </row>
    <row r="11013" spans="79:79" ht="24" hidden="1" thickBot="1">
      <c r="CA11013" s="149"/>
    </row>
    <row r="11014" spans="79:79" ht="24" hidden="1" thickBot="1">
      <c r="CA11014" s="149"/>
    </row>
    <row r="11015" spans="79:79" ht="24" hidden="1" thickBot="1">
      <c r="CA11015" s="149"/>
    </row>
    <row r="11016" spans="79:79" ht="24" hidden="1" thickBot="1">
      <c r="CA11016" s="149"/>
    </row>
    <row r="11017" spans="79:79" ht="24" hidden="1" thickBot="1">
      <c r="CA11017" s="149"/>
    </row>
    <row r="11018" spans="79:79" ht="24" hidden="1" thickBot="1">
      <c r="CA11018" s="149"/>
    </row>
    <row r="11019" spans="79:79" ht="24" hidden="1" thickBot="1">
      <c r="CA11019" s="149"/>
    </row>
    <row r="11020" spans="79:79" ht="24" hidden="1" thickBot="1">
      <c r="CA11020" s="149"/>
    </row>
    <row r="11021" spans="79:79" ht="24" hidden="1" thickBot="1">
      <c r="CA11021" s="149"/>
    </row>
    <row r="11022" spans="79:79" ht="24" hidden="1" thickBot="1">
      <c r="CA11022" s="149"/>
    </row>
    <row r="11023" spans="79:79" ht="24" hidden="1" thickBot="1">
      <c r="CA11023" s="149"/>
    </row>
    <row r="11024" spans="79:79" ht="24" hidden="1" thickBot="1">
      <c r="CA11024" s="149"/>
    </row>
    <row r="11025" spans="79:79" ht="24" hidden="1" thickBot="1">
      <c r="CA11025" s="149"/>
    </row>
    <row r="11026" spans="79:79" ht="24" hidden="1" thickBot="1">
      <c r="CA11026" s="149"/>
    </row>
    <row r="11027" spans="79:79" ht="24" hidden="1" thickBot="1">
      <c r="CA11027" s="149"/>
    </row>
    <row r="11028" spans="79:79" ht="24" hidden="1" thickBot="1">
      <c r="CA11028" s="149"/>
    </row>
    <row r="11029" spans="79:79" ht="24" hidden="1" thickBot="1">
      <c r="CA11029" s="149"/>
    </row>
    <row r="11030" spans="79:79" ht="24" hidden="1" thickBot="1">
      <c r="CA11030" s="149"/>
    </row>
    <row r="11031" spans="79:79" ht="24" hidden="1" thickBot="1">
      <c r="CA11031" s="149"/>
    </row>
    <row r="11032" spans="79:79" ht="24" hidden="1" thickBot="1">
      <c r="CA11032" s="149"/>
    </row>
    <row r="11033" spans="79:79" ht="24" hidden="1" thickBot="1">
      <c r="CA11033" s="149"/>
    </row>
    <row r="11034" spans="79:79" ht="24" hidden="1" thickBot="1">
      <c r="CA11034" s="149"/>
    </row>
    <row r="11035" spans="79:79" ht="24" hidden="1" thickBot="1">
      <c r="CA11035" s="149"/>
    </row>
    <row r="11036" spans="79:79" ht="24" hidden="1" thickBot="1">
      <c r="CA11036" s="149"/>
    </row>
    <row r="11037" spans="79:79" ht="24" hidden="1" thickBot="1">
      <c r="CA11037" s="149"/>
    </row>
    <row r="11038" spans="79:79" ht="24" hidden="1" thickBot="1">
      <c r="CA11038" s="149"/>
    </row>
    <row r="11039" spans="79:79" ht="24" hidden="1" thickBot="1">
      <c r="CA11039" s="149"/>
    </row>
    <row r="11040" spans="79:79" ht="24" hidden="1" thickBot="1">
      <c r="CA11040" s="149"/>
    </row>
    <row r="11041" spans="79:79" ht="24" hidden="1" thickBot="1">
      <c r="CA11041" s="149"/>
    </row>
    <row r="11042" spans="79:79" ht="24" hidden="1" thickBot="1">
      <c r="CA11042" s="149"/>
    </row>
    <row r="11043" spans="79:79" ht="24" hidden="1" thickBot="1">
      <c r="CA11043" s="149"/>
    </row>
    <row r="11044" spans="79:79" ht="24" hidden="1" thickBot="1">
      <c r="CA11044" s="149"/>
    </row>
    <row r="11045" spans="79:79" ht="24" hidden="1" thickBot="1">
      <c r="CA11045" s="149"/>
    </row>
    <row r="11046" spans="79:79" ht="24" hidden="1" thickBot="1">
      <c r="CA11046" s="149"/>
    </row>
    <row r="11047" spans="79:79" ht="24" hidden="1" thickBot="1">
      <c r="CA11047" s="149"/>
    </row>
    <row r="11048" spans="79:79" ht="24" hidden="1" thickBot="1">
      <c r="CA11048" s="149"/>
    </row>
    <row r="11049" spans="79:79" ht="24" hidden="1" thickBot="1">
      <c r="CA11049" s="149"/>
    </row>
    <row r="11050" spans="79:79" ht="24" hidden="1" thickBot="1">
      <c r="CA11050" s="149"/>
    </row>
    <row r="11051" spans="79:79" ht="24" hidden="1" thickBot="1">
      <c r="CA11051" s="149"/>
    </row>
    <row r="11052" spans="79:79" ht="24" hidden="1" thickBot="1">
      <c r="CA11052" s="149"/>
    </row>
    <row r="11053" spans="79:79" ht="24" hidden="1" thickBot="1">
      <c r="CA11053" s="149"/>
    </row>
    <row r="11054" spans="79:79" ht="24" hidden="1" thickBot="1">
      <c r="CA11054" s="149"/>
    </row>
    <row r="11055" spans="79:79" ht="24" hidden="1" thickBot="1">
      <c r="CA11055" s="149"/>
    </row>
    <row r="11056" spans="79:79" ht="24" hidden="1" thickBot="1">
      <c r="CA11056" s="149"/>
    </row>
    <row r="11057" spans="79:79" ht="24" hidden="1" thickBot="1">
      <c r="CA11057" s="149"/>
    </row>
    <row r="11058" spans="79:79" ht="24" hidden="1" thickBot="1">
      <c r="CA11058" s="149"/>
    </row>
    <row r="11059" spans="79:79" ht="24" hidden="1" thickBot="1">
      <c r="CA11059" s="149"/>
    </row>
    <row r="11060" spans="79:79" ht="24" hidden="1" thickBot="1">
      <c r="CA11060" s="149"/>
    </row>
    <row r="11061" spans="79:79" ht="24" hidden="1" thickBot="1">
      <c r="CA11061" s="149"/>
    </row>
    <row r="11062" spans="79:79" ht="24" hidden="1" thickBot="1">
      <c r="CA11062" s="149"/>
    </row>
    <row r="11063" spans="79:79" ht="24" hidden="1" thickBot="1">
      <c r="CA11063" s="149"/>
    </row>
    <row r="11064" spans="79:79" ht="24" hidden="1" thickBot="1">
      <c r="CA11064" s="149"/>
    </row>
    <row r="11065" spans="79:79" ht="24" hidden="1" thickBot="1">
      <c r="CA11065" s="149"/>
    </row>
    <row r="11066" spans="79:79" ht="24" hidden="1" thickBot="1">
      <c r="CA11066" s="149"/>
    </row>
    <row r="11067" spans="79:79" ht="24" hidden="1" thickBot="1">
      <c r="CA11067" s="149"/>
    </row>
    <row r="11068" spans="79:79" ht="24" hidden="1" thickBot="1">
      <c r="CA11068" s="149"/>
    </row>
    <row r="11069" spans="79:79" ht="24" hidden="1" thickBot="1">
      <c r="CA11069" s="149"/>
    </row>
    <row r="11070" spans="79:79" ht="24" hidden="1" thickBot="1">
      <c r="CA11070" s="149"/>
    </row>
    <row r="11071" spans="79:79" ht="24" hidden="1" thickBot="1">
      <c r="CA11071" s="149"/>
    </row>
    <row r="11072" spans="79:79" ht="24" hidden="1" thickBot="1">
      <c r="CA11072" s="149"/>
    </row>
    <row r="11073" spans="79:79" ht="24" hidden="1" thickBot="1">
      <c r="CA11073" s="149"/>
    </row>
    <row r="11074" spans="79:79" ht="24" hidden="1" thickBot="1">
      <c r="CA11074" s="149"/>
    </row>
    <row r="11075" spans="79:79" ht="24" hidden="1" thickBot="1">
      <c r="CA11075" s="149"/>
    </row>
    <row r="11076" spans="79:79" ht="24" hidden="1" thickBot="1">
      <c r="CA11076" s="149"/>
    </row>
    <row r="11077" spans="79:79" ht="24" hidden="1" thickBot="1">
      <c r="CA11077" s="149"/>
    </row>
    <row r="11078" spans="79:79" ht="24" hidden="1" thickBot="1">
      <c r="CA11078" s="149"/>
    </row>
    <row r="11079" spans="79:79" ht="24" hidden="1" thickBot="1">
      <c r="CA11079" s="149"/>
    </row>
    <row r="11080" spans="79:79" ht="24" hidden="1" thickBot="1">
      <c r="CA11080" s="149"/>
    </row>
    <row r="11081" spans="79:79" ht="24" hidden="1" thickBot="1">
      <c r="CA11081" s="149"/>
    </row>
    <row r="11082" spans="79:79" ht="24" hidden="1" thickBot="1">
      <c r="CA11082" s="149"/>
    </row>
    <row r="11083" spans="79:79" ht="24" hidden="1" thickBot="1">
      <c r="CA11083" s="149"/>
    </row>
    <row r="11084" spans="79:79" ht="24" hidden="1" thickBot="1">
      <c r="CA11084" s="149"/>
    </row>
    <row r="11085" spans="79:79" ht="24" hidden="1" thickBot="1">
      <c r="CA11085" s="149"/>
    </row>
    <row r="11086" spans="79:79" ht="24" hidden="1" thickBot="1">
      <c r="CA11086" s="149"/>
    </row>
    <row r="11087" spans="79:79" ht="24" hidden="1" thickBot="1">
      <c r="CA11087" s="149"/>
    </row>
    <row r="11088" spans="79:79" ht="24" hidden="1" thickBot="1">
      <c r="CA11088" s="149"/>
    </row>
    <row r="11089" spans="79:79" ht="24" hidden="1" thickBot="1">
      <c r="CA11089" s="149"/>
    </row>
    <row r="11090" spans="79:79" ht="24" hidden="1" thickBot="1">
      <c r="CA11090" s="149"/>
    </row>
    <row r="11091" spans="79:79" ht="24" hidden="1" thickBot="1">
      <c r="CA11091" s="149"/>
    </row>
    <row r="11092" spans="79:79" ht="24" hidden="1" thickBot="1">
      <c r="CA11092" s="149"/>
    </row>
    <row r="11093" spans="79:79" ht="24" hidden="1" thickBot="1">
      <c r="CA11093" s="149"/>
    </row>
    <row r="11094" spans="79:79" ht="24" hidden="1" thickBot="1">
      <c r="CA11094" s="149"/>
    </row>
    <row r="11095" spans="79:79" ht="24" hidden="1" thickBot="1">
      <c r="CA11095" s="149"/>
    </row>
    <row r="11096" spans="79:79" ht="24" hidden="1" thickBot="1">
      <c r="CA11096" s="149"/>
    </row>
    <row r="11097" spans="79:79" ht="24" hidden="1" thickBot="1">
      <c r="CA11097" s="149"/>
    </row>
    <row r="11098" spans="79:79" ht="24" hidden="1" thickBot="1">
      <c r="CA11098" s="149"/>
    </row>
    <row r="11099" spans="79:79" ht="24" hidden="1" thickBot="1">
      <c r="CA11099" s="149"/>
    </row>
    <row r="11100" spans="79:79" ht="24" hidden="1" thickBot="1">
      <c r="CA11100" s="149"/>
    </row>
    <row r="11101" spans="79:79" ht="24" hidden="1" thickBot="1">
      <c r="CA11101" s="149"/>
    </row>
    <row r="11102" spans="79:79" ht="24" hidden="1" thickBot="1">
      <c r="CA11102" s="149"/>
    </row>
    <row r="11103" spans="79:79" ht="24" hidden="1" thickBot="1">
      <c r="CA11103" s="149"/>
    </row>
    <row r="11104" spans="79:79" ht="24" hidden="1" thickBot="1">
      <c r="CA11104" s="149"/>
    </row>
    <row r="11105" spans="79:79" ht="24" hidden="1" thickBot="1">
      <c r="CA11105" s="149"/>
    </row>
    <row r="11106" spans="79:79" ht="24" hidden="1" thickBot="1">
      <c r="CA11106" s="149"/>
    </row>
    <row r="11107" spans="79:79" ht="24" hidden="1" thickBot="1">
      <c r="CA11107" s="149"/>
    </row>
    <row r="11108" spans="79:79" ht="24" hidden="1" thickBot="1">
      <c r="CA11108" s="149"/>
    </row>
    <row r="11109" spans="79:79" ht="24" hidden="1" thickBot="1">
      <c r="CA11109" s="149"/>
    </row>
    <row r="11110" spans="79:79" ht="24" hidden="1" thickBot="1">
      <c r="CA11110" s="149"/>
    </row>
    <row r="11111" spans="79:79" ht="24" hidden="1" thickBot="1">
      <c r="CA11111" s="149"/>
    </row>
    <row r="11112" spans="79:79" ht="24" hidden="1" thickBot="1">
      <c r="CA11112" s="149"/>
    </row>
    <row r="11113" spans="79:79" ht="24" hidden="1" thickBot="1">
      <c r="CA11113" s="149"/>
    </row>
    <row r="11114" spans="79:79" ht="24" hidden="1" thickBot="1">
      <c r="CA11114" s="149"/>
    </row>
    <row r="11115" spans="79:79" ht="24" hidden="1" thickBot="1">
      <c r="CA11115" s="149"/>
    </row>
    <row r="11116" spans="79:79" ht="24" hidden="1" thickBot="1">
      <c r="CA11116" s="149"/>
    </row>
    <row r="11117" spans="79:79" ht="24" hidden="1" thickBot="1">
      <c r="CA11117" s="149"/>
    </row>
    <row r="11118" spans="79:79" ht="24" hidden="1" thickBot="1">
      <c r="CA11118" s="149"/>
    </row>
    <row r="11119" spans="79:79" ht="24" hidden="1" thickBot="1">
      <c r="CA11119" s="149"/>
    </row>
    <row r="11120" spans="79:79" ht="24" hidden="1" thickBot="1">
      <c r="CA11120" s="149"/>
    </row>
    <row r="11121" spans="79:79" ht="24" hidden="1" thickBot="1">
      <c r="CA11121" s="149"/>
    </row>
    <row r="11122" spans="79:79" ht="24" hidden="1" thickBot="1">
      <c r="CA11122" s="149"/>
    </row>
    <row r="11123" spans="79:79" ht="24" hidden="1" thickBot="1">
      <c r="CA11123" s="149"/>
    </row>
    <row r="11124" spans="79:79" ht="24" hidden="1" thickBot="1">
      <c r="CA11124" s="149"/>
    </row>
    <row r="11125" spans="79:79" ht="24" hidden="1" thickBot="1">
      <c r="CA11125" s="149"/>
    </row>
    <row r="11126" spans="79:79" ht="24" hidden="1" thickBot="1">
      <c r="CA11126" s="149"/>
    </row>
    <row r="11127" spans="79:79" ht="24" hidden="1" thickBot="1">
      <c r="CA11127" s="149"/>
    </row>
    <row r="11128" spans="79:79" ht="24" hidden="1" thickBot="1">
      <c r="CA11128" s="149"/>
    </row>
    <row r="11129" spans="79:79" ht="24" hidden="1" thickBot="1">
      <c r="CA11129" s="149"/>
    </row>
    <row r="11130" spans="79:79" ht="24" hidden="1" thickBot="1">
      <c r="CA11130" s="149"/>
    </row>
    <row r="11131" spans="79:79" ht="24" hidden="1" thickBot="1">
      <c r="CA11131" s="149"/>
    </row>
    <row r="11132" spans="79:79" ht="24" hidden="1" thickBot="1">
      <c r="CA11132" s="149"/>
    </row>
    <row r="11133" spans="79:79" ht="24" hidden="1" thickBot="1">
      <c r="CA11133" s="149"/>
    </row>
    <row r="11134" spans="79:79" ht="24" hidden="1" thickBot="1">
      <c r="CA11134" s="149"/>
    </row>
    <row r="11135" spans="79:79" ht="24" hidden="1" thickBot="1">
      <c r="CA11135" s="149"/>
    </row>
    <row r="11136" spans="79:79" ht="24" hidden="1" thickBot="1">
      <c r="CA11136" s="149"/>
    </row>
    <row r="11137" spans="79:79" ht="24" hidden="1" thickBot="1">
      <c r="CA11137" s="149"/>
    </row>
    <row r="11138" spans="79:79" ht="24" hidden="1" thickBot="1">
      <c r="CA11138" s="149"/>
    </row>
    <row r="11139" spans="79:79" ht="24" hidden="1" thickBot="1">
      <c r="CA11139" s="149"/>
    </row>
    <row r="11140" spans="79:79" ht="24" hidden="1" thickBot="1">
      <c r="CA11140" s="149"/>
    </row>
    <row r="11141" spans="79:79" ht="24" hidden="1" thickBot="1">
      <c r="CA11141" s="149"/>
    </row>
    <row r="11142" spans="79:79" ht="24" hidden="1" thickBot="1">
      <c r="CA11142" s="149"/>
    </row>
    <row r="11143" spans="79:79" ht="24" hidden="1" thickBot="1">
      <c r="CA11143" s="149"/>
    </row>
    <row r="11144" spans="79:79" ht="24" hidden="1" thickBot="1">
      <c r="CA11144" s="149"/>
    </row>
    <row r="11145" spans="79:79" ht="24" hidden="1" thickBot="1">
      <c r="CA11145" s="149"/>
    </row>
    <row r="11146" spans="79:79" ht="24" hidden="1" thickBot="1">
      <c r="CA11146" s="149"/>
    </row>
    <row r="11147" spans="79:79" ht="24" hidden="1" thickBot="1">
      <c r="CA11147" s="149"/>
    </row>
    <row r="11148" spans="79:79" ht="24" hidden="1" thickBot="1">
      <c r="CA11148" s="149"/>
    </row>
    <row r="11149" spans="79:79" ht="24" hidden="1" thickBot="1">
      <c r="CA11149" s="149"/>
    </row>
    <row r="11150" spans="79:79" ht="24" hidden="1" thickBot="1">
      <c r="CA11150" s="149"/>
    </row>
    <row r="11151" spans="79:79" ht="24" hidden="1" thickBot="1">
      <c r="CA11151" s="149"/>
    </row>
    <row r="11152" spans="79:79" ht="24" hidden="1" thickBot="1">
      <c r="CA11152" s="149"/>
    </row>
    <row r="11153" spans="79:79" ht="24" hidden="1" thickBot="1">
      <c r="CA11153" s="149"/>
    </row>
    <row r="11154" spans="79:79" ht="24" hidden="1" thickBot="1">
      <c r="CA11154" s="149"/>
    </row>
    <row r="11155" spans="79:79" ht="24" hidden="1" thickBot="1">
      <c r="CA11155" s="149"/>
    </row>
    <row r="11156" spans="79:79" ht="24" hidden="1" thickBot="1">
      <c r="CA11156" s="149"/>
    </row>
    <row r="11157" spans="79:79" ht="24" hidden="1" thickBot="1">
      <c r="CA11157" s="149"/>
    </row>
    <row r="11158" spans="79:79" ht="24" hidden="1" thickBot="1">
      <c r="CA11158" s="149"/>
    </row>
    <row r="11159" spans="79:79" ht="24" hidden="1" thickBot="1">
      <c r="CA11159" s="149"/>
    </row>
    <row r="11160" spans="79:79" ht="24" hidden="1" thickBot="1">
      <c r="CA11160" s="149"/>
    </row>
    <row r="11161" spans="79:79" ht="24" hidden="1" thickBot="1">
      <c r="CA11161" s="149"/>
    </row>
    <row r="11162" spans="79:79" ht="24" hidden="1" thickBot="1">
      <c r="CA11162" s="149"/>
    </row>
    <row r="11163" spans="79:79" ht="24" hidden="1" thickBot="1">
      <c r="CA11163" s="149"/>
    </row>
    <row r="11164" spans="79:79" ht="24" hidden="1" thickBot="1">
      <c r="CA11164" s="149"/>
    </row>
    <row r="11165" spans="79:79" ht="24" hidden="1" thickBot="1">
      <c r="CA11165" s="149"/>
    </row>
    <row r="11166" spans="79:79" ht="24" hidden="1" thickBot="1">
      <c r="CA11166" s="149"/>
    </row>
    <row r="11167" spans="79:79" ht="24" hidden="1" thickBot="1">
      <c r="CA11167" s="149"/>
    </row>
    <row r="11168" spans="79:79" ht="24" hidden="1" thickBot="1">
      <c r="CA11168" s="149"/>
    </row>
    <row r="11169" spans="79:79" ht="24" hidden="1" thickBot="1">
      <c r="CA11169" s="149"/>
    </row>
    <row r="11170" spans="79:79" ht="24" hidden="1" thickBot="1">
      <c r="CA11170" s="149"/>
    </row>
    <row r="11171" spans="79:79" ht="24" hidden="1" thickBot="1">
      <c r="CA11171" s="149"/>
    </row>
    <row r="11172" spans="79:79" ht="24" hidden="1" thickBot="1">
      <c r="CA11172" s="149"/>
    </row>
    <row r="11173" spans="79:79" ht="24" hidden="1" thickBot="1">
      <c r="CA11173" s="149"/>
    </row>
    <row r="11174" spans="79:79" ht="24" hidden="1" thickBot="1">
      <c r="CA11174" s="149"/>
    </row>
    <row r="11175" spans="79:79" ht="24" hidden="1" thickBot="1">
      <c r="CA11175" s="149"/>
    </row>
    <row r="11176" spans="79:79" ht="24" hidden="1" thickBot="1">
      <c r="CA11176" s="149"/>
    </row>
    <row r="11177" spans="79:79" ht="24" hidden="1" thickBot="1">
      <c r="CA11177" s="149"/>
    </row>
    <row r="11178" spans="79:79" ht="24" hidden="1" thickBot="1">
      <c r="CA11178" s="149"/>
    </row>
    <row r="11179" spans="79:79" ht="24" hidden="1" thickBot="1">
      <c r="CA11179" s="149"/>
    </row>
    <row r="11180" spans="79:79" ht="24" hidden="1" thickBot="1">
      <c r="CA11180" s="149"/>
    </row>
    <row r="11181" spans="79:79" ht="24" hidden="1" thickBot="1">
      <c r="CA11181" s="149"/>
    </row>
    <row r="11182" spans="79:79" ht="24" hidden="1" thickBot="1">
      <c r="CA11182" s="149"/>
    </row>
    <row r="11183" spans="79:79" ht="24" hidden="1" thickBot="1">
      <c r="CA11183" s="149"/>
    </row>
    <row r="11184" spans="79:79" ht="24" hidden="1" thickBot="1">
      <c r="CA11184" s="149"/>
    </row>
    <row r="11185" spans="79:79" ht="24" hidden="1" thickBot="1">
      <c r="CA11185" s="149"/>
    </row>
    <row r="11186" spans="79:79" ht="24" hidden="1" thickBot="1">
      <c r="CA11186" s="149"/>
    </row>
    <row r="11187" spans="79:79" ht="24" hidden="1" thickBot="1">
      <c r="CA11187" s="149"/>
    </row>
    <row r="11188" spans="79:79" ht="24" hidden="1" thickBot="1">
      <c r="CA11188" s="149"/>
    </row>
    <row r="11189" spans="79:79" ht="24" hidden="1" thickBot="1">
      <c r="CA11189" s="149"/>
    </row>
    <row r="11190" spans="79:79" ht="24" hidden="1" thickBot="1">
      <c r="CA11190" s="149"/>
    </row>
    <row r="11191" spans="79:79" ht="24" hidden="1" thickBot="1">
      <c r="CA11191" s="149"/>
    </row>
    <row r="11192" spans="79:79" ht="24" hidden="1" thickBot="1">
      <c r="CA11192" s="149"/>
    </row>
    <row r="11193" spans="79:79" ht="24" hidden="1" thickBot="1">
      <c r="CA11193" s="149"/>
    </row>
    <row r="11194" spans="79:79" ht="24" hidden="1" thickBot="1">
      <c r="CA11194" s="149"/>
    </row>
    <row r="11195" spans="79:79" ht="24" hidden="1" thickBot="1">
      <c r="CA11195" s="149"/>
    </row>
    <row r="11196" spans="79:79" ht="24" hidden="1" thickBot="1">
      <c r="CA11196" s="149"/>
    </row>
    <row r="11197" spans="79:79" ht="24" hidden="1" thickBot="1">
      <c r="CA11197" s="149"/>
    </row>
    <row r="11198" spans="79:79" ht="24" hidden="1" thickBot="1">
      <c r="CA11198" s="149"/>
    </row>
    <row r="11199" spans="79:79" ht="24" hidden="1" thickBot="1">
      <c r="CA11199" s="149"/>
    </row>
    <row r="11200" spans="79:79" ht="24" hidden="1" thickBot="1">
      <c r="CA11200" s="149"/>
    </row>
    <row r="11201" spans="79:79" ht="24" hidden="1" thickBot="1">
      <c r="CA11201" s="149"/>
    </row>
    <row r="11202" spans="79:79" ht="24" hidden="1" thickBot="1">
      <c r="CA11202" s="149"/>
    </row>
    <row r="11203" spans="79:79" ht="24" hidden="1" thickBot="1">
      <c r="CA11203" s="149"/>
    </row>
    <row r="11204" spans="79:79" ht="24" hidden="1" thickBot="1">
      <c r="CA11204" s="149"/>
    </row>
    <row r="11205" spans="79:79" ht="24" hidden="1" thickBot="1">
      <c r="CA11205" s="149"/>
    </row>
    <row r="11206" spans="79:79" ht="24" hidden="1" thickBot="1">
      <c r="CA11206" s="149"/>
    </row>
    <row r="11207" spans="79:79" ht="24" hidden="1" thickBot="1">
      <c r="CA11207" s="149"/>
    </row>
    <row r="11208" spans="79:79" ht="24" hidden="1" thickBot="1">
      <c r="CA11208" s="149"/>
    </row>
    <row r="11209" spans="79:79" ht="24" hidden="1" thickBot="1">
      <c r="CA11209" s="149"/>
    </row>
    <row r="11210" spans="79:79" ht="24" hidden="1" thickBot="1">
      <c r="CA11210" s="149"/>
    </row>
    <row r="11211" spans="79:79" ht="24" hidden="1" thickBot="1">
      <c r="CA11211" s="149"/>
    </row>
    <row r="11212" spans="79:79" ht="24" hidden="1" thickBot="1">
      <c r="CA11212" s="149"/>
    </row>
    <row r="11213" spans="79:79" ht="24" hidden="1" thickBot="1">
      <c r="CA11213" s="149"/>
    </row>
    <row r="11214" spans="79:79" ht="24" hidden="1" thickBot="1">
      <c r="CA11214" s="149"/>
    </row>
    <row r="11215" spans="79:79" ht="24" hidden="1" thickBot="1">
      <c r="CA11215" s="149"/>
    </row>
    <row r="11216" spans="79:79" ht="24" hidden="1" thickBot="1">
      <c r="CA11216" s="149"/>
    </row>
    <row r="11217" spans="79:79" ht="24" hidden="1" thickBot="1">
      <c r="CA11217" s="149"/>
    </row>
    <row r="11218" spans="79:79" ht="24" hidden="1" thickBot="1">
      <c r="CA11218" s="149"/>
    </row>
    <row r="11219" spans="79:79" ht="24" hidden="1" thickBot="1">
      <c r="CA11219" s="149"/>
    </row>
    <row r="11220" spans="79:79" ht="24" hidden="1" thickBot="1">
      <c r="CA11220" s="149"/>
    </row>
    <row r="11221" spans="79:79" ht="24" hidden="1" thickBot="1">
      <c r="CA11221" s="149"/>
    </row>
    <row r="11222" spans="79:79" ht="24" hidden="1" thickBot="1">
      <c r="CA11222" s="149"/>
    </row>
    <row r="11223" spans="79:79" ht="24" hidden="1" thickBot="1">
      <c r="CA11223" s="149"/>
    </row>
    <row r="11224" spans="79:79" ht="24" hidden="1" thickBot="1">
      <c r="CA11224" s="149"/>
    </row>
    <row r="11225" spans="79:79" ht="24" hidden="1" thickBot="1">
      <c r="CA11225" s="149"/>
    </row>
    <row r="11226" spans="79:79" ht="24" hidden="1" thickBot="1">
      <c r="CA11226" s="149"/>
    </row>
    <row r="11227" spans="79:79" ht="24" hidden="1" thickBot="1">
      <c r="CA11227" s="149"/>
    </row>
    <row r="11228" spans="79:79" ht="24" hidden="1" thickBot="1">
      <c r="CA11228" s="149"/>
    </row>
    <row r="11229" spans="79:79" ht="24" hidden="1" thickBot="1">
      <c r="CA11229" s="149"/>
    </row>
    <row r="11230" spans="79:79" ht="24" hidden="1" thickBot="1">
      <c r="CA11230" s="149"/>
    </row>
    <row r="11231" spans="79:79" ht="24" hidden="1" thickBot="1">
      <c r="CA11231" s="149"/>
    </row>
    <row r="11232" spans="79:79" ht="24" hidden="1" thickBot="1">
      <c r="CA11232" s="149"/>
    </row>
    <row r="11233" spans="79:79" ht="24" hidden="1" thickBot="1">
      <c r="CA11233" s="149"/>
    </row>
    <row r="11234" spans="79:79" ht="24" hidden="1" thickBot="1">
      <c r="CA11234" s="149"/>
    </row>
    <row r="11235" spans="79:79" ht="24" hidden="1" thickBot="1">
      <c r="CA11235" s="149"/>
    </row>
    <row r="11236" spans="79:79" ht="24" hidden="1" thickBot="1">
      <c r="CA11236" s="149"/>
    </row>
    <row r="11237" spans="79:79" ht="24" hidden="1" thickBot="1">
      <c r="CA11237" s="149"/>
    </row>
    <row r="11238" spans="79:79" ht="24" hidden="1" thickBot="1">
      <c r="CA11238" s="149"/>
    </row>
    <row r="11239" spans="79:79" ht="24" hidden="1" thickBot="1">
      <c r="CA11239" s="149"/>
    </row>
    <row r="11240" spans="79:79" ht="24" hidden="1" thickBot="1">
      <c r="CA11240" s="149"/>
    </row>
    <row r="11241" spans="79:79" ht="24" hidden="1" thickBot="1">
      <c r="CA11241" s="149"/>
    </row>
    <row r="11242" spans="79:79" ht="24" hidden="1" thickBot="1">
      <c r="CA11242" s="149"/>
    </row>
    <row r="11243" spans="79:79" ht="24" hidden="1" thickBot="1">
      <c r="CA11243" s="149"/>
    </row>
    <row r="11244" spans="79:79" ht="24" hidden="1" thickBot="1">
      <c r="CA11244" s="149"/>
    </row>
    <row r="11245" spans="79:79" ht="24" hidden="1" thickBot="1">
      <c r="CA11245" s="149"/>
    </row>
    <row r="11246" spans="79:79" ht="24" hidden="1" thickBot="1">
      <c r="CA11246" s="149"/>
    </row>
    <row r="11247" spans="79:79" ht="24" hidden="1" thickBot="1">
      <c r="CA11247" s="149"/>
    </row>
    <row r="11248" spans="79:79" ht="24" hidden="1" thickBot="1">
      <c r="CA11248" s="149"/>
    </row>
    <row r="11249" spans="79:79" ht="24" hidden="1" thickBot="1">
      <c r="CA11249" s="149"/>
    </row>
    <row r="11250" spans="79:79" ht="24" hidden="1" thickBot="1">
      <c r="CA11250" s="149"/>
    </row>
    <row r="11251" spans="79:79" ht="24" hidden="1" thickBot="1">
      <c r="CA11251" s="149"/>
    </row>
    <row r="11252" spans="79:79" ht="24" hidden="1" thickBot="1">
      <c r="CA11252" s="149"/>
    </row>
    <row r="11253" spans="79:79" ht="24" hidden="1" thickBot="1">
      <c r="CA11253" s="149"/>
    </row>
    <row r="11254" spans="79:79" ht="24" hidden="1" thickBot="1">
      <c r="CA11254" s="149"/>
    </row>
    <row r="11255" spans="79:79" ht="24" hidden="1" thickBot="1">
      <c r="CA11255" s="149"/>
    </row>
    <row r="11256" spans="79:79" ht="24" hidden="1" thickBot="1">
      <c r="CA11256" s="149"/>
    </row>
    <row r="11257" spans="79:79" ht="24" hidden="1" thickBot="1">
      <c r="CA11257" s="149"/>
    </row>
    <row r="11258" spans="79:79" ht="24" hidden="1" thickBot="1">
      <c r="CA11258" s="149"/>
    </row>
    <row r="11259" spans="79:79" ht="24" hidden="1" thickBot="1">
      <c r="CA11259" s="149"/>
    </row>
    <row r="11260" spans="79:79" ht="24" hidden="1" thickBot="1">
      <c r="CA11260" s="149"/>
    </row>
    <row r="11261" spans="79:79" ht="24" hidden="1" thickBot="1">
      <c r="CA11261" s="149"/>
    </row>
    <row r="11262" spans="79:79" ht="24" hidden="1" thickBot="1">
      <c r="CA11262" s="149"/>
    </row>
    <row r="11263" spans="79:79" ht="24" hidden="1" thickBot="1">
      <c r="CA11263" s="149"/>
    </row>
    <row r="11264" spans="79:79" ht="24" hidden="1" thickBot="1">
      <c r="CA11264" s="149"/>
    </row>
    <row r="11265" spans="79:79" ht="24" hidden="1" thickBot="1">
      <c r="CA11265" s="149"/>
    </row>
    <row r="11266" spans="79:79" ht="24" hidden="1" thickBot="1">
      <c r="CA11266" s="149"/>
    </row>
    <row r="11267" spans="79:79" ht="24" hidden="1" thickBot="1">
      <c r="CA11267" s="149"/>
    </row>
    <row r="11268" spans="79:79" ht="24" hidden="1" thickBot="1">
      <c r="CA11268" s="149"/>
    </row>
    <row r="11269" spans="79:79" ht="24" hidden="1" thickBot="1">
      <c r="CA11269" s="149"/>
    </row>
    <row r="11270" spans="79:79" ht="24" hidden="1" thickBot="1">
      <c r="CA11270" s="149"/>
    </row>
    <row r="11271" spans="79:79" ht="24" hidden="1" thickBot="1">
      <c r="CA11271" s="149"/>
    </row>
    <row r="11272" spans="79:79" ht="24" hidden="1" thickBot="1">
      <c r="CA11272" s="149"/>
    </row>
    <row r="11273" spans="79:79" ht="24" hidden="1" thickBot="1">
      <c r="CA11273" s="149"/>
    </row>
    <row r="11274" spans="79:79" ht="24" hidden="1" thickBot="1">
      <c r="CA11274" s="149"/>
    </row>
    <row r="11275" spans="79:79" ht="24" hidden="1" thickBot="1">
      <c r="CA11275" s="149"/>
    </row>
    <row r="11276" spans="79:79" ht="24" hidden="1" thickBot="1">
      <c r="CA11276" s="149"/>
    </row>
    <row r="11277" spans="79:79" ht="24" hidden="1" thickBot="1">
      <c r="CA11277" s="149"/>
    </row>
    <row r="11278" spans="79:79" ht="24" hidden="1" thickBot="1">
      <c r="CA11278" s="149"/>
    </row>
    <row r="11279" spans="79:79" ht="24" hidden="1" thickBot="1">
      <c r="CA11279" s="149"/>
    </row>
    <row r="11280" spans="79:79" ht="24" hidden="1" thickBot="1">
      <c r="CA11280" s="149"/>
    </row>
    <row r="11281" spans="79:79" ht="24" hidden="1" thickBot="1">
      <c r="CA11281" s="149"/>
    </row>
    <row r="11282" spans="79:79" ht="24" hidden="1" thickBot="1">
      <c r="CA11282" s="149"/>
    </row>
    <row r="11283" spans="79:79" ht="24" hidden="1" thickBot="1">
      <c r="CA11283" s="149"/>
    </row>
    <row r="11284" spans="79:79" ht="24" hidden="1" thickBot="1">
      <c r="CA11284" s="149"/>
    </row>
    <row r="11285" spans="79:79" ht="24" hidden="1" thickBot="1">
      <c r="CA11285" s="149"/>
    </row>
    <row r="11286" spans="79:79" ht="24" hidden="1" thickBot="1">
      <c r="CA11286" s="149"/>
    </row>
    <row r="11287" spans="79:79" ht="24" hidden="1" thickBot="1">
      <c r="CA11287" s="149"/>
    </row>
    <row r="11288" spans="79:79" ht="24" hidden="1" thickBot="1">
      <c r="CA11288" s="149"/>
    </row>
    <row r="11289" spans="79:79" ht="24" hidden="1" thickBot="1">
      <c r="CA11289" s="149"/>
    </row>
    <row r="11290" spans="79:79" ht="24" hidden="1" thickBot="1">
      <c r="CA11290" s="149"/>
    </row>
    <row r="11291" spans="79:79" ht="24" hidden="1" thickBot="1">
      <c r="CA11291" s="149"/>
    </row>
    <row r="11292" spans="79:79" ht="24" hidden="1" thickBot="1">
      <c r="CA11292" s="149"/>
    </row>
    <row r="11293" spans="79:79" ht="24" hidden="1" thickBot="1">
      <c r="CA11293" s="149"/>
    </row>
    <row r="11294" spans="79:79" ht="24" hidden="1" thickBot="1">
      <c r="CA11294" s="149"/>
    </row>
    <row r="11295" spans="79:79" ht="24" hidden="1" thickBot="1">
      <c r="CA11295" s="149"/>
    </row>
    <row r="11296" spans="79:79" ht="24" hidden="1" thickBot="1">
      <c r="CA11296" s="149"/>
    </row>
    <row r="11297" spans="79:79" ht="24" hidden="1" thickBot="1">
      <c r="CA11297" s="149"/>
    </row>
    <row r="11298" spans="79:79" ht="24" hidden="1" thickBot="1">
      <c r="CA11298" s="149"/>
    </row>
    <row r="11299" spans="79:79" ht="24" hidden="1" thickBot="1">
      <c r="CA11299" s="149"/>
    </row>
    <row r="11300" spans="79:79" ht="24" hidden="1" thickBot="1">
      <c r="CA11300" s="149"/>
    </row>
    <row r="11301" spans="79:79" ht="24" hidden="1" thickBot="1">
      <c r="CA11301" s="149"/>
    </row>
    <row r="11302" spans="79:79" ht="24" hidden="1" thickBot="1">
      <c r="CA11302" s="149"/>
    </row>
    <row r="11303" spans="79:79" ht="24" hidden="1" thickBot="1">
      <c r="CA11303" s="149"/>
    </row>
    <row r="11304" spans="79:79" ht="24" hidden="1" thickBot="1">
      <c r="CA11304" s="149"/>
    </row>
    <row r="11305" spans="79:79" ht="24" hidden="1" thickBot="1">
      <c r="CA11305" s="149"/>
    </row>
    <row r="11306" spans="79:79" ht="24" hidden="1" thickBot="1">
      <c r="CA11306" s="149"/>
    </row>
    <row r="11307" spans="79:79" ht="24" hidden="1" thickBot="1">
      <c r="CA11307" s="149"/>
    </row>
    <row r="11308" spans="79:79" ht="24" hidden="1" thickBot="1">
      <c r="CA11308" s="149"/>
    </row>
    <row r="11309" spans="79:79" ht="24" hidden="1" thickBot="1">
      <c r="CA11309" s="149"/>
    </row>
    <row r="11310" spans="79:79" ht="24" hidden="1" thickBot="1">
      <c r="CA11310" s="149"/>
    </row>
    <row r="11311" spans="79:79" ht="24" hidden="1" thickBot="1">
      <c r="CA11311" s="149"/>
    </row>
    <row r="11312" spans="79:79" ht="24" hidden="1" thickBot="1">
      <c r="CA11312" s="149"/>
    </row>
    <row r="11313" spans="79:79" ht="24" hidden="1" thickBot="1">
      <c r="CA11313" s="149"/>
    </row>
    <row r="11314" spans="79:79" ht="24" hidden="1" thickBot="1">
      <c r="CA11314" s="149"/>
    </row>
    <row r="11315" spans="79:79" ht="24" hidden="1" thickBot="1">
      <c r="CA11315" s="149"/>
    </row>
    <row r="11316" spans="79:79" ht="24" hidden="1" thickBot="1">
      <c r="CA11316" s="149"/>
    </row>
    <row r="11317" spans="79:79" ht="24" hidden="1" thickBot="1">
      <c r="CA11317" s="149"/>
    </row>
    <row r="11318" spans="79:79" ht="24" hidden="1" thickBot="1">
      <c r="CA11318" s="149"/>
    </row>
    <row r="11319" spans="79:79" ht="24" hidden="1" thickBot="1">
      <c r="CA11319" s="149"/>
    </row>
    <row r="11320" spans="79:79" ht="24" hidden="1" thickBot="1">
      <c r="CA11320" s="149"/>
    </row>
    <row r="11321" spans="79:79" ht="24" hidden="1" thickBot="1">
      <c r="CA11321" s="149"/>
    </row>
    <row r="11322" spans="79:79" ht="24" hidden="1" thickBot="1">
      <c r="CA11322" s="149"/>
    </row>
    <row r="11323" spans="79:79" ht="24" hidden="1" thickBot="1">
      <c r="CA11323" s="149"/>
    </row>
    <row r="11324" spans="79:79" ht="24" hidden="1" thickBot="1">
      <c r="CA11324" s="149"/>
    </row>
    <row r="11325" spans="79:79" ht="24" hidden="1" thickBot="1">
      <c r="CA11325" s="149"/>
    </row>
    <row r="11326" spans="79:79" ht="24" hidden="1" thickBot="1">
      <c r="CA11326" s="149"/>
    </row>
    <row r="11327" spans="79:79" ht="24" hidden="1" thickBot="1">
      <c r="CA11327" s="149"/>
    </row>
    <row r="11328" spans="79:79" ht="24" hidden="1" thickBot="1">
      <c r="CA11328" s="149"/>
    </row>
    <row r="11329" spans="79:79" ht="24" hidden="1" thickBot="1">
      <c r="CA11329" s="149"/>
    </row>
    <row r="11330" spans="79:79" ht="24" hidden="1" thickBot="1">
      <c r="CA11330" s="149"/>
    </row>
    <row r="11331" spans="79:79" ht="24" hidden="1" thickBot="1">
      <c r="CA11331" s="149"/>
    </row>
    <row r="11332" spans="79:79" ht="24" hidden="1" thickBot="1">
      <c r="CA11332" s="149"/>
    </row>
    <row r="11333" spans="79:79" ht="24" hidden="1" thickBot="1">
      <c r="CA11333" s="149"/>
    </row>
    <row r="11334" spans="79:79" ht="24" hidden="1" thickBot="1">
      <c r="CA11334" s="149"/>
    </row>
    <row r="11335" spans="79:79" ht="24" hidden="1" thickBot="1">
      <c r="CA11335" s="149"/>
    </row>
    <row r="11336" spans="79:79" ht="24" hidden="1" thickBot="1">
      <c r="CA11336" s="149"/>
    </row>
    <row r="11337" spans="79:79" ht="24" hidden="1" thickBot="1">
      <c r="CA11337" s="149"/>
    </row>
    <row r="11338" spans="79:79" ht="24" hidden="1" thickBot="1">
      <c r="CA11338" s="149"/>
    </row>
    <row r="11339" spans="79:79" ht="24" hidden="1" thickBot="1">
      <c r="CA11339" s="149"/>
    </row>
    <row r="11340" spans="79:79" ht="24" hidden="1" thickBot="1">
      <c r="CA11340" s="149"/>
    </row>
    <row r="11341" spans="79:79" ht="24" hidden="1" thickBot="1">
      <c r="CA11341" s="149"/>
    </row>
    <row r="11342" spans="79:79" ht="24" hidden="1" thickBot="1">
      <c r="CA11342" s="149"/>
    </row>
    <row r="11343" spans="79:79" ht="24" hidden="1" thickBot="1">
      <c r="CA11343" s="149"/>
    </row>
    <row r="11344" spans="79:79" ht="24" hidden="1" thickBot="1">
      <c r="CA11344" s="149"/>
    </row>
    <row r="11345" spans="79:79" ht="24" hidden="1" thickBot="1">
      <c r="CA11345" s="149"/>
    </row>
    <row r="11346" spans="79:79" ht="24" hidden="1" thickBot="1">
      <c r="CA11346" s="149"/>
    </row>
    <row r="11347" spans="79:79" ht="24" hidden="1" thickBot="1">
      <c r="CA11347" s="149"/>
    </row>
    <row r="11348" spans="79:79" ht="24" hidden="1" thickBot="1">
      <c r="CA11348" s="149"/>
    </row>
    <row r="11349" spans="79:79" ht="24" hidden="1" thickBot="1">
      <c r="CA11349" s="149"/>
    </row>
    <row r="11350" spans="79:79" ht="24" hidden="1" thickBot="1">
      <c r="CA11350" s="149"/>
    </row>
    <row r="11351" spans="79:79" ht="24" hidden="1" thickBot="1">
      <c r="CA11351" s="149"/>
    </row>
    <row r="11352" spans="79:79" ht="24" hidden="1" thickBot="1">
      <c r="CA11352" s="149"/>
    </row>
    <row r="11353" spans="79:79" ht="24" hidden="1" thickBot="1">
      <c r="CA11353" s="149"/>
    </row>
    <row r="11354" spans="79:79" ht="24" hidden="1" thickBot="1">
      <c r="CA11354" s="149"/>
    </row>
    <row r="11355" spans="79:79" ht="24" hidden="1" thickBot="1">
      <c r="CA11355" s="149"/>
    </row>
    <row r="11356" spans="79:79" ht="24" hidden="1" thickBot="1">
      <c r="CA11356" s="149"/>
    </row>
    <row r="11357" spans="79:79" ht="24" hidden="1" thickBot="1">
      <c r="CA11357" s="149"/>
    </row>
    <row r="11358" spans="79:79" ht="24" hidden="1" thickBot="1">
      <c r="CA11358" s="149"/>
    </row>
    <row r="11359" spans="79:79" ht="24" hidden="1" thickBot="1">
      <c r="CA11359" s="149"/>
    </row>
    <row r="11360" spans="79:79" ht="24" hidden="1" thickBot="1">
      <c r="CA11360" s="149"/>
    </row>
    <row r="11361" spans="79:79" ht="24" hidden="1" thickBot="1">
      <c r="CA11361" s="149"/>
    </row>
    <row r="11362" spans="79:79" ht="24" hidden="1" thickBot="1">
      <c r="CA11362" s="149"/>
    </row>
    <row r="11363" spans="79:79" ht="24" hidden="1" thickBot="1">
      <c r="CA11363" s="149"/>
    </row>
    <row r="11364" spans="79:79" ht="24" hidden="1" thickBot="1">
      <c r="CA11364" s="149"/>
    </row>
    <row r="11365" spans="79:79" ht="24" hidden="1" thickBot="1">
      <c r="CA11365" s="149"/>
    </row>
    <row r="11366" spans="79:79" ht="24" hidden="1" thickBot="1">
      <c r="CA11366" s="149"/>
    </row>
    <row r="11367" spans="79:79" ht="24" hidden="1" thickBot="1">
      <c r="CA11367" s="149"/>
    </row>
    <row r="11368" spans="79:79" ht="24" hidden="1" thickBot="1">
      <c r="CA11368" s="149"/>
    </row>
    <row r="11369" spans="79:79" ht="24" hidden="1" thickBot="1">
      <c r="CA11369" s="149"/>
    </row>
    <row r="11370" spans="79:79" ht="24" hidden="1" thickBot="1">
      <c r="CA11370" s="149"/>
    </row>
    <row r="11371" spans="79:79" ht="24" hidden="1" thickBot="1">
      <c r="CA11371" s="149"/>
    </row>
    <row r="11372" spans="79:79" ht="24" hidden="1" thickBot="1">
      <c r="CA11372" s="149"/>
    </row>
    <row r="11373" spans="79:79" ht="24" hidden="1" thickBot="1">
      <c r="CA11373" s="149"/>
    </row>
    <row r="11374" spans="79:79" ht="24" hidden="1" thickBot="1">
      <c r="CA11374" s="149"/>
    </row>
    <row r="11375" spans="79:79" ht="24" hidden="1" thickBot="1">
      <c r="CA11375" s="149"/>
    </row>
    <row r="11376" spans="79:79" ht="24" hidden="1" thickBot="1">
      <c r="CA11376" s="149"/>
    </row>
    <row r="11377" spans="79:79" ht="24" hidden="1" thickBot="1">
      <c r="CA11377" s="149"/>
    </row>
    <row r="11378" spans="79:79" ht="24" hidden="1" thickBot="1">
      <c r="CA11378" s="149"/>
    </row>
    <row r="11379" spans="79:79" ht="24" hidden="1" thickBot="1">
      <c r="CA11379" s="149"/>
    </row>
    <row r="11380" spans="79:79" ht="24" hidden="1" thickBot="1">
      <c r="CA11380" s="149"/>
    </row>
    <row r="11381" spans="79:79" ht="24" hidden="1" thickBot="1">
      <c r="CA11381" s="149"/>
    </row>
    <row r="11382" spans="79:79" ht="24" hidden="1" thickBot="1">
      <c r="CA11382" s="149"/>
    </row>
    <row r="11383" spans="79:79" ht="24" hidden="1" thickBot="1">
      <c r="CA11383" s="149"/>
    </row>
    <row r="11384" spans="79:79" ht="24" hidden="1" thickBot="1">
      <c r="CA11384" s="149"/>
    </row>
    <row r="11385" spans="79:79" ht="24" hidden="1" thickBot="1">
      <c r="CA11385" s="149"/>
    </row>
    <row r="11386" spans="79:79" ht="24" hidden="1" thickBot="1">
      <c r="CA11386" s="149"/>
    </row>
    <row r="11387" spans="79:79" ht="24" hidden="1" thickBot="1">
      <c r="CA11387" s="149"/>
    </row>
    <row r="11388" spans="79:79" ht="24" hidden="1" thickBot="1">
      <c r="CA11388" s="149"/>
    </row>
    <row r="11389" spans="79:79" ht="24" hidden="1" thickBot="1">
      <c r="CA11389" s="149"/>
    </row>
    <row r="11390" spans="79:79" ht="24" hidden="1" thickBot="1">
      <c r="CA11390" s="149"/>
    </row>
    <row r="11391" spans="79:79" ht="24" hidden="1" thickBot="1">
      <c r="CA11391" s="149"/>
    </row>
    <row r="11392" spans="79:79" ht="24" hidden="1" thickBot="1">
      <c r="CA11392" s="149"/>
    </row>
    <row r="11393" spans="79:79" ht="24" hidden="1" thickBot="1">
      <c r="CA11393" s="149"/>
    </row>
    <row r="11394" spans="79:79" ht="24" hidden="1" thickBot="1">
      <c r="CA11394" s="149"/>
    </row>
    <row r="11395" spans="79:79" ht="24" hidden="1" thickBot="1">
      <c r="CA11395" s="149"/>
    </row>
    <row r="11396" spans="79:79" ht="24" hidden="1" thickBot="1">
      <c r="CA11396" s="149"/>
    </row>
    <row r="11397" spans="79:79" ht="24" hidden="1" thickBot="1">
      <c r="CA11397" s="149"/>
    </row>
    <row r="11398" spans="79:79" ht="24" hidden="1" thickBot="1">
      <c r="CA11398" s="149"/>
    </row>
    <row r="11399" spans="79:79" ht="24" hidden="1" thickBot="1">
      <c r="CA11399" s="149"/>
    </row>
    <row r="11400" spans="79:79" ht="24" hidden="1" thickBot="1">
      <c r="CA11400" s="149"/>
    </row>
    <row r="11401" spans="79:79" ht="24" hidden="1" thickBot="1">
      <c r="CA11401" s="149"/>
    </row>
    <row r="11402" spans="79:79" ht="24" hidden="1" thickBot="1">
      <c r="CA11402" s="149"/>
    </row>
    <row r="11403" spans="79:79" ht="24" hidden="1" thickBot="1">
      <c r="CA11403" s="149"/>
    </row>
    <row r="11404" spans="79:79" ht="24" hidden="1" thickBot="1">
      <c r="CA11404" s="149"/>
    </row>
    <row r="11405" spans="79:79" ht="24" hidden="1" thickBot="1">
      <c r="CA11405" s="149"/>
    </row>
    <row r="11406" spans="79:79" ht="24" hidden="1" thickBot="1">
      <c r="CA11406" s="149"/>
    </row>
    <row r="11407" spans="79:79" ht="24" hidden="1" thickBot="1">
      <c r="CA11407" s="149"/>
    </row>
    <row r="11408" spans="79:79" ht="24" hidden="1" thickBot="1">
      <c r="CA11408" s="149"/>
    </row>
    <row r="11409" spans="79:79" ht="24" hidden="1" thickBot="1">
      <c r="CA11409" s="149"/>
    </row>
    <row r="11410" spans="79:79" ht="24" hidden="1" thickBot="1">
      <c r="CA11410" s="149"/>
    </row>
    <row r="11411" spans="79:79" ht="24" hidden="1" thickBot="1">
      <c r="CA11411" s="149"/>
    </row>
    <row r="11412" spans="79:79" ht="24" hidden="1" thickBot="1">
      <c r="CA11412" s="149"/>
    </row>
    <row r="11413" spans="79:79" ht="24" hidden="1" thickBot="1">
      <c r="CA11413" s="149"/>
    </row>
    <row r="11414" spans="79:79" ht="24" hidden="1" thickBot="1">
      <c r="CA11414" s="149"/>
    </row>
    <row r="11415" spans="79:79" ht="24" hidden="1" thickBot="1">
      <c r="CA11415" s="149"/>
    </row>
    <row r="11416" spans="79:79" ht="24" hidden="1" thickBot="1">
      <c r="CA11416" s="149"/>
    </row>
    <row r="11417" spans="79:79" ht="24" hidden="1" thickBot="1">
      <c r="CA11417" s="149"/>
    </row>
    <row r="11418" spans="79:79" ht="24" hidden="1" thickBot="1">
      <c r="CA11418" s="149"/>
    </row>
    <row r="11419" spans="79:79" ht="24" hidden="1" thickBot="1">
      <c r="CA11419" s="149"/>
    </row>
    <row r="11420" spans="79:79" ht="24" hidden="1" thickBot="1">
      <c r="CA11420" s="149"/>
    </row>
    <row r="11421" spans="79:79" ht="24" hidden="1" thickBot="1">
      <c r="CA11421" s="149"/>
    </row>
    <row r="11422" spans="79:79" ht="24" hidden="1" thickBot="1">
      <c r="CA11422" s="149"/>
    </row>
    <row r="11423" spans="79:79" ht="24" hidden="1" thickBot="1">
      <c r="CA11423" s="149"/>
    </row>
    <row r="11424" spans="79:79" ht="24" hidden="1" thickBot="1">
      <c r="CA11424" s="149"/>
    </row>
    <row r="11425" spans="79:79" ht="24" hidden="1" thickBot="1">
      <c r="CA11425" s="149"/>
    </row>
    <row r="11426" spans="79:79" ht="24" hidden="1" thickBot="1">
      <c r="CA11426" s="149"/>
    </row>
    <row r="11427" spans="79:79" ht="24" hidden="1" thickBot="1">
      <c r="CA11427" s="149"/>
    </row>
    <row r="11428" spans="79:79" ht="24" hidden="1" thickBot="1">
      <c r="CA11428" s="149"/>
    </row>
    <row r="11429" spans="79:79" ht="24" hidden="1" thickBot="1">
      <c r="CA11429" s="149"/>
    </row>
    <row r="11430" spans="79:79" ht="24" hidden="1" thickBot="1">
      <c r="CA11430" s="149"/>
    </row>
    <row r="11431" spans="79:79" ht="24" hidden="1" thickBot="1">
      <c r="CA11431" s="149"/>
    </row>
    <row r="11432" spans="79:79" ht="24" hidden="1" thickBot="1">
      <c r="CA11432" s="149"/>
    </row>
    <row r="11433" spans="79:79" ht="24" hidden="1" thickBot="1">
      <c r="CA11433" s="149"/>
    </row>
    <row r="11434" spans="79:79" ht="24" hidden="1" thickBot="1">
      <c r="CA11434" s="149"/>
    </row>
    <row r="11435" spans="79:79" ht="24" hidden="1" thickBot="1">
      <c r="CA11435" s="149"/>
    </row>
    <row r="11436" spans="79:79" ht="24" hidden="1" thickBot="1">
      <c r="CA11436" s="149"/>
    </row>
    <row r="11437" spans="79:79" ht="24" hidden="1" thickBot="1">
      <c r="CA11437" s="149"/>
    </row>
    <row r="11438" spans="79:79" ht="24" hidden="1" thickBot="1">
      <c r="CA11438" s="149"/>
    </row>
    <row r="11439" spans="79:79" ht="24" hidden="1" thickBot="1">
      <c r="CA11439" s="149"/>
    </row>
    <row r="11440" spans="79:79" ht="24" hidden="1" thickBot="1">
      <c r="CA11440" s="149"/>
    </row>
    <row r="11441" spans="79:79" ht="24" hidden="1" thickBot="1">
      <c r="CA11441" s="149"/>
    </row>
    <row r="11442" spans="79:79" ht="24" hidden="1" thickBot="1">
      <c r="CA11442" s="149"/>
    </row>
    <row r="11443" spans="79:79" ht="24" hidden="1" thickBot="1">
      <c r="CA11443" s="149"/>
    </row>
    <row r="11444" spans="79:79" ht="24" hidden="1" thickBot="1">
      <c r="CA11444" s="149"/>
    </row>
    <row r="11445" spans="79:79" ht="24" hidden="1" thickBot="1">
      <c r="CA11445" s="149"/>
    </row>
    <row r="11446" spans="79:79" ht="24" hidden="1" thickBot="1">
      <c r="CA11446" s="149"/>
    </row>
    <row r="11447" spans="79:79" ht="24" hidden="1" thickBot="1">
      <c r="CA11447" s="149"/>
    </row>
    <row r="11448" spans="79:79" ht="24" hidden="1" thickBot="1">
      <c r="CA11448" s="149"/>
    </row>
    <row r="11449" spans="79:79" ht="24" hidden="1" thickBot="1">
      <c r="CA11449" s="149"/>
    </row>
    <row r="11450" spans="79:79" ht="24" hidden="1" thickBot="1">
      <c r="CA11450" s="149"/>
    </row>
    <row r="11451" spans="79:79" ht="24" hidden="1" thickBot="1">
      <c r="CA11451" s="149"/>
    </row>
    <row r="11452" spans="79:79" ht="24" hidden="1" thickBot="1">
      <c r="CA11452" s="149"/>
    </row>
    <row r="11453" spans="79:79" ht="24" hidden="1" thickBot="1">
      <c r="CA11453" s="149"/>
    </row>
    <row r="11454" spans="79:79" ht="24" hidden="1" thickBot="1">
      <c r="CA11454" s="149"/>
    </row>
    <row r="11455" spans="79:79" ht="24" hidden="1" thickBot="1">
      <c r="CA11455" s="149"/>
    </row>
    <row r="11456" spans="79:79" ht="24" hidden="1" thickBot="1">
      <c r="CA11456" s="149"/>
    </row>
    <row r="11457" spans="79:79" ht="24" hidden="1" thickBot="1">
      <c r="CA11457" s="149"/>
    </row>
    <row r="11458" spans="79:79" ht="24" hidden="1" thickBot="1">
      <c r="CA11458" s="149"/>
    </row>
    <row r="11459" spans="79:79" ht="24" hidden="1" thickBot="1">
      <c r="CA11459" s="149"/>
    </row>
    <row r="11460" spans="79:79" ht="24" hidden="1" thickBot="1">
      <c r="CA11460" s="149"/>
    </row>
    <row r="11461" spans="79:79" ht="24" hidden="1" thickBot="1">
      <c r="CA11461" s="149"/>
    </row>
    <row r="11462" spans="79:79" ht="24" hidden="1" thickBot="1">
      <c r="CA11462" s="149"/>
    </row>
    <row r="11463" spans="79:79" ht="24" hidden="1" thickBot="1">
      <c r="CA11463" s="149"/>
    </row>
    <row r="11464" spans="79:79" ht="24" hidden="1" thickBot="1">
      <c r="CA11464" s="149"/>
    </row>
    <row r="11465" spans="79:79" ht="24" hidden="1" thickBot="1">
      <c r="CA11465" s="149"/>
    </row>
    <row r="11466" spans="79:79" ht="24" hidden="1" thickBot="1">
      <c r="CA11466" s="149"/>
    </row>
    <row r="11467" spans="79:79" ht="24" hidden="1" thickBot="1">
      <c r="CA11467" s="149"/>
    </row>
    <row r="11468" spans="79:79" ht="24" hidden="1" thickBot="1">
      <c r="CA11468" s="149"/>
    </row>
    <row r="11469" spans="79:79" ht="24" hidden="1" thickBot="1">
      <c r="CA11469" s="149"/>
    </row>
    <row r="11470" spans="79:79" ht="24" hidden="1" thickBot="1">
      <c r="CA11470" s="149"/>
    </row>
    <row r="11471" spans="79:79" ht="24" hidden="1" thickBot="1">
      <c r="CA11471" s="149"/>
    </row>
    <row r="11472" spans="79:79" ht="24" hidden="1" thickBot="1">
      <c r="CA11472" s="149"/>
    </row>
    <row r="11473" spans="79:79" ht="24" hidden="1" thickBot="1">
      <c r="CA11473" s="149"/>
    </row>
    <row r="11474" spans="79:79" ht="24" hidden="1" thickBot="1">
      <c r="CA11474" s="149"/>
    </row>
    <row r="11475" spans="79:79" ht="24" hidden="1" thickBot="1">
      <c r="CA11475" s="149"/>
    </row>
    <row r="11476" spans="79:79" ht="24" hidden="1" thickBot="1">
      <c r="CA11476" s="149"/>
    </row>
    <row r="11477" spans="79:79" ht="24" hidden="1" thickBot="1">
      <c r="CA11477" s="149"/>
    </row>
    <row r="11478" spans="79:79" ht="24" hidden="1" thickBot="1">
      <c r="CA11478" s="149"/>
    </row>
    <row r="11479" spans="79:79" ht="24" hidden="1" thickBot="1">
      <c r="CA11479" s="149"/>
    </row>
    <row r="11480" spans="79:79" ht="24" hidden="1" thickBot="1">
      <c r="CA11480" s="149"/>
    </row>
    <row r="11481" spans="79:79" ht="24" hidden="1" thickBot="1">
      <c r="CA11481" s="149"/>
    </row>
    <row r="11482" spans="79:79" ht="24" hidden="1" thickBot="1">
      <c r="CA11482" s="149"/>
    </row>
    <row r="11483" spans="79:79" ht="24" hidden="1" thickBot="1">
      <c r="CA11483" s="149"/>
    </row>
    <row r="11484" spans="79:79" ht="24" hidden="1" thickBot="1">
      <c r="CA11484" s="149"/>
    </row>
    <row r="11485" spans="79:79" ht="24" hidden="1" thickBot="1">
      <c r="CA11485" s="149"/>
    </row>
    <row r="11486" spans="79:79" ht="24" hidden="1" thickBot="1">
      <c r="CA11486" s="149"/>
    </row>
    <row r="11487" spans="79:79" ht="24" hidden="1" thickBot="1">
      <c r="CA11487" s="149"/>
    </row>
    <row r="11488" spans="79:79" ht="24" hidden="1" thickBot="1">
      <c r="CA11488" s="149"/>
    </row>
    <row r="11489" spans="79:79" ht="24" hidden="1" thickBot="1">
      <c r="CA11489" s="149"/>
    </row>
    <row r="11490" spans="79:79" ht="24" hidden="1" thickBot="1">
      <c r="CA11490" s="149"/>
    </row>
    <row r="11491" spans="79:79" ht="24" hidden="1" thickBot="1">
      <c r="CA11491" s="149"/>
    </row>
    <row r="11492" spans="79:79" ht="24" hidden="1" thickBot="1">
      <c r="CA11492" s="149"/>
    </row>
    <row r="11493" spans="79:79" ht="24" hidden="1" thickBot="1">
      <c r="CA11493" s="149"/>
    </row>
    <row r="11494" spans="79:79" ht="24" hidden="1" thickBot="1">
      <c r="CA11494" s="149"/>
    </row>
    <row r="11495" spans="79:79" ht="24" hidden="1" thickBot="1">
      <c r="CA11495" s="149"/>
    </row>
    <row r="11496" spans="79:79" ht="24" hidden="1" thickBot="1">
      <c r="CA11496" s="149"/>
    </row>
    <row r="11497" spans="79:79" ht="24" hidden="1" thickBot="1">
      <c r="CA11497" s="149"/>
    </row>
    <row r="11498" spans="79:79" ht="24" hidden="1" thickBot="1">
      <c r="CA11498" s="149"/>
    </row>
    <row r="11499" spans="79:79" ht="24" hidden="1" thickBot="1">
      <c r="CA11499" s="149"/>
    </row>
    <row r="11500" spans="79:79" ht="24" hidden="1" thickBot="1">
      <c r="CA11500" s="149"/>
    </row>
    <row r="11501" spans="79:79" ht="24" hidden="1" thickBot="1">
      <c r="CA11501" s="149"/>
    </row>
    <row r="11502" spans="79:79" ht="24" hidden="1" thickBot="1">
      <c r="CA11502" s="149"/>
    </row>
    <row r="11503" spans="79:79" ht="24" hidden="1" thickBot="1">
      <c r="CA11503" s="149"/>
    </row>
    <row r="11504" spans="79:79" ht="24" hidden="1" thickBot="1">
      <c r="CA11504" s="149"/>
    </row>
    <row r="11505" spans="79:79" ht="24" hidden="1" thickBot="1">
      <c r="CA11505" s="149"/>
    </row>
    <row r="11506" spans="79:79" ht="24" hidden="1" thickBot="1">
      <c r="CA11506" s="149"/>
    </row>
    <row r="11507" spans="79:79" ht="24" hidden="1" thickBot="1">
      <c r="CA11507" s="149"/>
    </row>
    <row r="11508" spans="79:79" ht="24" hidden="1" thickBot="1">
      <c r="CA11508" s="149"/>
    </row>
    <row r="11509" spans="79:79" ht="24" hidden="1" thickBot="1">
      <c r="CA11509" s="149"/>
    </row>
    <row r="11510" spans="79:79" ht="24" hidden="1" thickBot="1">
      <c r="CA11510" s="149"/>
    </row>
    <row r="11511" spans="79:79" ht="24" hidden="1" thickBot="1">
      <c r="CA11511" s="149"/>
    </row>
    <row r="11512" spans="79:79" ht="24" hidden="1" thickBot="1">
      <c r="CA11512" s="149"/>
    </row>
    <row r="11513" spans="79:79" ht="24" hidden="1" thickBot="1">
      <c r="CA11513" s="149"/>
    </row>
    <row r="11514" spans="79:79" ht="24" hidden="1" thickBot="1">
      <c r="CA11514" s="149"/>
    </row>
    <row r="11515" spans="79:79" ht="24" hidden="1" thickBot="1">
      <c r="CA11515" s="149"/>
    </row>
    <row r="11516" spans="79:79" ht="24" hidden="1" thickBot="1">
      <c r="CA11516" s="149"/>
    </row>
    <row r="11517" spans="79:79" ht="24" hidden="1" thickBot="1">
      <c r="CA11517" s="149"/>
    </row>
    <row r="11518" spans="79:79" ht="24" hidden="1" thickBot="1">
      <c r="CA11518" s="149"/>
    </row>
    <row r="11519" spans="79:79" ht="24" hidden="1" thickBot="1">
      <c r="CA11519" s="149"/>
    </row>
    <row r="11520" spans="79:79" ht="24" hidden="1" thickBot="1">
      <c r="CA11520" s="149"/>
    </row>
    <row r="11521" spans="79:79" ht="24" hidden="1" thickBot="1">
      <c r="CA11521" s="149"/>
    </row>
    <row r="11522" spans="79:79" ht="24" hidden="1" thickBot="1">
      <c r="CA11522" s="149"/>
    </row>
    <row r="11523" spans="79:79" ht="24" hidden="1" thickBot="1">
      <c r="CA11523" s="149"/>
    </row>
    <row r="11524" spans="79:79" ht="24" hidden="1" thickBot="1">
      <c r="CA11524" s="149"/>
    </row>
    <row r="11525" spans="79:79" ht="24" hidden="1" thickBot="1">
      <c r="CA11525" s="149"/>
    </row>
    <row r="11526" spans="79:79" ht="24" hidden="1" thickBot="1">
      <c r="CA11526" s="149"/>
    </row>
    <row r="11527" spans="79:79" ht="24" hidden="1" thickBot="1">
      <c r="CA11527" s="149"/>
    </row>
    <row r="11528" spans="79:79" ht="24" hidden="1" thickBot="1">
      <c r="CA11528" s="149"/>
    </row>
    <row r="11529" spans="79:79" ht="24" hidden="1" thickBot="1">
      <c r="CA11529" s="149"/>
    </row>
    <row r="11530" spans="79:79" ht="24" hidden="1" thickBot="1">
      <c r="CA11530" s="149"/>
    </row>
    <row r="11531" spans="79:79" ht="24" hidden="1" thickBot="1">
      <c r="CA11531" s="149"/>
    </row>
    <row r="11532" spans="79:79" ht="24" hidden="1" thickBot="1">
      <c r="CA11532" s="149"/>
    </row>
    <row r="11533" spans="79:79" ht="24" hidden="1" thickBot="1">
      <c r="CA11533" s="149"/>
    </row>
    <row r="11534" spans="79:79" ht="24" hidden="1" thickBot="1">
      <c r="CA11534" s="149"/>
    </row>
    <row r="11535" spans="79:79" ht="24" hidden="1" thickBot="1">
      <c r="CA11535" s="149"/>
    </row>
    <row r="11536" spans="79:79" ht="24" hidden="1" thickBot="1">
      <c r="CA11536" s="149"/>
    </row>
    <row r="11537" spans="79:79" ht="24" hidden="1" thickBot="1">
      <c r="CA11537" s="149"/>
    </row>
    <row r="11538" spans="79:79" ht="24" hidden="1" thickBot="1">
      <c r="CA11538" s="149"/>
    </row>
    <row r="11539" spans="79:79" ht="24" hidden="1" thickBot="1">
      <c r="CA11539" s="149"/>
    </row>
    <row r="11540" spans="79:79" ht="24" hidden="1" thickBot="1">
      <c r="CA11540" s="149"/>
    </row>
    <row r="11541" spans="79:79" ht="24" hidden="1" thickBot="1">
      <c r="CA11541" s="149"/>
    </row>
    <row r="11542" spans="79:79" ht="24" hidden="1" thickBot="1">
      <c r="CA11542" s="149"/>
    </row>
    <row r="11543" spans="79:79" ht="24" hidden="1" thickBot="1">
      <c r="CA11543" s="149"/>
    </row>
    <row r="11544" spans="79:79" ht="24" hidden="1" thickBot="1">
      <c r="CA11544" s="149"/>
    </row>
    <row r="11545" spans="79:79" ht="24" hidden="1" thickBot="1">
      <c r="CA11545" s="149"/>
    </row>
    <row r="11546" spans="79:79" ht="24" hidden="1" thickBot="1">
      <c r="CA11546" s="149"/>
    </row>
    <row r="11547" spans="79:79" ht="24" hidden="1" thickBot="1">
      <c r="CA11547" s="149"/>
    </row>
    <row r="11548" spans="79:79" ht="24" hidden="1" thickBot="1">
      <c r="CA11548" s="149"/>
    </row>
    <row r="11549" spans="79:79" ht="24" hidden="1" thickBot="1">
      <c r="CA11549" s="149"/>
    </row>
    <row r="11550" spans="79:79" ht="24" hidden="1" thickBot="1">
      <c r="CA11550" s="149"/>
    </row>
    <row r="11551" spans="79:79" ht="24" hidden="1" thickBot="1">
      <c r="CA11551" s="149"/>
    </row>
    <row r="11552" spans="79:79" ht="24" hidden="1" thickBot="1">
      <c r="CA11552" s="149"/>
    </row>
    <row r="11553" spans="79:79" ht="24" hidden="1" thickBot="1">
      <c r="CA11553" s="149"/>
    </row>
    <row r="11554" spans="79:79" ht="24" hidden="1" thickBot="1">
      <c r="CA11554" s="149"/>
    </row>
    <row r="11555" spans="79:79" ht="24" hidden="1" thickBot="1">
      <c r="CA11555" s="149"/>
    </row>
    <row r="11556" spans="79:79" ht="24" hidden="1" thickBot="1">
      <c r="CA11556" s="149"/>
    </row>
    <row r="11557" spans="79:79" ht="24" hidden="1" thickBot="1">
      <c r="CA11557" s="149"/>
    </row>
    <row r="11558" spans="79:79" ht="24" hidden="1" thickBot="1">
      <c r="CA11558" s="149"/>
    </row>
    <row r="11559" spans="79:79" ht="24" hidden="1" thickBot="1">
      <c r="CA11559" s="149"/>
    </row>
    <row r="11560" spans="79:79" ht="24" hidden="1" thickBot="1">
      <c r="CA11560" s="149"/>
    </row>
    <row r="11561" spans="79:79" ht="24" hidden="1" thickBot="1">
      <c r="CA11561" s="149"/>
    </row>
    <row r="11562" spans="79:79" ht="24" hidden="1" thickBot="1">
      <c r="CA11562" s="149"/>
    </row>
    <row r="11563" spans="79:79" ht="24" hidden="1" thickBot="1">
      <c r="CA11563" s="149"/>
    </row>
    <row r="11564" spans="79:79" ht="24" hidden="1" thickBot="1">
      <c r="CA11564" s="149"/>
    </row>
    <row r="11565" spans="79:79" ht="24" hidden="1" thickBot="1">
      <c r="CA11565" s="149"/>
    </row>
    <row r="11566" spans="79:79" ht="24" hidden="1" thickBot="1">
      <c r="CA11566" s="149"/>
    </row>
    <row r="11567" spans="79:79" ht="24" hidden="1" thickBot="1">
      <c r="CA11567" s="149"/>
    </row>
    <row r="11568" spans="79:79" ht="24" hidden="1" thickBot="1">
      <c r="CA11568" s="149"/>
    </row>
    <row r="11569" spans="79:79" ht="24" hidden="1" thickBot="1">
      <c r="CA11569" s="149"/>
    </row>
    <row r="11570" spans="79:79" ht="24" hidden="1" thickBot="1">
      <c r="CA11570" s="149"/>
    </row>
    <row r="11571" spans="79:79" ht="24" hidden="1" thickBot="1">
      <c r="CA11571" s="149"/>
    </row>
    <row r="11572" spans="79:79" ht="24" hidden="1" thickBot="1">
      <c r="CA11572" s="149"/>
    </row>
    <row r="11573" spans="79:79" ht="24" hidden="1" thickBot="1">
      <c r="CA11573" s="149"/>
    </row>
    <row r="11574" spans="79:79" ht="24" hidden="1" thickBot="1">
      <c r="CA11574" s="149"/>
    </row>
    <row r="11575" spans="79:79" ht="24" hidden="1" thickBot="1">
      <c r="CA11575" s="149"/>
    </row>
    <row r="11576" spans="79:79" ht="24" hidden="1" thickBot="1">
      <c r="CA11576" s="149"/>
    </row>
    <row r="11577" spans="79:79" ht="24" hidden="1" thickBot="1">
      <c r="CA11577" s="149"/>
    </row>
    <row r="11578" spans="79:79" ht="24" hidden="1" thickBot="1">
      <c r="CA11578" s="149"/>
    </row>
    <row r="11579" spans="79:79" ht="24" hidden="1" thickBot="1">
      <c r="CA11579" s="149"/>
    </row>
    <row r="11580" spans="79:79" ht="24" hidden="1" thickBot="1">
      <c r="CA11580" s="149"/>
    </row>
    <row r="11581" spans="79:79" ht="24" hidden="1" thickBot="1">
      <c r="CA11581" s="149"/>
    </row>
    <row r="11582" spans="79:79" ht="24" hidden="1" thickBot="1">
      <c r="CA11582" s="149"/>
    </row>
    <row r="11583" spans="79:79" ht="24" hidden="1" thickBot="1">
      <c r="CA11583" s="149"/>
    </row>
    <row r="11584" spans="79:79" ht="24" hidden="1" thickBot="1">
      <c r="CA11584" s="149"/>
    </row>
    <row r="11585" spans="79:79" ht="24" hidden="1" thickBot="1">
      <c r="CA11585" s="149"/>
    </row>
    <row r="11586" spans="79:79" ht="24" hidden="1" thickBot="1">
      <c r="CA11586" s="149"/>
    </row>
    <row r="11587" spans="79:79" ht="24" hidden="1" thickBot="1">
      <c r="CA11587" s="149"/>
    </row>
    <row r="11588" spans="79:79" ht="24" hidden="1" thickBot="1">
      <c r="CA11588" s="149"/>
    </row>
    <row r="11589" spans="79:79" ht="24" hidden="1" thickBot="1">
      <c r="CA11589" s="149"/>
    </row>
    <row r="11590" spans="79:79" ht="24" hidden="1" thickBot="1">
      <c r="CA11590" s="149"/>
    </row>
    <row r="11591" spans="79:79" ht="24" hidden="1" thickBot="1">
      <c r="CA11591" s="149"/>
    </row>
    <row r="11592" spans="79:79" ht="24" hidden="1" thickBot="1">
      <c r="CA11592" s="149"/>
    </row>
    <row r="11593" spans="79:79" ht="24" hidden="1" thickBot="1">
      <c r="CA11593" s="149"/>
    </row>
    <row r="11594" spans="79:79" ht="24" hidden="1" thickBot="1">
      <c r="CA11594" s="149"/>
    </row>
    <row r="11595" spans="79:79" ht="24" hidden="1" thickBot="1">
      <c r="CA11595" s="149"/>
    </row>
    <row r="11596" spans="79:79" ht="24" hidden="1" thickBot="1">
      <c r="CA11596" s="149"/>
    </row>
    <row r="11597" spans="79:79" ht="24" hidden="1" thickBot="1">
      <c r="CA11597" s="149"/>
    </row>
    <row r="11598" spans="79:79" ht="24" hidden="1" thickBot="1">
      <c r="CA11598" s="149"/>
    </row>
    <row r="11599" spans="79:79" ht="24" hidden="1" thickBot="1">
      <c r="CA11599" s="149"/>
    </row>
    <row r="11600" spans="79:79" ht="24" hidden="1" thickBot="1">
      <c r="CA11600" s="149"/>
    </row>
    <row r="11601" spans="79:79" ht="24" hidden="1" thickBot="1">
      <c r="CA11601" s="149"/>
    </row>
    <row r="11602" spans="79:79" ht="24" hidden="1" thickBot="1">
      <c r="CA11602" s="149"/>
    </row>
    <row r="11603" spans="79:79" ht="24" hidden="1" thickBot="1">
      <c r="CA11603" s="149"/>
    </row>
    <row r="11604" spans="79:79" ht="24" hidden="1" thickBot="1">
      <c r="CA11604" s="149"/>
    </row>
    <row r="11605" spans="79:79" ht="24" hidden="1" thickBot="1">
      <c r="CA11605" s="149"/>
    </row>
    <row r="11606" spans="79:79" ht="24" hidden="1" thickBot="1">
      <c r="CA11606" s="149"/>
    </row>
    <row r="11607" spans="79:79" ht="24" hidden="1" thickBot="1">
      <c r="CA11607" s="149"/>
    </row>
    <row r="11608" spans="79:79" ht="24" hidden="1" thickBot="1">
      <c r="CA11608" s="149"/>
    </row>
    <row r="11609" spans="79:79" ht="24" hidden="1" thickBot="1">
      <c r="CA11609" s="149"/>
    </row>
    <row r="11610" spans="79:79" ht="24" hidden="1" thickBot="1">
      <c r="CA11610" s="149"/>
    </row>
    <row r="11611" spans="79:79" ht="24" hidden="1" thickBot="1">
      <c r="CA11611" s="149"/>
    </row>
    <row r="11612" spans="79:79" ht="24" hidden="1" thickBot="1">
      <c r="CA11612" s="149"/>
    </row>
    <row r="11613" spans="79:79" ht="24" hidden="1" thickBot="1">
      <c r="CA11613" s="149"/>
    </row>
    <row r="11614" spans="79:79" ht="24" hidden="1" thickBot="1">
      <c r="CA11614" s="149"/>
    </row>
    <row r="11615" spans="79:79" ht="24" hidden="1" thickBot="1">
      <c r="CA11615" s="149"/>
    </row>
    <row r="11616" spans="79:79" ht="24" hidden="1" thickBot="1">
      <c r="CA11616" s="149"/>
    </row>
    <row r="11617" spans="79:79" ht="24" hidden="1" thickBot="1">
      <c r="CA11617" s="149"/>
    </row>
    <row r="11618" spans="79:79" ht="24" hidden="1" thickBot="1">
      <c r="CA11618" s="149"/>
    </row>
    <row r="11619" spans="79:79" ht="24" hidden="1" thickBot="1">
      <c r="CA11619" s="149"/>
    </row>
    <row r="11620" spans="79:79" ht="24" hidden="1" thickBot="1">
      <c r="CA11620" s="149"/>
    </row>
    <row r="11621" spans="79:79" ht="24" hidden="1" thickBot="1">
      <c r="CA11621" s="149"/>
    </row>
    <row r="11622" spans="79:79" ht="24" hidden="1" thickBot="1">
      <c r="CA11622" s="149"/>
    </row>
    <row r="11623" spans="79:79" ht="24" hidden="1" thickBot="1">
      <c r="CA11623" s="149"/>
    </row>
    <row r="11624" spans="79:79" ht="24" hidden="1" thickBot="1">
      <c r="CA11624" s="149"/>
    </row>
    <row r="11625" spans="79:79" ht="24" hidden="1" thickBot="1">
      <c r="CA11625" s="149"/>
    </row>
    <row r="11626" spans="79:79" ht="24" hidden="1" thickBot="1">
      <c r="CA11626" s="149"/>
    </row>
    <row r="11627" spans="79:79" ht="24" hidden="1" thickBot="1">
      <c r="CA11627" s="149"/>
    </row>
    <row r="11628" spans="79:79" ht="24" hidden="1" thickBot="1">
      <c r="CA11628" s="149"/>
    </row>
    <row r="11629" spans="79:79" ht="24" hidden="1" thickBot="1">
      <c r="CA11629" s="149"/>
    </row>
    <row r="11630" spans="79:79" ht="24" hidden="1" thickBot="1">
      <c r="CA11630" s="149"/>
    </row>
    <row r="11631" spans="79:79" ht="24" hidden="1" thickBot="1">
      <c r="CA11631" s="149"/>
    </row>
    <row r="11632" spans="79:79" ht="24" hidden="1" thickBot="1">
      <c r="CA11632" s="149"/>
    </row>
    <row r="11633" spans="79:79" ht="24" hidden="1" thickBot="1">
      <c r="CA11633" s="149"/>
    </row>
    <row r="11634" spans="79:79" ht="24" hidden="1" thickBot="1">
      <c r="CA11634" s="149"/>
    </row>
    <row r="11635" spans="79:79" ht="24" hidden="1" thickBot="1">
      <c r="CA11635" s="149"/>
    </row>
    <row r="11636" spans="79:79" ht="24" hidden="1" thickBot="1">
      <c r="CA11636" s="149"/>
    </row>
    <row r="11637" spans="79:79" ht="24" hidden="1" thickBot="1">
      <c r="CA11637" s="149"/>
    </row>
    <row r="11638" spans="79:79" ht="24" hidden="1" thickBot="1">
      <c r="CA11638" s="149"/>
    </row>
    <row r="11639" spans="79:79" ht="24" hidden="1" thickBot="1">
      <c r="CA11639" s="149"/>
    </row>
    <row r="11640" spans="79:79" ht="24" hidden="1" thickBot="1">
      <c r="CA11640" s="149"/>
    </row>
    <row r="11641" spans="79:79" ht="24" hidden="1" thickBot="1">
      <c r="CA11641" s="149"/>
    </row>
    <row r="11642" spans="79:79" ht="24" hidden="1" thickBot="1">
      <c r="CA11642" s="149"/>
    </row>
    <row r="11643" spans="79:79" ht="24" hidden="1" thickBot="1">
      <c r="CA11643" s="149"/>
    </row>
    <row r="11644" spans="79:79" ht="24" hidden="1" thickBot="1">
      <c r="CA11644" s="149"/>
    </row>
    <row r="11645" spans="79:79" ht="24" hidden="1" thickBot="1">
      <c r="CA11645" s="149"/>
    </row>
    <row r="11646" spans="79:79" ht="24" hidden="1" thickBot="1">
      <c r="CA11646" s="149"/>
    </row>
    <row r="11647" spans="79:79" ht="24" hidden="1" thickBot="1">
      <c r="CA11647" s="149"/>
    </row>
    <row r="11648" spans="79:79" ht="24" hidden="1" thickBot="1">
      <c r="CA11648" s="149"/>
    </row>
    <row r="11649" spans="79:79" ht="24" hidden="1" thickBot="1">
      <c r="CA11649" s="149"/>
    </row>
    <row r="11650" spans="79:79" ht="24" hidden="1" thickBot="1">
      <c r="CA11650" s="149"/>
    </row>
    <row r="11651" spans="79:79" ht="24" hidden="1" thickBot="1">
      <c r="CA11651" s="149"/>
    </row>
    <row r="11652" spans="79:79" ht="24" hidden="1" thickBot="1">
      <c r="CA11652" s="149"/>
    </row>
    <row r="11653" spans="79:79" ht="24" hidden="1" thickBot="1">
      <c r="CA11653" s="149"/>
    </row>
    <row r="11654" spans="79:79" ht="24" hidden="1" thickBot="1">
      <c r="CA11654" s="149"/>
    </row>
    <row r="11655" spans="79:79" ht="24" hidden="1" thickBot="1">
      <c r="CA11655" s="149"/>
    </row>
    <row r="11656" spans="79:79" ht="24" hidden="1" thickBot="1">
      <c r="CA11656" s="149"/>
    </row>
    <row r="11657" spans="79:79" ht="24" hidden="1" thickBot="1">
      <c r="CA11657" s="149"/>
    </row>
    <row r="11658" spans="79:79" ht="24" hidden="1" thickBot="1">
      <c r="CA11658" s="149"/>
    </row>
    <row r="11659" spans="79:79" ht="24" hidden="1" thickBot="1">
      <c r="CA11659" s="149"/>
    </row>
    <row r="11660" spans="79:79" ht="24" hidden="1" thickBot="1">
      <c r="CA11660" s="149"/>
    </row>
    <row r="11661" spans="79:79" ht="24" hidden="1" thickBot="1">
      <c r="CA11661" s="149"/>
    </row>
    <row r="11662" spans="79:79" ht="24" hidden="1" thickBot="1">
      <c r="CA11662" s="149"/>
    </row>
    <row r="11663" spans="79:79" ht="24" hidden="1" thickBot="1">
      <c r="CA11663" s="149"/>
    </row>
    <row r="11664" spans="79:79" ht="24" hidden="1" thickBot="1">
      <c r="CA11664" s="149"/>
    </row>
    <row r="11665" spans="79:79" ht="24" hidden="1" thickBot="1">
      <c r="CA11665" s="149"/>
    </row>
    <row r="11666" spans="79:79" ht="24" hidden="1" thickBot="1">
      <c r="CA11666" s="149"/>
    </row>
    <row r="11667" spans="79:79" ht="24" hidden="1" thickBot="1">
      <c r="CA11667" s="149"/>
    </row>
    <row r="11668" spans="79:79" ht="24" hidden="1" thickBot="1">
      <c r="CA11668" s="149"/>
    </row>
    <row r="11669" spans="79:79" ht="24" hidden="1" thickBot="1">
      <c r="CA11669" s="149"/>
    </row>
    <row r="11670" spans="79:79" ht="24" hidden="1" thickBot="1">
      <c r="CA11670" s="149"/>
    </row>
    <row r="11671" spans="79:79" ht="24" hidden="1" thickBot="1">
      <c r="CA11671" s="149"/>
    </row>
    <row r="11672" spans="79:79" ht="24" hidden="1" thickBot="1">
      <c r="CA11672" s="149"/>
    </row>
    <row r="11673" spans="79:79" ht="24" hidden="1" thickBot="1">
      <c r="CA11673" s="149"/>
    </row>
    <row r="11674" spans="79:79" ht="24" hidden="1" thickBot="1">
      <c r="CA11674" s="149"/>
    </row>
    <row r="11675" spans="79:79" ht="24" hidden="1" thickBot="1">
      <c r="CA11675" s="149"/>
    </row>
    <row r="11676" spans="79:79" ht="24" hidden="1" thickBot="1">
      <c r="CA11676" s="149"/>
    </row>
    <row r="11677" spans="79:79" ht="24" hidden="1" thickBot="1">
      <c r="CA11677" s="149"/>
    </row>
    <row r="11678" spans="79:79" ht="24" hidden="1" thickBot="1">
      <c r="CA11678" s="149"/>
    </row>
    <row r="11679" spans="79:79" ht="24" hidden="1" thickBot="1">
      <c r="CA11679" s="149"/>
    </row>
    <row r="11680" spans="79:79" ht="24" hidden="1" thickBot="1">
      <c r="CA11680" s="149"/>
    </row>
    <row r="11681" spans="79:79" ht="24" hidden="1" thickBot="1">
      <c r="CA11681" s="149"/>
    </row>
    <row r="11682" spans="79:79" ht="24" hidden="1" thickBot="1">
      <c r="CA11682" s="149"/>
    </row>
    <row r="11683" spans="79:79" ht="24" hidden="1" thickBot="1">
      <c r="CA11683" s="149"/>
    </row>
    <row r="11684" spans="79:79" ht="24" hidden="1" thickBot="1">
      <c r="CA11684" s="149"/>
    </row>
    <row r="11685" spans="79:79" ht="24" hidden="1" thickBot="1">
      <c r="CA11685" s="149"/>
    </row>
    <row r="11686" spans="79:79" ht="24" hidden="1" thickBot="1">
      <c r="CA11686" s="149"/>
    </row>
    <row r="11687" spans="79:79" ht="24" hidden="1" thickBot="1">
      <c r="CA11687" s="149"/>
    </row>
    <row r="11688" spans="79:79" ht="24" hidden="1" thickBot="1">
      <c r="CA11688" s="149"/>
    </row>
    <row r="11689" spans="79:79" ht="24" hidden="1" thickBot="1">
      <c r="CA11689" s="149"/>
    </row>
    <row r="11690" spans="79:79" ht="24" hidden="1" thickBot="1">
      <c r="CA11690" s="149"/>
    </row>
    <row r="11691" spans="79:79" ht="24" hidden="1" thickBot="1">
      <c r="CA11691" s="149"/>
    </row>
    <row r="11692" spans="79:79" ht="24" hidden="1" thickBot="1">
      <c r="CA11692" s="149"/>
    </row>
    <row r="11693" spans="79:79" ht="24" hidden="1" thickBot="1">
      <c r="CA11693" s="149"/>
    </row>
    <row r="11694" spans="79:79" ht="24" hidden="1" thickBot="1">
      <c r="CA11694" s="149"/>
    </row>
    <row r="11695" spans="79:79" ht="24" hidden="1" thickBot="1">
      <c r="CA11695" s="149"/>
    </row>
    <row r="11696" spans="79:79" ht="24" hidden="1" thickBot="1">
      <c r="CA11696" s="149"/>
    </row>
    <row r="11697" spans="79:79" ht="24" hidden="1" thickBot="1">
      <c r="CA11697" s="149"/>
    </row>
    <row r="11698" spans="79:79" ht="24" hidden="1" thickBot="1">
      <c r="CA11698" s="149"/>
    </row>
    <row r="11699" spans="79:79" ht="24" hidden="1" thickBot="1">
      <c r="CA11699" s="149"/>
    </row>
    <row r="11700" spans="79:79" ht="24" hidden="1" thickBot="1">
      <c r="CA11700" s="149"/>
    </row>
    <row r="11701" spans="79:79" ht="24" hidden="1" thickBot="1">
      <c r="CA11701" s="149"/>
    </row>
    <row r="11702" spans="79:79" ht="24" hidden="1" thickBot="1">
      <c r="CA11702" s="149"/>
    </row>
    <row r="11703" spans="79:79" ht="24" hidden="1" thickBot="1">
      <c r="CA11703" s="149"/>
    </row>
    <row r="11704" spans="79:79" ht="24" hidden="1" thickBot="1">
      <c r="CA11704" s="149"/>
    </row>
    <row r="11705" spans="79:79" ht="24" hidden="1" thickBot="1">
      <c r="CA11705" s="149"/>
    </row>
    <row r="11706" spans="79:79" ht="24" hidden="1" thickBot="1">
      <c r="CA11706" s="149"/>
    </row>
    <row r="11707" spans="79:79" ht="24" hidden="1" thickBot="1">
      <c r="CA11707" s="149"/>
    </row>
    <row r="11708" spans="79:79" ht="24" hidden="1" thickBot="1">
      <c r="CA11708" s="149"/>
    </row>
    <row r="11709" spans="79:79" ht="24" hidden="1" thickBot="1">
      <c r="CA11709" s="149"/>
    </row>
    <row r="11710" spans="79:79" ht="24" hidden="1" thickBot="1">
      <c r="CA11710" s="149"/>
    </row>
    <row r="11711" spans="79:79" ht="24" hidden="1" thickBot="1">
      <c r="CA11711" s="149"/>
    </row>
    <row r="11712" spans="79:79" ht="24" hidden="1" thickBot="1">
      <c r="CA11712" s="149"/>
    </row>
    <row r="11713" spans="79:79" ht="24" hidden="1" thickBot="1">
      <c r="CA11713" s="149"/>
    </row>
    <row r="11714" spans="79:79" ht="24" hidden="1" thickBot="1">
      <c r="CA11714" s="149"/>
    </row>
    <row r="11715" spans="79:79" ht="24" hidden="1" thickBot="1">
      <c r="CA11715" s="149"/>
    </row>
    <row r="11716" spans="79:79" ht="24" hidden="1" thickBot="1">
      <c r="CA11716" s="149"/>
    </row>
    <row r="11717" spans="79:79" ht="24" hidden="1" thickBot="1">
      <c r="CA11717" s="149"/>
    </row>
    <row r="11718" spans="79:79" ht="24" hidden="1" thickBot="1">
      <c r="CA11718" s="149"/>
    </row>
    <row r="11719" spans="79:79" ht="24" hidden="1" thickBot="1">
      <c r="CA11719" s="149"/>
    </row>
    <row r="11720" spans="79:79" ht="24" hidden="1" thickBot="1">
      <c r="CA11720" s="149"/>
    </row>
    <row r="11721" spans="79:79" ht="24" hidden="1" thickBot="1">
      <c r="CA11721" s="149"/>
    </row>
    <row r="11722" spans="79:79" ht="24" hidden="1" thickBot="1">
      <c r="CA11722" s="149"/>
    </row>
    <row r="11723" spans="79:79" ht="24" hidden="1" thickBot="1">
      <c r="CA11723" s="149"/>
    </row>
    <row r="11724" spans="79:79" ht="24" hidden="1" thickBot="1">
      <c r="CA11724" s="149"/>
    </row>
    <row r="11725" spans="79:79" ht="24" hidden="1" thickBot="1">
      <c r="CA11725" s="149"/>
    </row>
    <row r="11726" spans="79:79" ht="24" hidden="1" thickBot="1">
      <c r="CA11726" s="149"/>
    </row>
    <row r="11727" spans="79:79" ht="24" hidden="1" thickBot="1">
      <c r="CA11727" s="149"/>
    </row>
    <row r="11728" spans="79:79" ht="24" hidden="1" thickBot="1">
      <c r="CA11728" s="149"/>
    </row>
    <row r="11729" spans="79:79" ht="24" hidden="1" thickBot="1">
      <c r="CA11729" s="149"/>
    </row>
    <row r="11730" spans="79:79" ht="24" hidden="1" thickBot="1">
      <c r="CA11730" s="149"/>
    </row>
    <row r="11731" spans="79:79" ht="24" hidden="1" thickBot="1">
      <c r="CA11731" s="149"/>
    </row>
    <row r="11732" spans="79:79" ht="24" hidden="1" thickBot="1">
      <c r="CA11732" s="149"/>
    </row>
    <row r="11733" spans="79:79" ht="24" hidden="1" thickBot="1">
      <c r="CA11733" s="149"/>
    </row>
    <row r="11734" spans="79:79" ht="24" hidden="1" thickBot="1">
      <c r="CA11734" s="149"/>
    </row>
    <row r="11735" spans="79:79" ht="24" hidden="1" thickBot="1">
      <c r="CA11735" s="149"/>
    </row>
    <row r="11736" spans="79:79" ht="24" hidden="1" thickBot="1">
      <c r="CA11736" s="149"/>
    </row>
    <row r="11737" spans="79:79" ht="24" hidden="1" thickBot="1">
      <c r="CA11737" s="149"/>
    </row>
    <row r="11738" spans="79:79" ht="24" hidden="1" thickBot="1">
      <c r="CA11738" s="149"/>
    </row>
    <row r="11739" spans="79:79" ht="24" hidden="1" thickBot="1">
      <c r="CA11739" s="149"/>
    </row>
    <row r="11740" spans="79:79" ht="24" hidden="1" thickBot="1">
      <c r="CA11740" s="149"/>
    </row>
    <row r="11741" spans="79:79" ht="24" hidden="1" thickBot="1">
      <c r="CA11741" s="149"/>
    </row>
    <row r="11742" spans="79:79" ht="24" hidden="1" thickBot="1">
      <c r="CA11742" s="149"/>
    </row>
    <row r="11743" spans="79:79" ht="24" hidden="1" thickBot="1">
      <c r="CA11743" s="149"/>
    </row>
    <row r="11744" spans="79:79" ht="24" hidden="1" thickBot="1">
      <c r="CA11744" s="149"/>
    </row>
    <row r="11745" spans="79:79" ht="24" hidden="1" thickBot="1">
      <c r="CA11745" s="149"/>
    </row>
    <row r="11746" spans="79:79" ht="24" hidden="1" thickBot="1">
      <c r="CA11746" s="149"/>
    </row>
    <row r="11747" spans="79:79" ht="24" hidden="1" thickBot="1">
      <c r="CA11747" s="149"/>
    </row>
    <row r="11748" spans="79:79" ht="24" hidden="1" thickBot="1">
      <c r="CA11748" s="149"/>
    </row>
    <row r="11749" spans="79:79" ht="24" hidden="1" thickBot="1">
      <c r="CA11749" s="149"/>
    </row>
    <row r="11750" spans="79:79" ht="24" hidden="1" thickBot="1">
      <c r="CA11750" s="149"/>
    </row>
    <row r="11751" spans="79:79" ht="24" hidden="1" thickBot="1">
      <c r="CA11751" s="149"/>
    </row>
    <row r="11752" spans="79:79" ht="24" hidden="1" thickBot="1">
      <c r="CA11752" s="149"/>
    </row>
    <row r="11753" spans="79:79" ht="24" hidden="1" thickBot="1">
      <c r="CA11753" s="149"/>
    </row>
    <row r="11754" spans="79:79" ht="24" hidden="1" thickBot="1">
      <c r="CA11754" s="149"/>
    </row>
    <row r="11755" spans="79:79" ht="24" hidden="1" thickBot="1">
      <c r="CA11755" s="149"/>
    </row>
    <row r="11756" spans="79:79" ht="24" hidden="1" thickBot="1">
      <c r="CA11756" s="149"/>
    </row>
    <row r="11757" spans="79:79" ht="24" hidden="1" thickBot="1">
      <c r="CA11757" s="149"/>
    </row>
    <row r="11758" spans="79:79" ht="24" hidden="1" thickBot="1">
      <c r="CA11758" s="149"/>
    </row>
    <row r="11759" spans="79:79" ht="24" hidden="1" thickBot="1">
      <c r="CA11759" s="149"/>
    </row>
    <row r="11760" spans="79:79" ht="24" hidden="1" thickBot="1">
      <c r="CA11760" s="149"/>
    </row>
    <row r="11761" spans="79:79" ht="24" hidden="1" thickBot="1">
      <c r="CA11761" s="149"/>
    </row>
    <row r="11762" spans="79:79" ht="24" hidden="1" thickBot="1">
      <c r="CA11762" s="149"/>
    </row>
    <row r="11763" spans="79:79" ht="24" hidden="1" thickBot="1">
      <c r="CA11763" s="149"/>
    </row>
    <row r="11764" spans="79:79" ht="24" hidden="1" thickBot="1">
      <c r="CA11764" s="149"/>
    </row>
    <row r="11765" spans="79:79" ht="24" hidden="1" thickBot="1">
      <c r="CA11765" s="149"/>
    </row>
    <row r="11766" spans="79:79" ht="24" hidden="1" thickBot="1">
      <c r="CA11766" s="149"/>
    </row>
    <row r="11767" spans="79:79" ht="24" hidden="1" thickBot="1">
      <c r="CA11767" s="149"/>
    </row>
    <row r="11768" spans="79:79" ht="24" hidden="1" thickBot="1">
      <c r="CA11768" s="149"/>
    </row>
    <row r="11769" spans="79:79" ht="24" hidden="1" thickBot="1">
      <c r="CA11769" s="149"/>
    </row>
    <row r="11770" spans="79:79" ht="24" hidden="1" thickBot="1">
      <c r="CA11770" s="149"/>
    </row>
    <row r="11771" spans="79:79" ht="24" hidden="1" thickBot="1">
      <c r="CA11771" s="149"/>
    </row>
    <row r="11772" spans="79:79" ht="24" hidden="1" thickBot="1">
      <c r="CA11772" s="149"/>
    </row>
    <row r="11773" spans="79:79" ht="24" hidden="1" thickBot="1">
      <c r="CA11773" s="149"/>
    </row>
    <row r="11774" spans="79:79" ht="24" hidden="1" thickBot="1">
      <c r="CA11774" s="149"/>
    </row>
    <row r="11775" spans="79:79" ht="24" hidden="1" thickBot="1">
      <c r="CA11775" s="149"/>
    </row>
    <row r="11776" spans="79:79" ht="24" hidden="1" thickBot="1">
      <c r="CA11776" s="149"/>
    </row>
    <row r="11777" spans="79:79" ht="24" hidden="1" thickBot="1">
      <c r="CA11777" s="149"/>
    </row>
    <row r="11778" spans="79:79" ht="24" hidden="1" thickBot="1">
      <c r="CA11778" s="149"/>
    </row>
    <row r="11779" spans="79:79" ht="24" hidden="1" thickBot="1">
      <c r="CA11779" s="149"/>
    </row>
    <row r="11780" spans="79:79" ht="24" hidden="1" thickBot="1">
      <c r="CA11780" s="149"/>
    </row>
    <row r="11781" spans="79:79" ht="24" hidden="1" thickBot="1">
      <c r="CA11781" s="149"/>
    </row>
    <row r="11782" spans="79:79" ht="24" hidden="1" thickBot="1">
      <c r="CA11782" s="149"/>
    </row>
    <row r="11783" spans="79:79" ht="24" hidden="1" thickBot="1">
      <c r="CA11783" s="149"/>
    </row>
    <row r="11784" spans="79:79" ht="24" hidden="1" thickBot="1">
      <c r="CA11784" s="149"/>
    </row>
    <row r="11785" spans="79:79" ht="24" hidden="1" thickBot="1">
      <c r="CA11785" s="149"/>
    </row>
    <row r="11786" spans="79:79" ht="24" hidden="1" thickBot="1">
      <c r="CA11786" s="149"/>
    </row>
    <row r="11787" spans="79:79" ht="24" hidden="1" thickBot="1">
      <c r="CA11787" s="149"/>
    </row>
    <row r="11788" spans="79:79" ht="24" hidden="1" thickBot="1">
      <c r="CA11788" s="149"/>
    </row>
    <row r="11789" spans="79:79" ht="24" hidden="1" thickBot="1">
      <c r="CA11789" s="149"/>
    </row>
    <row r="11790" spans="79:79" ht="24" hidden="1" thickBot="1">
      <c r="CA11790" s="149"/>
    </row>
    <row r="11791" spans="79:79" ht="24" hidden="1" thickBot="1">
      <c r="CA11791" s="149"/>
    </row>
    <row r="11792" spans="79:79" ht="24" hidden="1" thickBot="1">
      <c r="CA11792" s="149"/>
    </row>
    <row r="11793" spans="79:79" ht="24" hidden="1" thickBot="1">
      <c r="CA11793" s="149"/>
    </row>
    <row r="11794" spans="79:79" ht="24" hidden="1" thickBot="1">
      <c r="CA11794" s="149"/>
    </row>
    <row r="11795" spans="79:79" ht="24" hidden="1" thickBot="1">
      <c r="CA11795" s="149"/>
    </row>
    <row r="11796" spans="79:79" ht="24" hidden="1" thickBot="1">
      <c r="CA11796" s="149"/>
    </row>
    <row r="11797" spans="79:79" ht="24" hidden="1" thickBot="1">
      <c r="CA11797" s="149"/>
    </row>
    <row r="11798" spans="79:79" ht="24" hidden="1" thickBot="1">
      <c r="CA11798" s="149"/>
    </row>
    <row r="11799" spans="79:79" ht="24" hidden="1" thickBot="1">
      <c r="CA11799" s="149"/>
    </row>
    <row r="11800" spans="79:79" ht="24" hidden="1" thickBot="1">
      <c r="CA11800" s="149"/>
    </row>
    <row r="11801" spans="79:79" ht="24" hidden="1" thickBot="1">
      <c r="CA11801" s="149"/>
    </row>
    <row r="11802" spans="79:79" ht="24" hidden="1" thickBot="1">
      <c r="CA11802" s="149"/>
    </row>
    <row r="11803" spans="79:79" ht="24" hidden="1" thickBot="1">
      <c r="CA11803" s="149"/>
    </row>
    <row r="11804" spans="79:79" ht="24" hidden="1" thickBot="1">
      <c r="CA11804" s="149"/>
    </row>
    <row r="11805" spans="79:79" ht="24" hidden="1" thickBot="1">
      <c r="CA11805" s="149"/>
    </row>
    <row r="11806" spans="79:79" ht="24" hidden="1" thickBot="1">
      <c r="CA11806" s="149"/>
    </row>
    <row r="11807" spans="79:79" ht="24" hidden="1" thickBot="1">
      <c r="CA11807" s="149"/>
    </row>
    <row r="11808" spans="79:79" ht="24" hidden="1" thickBot="1">
      <c r="CA11808" s="149"/>
    </row>
    <row r="11809" spans="79:79" ht="24" hidden="1" thickBot="1">
      <c r="CA11809" s="149"/>
    </row>
    <row r="11810" spans="79:79" ht="24" hidden="1" thickBot="1">
      <c r="CA11810" s="149"/>
    </row>
    <row r="11811" spans="79:79" ht="24" hidden="1" thickBot="1">
      <c r="CA11811" s="149"/>
    </row>
    <row r="11812" spans="79:79" ht="24" hidden="1" thickBot="1">
      <c r="CA11812" s="149"/>
    </row>
    <row r="11813" spans="79:79" ht="24" hidden="1" thickBot="1">
      <c r="CA11813" s="149"/>
    </row>
    <row r="11814" spans="79:79" ht="24" hidden="1" thickBot="1">
      <c r="CA11814" s="149"/>
    </row>
    <row r="11815" spans="79:79" ht="24" hidden="1" thickBot="1">
      <c r="CA11815" s="149"/>
    </row>
    <row r="11816" spans="79:79" ht="24" hidden="1" thickBot="1">
      <c r="CA11816" s="149"/>
    </row>
    <row r="11817" spans="79:79" ht="24" hidden="1" thickBot="1">
      <c r="CA11817" s="149"/>
    </row>
    <row r="11818" spans="79:79" ht="24" hidden="1" thickBot="1">
      <c r="CA11818" s="149"/>
    </row>
    <row r="11819" spans="79:79" ht="24" hidden="1" thickBot="1">
      <c r="CA11819" s="149"/>
    </row>
    <row r="11820" spans="79:79" ht="24" hidden="1" thickBot="1">
      <c r="CA11820" s="149"/>
    </row>
    <row r="11821" spans="79:79" ht="24" hidden="1" thickBot="1">
      <c r="CA11821" s="149"/>
    </row>
    <row r="11822" spans="79:79" ht="24" hidden="1" thickBot="1">
      <c r="CA11822" s="149"/>
    </row>
    <row r="11823" spans="79:79" ht="24" hidden="1" thickBot="1">
      <c r="CA11823" s="149"/>
    </row>
    <row r="11824" spans="79:79" ht="24" hidden="1" thickBot="1">
      <c r="CA11824" s="149"/>
    </row>
    <row r="11825" spans="79:79" ht="24" hidden="1" thickBot="1">
      <c r="CA11825" s="149"/>
    </row>
    <row r="11826" spans="79:79" ht="24" hidden="1" thickBot="1">
      <c r="CA11826" s="149"/>
    </row>
    <row r="11827" spans="79:79" ht="24" hidden="1" thickBot="1">
      <c r="CA11827" s="149"/>
    </row>
    <row r="11828" spans="79:79" ht="24" hidden="1" thickBot="1">
      <c r="CA11828" s="149"/>
    </row>
    <row r="11829" spans="79:79" ht="24" hidden="1" thickBot="1">
      <c r="CA11829" s="149"/>
    </row>
    <row r="11830" spans="79:79" ht="24" hidden="1" thickBot="1">
      <c r="CA11830" s="149"/>
    </row>
    <row r="11831" spans="79:79" ht="24" hidden="1" thickBot="1">
      <c r="CA11831" s="149"/>
    </row>
    <row r="11832" spans="79:79" ht="24" hidden="1" thickBot="1">
      <c r="CA11832" s="149"/>
    </row>
    <row r="11833" spans="79:79" ht="24" hidden="1" thickBot="1">
      <c r="CA11833" s="149"/>
    </row>
    <row r="11834" spans="79:79" ht="24" hidden="1" thickBot="1">
      <c r="CA11834" s="149"/>
    </row>
    <row r="11835" spans="79:79" ht="24" hidden="1" thickBot="1">
      <c r="CA11835" s="149"/>
    </row>
    <row r="11836" spans="79:79" ht="24" hidden="1" thickBot="1">
      <c r="CA11836" s="149"/>
    </row>
    <row r="11837" spans="79:79" ht="24" hidden="1" thickBot="1">
      <c r="CA11837" s="149"/>
    </row>
    <row r="11838" spans="79:79" ht="24" hidden="1" thickBot="1">
      <c r="CA11838" s="149"/>
    </row>
    <row r="11839" spans="79:79" ht="24" hidden="1" thickBot="1">
      <c r="CA11839" s="149"/>
    </row>
    <row r="11840" spans="79:79" ht="24" hidden="1" thickBot="1">
      <c r="CA11840" s="149"/>
    </row>
    <row r="11841" spans="79:79" ht="24" hidden="1" thickBot="1">
      <c r="CA11841" s="149"/>
    </row>
    <row r="11842" spans="79:79" ht="24" hidden="1" thickBot="1">
      <c r="CA11842" s="149"/>
    </row>
    <row r="11843" spans="79:79" ht="24" hidden="1" thickBot="1">
      <c r="CA11843" s="149"/>
    </row>
    <row r="11844" spans="79:79" ht="24" hidden="1" thickBot="1">
      <c r="CA11844" s="149"/>
    </row>
    <row r="11845" spans="79:79" ht="24" hidden="1" thickBot="1">
      <c r="CA11845" s="149"/>
    </row>
    <row r="11846" spans="79:79" ht="24" hidden="1" thickBot="1">
      <c r="CA11846" s="149"/>
    </row>
    <row r="11847" spans="79:79" ht="24" hidden="1" thickBot="1">
      <c r="CA11847" s="149"/>
    </row>
    <row r="11848" spans="79:79" ht="24" hidden="1" thickBot="1">
      <c r="CA11848" s="149"/>
    </row>
    <row r="11849" spans="79:79" ht="24" hidden="1" thickBot="1">
      <c r="CA11849" s="149"/>
    </row>
    <row r="11850" spans="79:79" ht="24" hidden="1" thickBot="1">
      <c r="CA11850" s="149"/>
    </row>
    <row r="11851" spans="79:79" ht="24" hidden="1" thickBot="1">
      <c r="CA11851" s="149"/>
    </row>
    <row r="11852" spans="79:79" ht="24" hidden="1" thickBot="1">
      <c r="CA11852" s="149"/>
    </row>
    <row r="11853" spans="79:79" ht="24" hidden="1" thickBot="1">
      <c r="CA11853" s="149"/>
    </row>
    <row r="11854" spans="79:79" ht="24" hidden="1" thickBot="1">
      <c r="CA11854" s="149"/>
    </row>
    <row r="11855" spans="79:79" ht="24" hidden="1" thickBot="1">
      <c r="CA11855" s="149"/>
    </row>
    <row r="11856" spans="79:79" ht="24" hidden="1" thickBot="1">
      <c r="CA11856" s="149"/>
    </row>
    <row r="11857" spans="79:79" ht="24" hidden="1" thickBot="1">
      <c r="CA11857" s="149"/>
    </row>
    <row r="11858" spans="79:79" ht="24" hidden="1" thickBot="1">
      <c r="CA11858" s="149"/>
    </row>
    <row r="11859" spans="79:79" ht="24" hidden="1" thickBot="1">
      <c r="CA11859" s="149"/>
    </row>
    <row r="11860" spans="79:79" ht="24" hidden="1" thickBot="1">
      <c r="CA11860" s="149"/>
    </row>
    <row r="11861" spans="79:79" ht="24" hidden="1" thickBot="1">
      <c r="CA11861" s="149"/>
    </row>
    <row r="11862" spans="79:79" ht="24" hidden="1" thickBot="1">
      <c r="CA11862" s="149"/>
    </row>
    <row r="11863" spans="79:79" ht="24" hidden="1" thickBot="1">
      <c r="CA11863" s="149"/>
    </row>
    <row r="11864" spans="79:79" ht="24" hidden="1" thickBot="1">
      <c r="CA11864" s="149"/>
    </row>
    <row r="11865" spans="79:79" ht="24" hidden="1" thickBot="1">
      <c r="CA11865" s="149"/>
    </row>
    <row r="11866" spans="79:79" ht="24" hidden="1" thickBot="1">
      <c r="CA11866" s="149"/>
    </row>
    <row r="11867" spans="79:79" ht="24" hidden="1" thickBot="1">
      <c r="CA11867" s="149"/>
    </row>
    <row r="11868" spans="79:79" ht="24" hidden="1" thickBot="1">
      <c r="CA11868" s="149"/>
    </row>
    <row r="11869" spans="79:79" ht="24" hidden="1" thickBot="1">
      <c r="CA11869" s="149"/>
    </row>
    <row r="11870" spans="79:79" ht="24" hidden="1" thickBot="1">
      <c r="CA11870" s="149"/>
    </row>
    <row r="11871" spans="79:79" ht="24" hidden="1" thickBot="1">
      <c r="CA11871" s="149"/>
    </row>
    <row r="11872" spans="79:79" ht="24" hidden="1" thickBot="1">
      <c r="CA11872" s="149"/>
    </row>
    <row r="11873" spans="79:79" ht="24" hidden="1" thickBot="1">
      <c r="CA11873" s="149"/>
    </row>
    <row r="11874" spans="79:79" ht="24" hidden="1" thickBot="1">
      <c r="CA11874" s="149"/>
    </row>
    <row r="11875" spans="79:79" ht="24" hidden="1" thickBot="1">
      <c r="CA11875" s="149"/>
    </row>
    <row r="11876" spans="79:79" ht="24" hidden="1" thickBot="1">
      <c r="CA11876" s="149"/>
    </row>
    <row r="11877" spans="79:79" ht="24" hidden="1" thickBot="1">
      <c r="CA11877" s="149"/>
    </row>
    <row r="11878" spans="79:79" ht="24" hidden="1" thickBot="1">
      <c r="CA11878" s="149"/>
    </row>
    <row r="11879" spans="79:79" ht="24" hidden="1" thickBot="1">
      <c r="CA11879" s="149"/>
    </row>
    <row r="11880" spans="79:79" ht="24" hidden="1" thickBot="1">
      <c r="CA11880" s="149"/>
    </row>
    <row r="11881" spans="79:79" ht="24" hidden="1" thickBot="1">
      <c r="CA11881" s="149"/>
    </row>
    <row r="11882" spans="79:79" ht="24" hidden="1" thickBot="1">
      <c r="CA11882" s="149"/>
    </row>
    <row r="11883" spans="79:79" ht="24" hidden="1" thickBot="1">
      <c r="CA11883" s="149"/>
    </row>
    <row r="11884" spans="79:79" ht="24" hidden="1" thickBot="1">
      <c r="CA11884" s="149"/>
    </row>
    <row r="11885" spans="79:79" ht="24" hidden="1" thickBot="1">
      <c r="CA11885" s="149"/>
    </row>
    <row r="11886" spans="79:79" ht="24" hidden="1" thickBot="1">
      <c r="CA11886" s="149"/>
    </row>
    <row r="11887" spans="79:79" ht="24" hidden="1" thickBot="1">
      <c r="CA11887" s="149"/>
    </row>
    <row r="11888" spans="79:79" ht="24" hidden="1" thickBot="1">
      <c r="CA11888" s="149"/>
    </row>
    <row r="11889" spans="79:79" ht="24" hidden="1" thickBot="1">
      <c r="CA11889" s="149"/>
    </row>
    <row r="11890" spans="79:79" ht="24" hidden="1" thickBot="1">
      <c r="CA11890" s="149"/>
    </row>
    <row r="11891" spans="79:79" ht="24" hidden="1" thickBot="1">
      <c r="CA11891" s="149"/>
    </row>
    <row r="11892" spans="79:79" ht="24" hidden="1" thickBot="1">
      <c r="CA11892" s="149"/>
    </row>
    <row r="11893" spans="79:79" ht="24" hidden="1" thickBot="1">
      <c r="CA11893" s="149"/>
    </row>
    <row r="11894" spans="79:79" ht="24" hidden="1" thickBot="1">
      <c r="CA11894" s="149"/>
    </row>
    <row r="11895" spans="79:79" ht="24" hidden="1" thickBot="1">
      <c r="CA11895" s="149"/>
    </row>
    <row r="11896" spans="79:79" ht="24" hidden="1" thickBot="1">
      <c r="CA11896" s="149"/>
    </row>
    <row r="11897" spans="79:79" ht="24" hidden="1" thickBot="1">
      <c r="CA11897" s="149"/>
    </row>
    <row r="11898" spans="79:79" ht="24" hidden="1" thickBot="1">
      <c r="CA11898" s="149"/>
    </row>
    <row r="11899" spans="79:79" ht="24" hidden="1" thickBot="1">
      <c r="CA11899" s="149"/>
    </row>
    <row r="11900" spans="79:79" ht="24" hidden="1" thickBot="1">
      <c r="CA11900" s="149"/>
    </row>
    <row r="11901" spans="79:79" ht="24" hidden="1" thickBot="1">
      <c r="CA11901" s="149"/>
    </row>
    <row r="11902" spans="79:79" ht="24" hidden="1" thickBot="1">
      <c r="CA11902" s="149"/>
    </row>
    <row r="11903" spans="79:79" ht="24" hidden="1" thickBot="1">
      <c r="CA11903" s="149"/>
    </row>
    <row r="11904" spans="79:79" ht="24" hidden="1" thickBot="1">
      <c r="CA11904" s="149"/>
    </row>
    <row r="11905" spans="79:79" ht="24" hidden="1" thickBot="1">
      <c r="CA11905" s="149"/>
    </row>
    <row r="11906" spans="79:79" ht="24" hidden="1" thickBot="1">
      <c r="CA11906" s="149"/>
    </row>
    <row r="11907" spans="79:79" ht="24" hidden="1" thickBot="1">
      <c r="CA11907" s="149"/>
    </row>
    <row r="11908" spans="79:79" ht="24" hidden="1" thickBot="1">
      <c r="CA11908" s="149"/>
    </row>
    <row r="11909" spans="79:79" ht="24" hidden="1" thickBot="1">
      <c r="CA11909" s="149"/>
    </row>
    <row r="11910" spans="79:79" ht="24" hidden="1" thickBot="1">
      <c r="CA11910" s="149"/>
    </row>
    <row r="11911" spans="79:79" ht="24" hidden="1" thickBot="1">
      <c r="CA11911" s="149"/>
    </row>
    <row r="11912" spans="79:79" ht="24" hidden="1" thickBot="1">
      <c r="CA11912" s="149"/>
    </row>
    <row r="11913" spans="79:79" ht="24" hidden="1" thickBot="1">
      <c r="CA11913" s="149"/>
    </row>
    <row r="11914" spans="79:79" ht="24" hidden="1" thickBot="1">
      <c r="CA11914" s="149"/>
    </row>
    <row r="11915" spans="79:79" ht="24" hidden="1" thickBot="1">
      <c r="CA11915" s="149"/>
    </row>
    <row r="11916" spans="79:79" ht="24" hidden="1" thickBot="1">
      <c r="CA11916" s="149"/>
    </row>
    <row r="11917" spans="79:79" ht="24" hidden="1" thickBot="1">
      <c r="CA11917" s="149"/>
    </row>
    <row r="11918" spans="79:79" ht="24" hidden="1" thickBot="1">
      <c r="CA11918" s="149"/>
    </row>
    <row r="11919" spans="79:79" ht="24" hidden="1" thickBot="1">
      <c r="CA11919" s="149"/>
    </row>
    <row r="11920" spans="79:79" ht="24" hidden="1" thickBot="1">
      <c r="CA11920" s="149"/>
    </row>
    <row r="11921" spans="79:79" ht="24" hidden="1" thickBot="1">
      <c r="CA11921" s="149"/>
    </row>
    <row r="11922" spans="79:79" ht="24" hidden="1" thickBot="1">
      <c r="CA11922" s="149"/>
    </row>
    <row r="11923" spans="79:79" ht="24" hidden="1" thickBot="1">
      <c r="CA11923" s="149"/>
    </row>
    <row r="11924" spans="79:79" ht="24" hidden="1" thickBot="1">
      <c r="CA11924" s="149"/>
    </row>
    <row r="11925" spans="79:79" ht="24" hidden="1" thickBot="1">
      <c r="CA11925" s="149"/>
    </row>
    <row r="11926" spans="79:79" ht="24" hidden="1" thickBot="1">
      <c r="CA11926" s="149"/>
    </row>
    <row r="11927" spans="79:79" ht="24" hidden="1" thickBot="1">
      <c r="CA11927" s="149"/>
    </row>
    <row r="11928" spans="79:79" ht="24" hidden="1" thickBot="1">
      <c r="CA11928" s="149"/>
    </row>
    <row r="11929" spans="79:79" ht="24" hidden="1" thickBot="1">
      <c r="CA11929" s="149"/>
    </row>
    <row r="11930" spans="79:79" ht="24" hidden="1" thickBot="1">
      <c r="CA11930" s="149"/>
    </row>
    <row r="11931" spans="79:79" ht="24" hidden="1" thickBot="1">
      <c r="CA11931" s="149"/>
    </row>
    <row r="11932" spans="79:79" ht="24" hidden="1" thickBot="1">
      <c r="CA11932" s="149"/>
    </row>
    <row r="11933" spans="79:79" ht="24" hidden="1" thickBot="1">
      <c r="CA11933" s="149"/>
    </row>
    <row r="11934" spans="79:79" ht="24" hidden="1" thickBot="1">
      <c r="CA11934" s="149"/>
    </row>
    <row r="11935" spans="79:79" ht="24" hidden="1" thickBot="1">
      <c r="CA11935" s="149"/>
    </row>
    <row r="11936" spans="79:79" ht="24" hidden="1" thickBot="1">
      <c r="CA11936" s="149"/>
    </row>
    <row r="11937" spans="79:79" ht="24" hidden="1" thickBot="1">
      <c r="CA11937" s="149"/>
    </row>
    <row r="11938" spans="79:79" ht="24" hidden="1" thickBot="1">
      <c r="CA11938" s="149"/>
    </row>
    <row r="11939" spans="79:79" ht="24" hidden="1" thickBot="1">
      <c r="CA11939" s="149"/>
    </row>
    <row r="11940" spans="79:79" ht="24" hidden="1" thickBot="1">
      <c r="CA11940" s="149"/>
    </row>
    <row r="11941" spans="79:79" ht="24" hidden="1" thickBot="1">
      <c r="CA11941" s="149"/>
    </row>
    <row r="11942" spans="79:79" ht="24" hidden="1" thickBot="1">
      <c r="CA11942" s="149"/>
    </row>
    <row r="11943" spans="79:79" ht="24" hidden="1" thickBot="1">
      <c r="CA11943" s="149"/>
    </row>
    <row r="11944" spans="79:79" ht="24" hidden="1" thickBot="1">
      <c r="CA11944" s="149"/>
    </row>
    <row r="11945" spans="79:79" ht="24" hidden="1" thickBot="1">
      <c r="CA11945" s="149"/>
    </row>
    <row r="11946" spans="79:79" ht="24" hidden="1" thickBot="1">
      <c r="CA11946" s="149"/>
    </row>
    <row r="11947" spans="79:79" ht="24" hidden="1" thickBot="1">
      <c r="CA11947" s="149"/>
    </row>
    <row r="11948" spans="79:79" ht="24" hidden="1" thickBot="1">
      <c r="CA11948" s="149"/>
    </row>
    <row r="11949" spans="79:79" ht="24" hidden="1" thickBot="1">
      <c r="CA11949" s="149"/>
    </row>
    <row r="11950" spans="79:79" ht="24" hidden="1" thickBot="1">
      <c r="CA11950" s="149"/>
    </row>
    <row r="11951" spans="79:79" ht="24" hidden="1" thickBot="1">
      <c r="CA11951" s="149"/>
    </row>
    <row r="11952" spans="79:79" ht="24" hidden="1" thickBot="1">
      <c r="CA11952" s="149"/>
    </row>
    <row r="11953" spans="79:79" ht="24" hidden="1" thickBot="1">
      <c r="CA11953" s="149"/>
    </row>
    <row r="11954" spans="79:79" ht="24" hidden="1" thickBot="1">
      <c r="CA11954" s="149"/>
    </row>
    <row r="11955" spans="79:79" ht="24" hidden="1" thickBot="1">
      <c r="CA11955" s="149"/>
    </row>
    <row r="11956" spans="79:79" ht="24" hidden="1" thickBot="1">
      <c r="CA11956" s="149"/>
    </row>
    <row r="11957" spans="79:79" ht="24" hidden="1" thickBot="1">
      <c r="CA11957" s="149"/>
    </row>
    <row r="11958" spans="79:79" ht="24" hidden="1" thickBot="1">
      <c r="CA11958" s="149"/>
    </row>
    <row r="11959" spans="79:79" ht="24" hidden="1" thickBot="1">
      <c r="CA11959" s="149"/>
    </row>
    <row r="11960" spans="79:79" ht="24" hidden="1" thickBot="1">
      <c r="CA11960" s="149"/>
    </row>
    <row r="11961" spans="79:79" ht="24" hidden="1" thickBot="1">
      <c r="CA11961" s="149"/>
    </row>
    <row r="11962" spans="79:79" ht="24" hidden="1" thickBot="1">
      <c r="CA11962" s="149"/>
    </row>
    <row r="11963" spans="79:79" ht="24" hidden="1" thickBot="1">
      <c r="CA11963" s="149"/>
    </row>
    <row r="11964" spans="79:79" ht="24" hidden="1" thickBot="1">
      <c r="CA11964" s="149"/>
    </row>
    <row r="11965" spans="79:79" ht="24" hidden="1" thickBot="1">
      <c r="CA11965" s="149"/>
    </row>
    <row r="11966" spans="79:79" ht="24" hidden="1" thickBot="1">
      <c r="CA11966" s="149"/>
    </row>
    <row r="11967" spans="79:79" ht="24" hidden="1" thickBot="1">
      <c r="CA11967" s="149"/>
    </row>
    <row r="11968" spans="79:79" ht="24" hidden="1" thickBot="1">
      <c r="CA11968" s="149"/>
    </row>
    <row r="11969" spans="79:79" ht="24" hidden="1" thickBot="1">
      <c r="CA11969" s="149"/>
    </row>
    <row r="11970" spans="79:79" ht="24" hidden="1" thickBot="1">
      <c r="CA11970" s="149"/>
    </row>
    <row r="11971" spans="79:79" ht="24" hidden="1" thickBot="1">
      <c r="CA11971" s="149"/>
    </row>
    <row r="11972" spans="79:79" ht="24" hidden="1" thickBot="1">
      <c r="CA11972" s="149"/>
    </row>
    <row r="11973" spans="79:79" ht="24" hidden="1" thickBot="1">
      <c r="CA11973" s="149"/>
    </row>
    <row r="11974" spans="79:79" ht="24" hidden="1" thickBot="1">
      <c r="CA11974" s="149"/>
    </row>
    <row r="11975" spans="79:79" ht="24" hidden="1" thickBot="1">
      <c r="CA11975" s="149"/>
    </row>
    <row r="11976" spans="79:79" ht="24" hidden="1" thickBot="1">
      <c r="CA11976" s="149"/>
    </row>
    <row r="11977" spans="79:79" ht="24" hidden="1" thickBot="1">
      <c r="CA11977" s="149"/>
    </row>
    <row r="11978" spans="79:79" ht="24" hidden="1" thickBot="1">
      <c r="CA11978" s="149"/>
    </row>
    <row r="11979" spans="79:79" ht="24" hidden="1" thickBot="1">
      <c r="CA11979" s="149"/>
    </row>
    <row r="11980" spans="79:79" ht="24" hidden="1" thickBot="1">
      <c r="CA11980" s="149"/>
    </row>
    <row r="11981" spans="79:79" ht="24" hidden="1" thickBot="1">
      <c r="CA11981" s="149"/>
    </row>
    <row r="11982" spans="79:79" ht="24" hidden="1" thickBot="1">
      <c r="CA11982" s="149"/>
    </row>
    <row r="11983" spans="79:79" ht="24" hidden="1" thickBot="1">
      <c r="CA11983" s="149"/>
    </row>
    <row r="11984" spans="79:79" ht="24" hidden="1" thickBot="1">
      <c r="CA11984" s="149"/>
    </row>
    <row r="11985" spans="79:79" ht="24" hidden="1" thickBot="1">
      <c r="CA11985" s="149"/>
    </row>
    <row r="11986" spans="79:79" ht="24" hidden="1" thickBot="1">
      <c r="CA11986" s="149"/>
    </row>
    <row r="11987" spans="79:79" ht="24" hidden="1" thickBot="1">
      <c r="CA11987" s="149"/>
    </row>
    <row r="11988" spans="79:79" ht="24" hidden="1" thickBot="1">
      <c r="CA11988" s="149"/>
    </row>
    <row r="11989" spans="79:79" ht="24" hidden="1" thickBot="1">
      <c r="CA11989" s="149"/>
    </row>
    <row r="11990" spans="79:79" ht="24" hidden="1" thickBot="1">
      <c r="CA11990" s="149"/>
    </row>
    <row r="11991" spans="79:79" ht="24" hidden="1" thickBot="1">
      <c r="CA11991" s="149"/>
    </row>
    <row r="11992" spans="79:79" ht="24" hidden="1" thickBot="1">
      <c r="CA11992" s="149"/>
    </row>
    <row r="11993" spans="79:79" ht="24" hidden="1" thickBot="1">
      <c r="CA11993" s="149"/>
    </row>
    <row r="11994" spans="79:79" ht="24" hidden="1" thickBot="1">
      <c r="CA11994" s="149"/>
    </row>
    <row r="11995" spans="79:79" ht="24" hidden="1" thickBot="1">
      <c r="CA11995" s="149"/>
    </row>
    <row r="11996" spans="79:79" ht="24" hidden="1" thickBot="1">
      <c r="CA11996" s="149"/>
    </row>
    <row r="11997" spans="79:79" ht="24" hidden="1" thickBot="1">
      <c r="CA11997" s="149"/>
    </row>
    <row r="11998" spans="79:79" ht="24" hidden="1" thickBot="1">
      <c r="CA11998" s="149"/>
    </row>
    <row r="11999" spans="79:79" ht="24" hidden="1" thickBot="1">
      <c r="CA11999" s="149"/>
    </row>
    <row r="12000" spans="79:79" ht="24" hidden="1" thickBot="1">
      <c r="CA12000" s="149"/>
    </row>
    <row r="12001" spans="79:79" ht="24" hidden="1" thickBot="1">
      <c r="CA12001" s="149"/>
    </row>
    <row r="12002" spans="79:79" ht="24" hidden="1" thickBot="1">
      <c r="CA12002" s="149"/>
    </row>
    <row r="12003" spans="79:79" ht="24" hidden="1" thickBot="1">
      <c r="CA12003" s="149"/>
    </row>
    <row r="12004" spans="79:79" ht="24" hidden="1" thickBot="1">
      <c r="CA12004" s="149"/>
    </row>
    <row r="12005" spans="79:79" ht="24" hidden="1" thickBot="1">
      <c r="CA12005" s="149"/>
    </row>
    <row r="12006" spans="79:79" ht="24" hidden="1" thickBot="1">
      <c r="CA12006" s="149"/>
    </row>
    <row r="12007" spans="79:79" ht="24" hidden="1" thickBot="1">
      <c r="CA12007" s="149"/>
    </row>
    <row r="12008" spans="79:79" ht="24" hidden="1" thickBot="1">
      <c r="CA12008" s="149"/>
    </row>
    <row r="12009" spans="79:79" ht="24" hidden="1" thickBot="1">
      <c r="CA12009" s="149"/>
    </row>
    <row r="12010" spans="79:79" ht="24" hidden="1" thickBot="1">
      <c r="CA12010" s="149"/>
    </row>
    <row r="12011" spans="79:79" ht="24" hidden="1" thickBot="1">
      <c r="CA12011" s="149"/>
    </row>
    <row r="12012" spans="79:79" ht="24" hidden="1" thickBot="1">
      <c r="CA12012" s="149"/>
    </row>
    <row r="12013" spans="79:79" ht="24" hidden="1" thickBot="1">
      <c r="CA12013" s="149"/>
    </row>
    <row r="12014" spans="79:79" ht="24" hidden="1" thickBot="1">
      <c r="CA12014" s="149"/>
    </row>
    <row r="12015" spans="79:79" ht="24" hidden="1" thickBot="1">
      <c r="CA12015" s="149"/>
    </row>
    <row r="12016" spans="79:79" ht="24" hidden="1" thickBot="1">
      <c r="CA12016" s="149"/>
    </row>
    <row r="12017" spans="79:79" ht="24" hidden="1" thickBot="1">
      <c r="CA12017" s="149"/>
    </row>
    <row r="12018" spans="79:79" ht="24" hidden="1" thickBot="1">
      <c r="CA12018" s="149"/>
    </row>
    <row r="12019" spans="79:79" ht="24" hidden="1" thickBot="1">
      <c r="CA12019" s="149"/>
    </row>
    <row r="12020" spans="79:79" ht="24" hidden="1" thickBot="1">
      <c r="CA12020" s="149"/>
    </row>
    <row r="12021" spans="79:79" ht="24" hidden="1" thickBot="1">
      <c r="CA12021" s="149"/>
    </row>
    <row r="12022" spans="79:79" ht="24" hidden="1" thickBot="1">
      <c r="CA12022" s="149"/>
    </row>
    <row r="12023" spans="79:79" ht="24" hidden="1" thickBot="1">
      <c r="CA12023" s="149"/>
    </row>
    <row r="12024" spans="79:79" ht="24" hidden="1" thickBot="1">
      <c r="CA12024" s="149"/>
    </row>
    <row r="12025" spans="79:79" ht="24" hidden="1" thickBot="1">
      <c r="CA12025" s="149"/>
    </row>
    <row r="12026" spans="79:79" ht="24" hidden="1" thickBot="1">
      <c r="CA12026" s="149"/>
    </row>
    <row r="12027" spans="79:79" ht="24" hidden="1" thickBot="1">
      <c r="CA12027" s="149"/>
    </row>
    <row r="12028" spans="79:79" ht="24" hidden="1" thickBot="1">
      <c r="CA12028" s="149"/>
    </row>
    <row r="12029" spans="79:79" ht="24" hidden="1" thickBot="1">
      <c r="CA12029" s="149"/>
    </row>
    <row r="12030" spans="79:79" ht="24" hidden="1" thickBot="1">
      <c r="CA12030" s="149"/>
    </row>
    <row r="12031" spans="79:79" ht="24" hidden="1" thickBot="1">
      <c r="CA12031" s="149"/>
    </row>
    <row r="12032" spans="79:79" ht="24" hidden="1" thickBot="1">
      <c r="CA12032" s="149"/>
    </row>
    <row r="12033" spans="79:79" ht="24" hidden="1" thickBot="1">
      <c r="CA12033" s="149"/>
    </row>
    <row r="12034" spans="79:79" ht="24" hidden="1" thickBot="1">
      <c r="CA12034" s="149"/>
    </row>
    <row r="12035" spans="79:79" ht="24" hidden="1" thickBot="1">
      <c r="CA12035" s="149"/>
    </row>
    <row r="12036" spans="79:79" ht="24" hidden="1" thickBot="1">
      <c r="CA12036" s="149"/>
    </row>
    <row r="12037" spans="79:79" ht="24" hidden="1" thickBot="1">
      <c r="CA12037" s="149"/>
    </row>
    <row r="12038" spans="79:79" ht="24" hidden="1" thickBot="1">
      <c r="CA12038" s="149"/>
    </row>
    <row r="12039" spans="79:79" ht="24" hidden="1" thickBot="1">
      <c r="CA12039" s="149"/>
    </row>
    <row r="12040" spans="79:79" ht="24" hidden="1" thickBot="1">
      <c r="CA12040" s="149"/>
    </row>
    <row r="12041" spans="79:79" ht="24" hidden="1" thickBot="1">
      <c r="CA12041" s="149"/>
    </row>
    <row r="12042" spans="79:79" ht="24" hidden="1" thickBot="1">
      <c r="CA12042" s="149"/>
    </row>
    <row r="12043" spans="79:79" ht="24" hidden="1" thickBot="1">
      <c r="CA12043" s="149"/>
    </row>
    <row r="12044" spans="79:79" ht="24" hidden="1" thickBot="1">
      <c r="CA12044" s="149"/>
    </row>
    <row r="12045" spans="79:79" ht="24" hidden="1" thickBot="1">
      <c r="CA12045" s="149"/>
    </row>
    <row r="12046" spans="79:79" ht="24" hidden="1" thickBot="1">
      <c r="CA12046" s="149"/>
    </row>
    <row r="12047" spans="79:79" ht="24" hidden="1" thickBot="1">
      <c r="CA12047" s="149"/>
    </row>
    <row r="12048" spans="79:79" ht="24" hidden="1" thickBot="1">
      <c r="CA12048" s="149"/>
    </row>
    <row r="12049" spans="79:79" ht="24" hidden="1" thickBot="1">
      <c r="CA12049" s="149"/>
    </row>
    <row r="12050" spans="79:79" ht="24" hidden="1" thickBot="1">
      <c r="CA12050" s="149"/>
    </row>
    <row r="12051" spans="79:79" ht="24" hidden="1" thickBot="1">
      <c r="CA12051" s="149"/>
    </row>
    <row r="12052" spans="79:79" ht="24" hidden="1" thickBot="1">
      <c r="CA12052" s="149"/>
    </row>
    <row r="12053" spans="79:79" ht="24" hidden="1" thickBot="1">
      <c r="CA12053" s="149"/>
    </row>
    <row r="12054" spans="79:79" ht="24" hidden="1" thickBot="1">
      <c r="CA12054" s="149"/>
    </row>
    <row r="12055" spans="79:79" ht="24" hidden="1" thickBot="1">
      <c r="CA12055" s="149"/>
    </row>
    <row r="12056" spans="79:79" ht="24" hidden="1" thickBot="1">
      <c r="CA12056" s="149"/>
    </row>
    <row r="12057" spans="79:79" ht="24" hidden="1" thickBot="1">
      <c r="CA12057" s="149"/>
    </row>
    <row r="12058" spans="79:79" ht="24" hidden="1" thickBot="1">
      <c r="CA12058" s="149"/>
    </row>
    <row r="12059" spans="79:79" ht="24" hidden="1" thickBot="1">
      <c r="CA12059" s="149"/>
    </row>
    <row r="12060" spans="79:79" ht="24" hidden="1" thickBot="1">
      <c r="CA12060" s="149"/>
    </row>
    <row r="12061" spans="79:79" ht="24" hidden="1" thickBot="1">
      <c r="CA12061" s="149"/>
    </row>
    <row r="12062" spans="79:79" ht="24" hidden="1" thickBot="1">
      <c r="CA12062" s="149"/>
    </row>
    <row r="12063" spans="79:79" ht="24" hidden="1" thickBot="1">
      <c r="CA12063" s="149"/>
    </row>
    <row r="12064" spans="79:79" ht="24" hidden="1" thickBot="1">
      <c r="CA12064" s="149"/>
    </row>
    <row r="12065" spans="79:79" ht="24" hidden="1" thickBot="1">
      <c r="CA12065" s="149"/>
    </row>
    <row r="12066" spans="79:79" ht="24" hidden="1" thickBot="1">
      <c r="CA12066" s="149"/>
    </row>
    <row r="12067" spans="79:79" ht="24" hidden="1" thickBot="1">
      <c r="CA12067" s="149"/>
    </row>
    <row r="12068" spans="79:79" ht="24" hidden="1" thickBot="1">
      <c r="CA12068" s="149"/>
    </row>
    <row r="12069" spans="79:79" ht="24" hidden="1" thickBot="1">
      <c r="CA12069" s="149"/>
    </row>
    <row r="12070" spans="79:79" ht="24" hidden="1" thickBot="1">
      <c r="CA12070" s="149"/>
    </row>
    <row r="12071" spans="79:79" ht="24" hidden="1" thickBot="1">
      <c r="CA12071" s="149"/>
    </row>
    <row r="12072" spans="79:79" ht="24" hidden="1" thickBot="1">
      <c r="CA12072" s="149"/>
    </row>
    <row r="12073" spans="79:79" ht="24" hidden="1" thickBot="1">
      <c r="CA12073" s="149"/>
    </row>
    <row r="12074" spans="79:79" ht="24" hidden="1" thickBot="1">
      <c r="CA12074" s="149"/>
    </row>
    <row r="12075" spans="79:79" ht="24" hidden="1" thickBot="1">
      <c r="CA12075" s="149"/>
    </row>
    <row r="12076" spans="79:79" ht="24" hidden="1" thickBot="1">
      <c r="CA12076" s="149"/>
    </row>
    <row r="12077" spans="79:79" ht="24" hidden="1" thickBot="1">
      <c r="CA12077" s="149"/>
    </row>
    <row r="12078" spans="79:79" ht="24" hidden="1" thickBot="1">
      <c r="CA12078" s="149"/>
    </row>
    <row r="12079" spans="79:79" ht="24" hidden="1" thickBot="1">
      <c r="CA12079" s="149"/>
    </row>
    <row r="12080" spans="79:79" ht="24" hidden="1" thickBot="1">
      <c r="CA12080" s="149"/>
    </row>
    <row r="12081" spans="79:79" ht="24" hidden="1" thickBot="1">
      <c r="CA12081" s="149"/>
    </row>
    <row r="12082" spans="79:79" ht="24" hidden="1" thickBot="1">
      <c r="CA12082" s="149"/>
    </row>
    <row r="12083" spans="79:79" ht="24" hidden="1" thickBot="1">
      <c r="CA12083" s="149"/>
    </row>
    <row r="12084" spans="79:79" ht="24" hidden="1" thickBot="1">
      <c r="CA12084" s="149"/>
    </row>
    <row r="12085" spans="79:79" ht="24" hidden="1" thickBot="1">
      <c r="CA12085" s="149"/>
    </row>
    <row r="12086" spans="79:79" ht="24" hidden="1" thickBot="1">
      <c r="CA12086" s="149"/>
    </row>
    <row r="12087" spans="79:79" ht="24" hidden="1" thickBot="1">
      <c r="CA12087" s="149"/>
    </row>
    <row r="12088" spans="79:79" ht="24" hidden="1" thickBot="1">
      <c r="CA12088" s="149"/>
    </row>
    <row r="12089" spans="79:79" ht="24" hidden="1" thickBot="1">
      <c r="CA12089" s="149"/>
    </row>
    <row r="12090" spans="79:79" ht="24" hidden="1" thickBot="1">
      <c r="CA12090" s="149"/>
    </row>
    <row r="12091" spans="79:79" ht="24" hidden="1" thickBot="1">
      <c r="CA12091" s="149"/>
    </row>
    <row r="12092" spans="79:79" ht="24" hidden="1" thickBot="1">
      <c r="CA12092" s="149"/>
    </row>
    <row r="12093" spans="79:79" ht="24" hidden="1" thickBot="1">
      <c r="CA12093" s="149"/>
    </row>
    <row r="12094" spans="79:79" ht="24" hidden="1" thickBot="1">
      <c r="CA12094" s="149"/>
    </row>
    <row r="12095" spans="79:79" ht="24" hidden="1" thickBot="1">
      <c r="CA12095" s="149"/>
    </row>
    <row r="12096" spans="79:79" ht="24" hidden="1" thickBot="1">
      <c r="CA12096" s="149"/>
    </row>
    <row r="12097" spans="79:79" ht="24" hidden="1" thickBot="1">
      <c r="CA12097" s="149"/>
    </row>
    <row r="12098" spans="79:79" ht="24" hidden="1" thickBot="1">
      <c r="CA12098" s="149"/>
    </row>
    <row r="12099" spans="79:79" ht="24" hidden="1" thickBot="1">
      <c r="CA12099" s="149"/>
    </row>
    <row r="12100" spans="79:79" ht="24" hidden="1" thickBot="1">
      <c r="CA12100" s="149"/>
    </row>
    <row r="12101" spans="79:79" ht="24" hidden="1" thickBot="1">
      <c r="CA12101" s="149"/>
    </row>
    <row r="12102" spans="79:79" ht="24" hidden="1" thickBot="1">
      <c r="CA12102" s="149"/>
    </row>
    <row r="12103" spans="79:79" ht="24" hidden="1" thickBot="1">
      <c r="CA12103" s="149"/>
    </row>
    <row r="12104" spans="79:79" ht="24" hidden="1" thickBot="1">
      <c r="CA12104" s="149"/>
    </row>
    <row r="12105" spans="79:79" ht="24" hidden="1" thickBot="1">
      <c r="CA12105" s="149"/>
    </row>
    <row r="12106" spans="79:79" ht="24" hidden="1" thickBot="1">
      <c r="CA12106" s="149"/>
    </row>
    <row r="12107" spans="79:79" ht="24" hidden="1" thickBot="1">
      <c r="CA12107" s="149"/>
    </row>
    <row r="12108" spans="79:79" ht="24" hidden="1" thickBot="1">
      <c r="CA12108" s="149"/>
    </row>
    <row r="12109" spans="79:79" ht="24" hidden="1" thickBot="1">
      <c r="CA12109" s="149"/>
    </row>
    <row r="12110" spans="79:79" ht="24" hidden="1" thickBot="1">
      <c r="CA12110" s="149"/>
    </row>
    <row r="12111" spans="79:79" ht="24" hidden="1" thickBot="1">
      <c r="CA12111" s="149"/>
    </row>
    <row r="12112" spans="79:79" ht="24" hidden="1" thickBot="1">
      <c r="CA12112" s="149"/>
    </row>
    <row r="12113" spans="79:79" ht="24" hidden="1" thickBot="1">
      <c r="CA12113" s="149"/>
    </row>
    <row r="12114" spans="79:79" ht="24" hidden="1" thickBot="1">
      <c r="CA12114" s="149"/>
    </row>
    <row r="12115" spans="79:79" ht="24" hidden="1" thickBot="1">
      <c r="CA12115" s="149"/>
    </row>
    <row r="12116" spans="79:79" ht="24" hidden="1" thickBot="1">
      <c r="CA12116" s="149"/>
    </row>
    <row r="12117" spans="79:79" ht="24" hidden="1" thickBot="1">
      <c r="CA12117" s="149"/>
    </row>
    <row r="12118" spans="79:79" ht="24" hidden="1" thickBot="1">
      <c r="CA12118" s="149"/>
    </row>
    <row r="12119" spans="79:79" ht="24" hidden="1" thickBot="1">
      <c r="CA12119" s="149"/>
    </row>
    <row r="12120" spans="79:79" ht="24" hidden="1" thickBot="1">
      <c r="CA12120" s="149"/>
    </row>
    <row r="12121" spans="79:79" ht="24" hidden="1" thickBot="1">
      <c r="CA12121" s="149"/>
    </row>
    <row r="12122" spans="79:79" ht="24" hidden="1" thickBot="1">
      <c r="CA12122" s="149"/>
    </row>
    <row r="12123" spans="79:79" ht="24" hidden="1" thickBot="1">
      <c r="CA12123" s="149"/>
    </row>
    <row r="12124" spans="79:79" ht="24" hidden="1" thickBot="1">
      <c r="CA12124" s="149"/>
    </row>
    <row r="12125" spans="79:79" ht="24" hidden="1" thickBot="1">
      <c r="CA12125" s="149"/>
    </row>
    <row r="12126" spans="79:79" ht="24" hidden="1" thickBot="1">
      <c r="CA12126" s="149"/>
    </row>
    <row r="12127" spans="79:79" ht="24" hidden="1" thickBot="1">
      <c r="CA12127" s="149"/>
    </row>
    <row r="12128" spans="79:79" ht="24" hidden="1" thickBot="1">
      <c r="CA12128" s="149"/>
    </row>
    <row r="12129" spans="79:79" ht="24" hidden="1" thickBot="1">
      <c r="CA12129" s="149"/>
    </row>
    <row r="12130" spans="79:79" ht="24" hidden="1" thickBot="1">
      <c r="CA12130" s="149"/>
    </row>
    <row r="12131" spans="79:79" ht="24" hidden="1" thickBot="1">
      <c r="CA12131" s="149"/>
    </row>
    <row r="12132" spans="79:79" ht="24" hidden="1" thickBot="1">
      <c r="CA12132" s="149"/>
    </row>
    <row r="12133" spans="79:79" ht="24" hidden="1" thickBot="1">
      <c r="CA12133" s="149"/>
    </row>
    <row r="12134" spans="79:79" ht="24" hidden="1" thickBot="1">
      <c r="CA12134" s="149"/>
    </row>
    <row r="12135" spans="79:79" ht="24" hidden="1" thickBot="1">
      <c r="CA12135" s="149"/>
    </row>
    <row r="12136" spans="79:79" ht="24" hidden="1" thickBot="1">
      <c r="CA12136" s="149"/>
    </row>
    <row r="12137" spans="79:79" ht="24" hidden="1" thickBot="1">
      <c r="CA12137" s="149"/>
    </row>
    <row r="12138" spans="79:79" ht="24" hidden="1" thickBot="1">
      <c r="CA12138" s="149"/>
    </row>
    <row r="12139" spans="79:79" ht="24" hidden="1" thickBot="1">
      <c r="CA12139" s="149"/>
    </row>
    <row r="12140" spans="79:79" ht="24" hidden="1" thickBot="1">
      <c r="CA12140" s="149"/>
    </row>
    <row r="12141" spans="79:79" ht="24" hidden="1" thickBot="1">
      <c r="CA12141" s="149"/>
    </row>
    <row r="12142" spans="79:79" ht="24" hidden="1" thickBot="1">
      <c r="CA12142" s="149"/>
    </row>
    <row r="12143" spans="79:79" ht="24" hidden="1" thickBot="1">
      <c r="CA12143" s="149"/>
    </row>
    <row r="12144" spans="79:79" ht="24" hidden="1" thickBot="1">
      <c r="CA12144" s="149"/>
    </row>
    <row r="12145" spans="79:79" ht="24" hidden="1" thickBot="1">
      <c r="CA12145" s="149"/>
    </row>
    <row r="12146" spans="79:79" ht="24" hidden="1" thickBot="1">
      <c r="CA12146" s="149"/>
    </row>
    <row r="12147" spans="79:79" ht="24" hidden="1" thickBot="1">
      <c r="CA12147" s="149"/>
    </row>
    <row r="12148" spans="79:79" ht="24" hidden="1" thickBot="1">
      <c r="CA12148" s="149"/>
    </row>
    <row r="12149" spans="79:79" ht="24" hidden="1" thickBot="1">
      <c r="CA12149" s="149"/>
    </row>
    <row r="12150" spans="79:79" ht="24" hidden="1" thickBot="1">
      <c r="CA12150" s="149"/>
    </row>
    <row r="12151" spans="79:79" ht="24" hidden="1" thickBot="1">
      <c r="CA12151" s="149"/>
    </row>
    <row r="12152" spans="79:79" ht="24" hidden="1" thickBot="1">
      <c r="CA12152" s="149"/>
    </row>
    <row r="12153" spans="79:79" ht="24" hidden="1" thickBot="1">
      <c r="CA12153" s="149"/>
    </row>
    <row r="12154" spans="79:79" ht="24" hidden="1" thickBot="1">
      <c r="CA12154" s="149"/>
    </row>
    <row r="12155" spans="79:79" ht="24" hidden="1" thickBot="1">
      <c r="CA12155" s="149"/>
    </row>
    <row r="12156" spans="79:79" ht="24" hidden="1" thickBot="1">
      <c r="CA12156" s="149"/>
    </row>
    <row r="12157" spans="79:79" ht="24" hidden="1" thickBot="1">
      <c r="CA12157" s="149"/>
    </row>
    <row r="12158" spans="79:79" ht="24" hidden="1" thickBot="1">
      <c r="CA12158" s="149"/>
    </row>
    <row r="12159" spans="79:79" ht="24" hidden="1" thickBot="1">
      <c r="CA12159" s="149"/>
    </row>
    <row r="12160" spans="79:79" ht="24" hidden="1" thickBot="1">
      <c r="CA12160" s="149"/>
    </row>
    <row r="12161" spans="79:79" ht="24" hidden="1" thickBot="1">
      <c r="CA12161" s="149"/>
    </row>
    <row r="12162" spans="79:79" ht="24" hidden="1" thickBot="1">
      <c r="CA12162" s="149"/>
    </row>
    <row r="12163" spans="79:79" ht="24" hidden="1" thickBot="1">
      <c r="CA12163" s="149"/>
    </row>
    <row r="12164" spans="79:79" ht="24" hidden="1" thickBot="1">
      <c r="CA12164" s="149"/>
    </row>
    <row r="12165" spans="79:79" ht="24" hidden="1" thickBot="1">
      <c r="CA12165" s="149"/>
    </row>
    <row r="12166" spans="79:79" ht="24" hidden="1" thickBot="1">
      <c r="CA12166" s="149"/>
    </row>
    <row r="12167" spans="79:79" ht="24" hidden="1" thickBot="1">
      <c r="CA12167" s="149"/>
    </row>
    <row r="12168" spans="79:79" ht="24" hidden="1" thickBot="1">
      <c r="CA12168" s="149"/>
    </row>
    <row r="12169" spans="79:79" ht="24" hidden="1" thickBot="1">
      <c r="CA12169" s="149"/>
    </row>
    <row r="12170" spans="79:79" ht="24" hidden="1" thickBot="1">
      <c r="CA12170" s="149"/>
    </row>
    <row r="12171" spans="79:79" ht="24" hidden="1" thickBot="1">
      <c r="CA12171" s="149"/>
    </row>
    <row r="12172" spans="79:79" ht="24" hidden="1" thickBot="1">
      <c r="CA12172" s="149"/>
    </row>
    <row r="12173" spans="79:79" ht="24" hidden="1" thickBot="1">
      <c r="CA12173" s="149"/>
    </row>
    <row r="12174" spans="79:79" ht="24" hidden="1" thickBot="1">
      <c r="CA12174" s="149"/>
    </row>
    <row r="12175" spans="79:79" ht="24" hidden="1" thickBot="1">
      <c r="CA12175" s="149"/>
    </row>
    <row r="12176" spans="79:79" ht="24" hidden="1" thickBot="1">
      <c r="CA12176" s="149"/>
    </row>
    <row r="12177" spans="79:79" ht="24" hidden="1" thickBot="1">
      <c r="CA12177" s="149"/>
    </row>
    <row r="12178" spans="79:79" ht="24" hidden="1" thickBot="1">
      <c r="CA12178" s="149"/>
    </row>
    <row r="12179" spans="79:79" ht="24" hidden="1" thickBot="1">
      <c r="CA12179" s="149"/>
    </row>
    <row r="12180" spans="79:79" ht="24" hidden="1" thickBot="1">
      <c r="CA12180" s="149"/>
    </row>
    <row r="12181" spans="79:79" ht="24" hidden="1" thickBot="1">
      <c r="CA12181" s="149"/>
    </row>
    <row r="12182" spans="79:79" ht="24" hidden="1" thickBot="1">
      <c r="CA12182" s="149"/>
    </row>
    <row r="12183" spans="79:79" ht="24" hidden="1" thickBot="1">
      <c r="CA12183" s="149"/>
    </row>
    <row r="12184" spans="79:79" ht="24" hidden="1" thickBot="1">
      <c r="CA12184" s="149"/>
    </row>
    <row r="12185" spans="79:79" ht="24" hidden="1" thickBot="1">
      <c r="CA12185" s="149"/>
    </row>
    <row r="12186" spans="79:79" ht="24" hidden="1" thickBot="1">
      <c r="CA12186" s="149"/>
    </row>
    <row r="12187" spans="79:79" ht="24" hidden="1" thickBot="1">
      <c r="CA12187" s="149"/>
    </row>
    <row r="12188" spans="79:79" ht="24" hidden="1" thickBot="1">
      <c r="CA12188" s="149"/>
    </row>
    <row r="12189" spans="79:79" ht="24" hidden="1" thickBot="1">
      <c r="CA12189" s="149"/>
    </row>
    <row r="12190" spans="79:79" ht="24" hidden="1" thickBot="1">
      <c r="CA12190" s="149"/>
    </row>
    <row r="12191" spans="79:79" ht="24" hidden="1" thickBot="1">
      <c r="CA12191" s="149"/>
    </row>
    <row r="12192" spans="79:79" ht="24" hidden="1" thickBot="1">
      <c r="CA12192" s="149"/>
    </row>
    <row r="12193" spans="79:79" ht="24" hidden="1" thickBot="1">
      <c r="CA12193" s="149"/>
    </row>
    <row r="12194" spans="79:79" ht="24" hidden="1" thickBot="1">
      <c r="CA12194" s="149"/>
    </row>
    <row r="12195" spans="79:79" ht="24" hidden="1" thickBot="1">
      <c r="CA12195" s="149"/>
    </row>
    <row r="12196" spans="79:79" ht="24" hidden="1" thickBot="1">
      <c r="CA12196" s="149"/>
    </row>
    <row r="12197" spans="79:79" ht="24" hidden="1" thickBot="1">
      <c r="CA12197" s="149"/>
    </row>
    <row r="12198" spans="79:79" ht="24" hidden="1" thickBot="1">
      <c r="CA12198" s="149"/>
    </row>
    <row r="12199" spans="79:79" ht="24" hidden="1" thickBot="1">
      <c r="CA12199" s="149"/>
    </row>
    <row r="12200" spans="79:79" ht="24" hidden="1" thickBot="1">
      <c r="CA12200" s="149"/>
    </row>
    <row r="12201" spans="79:79" ht="24" hidden="1" thickBot="1">
      <c r="CA12201" s="149"/>
    </row>
    <row r="12202" spans="79:79" ht="24" hidden="1" thickBot="1">
      <c r="CA12202" s="149"/>
    </row>
    <row r="12203" spans="79:79" ht="24" hidden="1" thickBot="1">
      <c r="CA12203" s="149"/>
    </row>
    <row r="12204" spans="79:79" ht="24" hidden="1" thickBot="1">
      <c r="CA12204" s="149"/>
    </row>
    <row r="12205" spans="79:79" ht="24" hidden="1" thickBot="1">
      <c r="CA12205" s="149"/>
    </row>
    <row r="12206" spans="79:79" ht="24" hidden="1" thickBot="1">
      <c r="CA12206" s="149"/>
    </row>
    <row r="12207" spans="79:79" ht="24" hidden="1" thickBot="1">
      <c r="CA12207" s="149"/>
    </row>
    <row r="12208" spans="79:79" ht="24" hidden="1" thickBot="1">
      <c r="CA12208" s="149"/>
    </row>
    <row r="12209" spans="79:79" ht="24" hidden="1" thickBot="1">
      <c r="CA12209" s="149"/>
    </row>
    <row r="12210" spans="79:79" ht="24" hidden="1" thickBot="1">
      <c r="CA12210" s="149"/>
    </row>
    <row r="12211" spans="79:79" ht="24" hidden="1" thickBot="1">
      <c r="CA12211" s="149"/>
    </row>
    <row r="12212" spans="79:79" ht="24" hidden="1" thickBot="1">
      <c r="CA12212" s="149"/>
    </row>
    <row r="12213" spans="79:79" ht="24" hidden="1" thickBot="1">
      <c r="CA12213" s="149"/>
    </row>
    <row r="12214" spans="79:79" ht="24" hidden="1" thickBot="1">
      <c r="CA12214" s="149"/>
    </row>
    <row r="12215" spans="79:79" ht="24" hidden="1" thickBot="1">
      <c r="CA12215" s="149"/>
    </row>
    <row r="12216" spans="79:79" ht="24" hidden="1" thickBot="1">
      <c r="CA12216" s="149"/>
    </row>
    <row r="12217" spans="79:79" ht="24" hidden="1" thickBot="1">
      <c r="CA12217" s="149"/>
    </row>
    <row r="12218" spans="79:79" ht="24" hidden="1" thickBot="1">
      <c r="CA12218" s="149"/>
    </row>
    <row r="12219" spans="79:79" ht="24" hidden="1" thickBot="1">
      <c r="CA12219" s="149"/>
    </row>
    <row r="12220" spans="79:79" ht="24" hidden="1" thickBot="1">
      <c r="CA12220" s="149"/>
    </row>
    <row r="12221" spans="79:79" ht="24" hidden="1" thickBot="1">
      <c r="CA12221" s="149"/>
    </row>
    <row r="12222" spans="79:79" ht="24" hidden="1" thickBot="1">
      <c r="CA12222" s="149"/>
    </row>
    <row r="12223" spans="79:79" ht="24" hidden="1" thickBot="1">
      <c r="CA12223" s="149"/>
    </row>
    <row r="12224" spans="79:79" ht="24" hidden="1" thickBot="1">
      <c r="CA12224" s="149"/>
    </row>
    <row r="12225" spans="79:79" ht="24" hidden="1" thickBot="1">
      <c r="CA12225" s="149"/>
    </row>
    <row r="12226" spans="79:79" ht="24" hidden="1" thickBot="1">
      <c r="CA12226" s="149"/>
    </row>
    <row r="12227" spans="79:79" ht="24" hidden="1" thickBot="1">
      <c r="CA12227" s="149"/>
    </row>
    <row r="12228" spans="79:79" ht="24" hidden="1" thickBot="1">
      <c r="CA12228" s="149"/>
    </row>
    <row r="12229" spans="79:79" ht="24" hidden="1" thickBot="1">
      <c r="CA12229" s="149"/>
    </row>
    <row r="12230" spans="79:79" ht="24" hidden="1" thickBot="1">
      <c r="CA12230" s="149"/>
    </row>
    <row r="12231" spans="79:79" ht="24" hidden="1" thickBot="1">
      <c r="CA12231" s="149"/>
    </row>
    <row r="12232" spans="79:79" ht="24" hidden="1" thickBot="1">
      <c r="CA12232" s="149"/>
    </row>
    <row r="12233" spans="79:79" ht="24" hidden="1" thickBot="1">
      <c r="CA12233" s="149"/>
    </row>
    <row r="12234" spans="79:79" ht="24" hidden="1" thickBot="1">
      <c r="CA12234" s="149"/>
    </row>
    <row r="12235" spans="79:79" ht="24" hidden="1" thickBot="1">
      <c r="CA12235" s="149"/>
    </row>
    <row r="12236" spans="79:79" ht="24" hidden="1" thickBot="1">
      <c r="CA12236" s="149"/>
    </row>
    <row r="12237" spans="79:79" ht="24" hidden="1" thickBot="1">
      <c r="CA12237" s="149"/>
    </row>
    <row r="12238" spans="79:79" ht="24" hidden="1" thickBot="1">
      <c r="CA12238" s="149"/>
    </row>
    <row r="12239" spans="79:79" ht="24" hidden="1" thickBot="1">
      <c r="CA12239" s="149"/>
    </row>
    <row r="12240" spans="79:79" ht="24" hidden="1" thickBot="1">
      <c r="CA12240" s="149"/>
    </row>
    <row r="12241" spans="79:79" ht="24" hidden="1" thickBot="1">
      <c r="CA12241" s="149"/>
    </row>
    <row r="12242" spans="79:79" ht="24" hidden="1" thickBot="1">
      <c r="CA12242" s="149"/>
    </row>
    <row r="12243" spans="79:79" ht="24" hidden="1" thickBot="1">
      <c r="CA12243" s="149"/>
    </row>
    <row r="12244" spans="79:79" ht="24" hidden="1" thickBot="1">
      <c r="CA12244" s="149"/>
    </row>
    <row r="12245" spans="79:79" ht="24" hidden="1" thickBot="1">
      <c r="CA12245" s="149"/>
    </row>
    <row r="12246" spans="79:79" ht="24" hidden="1" thickBot="1">
      <c r="CA12246" s="149"/>
    </row>
    <row r="12247" spans="79:79" ht="24" hidden="1" thickBot="1">
      <c r="CA12247" s="149"/>
    </row>
    <row r="12248" spans="79:79" ht="24" hidden="1" thickBot="1">
      <c r="CA12248" s="149"/>
    </row>
    <row r="12249" spans="79:79" ht="24" hidden="1" thickBot="1">
      <c r="CA12249" s="149"/>
    </row>
    <row r="12250" spans="79:79" ht="24" hidden="1" thickBot="1">
      <c r="CA12250" s="149"/>
    </row>
    <row r="12251" spans="79:79" ht="24" hidden="1" thickBot="1">
      <c r="CA12251" s="149"/>
    </row>
    <row r="12252" spans="79:79" ht="24" hidden="1" thickBot="1">
      <c r="CA12252" s="149"/>
    </row>
    <row r="12253" spans="79:79" ht="24" hidden="1" thickBot="1">
      <c r="CA12253" s="149"/>
    </row>
    <row r="12254" spans="79:79" ht="24" hidden="1" thickBot="1">
      <c r="CA12254" s="149"/>
    </row>
    <row r="12255" spans="79:79" ht="24" hidden="1" thickBot="1">
      <c r="CA12255" s="149"/>
    </row>
    <row r="12256" spans="79:79" ht="24" hidden="1" thickBot="1">
      <c r="CA12256" s="149"/>
    </row>
    <row r="12257" spans="79:79" ht="24" hidden="1" thickBot="1">
      <c r="CA12257" s="149"/>
    </row>
    <row r="12258" spans="79:79" ht="24" hidden="1" thickBot="1">
      <c r="CA12258" s="149"/>
    </row>
    <row r="12259" spans="79:79" ht="24" hidden="1" thickBot="1">
      <c r="CA12259" s="149"/>
    </row>
    <row r="12260" spans="79:79" ht="24" hidden="1" thickBot="1">
      <c r="CA12260" s="149"/>
    </row>
    <row r="12261" spans="79:79" ht="24" hidden="1" thickBot="1">
      <c r="CA12261" s="149"/>
    </row>
    <row r="12262" spans="79:79" ht="24" hidden="1" thickBot="1">
      <c r="CA12262" s="149"/>
    </row>
    <row r="12263" spans="79:79" ht="24" hidden="1" thickBot="1">
      <c r="CA12263" s="149"/>
    </row>
    <row r="12264" spans="79:79" ht="24" hidden="1" thickBot="1">
      <c r="CA12264" s="149"/>
    </row>
    <row r="12265" spans="79:79" ht="24" hidden="1" thickBot="1">
      <c r="CA12265" s="149"/>
    </row>
    <row r="12266" spans="79:79" ht="24" hidden="1" thickBot="1">
      <c r="CA12266" s="149"/>
    </row>
    <row r="12267" spans="79:79" ht="24" hidden="1" thickBot="1">
      <c r="CA12267" s="149"/>
    </row>
    <row r="12268" spans="79:79" ht="24" hidden="1" thickBot="1">
      <c r="CA12268" s="149"/>
    </row>
    <row r="12269" spans="79:79" ht="24" hidden="1" thickBot="1">
      <c r="CA12269" s="149"/>
    </row>
    <row r="12270" spans="79:79" ht="24" hidden="1" thickBot="1">
      <c r="CA12270" s="149"/>
    </row>
    <row r="12271" spans="79:79" ht="24" hidden="1" thickBot="1">
      <c r="CA12271" s="149"/>
    </row>
    <row r="12272" spans="79:79" ht="24" hidden="1" thickBot="1">
      <c r="CA12272" s="149"/>
    </row>
    <row r="12273" spans="79:79" ht="24" hidden="1" thickBot="1">
      <c r="CA12273" s="149"/>
    </row>
    <row r="12274" spans="79:79" ht="24" hidden="1" thickBot="1">
      <c r="CA12274" s="149"/>
    </row>
    <row r="12275" spans="79:79" ht="24" hidden="1" thickBot="1">
      <c r="CA12275" s="149"/>
    </row>
    <row r="12276" spans="79:79" ht="24" hidden="1" thickBot="1">
      <c r="CA12276" s="149"/>
    </row>
    <row r="12277" spans="79:79" ht="24" hidden="1" thickBot="1">
      <c r="CA12277" s="149"/>
    </row>
    <row r="12278" spans="79:79" ht="24" hidden="1" thickBot="1">
      <c r="CA12278" s="149"/>
    </row>
    <row r="12279" spans="79:79" ht="24" hidden="1" thickBot="1">
      <c r="CA12279" s="149"/>
    </row>
    <row r="12280" spans="79:79" ht="24" hidden="1" thickBot="1">
      <c r="CA12280" s="149"/>
    </row>
    <row r="12281" spans="79:79" ht="24" hidden="1" thickBot="1">
      <c r="CA12281" s="149"/>
    </row>
    <row r="12282" spans="79:79" ht="24" hidden="1" thickBot="1">
      <c r="CA12282" s="149"/>
    </row>
    <row r="12283" spans="79:79" ht="24" hidden="1" thickBot="1">
      <c r="CA12283" s="149"/>
    </row>
    <row r="12284" spans="79:79" ht="24" hidden="1" thickBot="1">
      <c r="CA12284" s="149"/>
    </row>
    <row r="12285" spans="79:79" ht="24" hidden="1" thickBot="1">
      <c r="CA12285" s="149"/>
    </row>
    <row r="12286" spans="79:79" ht="24" hidden="1" thickBot="1">
      <c r="CA12286" s="149"/>
    </row>
    <row r="12287" spans="79:79" ht="24" hidden="1" thickBot="1">
      <c r="CA12287" s="149"/>
    </row>
    <row r="12288" spans="79:79" ht="24" hidden="1" thickBot="1">
      <c r="CA12288" s="149"/>
    </row>
    <row r="12289" spans="79:79" ht="24" hidden="1" thickBot="1">
      <c r="CA12289" s="149"/>
    </row>
    <row r="12290" spans="79:79" ht="24" hidden="1" thickBot="1">
      <c r="CA12290" s="149"/>
    </row>
    <row r="12291" spans="79:79" ht="24" hidden="1" thickBot="1">
      <c r="CA12291" s="149"/>
    </row>
    <row r="12292" spans="79:79" ht="24" hidden="1" thickBot="1">
      <c r="CA12292" s="149"/>
    </row>
    <row r="12293" spans="79:79" ht="24" hidden="1" thickBot="1">
      <c r="CA12293" s="149"/>
    </row>
    <row r="12294" spans="79:79" ht="24" hidden="1" thickBot="1">
      <c r="CA12294" s="149"/>
    </row>
    <row r="12295" spans="79:79" ht="24" hidden="1" thickBot="1">
      <c r="CA12295" s="149"/>
    </row>
    <row r="12296" spans="79:79" ht="24" hidden="1" thickBot="1">
      <c r="CA12296" s="149"/>
    </row>
    <row r="12297" spans="79:79" ht="24" hidden="1" thickBot="1">
      <c r="CA12297" s="149"/>
    </row>
    <row r="12298" spans="79:79" ht="24" hidden="1" thickBot="1">
      <c r="CA12298" s="149"/>
    </row>
    <row r="12299" spans="79:79" ht="24" hidden="1" thickBot="1">
      <c r="CA12299" s="149"/>
    </row>
    <row r="12300" spans="79:79" ht="24" hidden="1" thickBot="1">
      <c r="CA12300" s="149"/>
    </row>
    <row r="12301" spans="79:79" ht="24" hidden="1" thickBot="1">
      <c r="CA12301" s="149"/>
    </row>
    <row r="12302" spans="79:79" ht="24" hidden="1" thickBot="1">
      <c r="CA12302" s="149"/>
    </row>
    <row r="12303" spans="79:79" ht="24" hidden="1" thickBot="1">
      <c r="CA12303" s="149"/>
    </row>
    <row r="12304" spans="79:79" ht="24" hidden="1" thickBot="1">
      <c r="CA12304" s="149"/>
    </row>
    <row r="12305" spans="79:79" ht="24" hidden="1" thickBot="1">
      <c r="CA12305" s="149"/>
    </row>
    <row r="12306" spans="79:79" ht="24" hidden="1" thickBot="1">
      <c r="CA12306" s="149"/>
    </row>
    <row r="12307" spans="79:79" ht="24" hidden="1" thickBot="1">
      <c r="CA12307" s="149"/>
    </row>
    <row r="12308" spans="79:79" ht="24" hidden="1" thickBot="1">
      <c r="CA12308" s="149"/>
    </row>
    <row r="12309" spans="79:79" ht="24" hidden="1" thickBot="1">
      <c r="CA12309" s="149"/>
    </row>
    <row r="12310" spans="79:79" ht="24" hidden="1" thickBot="1">
      <c r="CA12310" s="149"/>
    </row>
    <row r="12311" spans="79:79" ht="24" hidden="1" thickBot="1">
      <c r="CA12311" s="149"/>
    </row>
    <row r="12312" spans="79:79" ht="24" hidden="1" thickBot="1">
      <c r="CA12312" s="149"/>
    </row>
    <row r="12313" spans="79:79" ht="24" hidden="1" thickBot="1">
      <c r="CA12313" s="149"/>
    </row>
    <row r="12314" spans="79:79" ht="24" hidden="1" thickBot="1">
      <c r="CA12314" s="149"/>
    </row>
    <row r="12315" spans="79:79" ht="24" hidden="1" thickBot="1">
      <c r="CA12315" s="149"/>
    </row>
    <row r="12316" spans="79:79" ht="24" hidden="1" thickBot="1">
      <c r="CA12316" s="149"/>
    </row>
    <row r="12317" spans="79:79" ht="24" hidden="1" thickBot="1">
      <c r="CA12317" s="149"/>
    </row>
    <row r="12318" spans="79:79" ht="24" hidden="1" thickBot="1">
      <c r="CA12318" s="149"/>
    </row>
    <row r="12319" spans="79:79" ht="24" hidden="1" thickBot="1">
      <c r="CA12319" s="149"/>
    </row>
    <row r="12320" spans="79:79" ht="24" hidden="1" thickBot="1">
      <c r="CA12320" s="149"/>
    </row>
    <row r="12321" spans="79:79" ht="24" hidden="1" thickBot="1">
      <c r="CA12321" s="149"/>
    </row>
    <row r="12322" spans="79:79" ht="24" hidden="1" thickBot="1">
      <c r="CA12322" s="149"/>
    </row>
    <row r="12323" spans="79:79" ht="24" hidden="1" thickBot="1">
      <c r="CA12323" s="149"/>
    </row>
    <row r="12324" spans="79:79" ht="24" hidden="1" thickBot="1">
      <c r="CA12324" s="149"/>
    </row>
    <row r="12325" spans="79:79" ht="24" hidden="1" thickBot="1">
      <c r="CA12325" s="149"/>
    </row>
    <row r="12326" spans="79:79" ht="24" hidden="1" thickBot="1">
      <c r="CA12326" s="149"/>
    </row>
    <row r="12327" spans="79:79" ht="24" hidden="1" thickBot="1">
      <c r="CA12327" s="149"/>
    </row>
    <row r="12328" spans="79:79" ht="24" hidden="1" thickBot="1">
      <c r="CA12328" s="149"/>
    </row>
    <row r="12329" spans="79:79" ht="24" hidden="1" thickBot="1">
      <c r="CA12329" s="149"/>
    </row>
    <row r="12330" spans="79:79" ht="24" hidden="1" thickBot="1">
      <c r="CA12330" s="149"/>
    </row>
    <row r="12331" spans="79:79" ht="24" hidden="1" thickBot="1">
      <c r="CA12331" s="149"/>
    </row>
    <row r="12332" spans="79:79" ht="24" hidden="1" thickBot="1">
      <c r="CA12332" s="149"/>
    </row>
    <row r="12333" spans="79:79" ht="24" hidden="1" thickBot="1">
      <c r="CA12333" s="149"/>
    </row>
    <row r="12334" spans="79:79" ht="24" hidden="1" thickBot="1">
      <c r="CA12334" s="149"/>
    </row>
    <row r="12335" spans="79:79" ht="24" hidden="1" thickBot="1">
      <c r="CA12335" s="149"/>
    </row>
    <row r="12336" spans="79:79" ht="24" hidden="1" thickBot="1">
      <c r="CA12336" s="149"/>
    </row>
    <row r="12337" spans="79:79" ht="24" hidden="1" thickBot="1">
      <c r="CA12337" s="149"/>
    </row>
    <row r="12338" spans="79:79" ht="24" hidden="1" thickBot="1">
      <c r="CA12338" s="149"/>
    </row>
    <row r="12339" spans="79:79" ht="24" hidden="1" thickBot="1">
      <c r="CA12339" s="149"/>
    </row>
    <row r="12340" spans="79:79" ht="24" hidden="1" thickBot="1">
      <c r="CA12340" s="149"/>
    </row>
    <row r="12341" spans="79:79" ht="24" hidden="1" thickBot="1">
      <c r="CA12341" s="149"/>
    </row>
    <row r="12342" spans="79:79" ht="24" hidden="1" thickBot="1">
      <c r="CA12342" s="149"/>
    </row>
    <row r="12343" spans="79:79" ht="24" hidden="1" thickBot="1">
      <c r="CA12343" s="149"/>
    </row>
    <row r="12344" spans="79:79" ht="24" hidden="1" thickBot="1">
      <c r="CA12344" s="149"/>
    </row>
    <row r="12345" spans="79:79" ht="24" hidden="1" thickBot="1">
      <c r="CA12345" s="149"/>
    </row>
    <row r="12346" spans="79:79" ht="24" hidden="1" thickBot="1">
      <c r="CA12346" s="149"/>
    </row>
    <row r="12347" spans="79:79" ht="24" hidden="1" thickBot="1">
      <c r="CA12347" s="149"/>
    </row>
    <row r="12348" spans="79:79" ht="24" hidden="1" thickBot="1">
      <c r="CA12348" s="149"/>
    </row>
    <row r="12349" spans="79:79" ht="24" hidden="1" thickBot="1">
      <c r="CA12349" s="149"/>
    </row>
    <row r="12350" spans="79:79" ht="24" hidden="1" thickBot="1">
      <c r="CA12350" s="149"/>
    </row>
    <row r="12351" spans="79:79" ht="24" hidden="1" thickBot="1">
      <c r="CA12351" s="149"/>
    </row>
    <row r="12352" spans="79:79" ht="24" hidden="1" thickBot="1">
      <c r="CA12352" s="149"/>
    </row>
    <row r="12353" spans="79:79" ht="24" hidden="1" thickBot="1">
      <c r="CA12353" s="149"/>
    </row>
    <row r="12354" spans="79:79" ht="24" hidden="1" thickBot="1">
      <c r="CA12354" s="149"/>
    </row>
    <row r="12355" spans="79:79" ht="24" hidden="1" thickBot="1">
      <c r="CA12355" s="149"/>
    </row>
    <row r="12356" spans="79:79" ht="24" hidden="1" thickBot="1">
      <c r="CA12356" s="149"/>
    </row>
    <row r="12357" spans="79:79" ht="24" hidden="1" thickBot="1">
      <c r="CA12357" s="149"/>
    </row>
    <row r="12358" spans="79:79" ht="24" hidden="1" thickBot="1">
      <c r="CA12358" s="149"/>
    </row>
    <row r="12359" spans="79:79" ht="24" hidden="1" thickBot="1">
      <c r="CA12359" s="149"/>
    </row>
    <row r="12360" spans="79:79" ht="24" hidden="1" thickBot="1">
      <c r="CA12360" s="149"/>
    </row>
    <row r="12361" spans="79:79" ht="24" hidden="1" thickBot="1">
      <c r="CA12361" s="149"/>
    </row>
    <row r="12362" spans="79:79" ht="24" hidden="1" thickBot="1">
      <c r="CA12362" s="149"/>
    </row>
    <row r="12363" spans="79:79" ht="24" hidden="1" thickBot="1">
      <c r="CA12363" s="149"/>
    </row>
    <row r="12364" spans="79:79" ht="24" hidden="1" thickBot="1">
      <c r="CA12364" s="149"/>
    </row>
    <row r="12365" spans="79:79" ht="24" hidden="1" thickBot="1">
      <c r="CA12365" s="149"/>
    </row>
    <row r="12366" spans="79:79" ht="24" hidden="1" thickBot="1">
      <c r="CA12366" s="149"/>
    </row>
    <row r="12367" spans="79:79" ht="24" hidden="1" thickBot="1">
      <c r="CA12367" s="149"/>
    </row>
    <row r="12368" spans="79:79" ht="24" hidden="1" thickBot="1">
      <c r="CA12368" s="149"/>
    </row>
    <row r="12369" spans="79:79" ht="24" hidden="1" thickBot="1">
      <c r="CA12369" s="149"/>
    </row>
    <row r="12370" spans="79:79" ht="24" hidden="1" thickBot="1">
      <c r="CA12370" s="149"/>
    </row>
    <row r="12371" spans="79:79" ht="24" hidden="1" thickBot="1">
      <c r="CA12371" s="149"/>
    </row>
    <row r="12372" spans="79:79" ht="24" hidden="1" thickBot="1">
      <c r="CA12372" s="149"/>
    </row>
    <row r="12373" spans="79:79" ht="24" hidden="1" thickBot="1">
      <c r="CA12373" s="149"/>
    </row>
    <row r="12374" spans="79:79" ht="24" hidden="1" thickBot="1">
      <c r="CA12374" s="149"/>
    </row>
    <row r="12375" spans="79:79" ht="24" hidden="1" thickBot="1">
      <c r="CA12375" s="149"/>
    </row>
    <row r="12376" spans="79:79" ht="24" hidden="1" thickBot="1">
      <c r="CA12376" s="149"/>
    </row>
    <row r="12377" spans="79:79" ht="24" hidden="1" thickBot="1">
      <c r="CA12377" s="149"/>
    </row>
    <row r="12378" spans="79:79" ht="24" hidden="1" thickBot="1">
      <c r="CA12378" s="149"/>
    </row>
    <row r="12379" spans="79:79" ht="24" hidden="1" thickBot="1">
      <c r="CA12379" s="149"/>
    </row>
    <row r="12380" spans="79:79" ht="24" hidden="1" thickBot="1">
      <c r="CA12380" s="149"/>
    </row>
    <row r="12381" spans="79:79" ht="24" hidden="1" thickBot="1">
      <c r="CA12381" s="149"/>
    </row>
    <row r="12382" spans="79:79" ht="24" hidden="1" thickBot="1">
      <c r="CA12382" s="149"/>
    </row>
    <row r="12383" spans="79:79" ht="24" hidden="1" thickBot="1">
      <c r="CA12383" s="149"/>
    </row>
    <row r="12384" spans="79:79" ht="24" hidden="1" thickBot="1">
      <c r="CA12384" s="149"/>
    </row>
    <row r="12385" spans="79:79" ht="24" hidden="1" thickBot="1">
      <c r="CA12385" s="149"/>
    </row>
    <row r="12386" spans="79:79" ht="24" hidden="1" thickBot="1">
      <c r="CA12386" s="149"/>
    </row>
    <row r="12387" spans="79:79" ht="24" hidden="1" thickBot="1">
      <c r="CA12387" s="149"/>
    </row>
    <row r="12388" spans="79:79" ht="24" hidden="1" thickBot="1">
      <c r="CA12388" s="149"/>
    </row>
    <row r="12389" spans="79:79" ht="24" hidden="1" thickBot="1">
      <c r="CA12389" s="149"/>
    </row>
    <row r="12390" spans="79:79" ht="24" hidden="1" thickBot="1">
      <c r="CA12390" s="149"/>
    </row>
    <row r="12391" spans="79:79" ht="24" hidden="1" thickBot="1">
      <c r="CA12391" s="149"/>
    </row>
    <row r="12392" spans="79:79" ht="24" hidden="1" thickBot="1">
      <c r="CA12392" s="149"/>
    </row>
    <row r="12393" spans="79:79" ht="24" hidden="1" thickBot="1">
      <c r="CA12393" s="149"/>
    </row>
    <row r="12394" spans="79:79" ht="24" hidden="1" thickBot="1">
      <c r="CA12394" s="149"/>
    </row>
    <row r="12395" spans="79:79" ht="24" hidden="1" thickBot="1">
      <c r="CA12395" s="149"/>
    </row>
    <row r="12396" spans="79:79" ht="24" hidden="1" thickBot="1">
      <c r="CA12396" s="149"/>
    </row>
    <row r="12397" spans="79:79" ht="24" hidden="1" thickBot="1">
      <c r="CA12397" s="149"/>
    </row>
    <row r="12398" spans="79:79" ht="24" hidden="1" thickBot="1">
      <c r="CA12398" s="149"/>
    </row>
    <row r="12399" spans="79:79" ht="24" hidden="1" thickBot="1">
      <c r="CA12399" s="149"/>
    </row>
    <row r="12400" spans="79:79" ht="24" hidden="1" thickBot="1">
      <c r="CA12400" s="149"/>
    </row>
    <row r="12401" spans="79:79" ht="24" hidden="1" thickBot="1">
      <c r="CA12401" s="149"/>
    </row>
    <row r="12402" spans="79:79" ht="24" hidden="1" thickBot="1">
      <c r="CA12402" s="149"/>
    </row>
    <row r="12403" spans="79:79" ht="24" hidden="1" thickBot="1">
      <c r="CA12403" s="149"/>
    </row>
    <row r="12404" spans="79:79" ht="24" hidden="1" thickBot="1">
      <c r="CA12404" s="149"/>
    </row>
    <row r="12405" spans="79:79" ht="24" hidden="1" thickBot="1">
      <c r="CA12405" s="149"/>
    </row>
    <row r="12406" spans="79:79" ht="24" hidden="1" thickBot="1">
      <c r="CA12406" s="149"/>
    </row>
    <row r="12407" spans="79:79" ht="24" hidden="1" thickBot="1">
      <c r="CA12407" s="149"/>
    </row>
    <row r="12408" spans="79:79" ht="24" hidden="1" thickBot="1">
      <c r="CA12408" s="149"/>
    </row>
    <row r="12409" spans="79:79" ht="24" hidden="1" thickBot="1">
      <c r="CA12409" s="149"/>
    </row>
    <row r="12410" spans="79:79" ht="24" hidden="1" thickBot="1">
      <c r="CA12410" s="149"/>
    </row>
    <row r="12411" spans="79:79" ht="24" hidden="1" thickBot="1">
      <c r="CA12411" s="149"/>
    </row>
    <row r="12412" spans="79:79" ht="24" hidden="1" thickBot="1">
      <c r="CA12412" s="149"/>
    </row>
    <row r="12413" spans="79:79" ht="24" hidden="1" thickBot="1">
      <c r="CA12413" s="149"/>
    </row>
    <row r="12414" spans="79:79" ht="24" hidden="1" thickBot="1">
      <c r="CA12414" s="149"/>
    </row>
    <row r="12415" spans="79:79" ht="24" hidden="1" thickBot="1">
      <c r="CA12415" s="149"/>
    </row>
    <row r="12416" spans="79:79" ht="24" hidden="1" thickBot="1">
      <c r="CA12416" s="149"/>
    </row>
    <row r="12417" spans="79:79" ht="24" hidden="1" thickBot="1">
      <c r="CA12417" s="149"/>
    </row>
    <row r="12418" spans="79:79" ht="24" hidden="1" thickBot="1">
      <c r="CA12418" s="149"/>
    </row>
    <row r="12419" spans="79:79" ht="24" hidden="1" thickBot="1">
      <c r="CA12419" s="149"/>
    </row>
    <row r="12420" spans="79:79" ht="24" hidden="1" thickBot="1">
      <c r="CA12420" s="149"/>
    </row>
    <row r="12421" spans="79:79" ht="24" hidden="1" thickBot="1">
      <c r="CA12421" s="149"/>
    </row>
    <row r="12422" spans="79:79" ht="24" hidden="1" thickBot="1">
      <c r="CA12422" s="149"/>
    </row>
    <row r="12423" spans="79:79" ht="24" hidden="1" thickBot="1">
      <c r="CA12423" s="149"/>
    </row>
    <row r="12424" spans="79:79" ht="24" hidden="1" thickBot="1">
      <c r="CA12424" s="149"/>
    </row>
    <row r="12425" spans="79:79" ht="24" hidden="1" thickBot="1">
      <c r="CA12425" s="149"/>
    </row>
    <row r="12426" spans="79:79" ht="24" hidden="1" thickBot="1">
      <c r="CA12426" s="149"/>
    </row>
    <row r="12427" spans="79:79" ht="24" hidden="1" thickBot="1">
      <c r="CA12427" s="149"/>
    </row>
    <row r="12428" spans="79:79" ht="24" hidden="1" thickBot="1">
      <c r="CA12428" s="149"/>
    </row>
    <row r="12429" spans="79:79" ht="24" hidden="1" thickBot="1">
      <c r="CA12429" s="149"/>
    </row>
    <row r="12430" spans="79:79" ht="24" hidden="1" thickBot="1">
      <c r="CA12430" s="149"/>
    </row>
    <row r="12431" spans="79:79" ht="24" hidden="1" thickBot="1">
      <c r="CA12431" s="149"/>
    </row>
    <row r="12432" spans="79:79" ht="24" hidden="1" thickBot="1">
      <c r="CA12432" s="149"/>
    </row>
    <row r="12433" spans="79:79" ht="24" hidden="1" thickBot="1">
      <c r="CA12433" s="149"/>
    </row>
    <row r="12434" spans="79:79" ht="24" hidden="1" thickBot="1">
      <c r="CA12434" s="149"/>
    </row>
    <row r="12435" spans="79:79" ht="24" hidden="1" thickBot="1">
      <c r="CA12435" s="149"/>
    </row>
    <row r="12436" spans="79:79" ht="24" hidden="1" thickBot="1">
      <c r="CA12436" s="149"/>
    </row>
    <row r="12437" spans="79:79" ht="24" hidden="1" thickBot="1">
      <c r="CA12437" s="149"/>
    </row>
    <row r="12438" spans="79:79" ht="24" hidden="1" thickBot="1">
      <c r="CA12438" s="149"/>
    </row>
    <row r="12439" spans="79:79" ht="24" hidden="1" thickBot="1">
      <c r="CA12439" s="149"/>
    </row>
    <row r="12440" spans="79:79" ht="24" hidden="1" thickBot="1">
      <c r="CA12440" s="149"/>
    </row>
    <row r="12441" spans="79:79" ht="24" hidden="1" thickBot="1">
      <c r="CA12441" s="149"/>
    </row>
    <row r="12442" spans="79:79" ht="24" hidden="1" thickBot="1">
      <c r="CA12442" s="149"/>
    </row>
    <row r="12443" spans="79:79" ht="24" hidden="1" thickBot="1">
      <c r="CA12443" s="149"/>
    </row>
    <row r="12444" spans="79:79" ht="24" hidden="1" thickBot="1">
      <c r="CA12444" s="149"/>
    </row>
    <row r="12445" spans="79:79" ht="24" hidden="1" thickBot="1">
      <c r="CA12445" s="149"/>
    </row>
    <row r="12446" spans="79:79" ht="24" hidden="1" thickBot="1">
      <c r="CA12446" s="149"/>
    </row>
    <row r="12447" spans="79:79" ht="24" hidden="1" thickBot="1">
      <c r="CA12447" s="149"/>
    </row>
    <row r="12448" spans="79:79" ht="24" hidden="1" thickBot="1">
      <c r="CA12448" s="149"/>
    </row>
    <row r="12449" spans="79:79" ht="24" hidden="1" thickBot="1">
      <c r="CA12449" s="149"/>
    </row>
    <row r="12450" spans="79:79" ht="24" hidden="1" thickBot="1">
      <c r="CA12450" s="149"/>
    </row>
    <row r="12451" spans="79:79" ht="24" hidden="1" thickBot="1">
      <c r="CA12451" s="149"/>
    </row>
    <row r="12452" spans="79:79" ht="24" hidden="1" thickBot="1">
      <c r="CA12452" s="149"/>
    </row>
    <row r="12453" spans="79:79" ht="24" hidden="1" thickBot="1">
      <c r="CA12453" s="149"/>
    </row>
    <row r="12454" spans="79:79" ht="24" hidden="1" thickBot="1">
      <c r="CA12454" s="149"/>
    </row>
    <row r="12455" spans="79:79" ht="24" hidden="1" thickBot="1">
      <c r="CA12455" s="149"/>
    </row>
    <row r="12456" spans="79:79" ht="24" hidden="1" thickBot="1">
      <c r="CA12456" s="149"/>
    </row>
    <row r="12457" spans="79:79" ht="24" hidden="1" thickBot="1">
      <c r="CA12457" s="149"/>
    </row>
    <row r="12458" spans="79:79" ht="24" hidden="1" thickBot="1">
      <c r="CA12458" s="149"/>
    </row>
    <row r="12459" spans="79:79" ht="24" hidden="1" thickBot="1">
      <c r="CA12459" s="149"/>
    </row>
    <row r="12460" spans="79:79" ht="24" hidden="1" thickBot="1">
      <c r="CA12460" s="149"/>
    </row>
    <row r="12461" spans="79:79" ht="24" hidden="1" thickBot="1">
      <c r="CA12461" s="149"/>
    </row>
    <row r="12462" spans="79:79" ht="24" hidden="1" thickBot="1">
      <c r="CA12462" s="149"/>
    </row>
    <row r="12463" spans="79:79" ht="24" hidden="1" thickBot="1">
      <c r="CA12463" s="149"/>
    </row>
    <row r="12464" spans="79:79" ht="24" hidden="1" thickBot="1">
      <c r="CA12464" s="149"/>
    </row>
    <row r="12465" spans="79:79" ht="24" hidden="1" thickBot="1">
      <c r="CA12465" s="149"/>
    </row>
    <row r="12466" spans="79:79" ht="24" hidden="1" thickBot="1">
      <c r="CA12466" s="149"/>
    </row>
    <row r="12467" spans="79:79" ht="24" hidden="1" thickBot="1">
      <c r="CA12467" s="149"/>
    </row>
    <row r="12468" spans="79:79" ht="24" hidden="1" thickBot="1">
      <c r="CA12468" s="149"/>
    </row>
    <row r="12469" spans="79:79" ht="24" hidden="1" thickBot="1">
      <c r="CA12469" s="149"/>
    </row>
    <row r="12470" spans="79:79" ht="24" hidden="1" thickBot="1">
      <c r="CA12470" s="149"/>
    </row>
    <row r="12471" spans="79:79" ht="24" hidden="1" thickBot="1">
      <c r="CA12471" s="149"/>
    </row>
    <row r="12472" spans="79:79" ht="24" hidden="1" thickBot="1">
      <c r="CA12472" s="149"/>
    </row>
    <row r="12473" spans="79:79" ht="24" hidden="1" thickBot="1">
      <c r="CA12473" s="149"/>
    </row>
    <row r="12474" spans="79:79" ht="24" hidden="1" thickBot="1">
      <c r="CA12474" s="149"/>
    </row>
    <row r="12475" spans="79:79" ht="24" hidden="1" thickBot="1">
      <c r="CA12475" s="149"/>
    </row>
    <row r="12476" spans="79:79" ht="24" hidden="1" thickBot="1">
      <c r="CA12476" s="149"/>
    </row>
    <row r="12477" spans="79:79" ht="24" hidden="1" thickBot="1">
      <c r="CA12477" s="149"/>
    </row>
    <row r="12478" spans="79:79" ht="24" hidden="1" thickBot="1">
      <c r="CA12478" s="149"/>
    </row>
    <row r="12479" spans="79:79" ht="24" hidden="1" thickBot="1">
      <c r="CA12479" s="149"/>
    </row>
    <row r="12480" spans="79:79" ht="24" hidden="1" thickBot="1">
      <c r="CA12480" s="149"/>
    </row>
    <row r="12481" spans="79:79" ht="24" hidden="1" thickBot="1">
      <c r="CA12481" s="149"/>
    </row>
    <row r="12482" spans="79:79" ht="24" hidden="1" thickBot="1">
      <c r="CA12482" s="149"/>
    </row>
    <row r="12483" spans="79:79" ht="24" hidden="1" thickBot="1">
      <c r="CA12483" s="149"/>
    </row>
    <row r="12484" spans="79:79" ht="24" hidden="1" thickBot="1">
      <c r="CA12484" s="149"/>
    </row>
    <row r="12485" spans="79:79" ht="24" hidden="1" thickBot="1">
      <c r="CA12485" s="149"/>
    </row>
    <row r="12486" spans="79:79" ht="24" hidden="1" thickBot="1">
      <c r="CA12486" s="149"/>
    </row>
    <row r="12487" spans="79:79" ht="24" hidden="1" thickBot="1">
      <c r="CA12487" s="149"/>
    </row>
    <row r="12488" spans="79:79" ht="24" hidden="1" thickBot="1">
      <c r="CA12488" s="149"/>
    </row>
    <row r="12489" spans="79:79" ht="24" hidden="1" thickBot="1">
      <c r="CA12489" s="149"/>
    </row>
    <row r="12490" spans="79:79" ht="24" hidden="1" thickBot="1">
      <c r="CA12490" s="149"/>
    </row>
    <row r="12491" spans="79:79" ht="24" hidden="1" thickBot="1">
      <c r="CA12491" s="149"/>
    </row>
    <row r="12492" spans="79:79" ht="24" hidden="1" thickBot="1">
      <c r="CA12492" s="149"/>
    </row>
    <row r="12493" spans="79:79" ht="24" hidden="1" thickBot="1">
      <c r="CA12493" s="149"/>
    </row>
    <row r="12494" spans="79:79" ht="24" hidden="1" thickBot="1">
      <c r="CA12494" s="149"/>
    </row>
    <row r="12495" spans="79:79" ht="24" hidden="1" thickBot="1">
      <c r="CA12495" s="149"/>
    </row>
    <row r="12496" spans="79:79" ht="24" hidden="1" thickBot="1">
      <c r="CA12496" s="149"/>
    </row>
    <row r="12497" spans="79:79" ht="24" hidden="1" thickBot="1">
      <c r="CA12497" s="149"/>
    </row>
    <row r="12498" spans="79:79" ht="24" hidden="1" thickBot="1">
      <c r="CA12498" s="149"/>
    </row>
    <row r="12499" spans="79:79" ht="24" hidden="1" thickBot="1">
      <c r="CA12499" s="149"/>
    </row>
    <row r="12500" spans="79:79" ht="24" hidden="1" thickBot="1">
      <c r="CA12500" s="149"/>
    </row>
    <row r="12501" spans="79:79" ht="24" hidden="1" thickBot="1">
      <c r="CA12501" s="149"/>
    </row>
    <row r="12502" spans="79:79" ht="24" hidden="1" thickBot="1">
      <c r="CA12502" s="149"/>
    </row>
    <row r="12503" spans="79:79" ht="24" hidden="1" thickBot="1">
      <c r="CA12503" s="149"/>
    </row>
    <row r="12504" spans="79:79" ht="24" hidden="1" thickBot="1">
      <c r="CA12504" s="149"/>
    </row>
    <row r="12505" spans="79:79" ht="24" hidden="1" thickBot="1">
      <c r="CA12505" s="149"/>
    </row>
    <row r="12506" spans="79:79" ht="24" hidden="1" thickBot="1">
      <c r="CA12506" s="149"/>
    </row>
    <row r="12507" spans="79:79" ht="24" hidden="1" thickBot="1">
      <c r="CA12507" s="149"/>
    </row>
    <row r="12508" spans="79:79" ht="24" hidden="1" thickBot="1">
      <c r="CA12508" s="149"/>
    </row>
    <row r="12509" spans="79:79" ht="24" hidden="1" thickBot="1">
      <c r="CA12509" s="149"/>
    </row>
    <row r="12510" spans="79:79" ht="24" hidden="1" thickBot="1">
      <c r="CA12510" s="149"/>
    </row>
    <row r="12511" spans="79:79" ht="24" hidden="1" thickBot="1">
      <c r="CA12511" s="149"/>
    </row>
    <row r="12512" spans="79:79" ht="24" hidden="1" thickBot="1">
      <c r="CA12512" s="149"/>
    </row>
    <row r="12513" spans="79:79" ht="24" hidden="1" thickBot="1">
      <c r="CA12513" s="149"/>
    </row>
    <row r="12514" spans="79:79" ht="24" hidden="1" thickBot="1">
      <c r="CA12514" s="149"/>
    </row>
    <row r="12515" spans="79:79" ht="24" hidden="1" thickBot="1">
      <c r="CA12515" s="149"/>
    </row>
    <row r="12516" spans="79:79" ht="24" hidden="1" thickBot="1">
      <c r="CA12516" s="149"/>
    </row>
    <row r="12517" spans="79:79" ht="24" hidden="1" thickBot="1">
      <c r="CA12517" s="149"/>
    </row>
    <row r="12518" spans="79:79" ht="24" hidden="1" thickBot="1">
      <c r="CA12518" s="149"/>
    </row>
    <row r="12519" spans="79:79" ht="24" hidden="1" thickBot="1">
      <c r="CA12519" s="149"/>
    </row>
    <row r="12520" spans="79:79" ht="24" hidden="1" thickBot="1">
      <c r="CA12520" s="149"/>
    </row>
    <row r="12521" spans="79:79" ht="24" hidden="1" thickBot="1">
      <c r="CA12521" s="149"/>
    </row>
    <row r="12522" spans="79:79" ht="24" hidden="1" thickBot="1">
      <c r="CA12522" s="149"/>
    </row>
    <row r="12523" spans="79:79" ht="24" hidden="1" thickBot="1">
      <c r="CA12523" s="149"/>
    </row>
    <row r="12524" spans="79:79" ht="24" hidden="1" thickBot="1">
      <c r="CA12524" s="149"/>
    </row>
    <row r="12525" spans="79:79" ht="24" hidden="1" thickBot="1">
      <c r="CA12525" s="149"/>
    </row>
    <row r="12526" spans="79:79" ht="24" hidden="1" thickBot="1">
      <c r="CA12526" s="149"/>
    </row>
    <row r="12527" spans="79:79" ht="24" hidden="1" thickBot="1">
      <c r="CA12527" s="149"/>
    </row>
    <row r="12528" spans="79:79" ht="24" hidden="1" thickBot="1">
      <c r="CA12528" s="149"/>
    </row>
    <row r="12529" spans="79:79" ht="24" hidden="1" thickBot="1">
      <c r="CA12529" s="149"/>
    </row>
    <row r="12530" spans="79:79" ht="24" hidden="1" thickBot="1">
      <c r="CA12530" s="149"/>
    </row>
    <row r="12531" spans="79:79" ht="24" hidden="1" thickBot="1">
      <c r="CA12531" s="149"/>
    </row>
    <row r="12532" spans="79:79" ht="24" hidden="1" thickBot="1">
      <c r="CA12532" s="149"/>
    </row>
    <row r="12533" spans="79:79" ht="24" hidden="1" thickBot="1">
      <c r="CA12533" s="149"/>
    </row>
    <row r="12534" spans="79:79" ht="24" hidden="1" thickBot="1">
      <c r="CA12534" s="149"/>
    </row>
    <row r="12535" spans="79:79" ht="24" hidden="1" thickBot="1">
      <c r="CA12535" s="149"/>
    </row>
    <row r="12536" spans="79:79" ht="24" hidden="1" thickBot="1">
      <c r="CA12536" s="149"/>
    </row>
    <row r="12537" spans="79:79" ht="24" hidden="1" thickBot="1">
      <c r="CA12537" s="149"/>
    </row>
    <row r="12538" spans="79:79" ht="24" hidden="1" thickBot="1">
      <c r="CA12538" s="149"/>
    </row>
    <row r="12539" spans="79:79" ht="24" hidden="1" thickBot="1">
      <c r="CA12539" s="149"/>
    </row>
    <row r="12540" spans="79:79" ht="24" hidden="1" thickBot="1">
      <c r="CA12540" s="149"/>
    </row>
    <row r="12541" spans="79:79" ht="24" hidden="1" thickBot="1">
      <c r="CA12541" s="149"/>
    </row>
    <row r="12542" spans="79:79" ht="24" hidden="1" thickBot="1">
      <c r="CA12542" s="149"/>
    </row>
    <row r="12543" spans="79:79" ht="24" hidden="1" thickBot="1">
      <c r="CA12543" s="149"/>
    </row>
    <row r="12544" spans="79:79" ht="24" hidden="1" thickBot="1">
      <c r="CA12544" s="149"/>
    </row>
    <row r="12545" spans="79:79" ht="24" hidden="1" thickBot="1">
      <c r="CA12545" s="149"/>
    </row>
    <row r="12546" spans="79:79" ht="24" hidden="1" thickBot="1">
      <c r="CA12546" s="149"/>
    </row>
    <row r="12547" spans="79:79" ht="24" hidden="1" thickBot="1">
      <c r="CA12547" s="149"/>
    </row>
    <row r="12548" spans="79:79" ht="24" hidden="1" thickBot="1">
      <c r="CA12548" s="149"/>
    </row>
    <row r="12549" spans="79:79" ht="24" hidden="1" thickBot="1">
      <c r="CA12549" s="149"/>
    </row>
    <row r="12550" spans="79:79" ht="24" hidden="1" thickBot="1">
      <c r="CA12550" s="149"/>
    </row>
    <row r="12551" spans="79:79" ht="24" hidden="1" thickBot="1">
      <c r="CA12551" s="149"/>
    </row>
    <row r="12552" spans="79:79" ht="24" hidden="1" thickBot="1">
      <c r="CA12552" s="149"/>
    </row>
    <row r="12553" spans="79:79" ht="24" hidden="1" thickBot="1">
      <c r="CA12553" s="149"/>
    </row>
    <row r="12554" spans="79:79" ht="24" hidden="1" thickBot="1">
      <c r="CA12554" s="149"/>
    </row>
    <row r="12555" spans="79:79" ht="24" hidden="1" thickBot="1">
      <c r="CA12555" s="149"/>
    </row>
    <row r="12556" spans="79:79" ht="24" hidden="1" thickBot="1">
      <c r="CA12556" s="149"/>
    </row>
    <row r="12557" spans="79:79" ht="24" hidden="1" thickBot="1">
      <c r="CA12557" s="149"/>
    </row>
    <row r="12558" spans="79:79" ht="24" hidden="1" thickBot="1">
      <c r="CA12558" s="149"/>
    </row>
    <row r="12559" spans="79:79" ht="24" hidden="1" thickBot="1">
      <c r="CA12559" s="149"/>
    </row>
    <row r="12560" spans="79:79" ht="24" hidden="1" thickBot="1">
      <c r="CA12560" s="149"/>
    </row>
    <row r="12561" spans="79:79" ht="24" hidden="1" thickBot="1">
      <c r="CA12561" s="149"/>
    </row>
    <row r="12562" spans="79:79" ht="24" hidden="1" thickBot="1">
      <c r="CA12562" s="149"/>
    </row>
    <row r="12563" spans="79:79" ht="24" hidden="1" thickBot="1">
      <c r="CA12563" s="149"/>
    </row>
    <row r="12564" spans="79:79" ht="24" hidden="1" thickBot="1">
      <c r="CA12564" s="149"/>
    </row>
    <row r="12565" spans="79:79" ht="24" hidden="1" thickBot="1">
      <c r="CA12565" s="149"/>
    </row>
    <row r="12566" spans="79:79" ht="24" hidden="1" thickBot="1">
      <c r="CA12566" s="149"/>
    </row>
    <row r="12567" spans="79:79" ht="24" hidden="1" thickBot="1">
      <c r="CA12567" s="149"/>
    </row>
    <row r="12568" spans="79:79" ht="24" hidden="1" thickBot="1">
      <c r="CA12568" s="149"/>
    </row>
    <row r="12569" spans="79:79" ht="24" hidden="1" thickBot="1">
      <c r="CA12569" s="149"/>
    </row>
    <row r="12570" spans="79:79" ht="24" hidden="1" thickBot="1">
      <c r="CA12570" s="149"/>
    </row>
    <row r="12571" spans="79:79" ht="24" hidden="1" thickBot="1">
      <c r="CA12571" s="149"/>
    </row>
    <row r="12572" spans="79:79" ht="24" hidden="1" thickBot="1">
      <c r="CA12572" s="149"/>
    </row>
    <row r="12573" spans="79:79" ht="24" hidden="1" thickBot="1">
      <c r="CA12573" s="149"/>
    </row>
    <row r="12574" spans="79:79" ht="24" hidden="1" thickBot="1">
      <c r="CA12574" s="149"/>
    </row>
    <row r="12575" spans="79:79" ht="24" hidden="1" thickBot="1">
      <c r="CA12575" s="149"/>
    </row>
    <row r="12576" spans="79:79" ht="24" hidden="1" thickBot="1">
      <c r="CA12576" s="149"/>
    </row>
    <row r="12577" spans="79:79" ht="24" hidden="1" thickBot="1">
      <c r="CA12577" s="149"/>
    </row>
    <row r="12578" spans="79:79" ht="24" hidden="1" thickBot="1">
      <c r="CA12578" s="149"/>
    </row>
    <row r="12579" spans="79:79" ht="24" hidden="1" thickBot="1">
      <c r="CA12579" s="149"/>
    </row>
    <row r="12580" spans="79:79" ht="24" hidden="1" thickBot="1">
      <c r="CA12580" s="149"/>
    </row>
    <row r="12581" spans="79:79" ht="24" hidden="1" thickBot="1">
      <c r="CA12581" s="149"/>
    </row>
    <row r="12582" spans="79:79" ht="24" hidden="1" thickBot="1">
      <c r="CA12582" s="149"/>
    </row>
    <row r="12583" spans="79:79" ht="24" hidden="1" thickBot="1">
      <c r="CA12583" s="149"/>
    </row>
    <row r="12584" spans="79:79" ht="24" hidden="1" thickBot="1">
      <c r="CA12584" s="149"/>
    </row>
    <row r="12585" spans="79:79" ht="24" hidden="1" thickBot="1">
      <c r="CA12585" s="149"/>
    </row>
    <row r="12586" spans="79:79" ht="24" hidden="1" thickBot="1">
      <c r="CA12586" s="149"/>
    </row>
    <row r="12587" spans="79:79" ht="24" hidden="1" thickBot="1">
      <c r="CA12587" s="149"/>
    </row>
    <row r="12588" spans="79:79" ht="24" hidden="1" thickBot="1">
      <c r="CA12588" s="149"/>
    </row>
    <row r="12589" spans="79:79" ht="24" hidden="1" thickBot="1">
      <c r="CA12589" s="149"/>
    </row>
    <row r="12590" spans="79:79" ht="24" hidden="1" thickBot="1">
      <c r="CA12590" s="149"/>
    </row>
    <row r="12591" spans="79:79" ht="24" hidden="1" thickBot="1">
      <c r="CA12591" s="149"/>
    </row>
    <row r="12592" spans="79:79" ht="24" hidden="1" thickBot="1">
      <c r="CA12592" s="149"/>
    </row>
    <row r="12593" spans="79:79" ht="24" hidden="1" thickBot="1">
      <c r="CA12593" s="149"/>
    </row>
    <row r="12594" spans="79:79" ht="24" hidden="1" thickBot="1">
      <c r="CA12594" s="149"/>
    </row>
    <row r="12595" spans="79:79" ht="24" hidden="1" thickBot="1">
      <c r="CA12595" s="149"/>
    </row>
    <row r="12596" spans="79:79" ht="24" hidden="1" thickBot="1">
      <c r="CA12596" s="149"/>
    </row>
    <row r="12597" spans="79:79" ht="24" hidden="1" thickBot="1">
      <c r="CA12597" s="149"/>
    </row>
    <row r="12598" spans="79:79" ht="24" hidden="1" thickBot="1">
      <c r="CA12598" s="149"/>
    </row>
    <row r="12599" spans="79:79" ht="24" hidden="1" thickBot="1">
      <c r="CA12599" s="149"/>
    </row>
    <row r="12600" spans="79:79" ht="24" hidden="1" thickBot="1">
      <c r="CA12600" s="149"/>
    </row>
    <row r="12601" spans="79:79" ht="24" hidden="1" thickBot="1">
      <c r="CA12601" s="149"/>
    </row>
    <row r="12602" spans="79:79" ht="24" hidden="1" thickBot="1">
      <c r="CA12602" s="149"/>
    </row>
    <row r="12603" spans="79:79" ht="24" hidden="1" thickBot="1">
      <c r="CA12603" s="149"/>
    </row>
    <row r="12604" spans="79:79" ht="24" hidden="1" thickBot="1">
      <c r="CA12604" s="149"/>
    </row>
    <row r="12605" spans="79:79" ht="24" hidden="1" thickBot="1">
      <c r="CA12605" s="149"/>
    </row>
    <row r="12606" spans="79:79" ht="24" hidden="1" thickBot="1">
      <c r="CA12606" s="149"/>
    </row>
    <row r="12607" spans="79:79" ht="24" hidden="1" thickBot="1">
      <c r="CA12607" s="149"/>
    </row>
    <row r="12608" spans="79:79" ht="24" hidden="1" thickBot="1">
      <c r="CA12608" s="149"/>
    </row>
    <row r="12609" spans="79:79" ht="24" hidden="1" thickBot="1">
      <c r="CA12609" s="149"/>
    </row>
    <row r="12610" spans="79:79" ht="24" hidden="1" thickBot="1">
      <c r="CA12610" s="149"/>
    </row>
    <row r="12611" spans="79:79" ht="24" hidden="1" thickBot="1">
      <c r="CA12611" s="149"/>
    </row>
    <row r="12612" spans="79:79" ht="24" hidden="1" thickBot="1">
      <c r="CA12612" s="149"/>
    </row>
    <row r="12613" spans="79:79" ht="24" hidden="1" thickBot="1">
      <c r="CA12613" s="149"/>
    </row>
    <row r="12614" spans="79:79" ht="24" hidden="1" thickBot="1">
      <c r="CA12614" s="149"/>
    </row>
    <row r="12615" spans="79:79" ht="24" hidden="1" thickBot="1">
      <c r="CA12615" s="149"/>
    </row>
    <row r="12616" spans="79:79" ht="24" hidden="1" thickBot="1">
      <c r="CA12616" s="149"/>
    </row>
    <row r="12617" spans="79:79" ht="24" hidden="1" thickBot="1">
      <c r="CA12617" s="149"/>
    </row>
    <row r="12618" spans="79:79" ht="24" hidden="1" thickBot="1">
      <c r="CA12618" s="149"/>
    </row>
    <row r="12619" spans="79:79" ht="24" hidden="1" thickBot="1">
      <c r="CA12619" s="149"/>
    </row>
    <row r="12620" spans="79:79" ht="24" hidden="1" thickBot="1">
      <c r="CA12620" s="149"/>
    </row>
    <row r="12621" spans="79:79" ht="24" hidden="1" thickBot="1">
      <c r="CA12621" s="149"/>
    </row>
    <row r="12622" spans="79:79" ht="24" hidden="1" thickBot="1">
      <c r="CA12622" s="149"/>
    </row>
    <row r="12623" spans="79:79" ht="24" hidden="1" thickBot="1">
      <c r="CA12623" s="149"/>
    </row>
    <row r="12624" spans="79:79" ht="24" hidden="1" thickBot="1">
      <c r="CA12624" s="149"/>
    </row>
    <row r="12625" spans="79:79" ht="24" hidden="1" thickBot="1">
      <c r="CA12625" s="149"/>
    </row>
    <row r="12626" spans="79:79" ht="24" hidden="1" thickBot="1">
      <c r="CA12626" s="149"/>
    </row>
    <row r="12627" spans="79:79" ht="24" hidden="1" thickBot="1">
      <c r="CA12627" s="149"/>
    </row>
    <row r="12628" spans="79:79" ht="24" hidden="1" thickBot="1">
      <c r="CA12628" s="149"/>
    </row>
    <row r="12629" spans="79:79" ht="24" hidden="1" thickBot="1">
      <c r="CA12629" s="149"/>
    </row>
    <row r="12630" spans="79:79" ht="24" hidden="1" thickBot="1">
      <c r="CA12630" s="149"/>
    </row>
    <row r="12631" spans="79:79" ht="24" hidden="1" thickBot="1">
      <c r="CA12631" s="149"/>
    </row>
    <row r="12632" spans="79:79" ht="24" hidden="1" thickBot="1">
      <c r="CA12632" s="149"/>
    </row>
    <row r="12633" spans="79:79" ht="24" hidden="1" thickBot="1">
      <c r="CA12633" s="149"/>
    </row>
    <row r="12634" spans="79:79" ht="24" hidden="1" thickBot="1">
      <c r="CA12634" s="149"/>
    </row>
    <row r="12635" spans="79:79" ht="24" hidden="1" thickBot="1">
      <c r="CA12635" s="149"/>
    </row>
    <row r="12636" spans="79:79" ht="24" hidden="1" thickBot="1">
      <c r="CA12636" s="149"/>
    </row>
    <row r="12637" spans="79:79" ht="24" hidden="1" thickBot="1">
      <c r="CA12637" s="149"/>
    </row>
    <row r="12638" spans="79:79" ht="24" hidden="1" thickBot="1">
      <c r="CA12638" s="149"/>
    </row>
    <row r="12639" spans="79:79" ht="24" hidden="1" thickBot="1">
      <c r="CA12639" s="149"/>
    </row>
    <row r="12640" spans="79:79" ht="24" hidden="1" thickBot="1">
      <c r="CA12640" s="149"/>
    </row>
    <row r="12641" spans="79:79" ht="24" hidden="1" thickBot="1">
      <c r="CA12641" s="149"/>
    </row>
    <row r="12642" spans="79:79" ht="24" hidden="1" thickBot="1">
      <c r="CA12642" s="149"/>
    </row>
    <row r="12643" spans="79:79" ht="24" hidden="1" thickBot="1">
      <c r="CA12643" s="149"/>
    </row>
    <row r="12644" spans="79:79" ht="24" hidden="1" thickBot="1">
      <c r="CA12644" s="149"/>
    </row>
    <row r="12645" spans="79:79" ht="24" hidden="1" thickBot="1">
      <c r="CA12645" s="149"/>
    </row>
    <row r="12646" spans="79:79" ht="24" hidden="1" thickBot="1">
      <c r="CA12646" s="149"/>
    </row>
    <row r="12647" spans="79:79" ht="24" hidden="1" thickBot="1">
      <c r="CA12647" s="149"/>
    </row>
    <row r="12648" spans="79:79" ht="24" hidden="1" thickBot="1">
      <c r="CA12648" s="149"/>
    </row>
    <row r="12649" spans="79:79" ht="24" hidden="1" thickBot="1">
      <c r="CA12649" s="149"/>
    </row>
    <row r="12650" spans="79:79" ht="24" hidden="1" thickBot="1">
      <c r="CA12650" s="149"/>
    </row>
    <row r="12651" spans="79:79" ht="24" hidden="1" thickBot="1">
      <c r="CA12651" s="149"/>
    </row>
    <row r="12652" spans="79:79" ht="24" hidden="1" thickBot="1">
      <c r="CA12652" s="149"/>
    </row>
    <row r="12653" spans="79:79" ht="24" hidden="1" thickBot="1">
      <c r="CA12653" s="149"/>
    </row>
    <row r="12654" spans="79:79" ht="24" hidden="1" thickBot="1">
      <c r="CA12654" s="149"/>
    </row>
    <row r="12655" spans="79:79" ht="24" hidden="1" thickBot="1">
      <c r="CA12655" s="149"/>
    </row>
    <row r="12656" spans="79:79" ht="24" hidden="1" thickBot="1">
      <c r="CA12656" s="149"/>
    </row>
    <row r="12657" spans="79:79" ht="24" hidden="1" thickBot="1">
      <c r="CA12657" s="149"/>
    </row>
    <row r="12658" spans="79:79" ht="24" hidden="1" thickBot="1">
      <c r="CA12658" s="149"/>
    </row>
    <row r="12659" spans="79:79" ht="24" hidden="1" thickBot="1">
      <c r="CA12659" s="149"/>
    </row>
    <row r="12660" spans="79:79" ht="24" hidden="1" thickBot="1">
      <c r="CA12660" s="149"/>
    </row>
    <row r="12661" spans="79:79" ht="24" hidden="1" thickBot="1">
      <c r="CA12661" s="149"/>
    </row>
    <row r="12662" spans="79:79" ht="24" hidden="1" thickBot="1">
      <c r="CA12662" s="149"/>
    </row>
    <row r="12663" spans="79:79" ht="24" hidden="1" thickBot="1">
      <c r="CA12663" s="149"/>
    </row>
    <row r="12664" spans="79:79" ht="24" hidden="1" thickBot="1">
      <c r="CA12664" s="149"/>
    </row>
    <row r="12665" spans="79:79" ht="24" hidden="1" thickBot="1">
      <c r="CA12665" s="149"/>
    </row>
    <row r="12666" spans="79:79" ht="24" hidden="1" thickBot="1">
      <c r="CA12666" s="149"/>
    </row>
    <row r="12667" spans="79:79" ht="24" hidden="1" thickBot="1">
      <c r="CA12667" s="149"/>
    </row>
    <row r="12668" spans="79:79" ht="24" hidden="1" thickBot="1">
      <c r="CA12668" s="149"/>
    </row>
    <row r="12669" spans="79:79" ht="24" hidden="1" thickBot="1">
      <c r="CA12669" s="149"/>
    </row>
    <row r="12670" spans="79:79" ht="24" hidden="1" thickBot="1">
      <c r="CA12670" s="149"/>
    </row>
    <row r="12671" spans="79:79" ht="24" hidden="1" thickBot="1">
      <c r="CA12671" s="149"/>
    </row>
    <row r="12672" spans="79:79" ht="24" hidden="1" thickBot="1">
      <c r="CA12672" s="149"/>
    </row>
    <row r="12673" spans="79:79" ht="24" hidden="1" thickBot="1">
      <c r="CA12673" s="149"/>
    </row>
    <row r="12674" spans="79:79" ht="24" hidden="1" thickBot="1">
      <c r="CA12674" s="149"/>
    </row>
    <row r="12675" spans="79:79" ht="24" hidden="1" thickBot="1">
      <c r="CA12675" s="149"/>
    </row>
    <row r="12676" spans="79:79" ht="24" hidden="1" thickBot="1">
      <c r="CA12676" s="149"/>
    </row>
    <row r="12677" spans="79:79" ht="24" hidden="1" thickBot="1">
      <c r="CA12677" s="149"/>
    </row>
    <row r="12678" spans="79:79" ht="24" hidden="1" thickBot="1">
      <c r="CA12678" s="149"/>
    </row>
    <row r="12679" spans="79:79" ht="24" hidden="1" thickBot="1">
      <c r="CA12679" s="149"/>
    </row>
    <row r="12680" spans="79:79" ht="24" hidden="1" thickBot="1">
      <c r="CA12680" s="149"/>
    </row>
    <row r="12681" spans="79:79" ht="24" hidden="1" thickBot="1">
      <c r="CA12681" s="149"/>
    </row>
    <row r="12682" spans="79:79" ht="24" hidden="1" thickBot="1">
      <c r="CA12682" s="149"/>
    </row>
    <row r="12683" spans="79:79" ht="24" hidden="1" thickBot="1">
      <c r="CA12683" s="149"/>
    </row>
    <row r="12684" spans="79:79" ht="24" hidden="1" thickBot="1">
      <c r="CA12684" s="149"/>
    </row>
    <row r="12685" spans="79:79" ht="24" hidden="1" thickBot="1">
      <c r="CA12685" s="149"/>
    </row>
    <row r="12686" spans="79:79" ht="24" hidden="1" thickBot="1">
      <c r="CA12686" s="149"/>
    </row>
    <row r="12687" spans="79:79" ht="24" hidden="1" thickBot="1">
      <c r="CA12687" s="149"/>
    </row>
    <row r="12688" spans="79:79" ht="24" hidden="1" thickBot="1">
      <c r="CA12688" s="149"/>
    </row>
    <row r="12689" spans="79:79" ht="24" hidden="1" thickBot="1">
      <c r="CA12689" s="149"/>
    </row>
    <row r="12690" spans="79:79" ht="24" hidden="1" thickBot="1">
      <c r="CA12690" s="149"/>
    </row>
    <row r="12691" spans="79:79" ht="24" hidden="1" thickBot="1">
      <c r="CA12691" s="149"/>
    </row>
    <row r="12692" spans="79:79" ht="24" hidden="1" thickBot="1">
      <c r="CA12692" s="149"/>
    </row>
    <row r="12693" spans="79:79" ht="24" hidden="1" thickBot="1">
      <c r="CA12693" s="149"/>
    </row>
    <row r="12694" spans="79:79" ht="24" hidden="1" thickBot="1">
      <c r="CA12694" s="149"/>
    </row>
    <row r="12695" spans="79:79" ht="24" hidden="1" thickBot="1">
      <c r="CA12695" s="149"/>
    </row>
    <row r="12696" spans="79:79" ht="24" hidden="1" thickBot="1">
      <c r="CA12696" s="149"/>
    </row>
    <row r="12697" spans="79:79" ht="24" hidden="1" thickBot="1">
      <c r="CA12697" s="149"/>
    </row>
    <row r="12698" spans="79:79" ht="24" hidden="1" thickBot="1">
      <c r="CA12698" s="149"/>
    </row>
    <row r="12699" spans="79:79" ht="24" hidden="1" thickBot="1">
      <c r="CA12699" s="149"/>
    </row>
    <row r="12700" spans="79:79" ht="24" hidden="1" thickBot="1">
      <c r="CA12700" s="149"/>
    </row>
    <row r="12701" spans="79:79" ht="24" hidden="1" thickBot="1">
      <c r="CA12701" s="149"/>
    </row>
    <row r="12702" spans="79:79" ht="24" hidden="1" thickBot="1">
      <c r="CA12702" s="149"/>
    </row>
    <row r="12703" spans="79:79" ht="24" hidden="1" thickBot="1">
      <c r="CA12703" s="149"/>
    </row>
    <row r="12704" spans="79:79" ht="24" hidden="1" thickBot="1">
      <c r="CA12704" s="149"/>
    </row>
    <row r="12705" spans="79:79" ht="24" hidden="1" thickBot="1">
      <c r="CA12705" s="149"/>
    </row>
    <row r="12706" spans="79:79" ht="24" hidden="1" thickBot="1">
      <c r="CA12706" s="149"/>
    </row>
    <row r="12707" spans="79:79" ht="24" hidden="1" thickBot="1">
      <c r="CA12707" s="149"/>
    </row>
    <row r="12708" spans="79:79" ht="24" hidden="1" thickBot="1">
      <c r="CA12708" s="149"/>
    </row>
    <row r="12709" spans="79:79" ht="24" hidden="1" thickBot="1">
      <c r="CA12709" s="149"/>
    </row>
    <row r="12710" spans="79:79" ht="24" hidden="1" thickBot="1">
      <c r="CA12710" s="149"/>
    </row>
    <row r="12711" spans="79:79" ht="24" hidden="1" thickBot="1">
      <c r="CA12711" s="149"/>
    </row>
    <row r="12712" spans="79:79" ht="24" hidden="1" thickBot="1">
      <c r="CA12712" s="149"/>
    </row>
    <row r="12713" spans="79:79" ht="24" hidden="1" thickBot="1">
      <c r="CA12713" s="149"/>
    </row>
    <row r="12714" spans="79:79" ht="24" hidden="1" thickBot="1">
      <c r="CA12714" s="149"/>
    </row>
    <row r="12715" spans="79:79" ht="24" hidden="1" thickBot="1">
      <c r="CA12715" s="149"/>
    </row>
    <row r="12716" spans="79:79" ht="24" hidden="1" thickBot="1">
      <c r="CA12716" s="149"/>
    </row>
    <row r="12717" spans="79:79" ht="24" hidden="1" thickBot="1">
      <c r="CA12717" s="149"/>
    </row>
    <row r="12718" spans="79:79" ht="24" hidden="1" thickBot="1">
      <c r="CA12718" s="149"/>
    </row>
    <row r="12719" spans="79:79" ht="24" hidden="1" thickBot="1">
      <c r="CA12719" s="149"/>
    </row>
    <row r="12720" spans="79:79" ht="24" hidden="1" thickBot="1">
      <c r="CA12720" s="149"/>
    </row>
    <row r="12721" spans="79:79" ht="24" hidden="1" thickBot="1">
      <c r="CA12721" s="149"/>
    </row>
    <row r="12722" spans="79:79" ht="24" hidden="1" thickBot="1">
      <c r="CA12722" s="149"/>
    </row>
    <row r="12723" spans="79:79" ht="24" hidden="1" thickBot="1">
      <c r="CA12723" s="149"/>
    </row>
    <row r="12724" spans="79:79" ht="24" hidden="1" thickBot="1">
      <c r="CA12724" s="149"/>
    </row>
    <row r="12725" spans="79:79" ht="24" hidden="1" thickBot="1">
      <c r="CA12725" s="149"/>
    </row>
    <row r="12726" spans="79:79" ht="24" hidden="1" thickBot="1">
      <c r="CA12726" s="149"/>
    </row>
    <row r="12727" spans="79:79" ht="24" hidden="1" thickBot="1">
      <c r="CA12727" s="149"/>
    </row>
    <row r="12728" spans="79:79" ht="24" hidden="1" thickBot="1">
      <c r="CA12728" s="149"/>
    </row>
    <row r="12729" spans="79:79" ht="24" hidden="1" thickBot="1">
      <c r="CA12729" s="149"/>
    </row>
    <row r="12730" spans="79:79" ht="24" hidden="1" thickBot="1">
      <c r="CA12730" s="149"/>
    </row>
    <row r="12731" spans="79:79" ht="24" hidden="1" thickBot="1">
      <c r="CA12731" s="149"/>
    </row>
    <row r="12732" spans="79:79" ht="24" hidden="1" thickBot="1">
      <c r="CA12732" s="149"/>
    </row>
    <row r="12733" spans="79:79" ht="24" hidden="1" thickBot="1">
      <c r="CA12733" s="149"/>
    </row>
    <row r="12734" spans="79:79" ht="24" hidden="1" thickBot="1">
      <c r="CA12734" s="149"/>
    </row>
    <row r="12735" spans="79:79" ht="24" hidden="1" thickBot="1">
      <c r="CA12735" s="149"/>
    </row>
    <row r="12736" spans="79:79" ht="24" hidden="1" thickBot="1">
      <c r="CA12736" s="149"/>
    </row>
    <row r="12737" spans="79:79" ht="24" hidden="1" thickBot="1">
      <c r="CA12737" s="149"/>
    </row>
    <row r="12738" spans="79:79" ht="24" hidden="1" thickBot="1">
      <c r="CA12738" s="149"/>
    </row>
    <row r="12739" spans="79:79" ht="24" hidden="1" thickBot="1">
      <c r="CA12739" s="149"/>
    </row>
    <row r="12740" spans="79:79" ht="24" hidden="1" thickBot="1">
      <c r="CA12740" s="149"/>
    </row>
    <row r="12741" spans="79:79" ht="24" hidden="1" thickBot="1">
      <c r="CA12741" s="149"/>
    </row>
    <row r="12742" spans="79:79" ht="24" hidden="1" thickBot="1">
      <c r="CA12742" s="149"/>
    </row>
    <row r="12743" spans="79:79" ht="24" hidden="1" thickBot="1">
      <c r="CA12743" s="149"/>
    </row>
    <row r="12744" spans="79:79" ht="24" hidden="1" thickBot="1">
      <c r="CA12744" s="149"/>
    </row>
    <row r="12745" spans="79:79" ht="24" hidden="1" thickBot="1">
      <c r="CA12745" s="149"/>
    </row>
    <row r="12746" spans="79:79" ht="24" hidden="1" thickBot="1">
      <c r="CA12746" s="149"/>
    </row>
    <row r="12747" spans="79:79" ht="24" hidden="1" thickBot="1">
      <c r="CA12747" s="149"/>
    </row>
    <row r="12748" spans="79:79" ht="24" hidden="1" thickBot="1">
      <c r="CA12748" s="149"/>
    </row>
    <row r="12749" spans="79:79" ht="24" hidden="1" thickBot="1">
      <c r="CA12749" s="149"/>
    </row>
    <row r="12750" spans="79:79" ht="24" hidden="1" thickBot="1">
      <c r="CA12750" s="149"/>
    </row>
    <row r="12751" spans="79:79" ht="24" hidden="1" thickBot="1">
      <c r="CA12751" s="149"/>
    </row>
    <row r="12752" spans="79:79" ht="24" hidden="1" thickBot="1">
      <c r="CA12752" s="149"/>
    </row>
    <row r="12753" spans="79:79" ht="24" hidden="1" thickBot="1">
      <c r="CA12753" s="149"/>
    </row>
    <row r="12754" spans="79:79" ht="24" hidden="1" thickBot="1">
      <c r="CA12754" s="149"/>
    </row>
    <row r="12755" spans="79:79" ht="24" hidden="1" thickBot="1">
      <c r="CA12755" s="149"/>
    </row>
    <row r="12756" spans="79:79" ht="24" hidden="1" thickBot="1">
      <c r="CA12756" s="149"/>
    </row>
    <row r="12757" spans="79:79" ht="24" hidden="1" thickBot="1">
      <c r="CA12757" s="149"/>
    </row>
    <row r="12758" spans="79:79" ht="24" hidden="1" thickBot="1">
      <c r="CA12758" s="149"/>
    </row>
    <row r="12759" spans="79:79" ht="24" hidden="1" thickBot="1">
      <c r="CA12759" s="149"/>
    </row>
    <row r="12760" spans="79:79" ht="24" hidden="1" thickBot="1">
      <c r="CA12760" s="149"/>
    </row>
    <row r="12761" spans="79:79" ht="24" hidden="1" thickBot="1">
      <c r="CA12761" s="149"/>
    </row>
    <row r="12762" spans="79:79" ht="24" hidden="1" thickBot="1">
      <c r="CA12762" s="149"/>
    </row>
    <row r="12763" spans="79:79" ht="24" hidden="1" thickBot="1">
      <c r="CA12763" s="149"/>
    </row>
    <row r="12764" spans="79:79" ht="24" hidden="1" thickBot="1">
      <c r="CA12764" s="149"/>
    </row>
    <row r="12765" spans="79:79" ht="24" hidden="1" thickBot="1">
      <c r="CA12765" s="149"/>
    </row>
    <row r="12766" spans="79:79" ht="24" hidden="1" thickBot="1">
      <c r="CA12766" s="149"/>
    </row>
    <row r="12767" spans="79:79" ht="24" hidden="1" thickBot="1">
      <c r="CA12767" s="149"/>
    </row>
    <row r="12768" spans="79:79" ht="24" hidden="1" thickBot="1">
      <c r="CA12768" s="149"/>
    </row>
    <row r="12769" spans="79:79" ht="24" hidden="1" thickBot="1">
      <c r="CA12769" s="149"/>
    </row>
    <row r="12770" spans="79:79" ht="24" hidden="1" thickBot="1">
      <c r="CA12770" s="149"/>
    </row>
    <row r="12771" spans="79:79" ht="24" hidden="1" thickBot="1">
      <c r="CA12771" s="149"/>
    </row>
    <row r="12772" spans="79:79" ht="24" hidden="1" thickBot="1">
      <c r="CA12772" s="149"/>
    </row>
    <row r="12773" spans="79:79" ht="24" hidden="1" thickBot="1">
      <c r="CA12773" s="149"/>
    </row>
    <row r="12774" spans="79:79" ht="24" hidden="1" thickBot="1">
      <c r="CA12774" s="149"/>
    </row>
    <row r="12775" spans="79:79" ht="24" hidden="1" thickBot="1">
      <c r="CA12775" s="149"/>
    </row>
    <row r="12776" spans="79:79" ht="24" hidden="1" thickBot="1">
      <c r="CA12776" s="149"/>
    </row>
    <row r="12777" spans="79:79" ht="24" hidden="1" thickBot="1">
      <c r="CA12777" s="149"/>
    </row>
    <row r="12778" spans="79:79" ht="24" hidden="1" thickBot="1">
      <c r="CA12778" s="149"/>
    </row>
    <row r="12779" spans="79:79" ht="24" hidden="1" thickBot="1">
      <c r="CA12779" s="149"/>
    </row>
    <row r="12780" spans="79:79" ht="24" hidden="1" thickBot="1">
      <c r="CA12780" s="149"/>
    </row>
    <row r="12781" spans="79:79" ht="24" hidden="1" thickBot="1">
      <c r="CA12781" s="149"/>
    </row>
    <row r="12782" spans="79:79" ht="24" hidden="1" thickBot="1">
      <c r="CA12782" s="149"/>
    </row>
    <row r="12783" spans="79:79" ht="24" hidden="1" thickBot="1">
      <c r="CA12783" s="149"/>
    </row>
    <row r="12784" spans="79:79" ht="24" hidden="1" thickBot="1">
      <c r="CA12784" s="149"/>
    </row>
    <row r="12785" spans="79:79" ht="24" hidden="1" thickBot="1">
      <c r="CA12785" s="149"/>
    </row>
    <row r="12786" spans="79:79" ht="24" hidden="1" thickBot="1">
      <c r="CA12786" s="149"/>
    </row>
    <row r="12787" spans="79:79" ht="24" hidden="1" thickBot="1">
      <c r="CA12787" s="149"/>
    </row>
    <row r="12788" spans="79:79" ht="24" hidden="1" thickBot="1">
      <c r="CA12788" s="149"/>
    </row>
    <row r="12789" spans="79:79" ht="24" hidden="1" thickBot="1">
      <c r="CA12789" s="149"/>
    </row>
    <row r="12790" spans="79:79" ht="24" hidden="1" thickBot="1">
      <c r="CA12790" s="149"/>
    </row>
    <row r="12791" spans="79:79" ht="24" hidden="1" thickBot="1">
      <c r="CA12791" s="149"/>
    </row>
    <row r="12792" spans="79:79" ht="24" hidden="1" thickBot="1">
      <c r="CA12792" s="149"/>
    </row>
    <row r="12793" spans="79:79" ht="24" hidden="1" thickBot="1">
      <c r="CA12793" s="149"/>
    </row>
    <row r="12794" spans="79:79" ht="24" hidden="1" thickBot="1">
      <c r="CA12794" s="149"/>
    </row>
    <row r="12795" spans="79:79" ht="24" hidden="1" thickBot="1">
      <c r="CA12795" s="149"/>
    </row>
    <row r="12796" spans="79:79" ht="24" hidden="1" thickBot="1">
      <c r="CA12796" s="149"/>
    </row>
    <row r="12797" spans="79:79" ht="24" hidden="1" thickBot="1">
      <c r="CA12797" s="149"/>
    </row>
    <row r="12798" spans="79:79" ht="24" hidden="1" thickBot="1">
      <c r="CA12798" s="149"/>
    </row>
    <row r="12799" spans="79:79" ht="24" hidden="1" thickBot="1">
      <c r="CA12799" s="149"/>
    </row>
    <row r="12800" spans="79:79" ht="24" hidden="1" thickBot="1">
      <c r="CA12800" s="149"/>
    </row>
    <row r="12801" spans="79:79" ht="24" hidden="1" thickBot="1">
      <c r="CA12801" s="149"/>
    </row>
    <row r="12802" spans="79:79" ht="24" hidden="1" thickBot="1">
      <c r="CA12802" s="149"/>
    </row>
    <row r="12803" spans="79:79" ht="24" hidden="1" thickBot="1">
      <c r="CA12803" s="149"/>
    </row>
    <row r="12804" spans="79:79" ht="24" hidden="1" thickBot="1">
      <c r="CA12804" s="149"/>
    </row>
    <row r="12805" spans="79:79" ht="24" hidden="1" thickBot="1">
      <c r="CA12805" s="149"/>
    </row>
    <row r="12806" spans="79:79" ht="24" hidden="1" thickBot="1">
      <c r="CA12806" s="149"/>
    </row>
    <row r="12807" spans="79:79" ht="24" hidden="1" thickBot="1">
      <c r="CA12807" s="149"/>
    </row>
    <row r="12808" spans="79:79" ht="24" hidden="1" thickBot="1">
      <c r="CA12808" s="149"/>
    </row>
    <row r="12809" spans="79:79" ht="24" hidden="1" thickBot="1">
      <c r="CA12809" s="149"/>
    </row>
    <row r="12810" spans="79:79" ht="24" hidden="1" thickBot="1">
      <c r="CA12810" s="149"/>
    </row>
    <row r="12811" spans="79:79" ht="24" hidden="1" thickBot="1">
      <c r="CA12811" s="149"/>
    </row>
    <row r="12812" spans="79:79" ht="24" hidden="1" thickBot="1">
      <c r="CA12812" s="149"/>
    </row>
    <row r="12813" spans="79:79" ht="24" hidden="1" thickBot="1">
      <c r="CA12813" s="149"/>
    </row>
    <row r="12814" spans="79:79" ht="24" hidden="1" thickBot="1">
      <c r="CA12814" s="149"/>
    </row>
    <row r="12815" spans="79:79" ht="24" hidden="1" thickBot="1">
      <c r="CA12815" s="149"/>
    </row>
    <row r="12816" spans="79:79" ht="24" hidden="1" thickBot="1">
      <c r="CA12816" s="149"/>
    </row>
    <row r="12817" spans="79:79" ht="24" hidden="1" thickBot="1">
      <c r="CA12817" s="149"/>
    </row>
    <row r="12818" spans="79:79" ht="24" hidden="1" thickBot="1">
      <c r="CA12818" s="149"/>
    </row>
    <row r="12819" spans="79:79" ht="24" hidden="1" thickBot="1">
      <c r="CA12819" s="149"/>
    </row>
    <row r="12820" spans="79:79" ht="24" hidden="1" thickBot="1">
      <c r="CA12820" s="149"/>
    </row>
    <row r="12821" spans="79:79" ht="24" hidden="1" thickBot="1">
      <c r="CA12821" s="149"/>
    </row>
    <row r="12822" spans="79:79" ht="24" hidden="1" thickBot="1">
      <c r="CA12822" s="149"/>
    </row>
    <row r="12823" spans="79:79" ht="24" hidden="1" thickBot="1">
      <c r="CA12823" s="149"/>
    </row>
    <row r="12824" spans="79:79" ht="24" hidden="1" thickBot="1">
      <c r="CA12824" s="149"/>
    </row>
    <row r="12825" spans="79:79" ht="24" hidden="1" thickBot="1">
      <c r="CA12825" s="149"/>
    </row>
    <row r="12826" spans="79:79" ht="24" hidden="1" thickBot="1">
      <c r="CA12826" s="149"/>
    </row>
    <row r="12827" spans="79:79" ht="24" hidden="1" thickBot="1">
      <c r="CA12827" s="149"/>
    </row>
    <row r="12828" spans="79:79" ht="24" hidden="1" thickBot="1">
      <c r="CA12828" s="149"/>
    </row>
    <row r="12829" spans="79:79" ht="24" hidden="1" thickBot="1">
      <c r="CA12829" s="149"/>
    </row>
    <row r="12830" spans="79:79" ht="24" hidden="1" thickBot="1">
      <c r="CA12830" s="149"/>
    </row>
    <row r="12831" spans="79:79" ht="24" hidden="1" thickBot="1">
      <c r="CA12831" s="149"/>
    </row>
    <row r="12832" spans="79:79" ht="24" hidden="1" thickBot="1">
      <c r="CA12832" s="149"/>
    </row>
    <row r="12833" spans="79:79" ht="24" hidden="1" thickBot="1">
      <c r="CA12833" s="149"/>
    </row>
    <row r="12834" spans="79:79" ht="24" hidden="1" thickBot="1">
      <c r="CA12834" s="149"/>
    </row>
    <row r="12835" spans="79:79" ht="24" hidden="1" thickBot="1">
      <c r="CA12835" s="149"/>
    </row>
    <row r="12836" spans="79:79" ht="24" hidden="1" thickBot="1">
      <c r="CA12836" s="149"/>
    </row>
    <row r="12837" spans="79:79" ht="24" hidden="1" thickBot="1">
      <c r="CA12837" s="149"/>
    </row>
    <row r="12838" spans="79:79" ht="24" hidden="1" thickBot="1">
      <c r="CA12838" s="149"/>
    </row>
    <row r="12839" spans="79:79" ht="24" hidden="1" thickBot="1">
      <c r="CA12839" s="149"/>
    </row>
    <row r="12840" spans="79:79" ht="24" hidden="1" thickBot="1">
      <c r="CA12840" s="149"/>
    </row>
    <row r="12841" spans="79:79" ht="24" hidden="1" thickBot="1">
      <c r="CA12841" s="149"/>
    </row>
    <row r="12842" spans="79:79" ht="24" hidden="1" thickBot="1">
      <c r="CA12842" s="149"/>
    </row>
    <row r="12843" spans="79:79" ht="24" hidden="1" thickBot="1">
      <c r="CA12843" s="149"/>
    </row>
    <row r="12844" spans="79:79" ht="24" hidden="1" thickBot="1">
      <c r="CA12844" s="149"/>
    </row>
    <row r="12845" spans="79:79" ht="24" hidden="1" thickBot="1">
      <c r="CA12845" s="149"/>
    </row>
    <row r="12846" spans="79:79" ht="24" hidden="1" thickBot="1">
      <c r="CA12846" s="149"/>
    </row>
    <row r="12847" spans="79:79" ht="24" hidden="1" thickBot="1">
      <c r="CA12847" s="149"/>
    </row>
    <row r="12848" spans="79:79" ht="24" hidden="1" thickBot="1">
      <c r="CA12848" s="149"/>
    </row>
    <row r="12849" spans="79:79" ht="24" hidden="1" thickBot="1">
      <c r="CA12849" s="149"/>
    </row>
    <row r="12850" spans="79:79" ht="24" hidden="1" thickBot="1">
      <c r="CA12850" s="149"/>
    </row>
    <row r="12851" spans="79:79" ht="24" hidden="1" thickBot="1">
      <c r="CA12851" s="149"/>
    </row>
    <row r="12852" spans="79:79" ht="24" hidden="1" thickBot="1">
      <c r="CA12852" s="149"/>
    </row>
    <row r="12853" spans="79:79" ht="24" hidden="1" thickBot="1">
      <c r="CA12853" s="149"/>
    </row>
    <row r="12854" spans="79:79" ht="24" hidden="1" thickBot="1">
      <c r="CA12854" s="149"/>
    </row>
    <row r="12855" spans="79:79" ht="24" hidden="1" thickBot="1">
      <c r="CA12855" s="149"/>
    </row>
    <row r="12856" spans="79:79" ht="24" hidden="1" thickBot="1">
      <c r="CA12856" s="149"/>
    </row>
    <row r="12857" spans="79:79" ht="24" hidden="1" thickBot="1">
      <c r="CA12857" s="149"/>
    </row>
    <row r="12858" spans="79:79" ht="24" hidden="1" thickBot="1">
      <c r="CA12858" s="149"/>
    </row>
    <row r="12859" spans="79:79" ht="24" hidden="1" thickBot="1">
      <c r="CA12859" s="149"/>
    </row>
    <row r="12860" spans="79:79" ht="24" hidden="1" thickBot="1">
      <c r="CA12860" s="149"/>
    </row>
    <row r="12861" spans="79:79" ht="24" hidden="1" thickBot="1">
      <c r="CA12861" s="149"/>
    </row>
    <row r="12862" spans="79:79" ht="24" hidden="1" thickBot="1">
      <c r="CA12862" s="149"/>
    </row>
    <row r="12863" spans="79:79" ht="24" hidden="1" thickBot="1">
      <c r="CA12863" s="149"/>
    </row>
    <row r="12864" spans="79:79" ht="24" hidden="1" thickBot="1">
      <c r="CA12864" s="149"/>
    </row>
    <row r="12865" spans="79:79" ht="24" hidden="1" thickBot="1">
      <c r="CA12865" s="149"/>
    </row>
    <row r="12866" spans="79:79" ht="24" hidden="1" thickBot="1">
      <c r="CA12866" s="149"/>
    </row>
    <row r="12867" spans="79:79" ht="24" hidden="1" thickBot="1">
      <c r="CA12867" s="149"/>
    </row>
    <row r="12868" spans="79:79" ht="24" hidden="1" thickBot="1">
      <c r="CA12868" s="149"/>
    </row>
    <row r="12869" spans="79:79" ht="24" hidden="1" thickBot="1">
      <c r="CA12869" s="149"/>
    </row>
    <row r="12870" spans="79:79" ht="24" hidden="1" thickBot="1">
      <c r="CA12870" s="149"/>
    </row>
    <row r="12871" spans="79:79" ht="24" hidden="1" thickBot="1">
      <c r="CA12871" s="149"/>
    </row>
    <row r="12872" spans="79:79" ht="24" hidden="1" thickBot="1">
      <c r="CA12872" s="149"/>
    </row>
    <row r="12873" spans="79:79" ht="24" hidden="1" thickBot="1">
      <c r="CA12873" s="149"/>
    </row>
    <row r="12874" spans="79:79" ht="24" hidden="1" thickBot="1">
      <c r="CA12874" s="149"/>
    </row>
    <row r="12875" spans="79:79" ht="24" hidden="1" thickBot="1">
      <c r="CA12875" s="149"/>
    </row>
    <row r="12876" spans="79:79" ht="24" hidden="1" thickBot="1">
      <c r="CA12876" s="149"/>
    </row>
    <row r="12877" spans="79:79" ht="24" hidden="1" thickBot="1">
      <c r="CA12877" s="149"/>
    </row>
    <row r="12878" spans="79:79" ht="24" hidden="1" thickBot="1">
      <c r="CA12878" s="149"/>
    </row>
    <row r="12879" spans="79:79" ht="24" hidden="1" thickBot="1">
      <c r="CA12879" s="149"/>
    </row>
    <row r="12880" spans="79:79" ht="24" hidden="1" thickBot="1">
      <c r="CA12880" s="149"/>
    </row>
    <row r="12881" spans="79:79" ht="24" hidden="1" thickBot="1">
      <c r="CA12881" s="149"/>
    </row>
    <row r="12882" spans="79:79" ht="24" hidden="1" thickBot="1">
      <c r="CA12882" s="149"/>
    </row>
    <row r="12883" spans="79:79" ht="24" hidden="1" thickBot="1">
      <c r="CA12883" s="149"/>
    </row>
    <row r="12884" spans="79:79" ht="24" hidden="1" thickBot="1">
      <c r="CA12884" s="149"/>
    </row>
    <row r="12885" spans="79:79" ht="24" hidden="1" thickBot="1">
      <c r="CA12885" s="149"/>
    </row>
    <row r="12886" spans="79:79" ht="24" hidden="1" thickBot="1">
      <c r="CA12886" s="149"/>
    </row>
    <row r="12887" spans="79:79" ht="24" hidden="1" thickBot="1">
      <c r="CA12887" s="149"/>
    </row>
    <row r="12888" spans="79:79" ht="24" hidden="1" thickBot="1">
      <c r="CA12888" s="149"/>
    </row>
    <row r="12889" spans="79:79" ht="24" hidden="1" thickBot="1">
      <c r="CA12889" s="149"/>
    </row>
    <row r="12890" spans="79:79" ht="24" hidden="1" thickBot="1">
      <c r="CA12890" s="149"/>
    </row>
    <row r="12891" spans="79:79" ht="24" hidden="1" thickBot="1">
      <c r="CA12891" s="149"/>
    </row>
    <row r="12892" spans="79:79" ht="24" hidden="1" thickBot="1">
      <c r="CA12892" s="149"/>
    </row>
    <row r="12893" spans="79:79" ht="24" hidden="1" thickBot="1">
      <c r="CA12893" s="149"/>
    </row>
    <row r="12894" spans="79:79" ht="24" hidden="1" thickBot="1">
      <c r="CA12894" s="149"/>
    </row>
    <row r="12895" spans="79:79" ht="24" hidden="1" thickBot="1">
      <c r="CA12895" s="149"/>
    </row>
    <row r="12896" spans="79:79" ht="24" hidden="1" thickBot="1">
      <c r="CA12896" s="149"/>
    </row>
    <row r="12897" spans="79:79" ht="24" hidden="1" thickBot="1">
      <c r="CA12897" s="149"/>
    </row>
    <row r="12898" spans="79:79" ht="24" hidden="1" thickBot="1">
      <c r="CA12898" s="149"/>
    </row>
    <row r="12899" spans="79:79" ht="24" hidden="1" thickBot="1">
      <c r="CA12899" s="149"/>
    </row>
    <row r="12900" spans="79:79" ht="24" hidden="1" thickBot="1">
      <c r="CA12900" s="149"/>
    </row>
    <row r="12901" spans="79:79" ht="24" hidden="1" thickBot="1">
      <c r="CA12901" s="149"/>
    </row>
    <row r="12902" spans="79:79" ht="24" hidden="1" thickBot="1">
      <c r="CA12902" s="149"/>
    </row>
    <row r="12903" spans="79:79" ht="24" hidden="1" thickBot="1">
      <c r="CA12903" s="149"/>
    </row>
    <row r="12904" spans="79:79" ht="24" hidden="1" thickBot="1">
      <c r="CA12904" s="149"/>
    </row>
    <row r="12905" spans="79:79" ht="24" hidden="1" thickBot="1">
      <c r="CA12905" s="149"/>
    </row>
    <row r="12906" spans="79:79" ht="24" hidden="1" thickBot="1">
      <c r="CA12906" s="149"/>
    </row>
    <row r="12907" spans="79:79" ht="24" hidden="1" thickBot="1">
      <c r="CA12907" s="149"/>
    </row>
    <row r="12908" spans="79:79" ht="24" hidden="1" thickBot="1">
      <c r="CA12908" s="149"/>
    </row>
    <row r="12909" spans="79:79" ht="24" hidden="1" thickBot="1">
      <c r="CA12909" s="149"/>
    </row>
    <row r="12910" spans="79:79" ht="24" hidden="1" thickBot="1">
      <c r="CA12910" s="149"/>
    </row>
    <row r="12911" spans="79:79" ht="24" hidden="1" thickBot="1">
      <c r="CA12911" s="149"/>
    </row>
    <row r="12912" spans="79:79" ht="24" hidden="1" thickBot="1">
      <c r="CA12912" s="149"/>
    </row>
    <row r="12913" spans="79:79" ht="24" hidden="1" thickBot="1">
      <c r="CA12913" s="149"/>
    </row>
    <row r="12914" spans="79:79" ht="24" hidden="1" thickBot="1">
      <c r="CA12914" s="149"/>
    </row>
    <row r="12915" spans="79:79" ht="24" hidden="1" thickBot="1">
      <c r="CA12915" s="149"/>
    </row>
    <row r="12916" spans="79:79" ht="24" hidden="1" thickBot="1">
      <c r="CA12916" s="149"/>
    </row>
    <row r="12917" spans="79:79" ht="24" hidden="1" thickBot="1">
      <c r="CA12917" s="149"/>
    </row>
    <row r="12918" spans="79:79" ht="24" hidden="1" thickBot="1">
      <c r="CA12918" s="149"/>
    </row>
    <row r="12919" spans="79:79" ht="24" hidden="1" thickBot="1">
      <c r="CA12919" s="149"/>
    </row>
    <row r="12920" spans="79:79" ht="24" hidden="1" thickBot="1">
      <c r="CA12920" s="149"/>
    </row>
    <row r="12921" spans="79:79" ht="24" hidden="1" thickBot="1">
      <c r="CA12921" s="149"/>
    </row>
    <row r="12922" spans="79:79" ht="24" hidden="1" thickBot="1">
      <c r="CA12922" s="149"/>
    </row>
    <row r="12923" spans="79:79" ht="24" hidden="1" thickBot="1">
      <c r="CA12923" s="149"/>
    </row>
    <row r="12924" spans="79:79" ht="24" hidden="1" thickBot="1">
      <c r="CA12924" s="149"/>
    </row>
    <row r="12925" spans="79:79" ht="24" hidden="1" thickBot="1">
      <c r="CA12925" s="149"/>
    </row>
    <row r="12926" spans="79:79" ht="24" hidden="1" thickBot="1">
      <c r="CA12926" s="149"/>
    </row>
    <row r="12927" spans="79:79" ht="24" hidden="1" thickBot="1">
      <c r="CA12927" s="149"/>
    </row>
    <row r="12928" spans="79:79" ht="24" hidden="1" thickBot="1">
      <c r="CA12928" s="149"/>
    </row>
    <row r="12929" spans="79:79" ht="24" hidden="1" thickBot="1">
      <c r="CA12929" s="149"/>
    </row>
    <row r="12930" spans="79:79" ht="24" hidden="1" thickBot="1">
      <c r="CA12930" s="149"/>
    </row>
    <row r="12931" spans="79:79" ht="24" hidden="1" thickBot="1">
      <c r="CA12931" s="149"/>
    </row>
    <row r="12932" spans="79:79" ht="24" hidden="1" thickBot="1">
      <c r="CA12932" s="149"/>
    </row>
    <row r="12933" spans="79:79" ht="24" hidden="1" thickBot="1">
      <c r="CA12933" s="149"/>
    </row>
    <row r="12934" spans="79:79" ht="24" hidden="1" thickBot="1">
      <c r="CA12934" s="149"/>
    </row>
    <row r="12935" spans="79:79" ht="24" hidden="1" thickBot="1">
      <c r="CA12935" s="149"/>
    </row>
    <row r="12936" spans="79:79" ht="24" hidden="1" thickBot="1">
      <c r="CA12936" s="149"/>
    </row>
    <row r="12937" spans="79:79" ht="24" hidden="1" thickBot="1">
      <c r="CA12937" s="149"/>
    </row>
    <row r="12938" spans="79:79" ht="24" hidden="1" thickBot="1">
      <c r="CA12938" s="149"/>
    </row>
    <row r="12939" spans="79:79" ht="24" hidden="1" thickBot="1">
      <c r="CA12939" s="149"/>
    </row>
    <row r="12940" spans="79:79" ht="24" hidden="1" thickBot="1">
      <c r="CA12940" s="149"/>
    </row>
    <row r="12941" spans="79:79" ht="24" hidden="1" thickBot="1">
      <c r="CA12941" s="149"/>
    </row>
    <row r="12942" spans="79:79" ht="24" hidden="1" thickBot="1">
      <c r="CA12942" s="149"/>
    </row>
    <row r="12943" spans="79:79" ht="24" hidden="1" thickBot="1">
      <c r="CA12943" s="149"/>
    </row>
    <row r="12944" spans="79:79" ht="24" hidden="1" thickBot="1">
      <c r="CA12944" s="149"/>
    </row>
    <row r="12945" spans="79:79" ht="24" hidden="1" thickBot="1">
      <c r="CA12945" s="149"/>
    </row>
    <row r="12946" spans="79:79" ht="24" hidden="1" thickBot="1">
      <c r="CA12946" s="149"/>
    </row>
    <row r="12947" spans="79:79" ht="24" hidden="1" thickBot="1">
      <c r="CA12947" s="149"/>
    </row>
    <row r="12948" spans="79:79" ht="24" hidden="1" thickBot="1">
      <c r="CA12948" s="149"/>
    </row>
    <row r="12949" spans="79:79" ht="24" hidden="1" thickBot="1">
      <c r="CA12949" s="149"/>
    </row>
    <row r="12950" spans="79:79" ht="24" hidden="1" thickBot="1">
      <c r="CA12950" s="149"/>
    </row>
    <row r="12951" spans="79:79" ht="24" hidden="1" thickBot="1">
      <c r="CA12951" s="149"/>
    </row>
    <row r="12952" spans="79:79" ht="24" hidden="1" thickBot="1">
      <c r="CA12952" s="149"/>
    </row>
    <row r="12953" spans="79:79" ht="24" hidden="1" thickBot="1">
      <c r="CA12953" s="149"/>
    </row>
    <row r="12954" spans="79:79" ht="24" hidden="1" thickBot="1">
      <c r="CA12954" s="149"/>
    </row>
    <row r="12955" spans="79:79" ht="24" hidden="1" thickBot="1">
      <c r="CA12955" s="149"/>
    </row>
    <row r="12956" spans="79:79" ht="24" hidden="1" thickBot="1">
      <c r="CA12956" s="149"/>
    </row>
    <row r="12957" spans="79:79" ht="24" hidden="1" thickBot="1">
      <c r="CA12957" s="149"/>
    </row>
    <row r="12958" spans="79:79" ht="24" hidden="1" thickBot="1">
      <c r="CA12958" s="149"/>
    </row>
    <row r="12959" spans="79:79" ht="24" hidden="1" thickBot="1">
      <c r="CA12959" s="149"/>
    </row>
    <row r="12960" spans="79:79" ht="24" hidden="1" thickBot="1">
      <c r="CA12960" s="149"/>
    </row>
    <row r="12961" spans="79:79" ht="24" hidden="1" thickBot="1">
      <c r="CA12961" s="149"/>
    </row>
    <row r="12962" spans="79:79" ht="24" hidden="1" thickBot="1">
      <c r="CA12962" s="149"/>
    </row>
    <row r="12963" spans="79:79" ht="24" hidden="1" thickBot="1">
      <c r="CA12963" s="149"/>
    </row>
    <row r="12964" spans="79:79" ht="24" hidden="1" thickBot="1">
      <c r="CA12964" s="149"/>
    </row>
    <row r="12965" spans="79:79" ht="24" hidden="1" thickBot="1">
      <c r="CA12965" s="149"/>
    </row>
    <row r="12966" spans="79:79" ht="24" hidden="1" thickBot="1">
      <c r="CA12966" s="149"/>
    </row>
    <row r="12967" spans="79:79" ht="24" hidden="1" thickBot="1">
      <c r="CA12967" s="149"/>
    </row>
    <row r="12968" spans="79:79" ht="24" hidden="1" thickBot="1">
      <c r="CA12968" s="149"/>
    </row>
    <row r="12969" spans="79:79" ht="24" hidden="1" thickBot="1">
      <c r="CA12969" s="149"/>
    </row>
    <row r="12970" spans="79:79" ht="24" hidden="1" thickBot="1">
      <c r="CA12970" s="149"/>
    </row>
    <row r="12971" spans="79:79" ht="24" hidden="1" thickBot="1">
      <c r="CA12971" s="149"/>
    </row>
    <row r="12972" spans="79:79" ht="24" hidden="1" thickBot="1">
      <c r="CA12972" s="149"/>
    </row>
    <row r="12973" spans="79:79" ht="24" hidden="1" thickBot="1">
      <c r="CA12973" s="149"/>
    </row>
    <row r="12974" spans="79:79" ht="24" hidden="1" thickBot="1">
      <c r="CA12974" s="149"/>
    </row>
    <row r="12975" spans="79:79" ht="24" hidden="1" thickBot="1">
      <c r="CA12975" s="149"/>
    </row>
    <row r="12976" spans="79:79" ht="24" hidden="1" thickBot="1">
      <c r="CA12976" s="149"/>
    </row>
    <row r="12977" spans="79:79" ht="24" hidden="1" thickBot="1">
      <c r="CA12977" s="149"/>
    </row>
    <row r="12978" spans="79:79" ht="24" hidden="1" thickBot="1">
      <c r="CA12978" s="149"/>
    </row>
    <row r="12979" spans="79:79" ht="24" hidden="1" thickBot="1">
      <c r="CA12979" s="149"/>
    </row>
    <row r="12980" spans="79:79" ht="24" hidden="1" thickBot="1">
      <c r="CA12980" s="149"/>
    </row>
    <row r="12981" spans="79:79" ht="24" hidden="1" thickBot="1">
      <c r="CA12981" s="149"/>
    </row>
    <row r="12982" spans="79:79" ht="24" hidden="1" thickBot="1">
      <c r="CA12982" s="149"/>
    </row>
    <row r="12983" spans="79:79" ht="24" hidden="1" thickBot="1">
      <c r="CA12983" s="149"/>
    </row>
    <row r="12984" spans="79:79" ht="24" hidden="1" thickBot="1">
      <c r="CA12984" s="149"/>
    </row>
    <row r="12985" spans="79:79" ht="24" hidden="1" thickBot="1">
      <c r="CA12985" s="149"/>
    </row>
    <row r="12986" spans="79:79" ht="24" hidden="1" thickBot="1">
      <c r="CA12986" s="149"/>
    </row>
    <row r="12987" spans="79:79" ht="24" hidden="1" thickBot="1">
      <c r="CA12987" s="149"/>
    </row>
    <row r="12988" spans="79:79" ht="24" hidden="1" thickBot="1">
      <c r="CA12988" s="149"/>
    </row>
    <row r="12989" spans="79:79" ht="24" hidden="1" thickBot="1">
      <c r="CA12989" s="149"/>
    </row>
    <row r="12990" spans="79:79" ht="24" hidden="1" thickBot="1">
      <c r="CA12990" s="149"/>
    </row>
    <row r="12991" spans="79:79" ht="24" hidden="1" thickBot="1">
      <c r="CA12991" s="149"/>
    </row>
    <row r="12992" spans="79:79" ht="24" hidden="1" thickBot="1">
      <c r="CA12992" s="149"/>
    </row>
    <row r="12993" spans="79:79" ht="24" hidden="1" thickBot="1">
      <c r="CA12993" s="149"/>
    </row>
    <row r="12994" spans="79:79" ht="24" hidden="1" thickBot="1">
      <c r="CA12994" s="149"/>
    </row>
    <row r="12995" spans="79:79" ht="24" hidden="1" thickBot="1">
      <c r="CA12995" s="149"/>
    </row>
    <row r="12996" spans="79:79" ht="24" hidden="1" thickBot="1">
      <c r="CA12996" s="149"/>
    </row>
    <row r="12997" spans="79:79" ht="24" hidden="1" thickBot="1">
      <c r="CA12997" s="149"/>
    </row>
    <row r="12998" spans="79:79" ht="24" hidden="1" thickBot="1">
      <c r="CA12998" s="149"/>
    </row>
    <row r="12999" spans="79:79" ht="24" hidden="1" thickBot="1">
      <c r="CA12999" s="149"/>
    </row>
    <row r="13000" spans="79:79" ht="24" hidden="1" thickBot="1">
      <c r="CA13000" s="149"/>
    </row>
    <row r="13001" spans="79:79" ht="24" hidden="1" thickBot="1">
      <c r="CA13001" s="149"/>
    </row>
    <row r="13002" spans="79:79" ht="24" hidden="1" thickBot="1">
      <c r="CA13002" s="149"/>
    </row>
    <row r="13003" spans="79:79" ht="24" hidden="1" thickBot="1">
      <c r="CA13003" s="149"/>
    </row>
    <row r="13004" spans="79:79" ht="24" hidden="1" thickBot="1">
      <c r="CA13004" s="149"/>
    </row>
    <row r="13005" spans="79:79" ht="24" hidden="1" thickBot="1">
      <c r="CA13005" s="149"/>
    </row>
    <row r="13006" spans="79:79" ht="24" hidden="1" thickBot="1">
      <c r="CA13006" s="149"/>
    </row>
    <row r="13007" spans="79:79" ht="24" hidden="1" thickBot="1">
      <c r="CA13007" s="149"/>
    </row>
    <row r="13008" spans="79:79" ht="24" hidden="1" thickBot="1">
      <c r="CA13008" s="149"/>
    </row>
    <row r="13009" spans="79:79" ht="24" hidden="1" thickBot="1">
      <c r="CA13009" s="149"/>
    </row>
    <row r="13010" spans="79:79" ht="24" hidden="1" thickBot="1">
      <c r="CA13010" s="149"/>
    </row>
    <row r="13011" spans="79:79" ht="24" hidden="1" thickBot="1">
      <c r="CA13011" s="149"/>
    </row>
    <row r="13012" spans="79:79" ht="24" hidden="1" thickBot="1">
      <c r="CA13012" s="149"/>
    </row>
    <row r="13013" spans="79:79" ht="24" hidden="1" thickBot="1">
      <c r="CA13013" s="149"/>
    </row>
    <row r="13014" spans="79:79" ht="24" hidden="1" thickBot="1">
      <c r="CA13014" s="149"/>
    </row>
    <row r="13015" spans="79:79" ht="24" hidden="1" thickBot="1">
      <c r="CA13015" s="149"/>
    </row>
    <row r="13016" spans="79:79" ht="24" hidden="1" thickBot="1">
      <c r="CA13016" s="149"/>
    </row>
    <row r="13017" spans="79:79" ht="24" hidden="1" thickBot="1">
      <c r="CA13017" s="149"/>
    </row>
    <row r="13018" spans="79:79" ht="24" hidden="1" thickBot="1">
      <c r="CA13018" s="149"/>
    </row>
    <row r="13019" spans="79:79" ht="24" hidden="1" thickBot="1">
      <c r="CA13019" s="149"/>
    </row>
    <row r="13020" spans="79:79" ht="24" hidden="1" thickBot="1">
      <c r="CA13020" s="149"/>
    </row>
    <row r="13021" spans="79:79" ht="24" hidden="1" thickBot="1">
      <c r="CA13021" s="149"/>
    </row>
    <row r="13022" spans="79:79" ht="24" hidden="1" thickBot="1">
      <c r="CA13022" s="149"/>
    </row>
    <row r="13023" spans="79:79" ht="24" hidden="1" thickBot="1">
      <c r="CA13023" s="149"/>
    </row>
    <row r="13024" spans="79:79" ht="24" hidden="1" thickBot="1">
      <c r="CA13024" s="149"/>
    </row>
    <row r="13025" spans="79:79" ht="24" hidden="1" thickBot="1">
      <c r="CA13025" s="149"/>
    </row>
    <row r="13026" spans="79:79" ht="24" hidden="1" thickBot="1">
      <c r="CA13026" s="149"/>
    </row>
    <row r="13027" spans="79:79" ht="24" hidden="1" thickBot="1">
      <c r="CA13027" s="149"/>
    </row>
    <row r="13028" spans="79:79" ht="24" hidden="1" thickBot="1">
      <c r="CA13028" s="149"/>
    </row>
    <row r="13029" spans="79:79" ht="24" hidden="1" thickBot="1">
      <c r="CA13029" s="149"/>
    </row>
    <row r="13030" spans="79:79" ht="24" hidden="1" thickBot="1">
      <c r="CA13030" s="149"/>
    </row>
    <row r="13031" spans="79:79" ht="24" hidden="1" thickBot="1">
      <c r="CA13031" s="149"/>
    </row>
    <row r="13032" spans="79:79" ht="24" hidden="1" thickBot="1">
      <c r="CA13032" s="149"/>
    </row>
    <row r="13033" spans="79:79" ht="24" hidden="1" thickBot="1">
      <c r="CA13033" s="149"/>
    </row>
    <row r="13034" spans="79:79" ht="24" hidden="1" thickBot="1">
      <c r="CA13034" s="149"/>
    </row>
    <row r="13035" spans="79:79" ht="24" hidden="1" thickBot="1">
      <c r="CA13035" s="149"/>
    </row>
    <row r="13036" spans="79:79" ht="24" hidden="1" thickBot="1">
      <c r="CA13036" s="149"/>
    </row>
    <row r="13037" spans="79:79" ht="24" hidden="1" thickBot="1">
      <c r="CA13037" s="149"/>
    </row>
    <row r="13038" spans="79:79" ht="24" hidden="1" thickBot="1">
      <c r="CA13038" s="149"/>
    </row>
    <row r="13039" spans="79:79" ht="24" hidden="1" thickBot="1">
      <c r="CA13039" s="149"/>
    </row>
    <row r="13040" spans="79:79" ht="24" hidden="1" thickBot="1">
      <c r="CA13040" s="149"/>
    </row>
    <row r="13041" spans="79:79" ht="24" hidden="1" thickBot="1">
      <c r="CA13041" s="149"/>
    </row>
    <row r="13042" spans="79:79" ht="24" hidden="1" thickBot="1">
      <c r="CA13042" s="149"/>
    </row>
    <row r="13043" spans="79:79" ht="24" hidden="1" thickBot="1">
      <c r="CA13043" s="149"/>
    </row>
    <row r="13044" spans="79:79" ht="24" hidden="1" thickBot="1">
      <c r="CA13044" s="149"/>
    </row>
    <row r="13045" spans="79:79" ht="24" hidden="1" thickBot="1">
      <c r="CA13045" s="149"/>
    </row>
    <row r="13046" spans="79:79" ht="24" hidden="1" thickBot="1">
      <c r="CA13046" s="149"/>
    </row>
    <row r="13047" spans="79:79" ht="24" hidden="1" thickBot="1">
      <c r="CA13047" s="149"/>
    </row>
    <row r="13048" spans="79:79" ht="24" hidden="1" thickBot="1">
      <c r="CA13048" s="149"/>
    </row>
    <row r="13049" spans="79:79" ht="24" hidden="1" thickBot="1">
      <c r="CA13049" s="149"/>
    </row>
    <row r="13050" spans="79:79" ht="24" hidden="1" thickBot="1">
      <c r="CA13050" s="149"/>
    </row>
    <row r="13051" spans="79:79" ht="24" hidden="1" thickBot="1">
      <c r="CA13051" s="149"/>
    </row>
    <row r="13052" spans="79:79" ht="24" hidden="1" thickBot="1">
      <c r="CA13052" s="149"/>
    </row>
    <row r="13053" spans="79:79" ht="24" hidden="1" thickBot="1">
      <c r="CA13053" s="149"/>
    </row>
    <row r="13054" spans="79:79" ht="24" hidden="1" thickBot="1">
      <c r="CA13054" s="149"/>
    </row>
    <row r="13055" spans="79:79" ht="24" hidden="1" thickBot="1">
      <c r="CA13055" s="149"/>
    </row>
    <row r="13056" spans="79:79" ht="24" hidden="1" thickBot="1">
      <c r="CA13056" s="149"/>
    </row>
    <row r="13057" spans="79:79" ht="24" hidden="1" thickBot="1">
      <c r="CA13057" s="149"/>
    </row>
    <row r="13058" spans="79:79" ht="24" hidden="1" thickBot="1">
      <c r="CA13058" s="149"/>
    </row>
    <row r="13059" spans="79:79" ht="24" hidden="1" thickBot="1">
      <c r="CA13059" s="149"/>
    </row>
    <row r="13060" spans="79:79" ht="24" hidden="1" thickBot="1">
      <c r="CA13060" s="149"/>
    </row>
    <row r="13061" spans="79:79" ht="24" hidden="1" thickBot="1">
      <c r="CA13061" s="149"/>
    </row>
    <row r="13062" spans="79:79" ht="24" hidden="1" thickBot="1">
      <c r="CA13062" s="149"/>
    </row>
    <row r="13063" spans="79:79" ht="24" hidden="1" thickBot="1">
      <c r="CA13063" s="149"/>
    </row>
    <row r="13064" spans="79:79" ht="24" hidden="1" thickBot="1">
      <c r="CA13064" s="149"/>
    </row>
    <row r="13065" spans="79:79" ht="24" hidden="1" thickBot="1">
      <c r="CA13065" s="149"/>
    </row>
    <row r="13066" spans="79:79" ht="24" hidden="1" thickBot="1">
      <c r="CA13066" s="149"/>
    </row>
    <row r="13067" spans="79:79" ht="24" hidden="1" thickBot="1">
      <c r="CA13067" s="149"/>
    </row>
    <row r="13068" spans="79:79" ht="24" hidden="1" thickBot="1">
      <c r="CA13068" s="149"/>
    </row>
    <row r="13069" spans="79:79" ht="24" hidden="1" thickBot="1">
      <c r="CA13069" s="149"/>
    </row>
    <row r="13070" spans="79:79" ht="24" hidden="1" thickBot="1">
      <c r="CA13070" s="149"/>
    </row>
    <row r="13071" spans="79:79" ht="24" hidden="1" thickBot="1">
      <c r="CA13071" s="149"/>
    </row>
    <row r="13072" spans="79:79" ht="24" hidden="1" thickBot="1">
      <c r="CA13072" s="149"/>
    </row>
    <row r="13073" spans="79:79" ht="24" hidden="1" thickBot="1">
      <c r="CA13073" s="149"/>
    </row>
    <row r="13074" spans="79:79" ht="24" hidden="1" thickBot="1">
      <c r="CA13074" s="149"/>
    </row>
    <row r="13075" spans="79:79" ht="24" hidden="1" thickBot="1">
      <c r="CA13075" s="149"/>
    </row>
    <row r="13076" spans="79:79" ht="24" hidden="1" thickBot="1">
      <c r="CA13076" s="149"/>
    </row>
    <row r="13077" spans="79:79" ht="24" hidden="1" thickBot="1">
      <c r="CA13077" s="149"/>
    </row>
    <row r="13078" spans="79:79" ht="24" hidden="1" thickBot="1">
      <c r="CA13078" s="149"/>
    </row>
    <row r="13079" spans="79:79" ht="24" hidden="1" thickBot="1">
      <c r="CA13079" s="149"/>
    </row>
    <row r="13080" spans="79:79" ht="24" hidden="1" thickBot="1">
      <c r="CA13080" s="149"/>
    </row>
    <row r="13081" spans="79:79" ht="24" hidden="1" thickBot="1">
      <c r="CA13081" s="149"/>
    </row>
    <row r="13082" spans="79:79" ht="24" hidden="1" thickBot="1">
      <c r="CA13082" s="149"/>
    </row>
    <row r="13083" spans="79:79" ht="24" hidden="1" thickBot="1">
      <c r="CA13083" s="149"/>
    </row>
    <row r="13084" spans="79:79" ht="24" hidden="1" thickBot="1">
      <c r="CA13084" s="149"/>
    </row>
    <row r="13085" spans="79:79" ht="24" hidden="1" thickBot="1">
      <c r="CA13085" s="149"/>
    </row>
    <row r="13086" spans="79:79" ht="24" hidden="1" thickBot="1">
      <c r="CA13086" s="149"/>
    </row>
    <row r="13087" spans="79:79" ht="24" hidden="1" thickBot="1">
      <c r="CA13087" s="149"/>
    </row>
    <row r="13088" spans="79:79" ht="24" hidden="1" thickBot="1">
      <c r="CA13088" s="149"/>
    </row>
    <row r="13089" spans="79:79" ht="24" hidden="1" thickBot="1">
      <c r="CA13089" s="149"/>
    </row>
    <row r="13090" spans="79:79" ht="24" hidden="1" thickBot="1">
      <c r="CA13090" s="149"/>
    </row>
    <row r="13091" spans="79:79" ht="24" hidden="1" thickBot="1">
      <c r="CA13091" s="149"/>
    </row>
    <row r="13092" spans="79:79" ht="24" hidden="1" thickBot="1">
      <c r="CA13092" s="149"/>
    </row>
    <row r="13093" spans="79:79" ht="24" hidden="1" thickBot="1">
      <c r="CA13093" s="149"/>
    </row>
    <row r="13094" spans="79:79" ht="24" hidden="1" thickBot="1">
      <c r="CA13094" s="149"/>
    </row>
    <row r="13095" spans="79:79" ht="24" hidden="1" thickBot="1">
      <c r="CA13095" s="149"/>
    </row>
    <row r="13096" spans="79:79" ht="24" hidden="1" thickBot="1">
      <c r="CA13096" s="149"/>
    </row>
    <row r="13097" spans="79:79" ht="24" hidden="1" thickBot="1">
      <c r="CA13097" s="149"/>
    </row>
    <row r="13098" spans="79:79" ht="24" hidden="1" thickBot="1">
      <c r="CA13098" s="149"/>
    </row>
    <row r="13099" spans="79:79" ht="24" hidden="1" thickBot="1">
      <c r="CA13099" s="149"/>
    </row>
    <row r="13100" spans="79:79" ht="24" hidden="1" thickBot="1">
      <c r="CA13100" s="149"/>
    </row>
    <row r="13101" spans="79:79" ht="24" hidden="1" thickBot="1">
      <c r="CA13101" s="149"/>
    </row>
    <row r="13102" spans="79:79" ht="24" hidden="1" thickBot="1">
      <c r="CA13102" s="149"/>
    </row>
    <row r="13103" spans="79:79" ht="24" hidden="1" thickBot="1">
      <c r="CA13103" s="149"/>
    </row>
    <row r="13104" spans="79:79" ht="24" hidden="1" thickBot="1">
      <c r="CA13104" s="149"/>
    </row>
    <row r="13105" spans="79:79" ht="24" hidden="1" thickBot="1">
      <c r="CA13105" s="149"/>
    </row>
    <row r="13106" spans="79:79" ht="24" hidden="1" thickBot="1">
      <c r="CA13106" s="149"/>
    </row>
    <row r="13107" spans="79:79" ht="24" hidden="1" thickBot="1">
      <c r="CA13107" s="149"/>
    </row>
    <row r="13108" spans="79:79" ht="24" hidden="1" thickBot="1">
      <c r="CA13108" s="149"/>
    </row>
    <row r="13109" spans="79:79" ht="24" hidden="1" thickBot="1">
      <c r="CA13109" s="149"/>
    </row>
    <row r="13110" spans="79:79" ht="24" hidden="1" thickBot="1">
      <c r="CA13110" s="149"/>
    </row>
    <row r="13111" spans="79:79" ht="24" hidden="1" thickBot="1">
      <c r="CA13111" s="149"/>
    </row>
    <row r="13112" spans="79:79" ht="24" hidden="1" thickBot="1">
      <c r="CA13112" s="149"/>
    </row>
    <row r="13113" spans="79:79" ht="24" hidden="1" thickBot="1">
      <c r="CA13113" s="149"/>
    </row>
    <row r="13114" spans="79:79" ht="24" hidden="1" thickBot="1">
      <c r="CA13114" s="149"/>
    </row>
    <row r="13115" spans="79:79" ht="24" hidden="1" thickBot="1">
      <c r="CA13115" s="149"/>
    </row>
    <row r="13116" spans="79:79" ht="24" hidden="1" thickBot="1">
      <c r="CA13116" s="149"/>
    </row>
    <row r="13117" spans="79:79" ht="24" hidden="1" thickBot="1">
      <c r="CA13117" s="149"/>
    </row>
    <row r="13118" spans="79:79" ht="24" hidden="1" thickBot="1">
      <c r="CA13118" s="149"/>
    </row>
    <row r="13119" spans="79:79" ht="24" hidden="1" thickBot="1">
      <c r="CA13119" s="149"/>
    </row>
    <row r="13120" spans="79:79" ht="24" hidden="1" thickBot="1">
      <c r="CA13120" s="149"/>
    </row>
    <row r="13121" spans="79:79" ht="24" hidden="1" thickBot="1">
      <c r="CA13121" s="149"/>
    </row>
    <row r="13122" spans="79:79" ht="24" hidden="1" thickBot="1">
      <c r="CA13122" s="149"/>
    </row>
    <row r="13123" spans="79:79" ht="24" hidden="1" thickBot="1">
      <c r="CA13123" s="149"/>
    </row>
    <row r="13124" spans="79:79" ht="24" hidden="1" thickBot="1">
      <c r="CA13124" s="149"/>
    </row>
    <row r="13125" spans="79:79" ht="24" hidden="1" thickBot="1">
      <c r="CA13125" s="149"/>
    </row>
    <row r="13126" spans="79:79" ht="24" hidden="1" thickBot="1">
      <c r="CA13126" s="149"/>
    </row>
    <row r="13127" spans="79:79" ht="24" hidden="1" thickBot="1">
      <c r="CA13127" s="149"/>
    </row>
    <row r="13128" spans="79:79" ht="24" hidden="1" thickBot="1">
      <c r="CA13128" s="149"/>
    </row>
    <row r="13129" spans="79:79" ht="24" hidden="1" thickBot="1">
      <c r="CA13129" s="149"/>
    </row>
    <row r="13130" spans="79:79" ht="24" hidden="1" thickBot="1">
      <c r="CA13130" s="149"/>
    </row>
    <row r="13131" spans="79:79" ht="24" hidden="1" thickBot="1">
      <c r="CA13131" s="149"/>
    </row>
    <row r="13132" spans="79:79" ht="24" hidden="1" thickBot="1">
      <c r="CA13132" s="149"/>
    </row>
    <row r="13133" spans="79:79" ht="24" hidden="1" thickBot="1">
      <c r="CA13133" s="149"/>
    </row>
    <row r="13134" spans="79:79" ht="24" hidden="1" thickBot="1">
      <c r="CA13134" s="149"/>
    </row>
    <row r="13135" spans="79:79" ht="24" hidden="1" thickBot="1">
      <c r="CA13135" s="149"/>
    </row>
    <row r="13136" spans="79:79" ht="24" hidden="1" thickBot="1">
      <c r="CA13136" s="149"/>
    </row>
    <row r="13137" spans="79:79" ht="24" hidden="1" thickBot="1">
      <c r="CA13137" s="149"/>
    </row>
    <row r="13138" spans="79:79" ht="24" hidden="1" thickBot="1">
      <c r="CA13138" s="149"/>
    </row>
    <row r="13139" spans="79:79" ht="24" hidden="1" thickBot="1">
      <c r="CA13139" s="149"/>
    </row>
    <row r="13140" spans="79:79" ht="24" hidden="1" thickBot="1">
      <c r="CA13140" s="149"/>
    </row>
    <row r="13141" spans="79:79" ht="24" hidden="1" thickBot="1">
      <c r="CA13141" s="149"/>
    </row>
    <row r="13142" spans="79:79" ht="24" hidden="1" thickBot="1">
      <c r="CA13142" s="149"/>
    </row>
    <row r="13143" spans="79:79" ht="24" hidden="1" thickBot="1">
      <c r="CA13143" s="149"/>
    </row>
    <row r="13144" spans="79:79" ht="24" hidden="1" thickBot="1">
      <c r="CA13144" s="149"/>
    </row>
    <row r="13145" spans="79:79" ht="24" hidden="1" thickBot="1">
      <c r="CA13145" s="149"/>
    </row>
    <row r="13146" spans="79:79" ht="24" hidden="1" thickBot="1">
      <c r="CA13146" s="149"/>
    </row>
    <row r="13147" spans="79:79" ht="24" hidden="1" thickBot="1">
      <c r="CA13147" s="149"/>
    </row>
    <row r="13148" spans="79:79" ht="24" hidden="1" thickBot="1">
      <c r="CA13148" s="149"/>
    </row>
    <row r="13149" spans="79:79" ht="24" hidden="1" thickBot="1">
      <c r="CA13149" s="149"/>
    </row>
    <row r="13150" spans="79:79" ht="24" hidden="1" thickBot="1">
      <c r="CA13150" s="149"/>
    </row>
    <row r="13151" spans="79:79" ht="24" hidden="1" thickBot="1">
      <c r="CA13151" s="149"/>
    </row>
    <row r="13152" spans="79:79" ht="24" hidden="1" thickBot="1">
      <c r="CA13152" s="149"/>
    </row>
    <row r="13153" spans="79:79" ht="24" hidden="1" thickBot="1">
      <c r="CA13153" s="149"/>
    </row>
    <row r="13154" spans="79:79" ht="24" hidden="1" thickBot="1">
      <c r="CA13154" s="149"/>
    </row>
    <row r="13155" spans="79:79" ht="24" hidden="1" thickBot="1">
      <c r="CA13155" s="149"/>
    </row>
    <row r="13156" spans="79:79" ht="24" hidden="1" thickBot="1">
      <c r="CA13156" s="149"/>
    </row>
    <row r="13157" spans="79:79" ht="24" hidden="1" thickBot="1">
      <c r="CA13157" s="149"/>
    </row>
    <row r="13158" spans="79:79" ht="24" hidden="1" thickBot="1">
      <c r="CA13158" s="149"/>
    </row>
    <row r="13159" spans="79:79" ht="24" hidden="1" thickBot="1">
      <c r="CA13159" s="149"/>
    </row>
    <row r="13160" spans="79:79" ht="24" hidden="1" thickBot="1">
      <c r="CA13160" s="149"/>
    </row>
    <row r="13161" spans="79:79" ht="24" hidden="1" thickBot="1">
      <c r="CA13161" s="149"/>
    </row>
    <row r="13162" spans="79:79" ht="24" hidden="1" thickBot="1">
      <c r="CA13162" s="149"/>
    </row>
    <row r="13163" spans="79:79" ht="24" hidden="1" thickBot="1">
      <c r="CA13163" s="149"/>
    </row>
    <row r="13164" spans="79:79" ht="24" hidden="1" thickBot="1">
      <c r="CA13164" s="149"/>
    </row>
    <row r="13165" spans="79:79" ht="24" hidden="1" thickBot="1">
      <c r="CA13165" s="149"/>
    </row>
    <row r="13166" spans="79:79" ht="24" hidden="1" thickBot="1">
      <c r="CA13166" s="149"/>
    </row>
    <row r="13167" spans="79:79" ht="24" hidden="1" thickBot="1">
      <c r="CA13167" s="149"/>
    </row>
    <row r="13168" spans="79:79" ht="24" hidden="1" thickBot="1">
      <c r="CA13168" s="149"/>
    </row>
    <row r="13169" spans="79:79" ht="24" hidden="1" thickBot="1">
      <c r="CA13169" s="149"/>
    </row>
    <row r="13170" spans="79:79" ht="24" hidden="1" thickBot="1">
      <c r="CA13170" s="149"/>
    </row>
    <row r="13171" spans="79:79" ht="24" hidden="1" thickBot="1">
      <c r="CA13171" s="149"/>
    </row>
    <row r="13172" spans="79:79" ht="24" hidden="1" thickBot="1">
      <c r="CA13172" s="149"/>
    </row>
    <row r="13173" spans="79:79" ht="24" hidden="1" thickBot="1">
      <c r="CA13173" s="149"/>
    </row>
    <row r="13174" spans="79:79" ht="24" hidden="1" thickBot="1">
      <c r="CA13174" s="149"/>
    </row>
    <row r="13175" spans="79:79" ht="24" hidden="1" thickBot="1">
      <c r="CA13175" s="149"/>
    </row>
    <row r="13176" spans="79:79" ht="24" hidden="1" thickBot="1">
      <c r="CA13176" s="149"/>
    </row>
    <row r="13177" spans="79:79" ht="24" hidden="1" thickBot="1">
      <c r="CA13177" s="149"/>
    </row>
    <row r="13178" spans="79:79" ht="24" hidden="1" thickBot="1">
      <c r="CA13178" s="149"/>
    </row>
    <row r="13179" spans="79:79" ht="24" hidden="1" thickBot="1">
      <c r="CA13179" s="149"/>
    </row>
    <row r="13180" spans="79:79" ht="24" hidden="1" thickBot="1">
      <c r="CA13180" s="149"/>
    </row>
    <row r="13181" spans="79:79" ht="24" hidden="1" thickBot="1">
      <c r="CA13181" s="149"/>
    </row>
    <row r="13182" spans="79:79" ht="24" hidden="1" thickBot="1">
      <c r="CA13182" s="149"/>
    </row>
    <row r="13183" spans="79:79" ht="24" hidden="1" thickBot="1">
      <c r="CA13183" s="149"/>
    </row>
    <row r="13184" spans="79:79" ht="24" hidden="1" thickBot="1">
      <c r="CA13184" s="149"/>
    </row>
    <row r="13185" spans="79:79" ht="24" hidden="1" thickBot="1">
      <c r="CA13185" s="149"/>
    </row>
    <row r="13186" spans="79:79" ht="24" hidden="1" thickBot="1">
      <c r="CA13186" s="149"/>
    </row>
    <row r="13187" spans="79:79" ht="24" hidden="1" thickBot="1">
      <c r="CA13187" s="149"/>
    </row>
    <row r="13188" spans="79:79" ht="24" hidden="1" thickBot="1">
      <c r="CA13188" s="149"/>
    </row>
    <row r="13189" spans="79:79" ht="24" hidden="1" thickBot="1">
      <c r="CA13189" s="149"/>
    </row>
    <row r="13190" spans="79:79" ht="24" hidden="1" thickBot="1">
      <c r="CA13190" s="149"/>
    </row>
    <row r="13191" spans="79:79" ht="24" hidden="1" thickBot="1">
      <c r="CA13191" s="149"/>
    </row>
    <row r="13192" spans="79:79" ht="24" hidden="1" thickBot="1">
      <c r="CA13192" s="149"/>
    </row>
    <row r="13193" spans="79:79" ht="24" hidden="1" thickBot="1">
      <c r="CA13193" s="149"/>
    </row>
    <row r="13194" spans="79:79" ht="24" hidden="1" thickBot="1">
      <c r="CA13194" s="149"/>
    </row>
    <row r="13195" spans="79:79" ht="24" hidden="1" thickBot="1">
      <c r="CA13195" s="149"/>
    </row>
    <row r="13196" spans="79:79" ht="24" hidden="1" thickBot="1">
      <c r="CA13196" s="149"/>
    </row>
    <row r="13197" spans="79:79" ht="24" hidden="1" thickBot="1">
      <c r="CA13197" s="149"/>
    </row>
    <row r="13198" spans="79:79" ht="24" hidden="1" thickBot="1">
      <c r="CA13198" s="149"/>
    </row>
    <row r="13199" spans="79:79" ht="24" hidden="1" thickBot="1">
      <c r="CA13199" s="149"/>
    </row>
    <row r="13200" spans="79:79" ht="24" hidden="1" thickBot="1">
      <c r="CA13200" s="149"/>
    </row>
    <row r="13201" spans="79:79" ht="24" hidden="1" thickBot="1">
      <c r="CA13201" s="149"/>
    </row>
    <row r="13202" spans="79:79" ht="24" hidden="1" thickBot="1">
      <c r="CA13202" s="149"/>
    </row>
    <row r="13203" spans="79:79" ht="24" hidden="1" thickBot="1">
      <c r="CA13203" s="149"/>
    </row>
    <row r="13204" spans="79:79" ht="24" hidden="1" thickBot="1">
      <c r="CA13204" s="149"/>
    </row>
    <row r="13205" spans="79:79" ht="24" hidden="1" thickBot="1">
      <c r="CA13205" s="149"/>
    </row>
    <row r="13206" spans="79:79" ht="24" hidden="1" thickBot="1">
      <c r="CA13206" s="149"/>
    </row>
    <row r="13207" spans="79:79" ht="24" hidden="1" thickBot="1">
      <c r="CA13207" s="149"/>
    </row>
    <row r="13208" spans="79:79" ht="24" hidden="1" thickBot="1">
      <c r="CA13208" s="149"/>
    </row>
    <row r="13209" spans="79:79" ht="24" hidden="1" thickBot="1">
      <c r="CA13209" s="149"/>
    </row>
    <row r="13210" spans="79:79" ht="24" hidden="1" thickBot="1">
      <c r="CA13210" s="149"/>
    </row>
    <row r="13211" spans="79:79" ht="24" hidden="1" thickBot="1">
      <c r="CA13211" s="149"/>
    </row>
    <row r="13212" spans="79:79" ht="24" hidden="1" thickBot="1">
      <c r="CA13212" s="149"/>
    </row>
    <row r="13213" spans="79:79" ht="24" hidden="1" thickBot="1">
      <c r="CA13213" s="149"/>
    </row>
    <row r="13214" spans="79:79" ht="24" hidden="1" thickBot="1">
      <c r="CA13214" s="149"/>
    </row>
    <row r="13215" spans="79:79" ht="24" hidden="1" thickBot="1">
      <c r="CA13215" s="149"/>
    </row>
    <row r="13216" spans="79:79" ht="24" hidden="1" thickBot="1">
      <c r="CA13216" s="149"/>
    </row>
    <row r="13217" spans="79:79" ht="24" hidden="1" thickBot="1">
      <c r="CA13217" s="149"/>
    </row>
    <row r="13218" spans="79:79" ht="24" hidden="1" thickBot="1">
      <c r="CA13218" s="149"/>
    </row>
    <row r="13219" spans="79:79" ht="24" hidden="1" thickBot="1">
      <c r="CA13219" s="149"/>
    </row>
    <row r="13220" spans="79:79" ht="24" hidden="1" thickBot="1">
      <c r="CA13220" s="149"/>
    </row>
    <row r="13221" spans="79:79" ht="24" hidden="1" thickBot="1">
      <c r="CA13221" s="149"/>
    </row>
    <row r="13222" spans="79:79" ht="24" hidden="1" thickBot="1">
      <c r="CA13222" s="149"/>
    </row>
    <row r="13223" spans="79:79" ht="24" hidden="1" thickBot="1">
      <c r="CA13223" s="149"/>
    </row>
    <row r="13224" spans="79:79" ht="24" hidden="1" thickBot="1">
      <c r="CA13224" s="149"/>
    </row>
    <row r="13225" spans="79:79" ht="24" hidden="1" thickBot="1">
      <c r="CA13225" s="149"/>
    </row>
    <row r="13226" spans="79:79" ht="24" hidden="1" thickBot="1">
      <c r="CA13226" s="149"/>
    </row>
    <row r="13227" spans="79:79" ht="24" hidden="1" thickBot="1">
      <c r="CA13227" s="149"/>
    </row>
    <row r="13228" spans="79:79" ht="24" hidden="1" thickBot="1">
      <c r="CA13228" s="149"/>
    </row>
    <row r="13229" spans="79:79" ht="24" hidden="1" thickBot="1">
      <c r="CA13229" s="149"/>
    </row>
    <row r="13230" spans="79:79" ht="24" hidden="1" thickBot="1">
      <c r="CA13230" s="149"/>
    </row>
    <row r="13231" spans="79:79" ht="24" hidden="1" thickBot="1">
      <c r="CA13231" s="149"/>
    </row>
    <row r="13232" spans="79:79" ht="24" hidden="1" thickBot="1">
      <c r="CA13232" s="149"/>
    </row>
    <row r="13233" spans="79:79" ht="24" hidden="1" thickBot="1">
      <c r="CA13233" s="149"/>
    </row>
    <row r="13234" spans="79:79" ht="24" hidden="1" thickBot="1">
      <c r="CA13234" s="149"/>
    </row>
    <row r="13235" spans="79:79" ht="24" hidden="1" thickBot="1">
      <c r="CA13235" s="149"/>
    </row>
    <row r="13236" spans="79:79" ht="24" hidden="1" thickBot="1">
      <c r="CA13236" s="149"/>
    </row>
    <row r="13237" spans="79:79" ht="24" hidden="1" thickBot="1">
      <c r="CA13237" s="149"/>
    </row>
    <row r="13238" spans="79:79" ht="24" hidden="1" thickBot="1">
      <c r="CA13238" s="149"/>
    </row>
    <row r="13239" spans="79:79" ht="24" hidden="1" thickBot="1">
      <c r="CA13239" s="149"/>
    </row>
    <row r="13240" spans="79:79" ht="24" hidden="1" thickBot="1">
      <c r="CA13240" s="149"/>
    </row>
    <row r="13241" spans="79:79" ht="24" hidden="1" thickBot="1">
      <c r="CA13241" s="149"/>
    </row>
    <row r="13242" spans="79:79" ht="24" hidden="1" thickBot="1">
      <c r="CA13242" s="149"/>
    </row>
    <row r="13243" spans="79:79" ht="24" hidden="1" thickBot="1">
      <c r="CA13243" s="149"/>
    </row>
    <row r="13244" spans="79:79" ht="24" hidden="1" thickBot="1">
      <c r="CA13244" s="149"/>
    </row>
    <row r="13245" spans="79:79" ht="24" hidden="1" thickBot="1">
      <c r="CA13245" s="149"/>
    </row>
    <row r="13246" spans="79:79" ht="24" hidden="1" thickBot="1">
      <c r="CA13246" s="149"/>
    </row>
    <row r="13247" spans="79:79" ht="24" hidden="1" thickBot="1">
      <c r="CA13247" s="149"/>
    </row>
    <row r="13248" spans="79:79" ht="24" hidden="1" thickBot="1">
      <c r="CA13248" s="149"/>
    </row>
    <row r="13249" spans="79:79" ht="24" hidden="1" thickBot="1">
      <c r="CA13249" s="149"/>
    </row>
    <row r="13250" spans="79:79" ht="24" hidden="1" thickBot="1">
      <c r="CA13250" s="149"/>
    </row>
    <row r="13251" spans="79:79" ht="24" hidden="1" thickBot="1">
      <c r="CA13251" s="149"/>
    </row>
    <row r="13252" spans="79:79" ht="24" hidden="1" thickBot="1">
      <c r="CA13252" s="149"/>
    </row>
    <row r="13253" spans="79:79" ht="24" hidden="1" thickBot="1">
      <c r="CA13253" s="149"/>
    </row>
    <row r="13254" spans="79:79" ht="24" hidden="1" thickBot="1">
      <c r="CA13254" s="149"/>
    </row>
    <row r="13255" spans="79:79" ht="24" hidden="1" thickBot="1">
      <c r="CA13255" s="149"/>
    </row>
    <row r="13256" spans="79:79" ht="24" hidden="1" thickBot="1">
      <c r="CA13256" s="149"/>
    </row>
    <row r="13257" spans="79:79" ht="24" hidden="1" thickBot="1">
      <c r="CA13257" s="149"/>
    </row>
    <row r="13258" spans="79:79" ht="24" hidden="1" thickBot="1">
      <c r="CA13258" s="149"/>
    </row>
    <row r="13259" spans="79:79" ht="24" hidden="1" thickBot="1">
      <c r="CA13259" s="149"/>
    </row>
    <row r="13260" spans="79:79" ht="24" hidden="1" thickBot="1">
      <c r="CA13260" s="149"/>
    </row>
    <row r="13261" spans="79:79" ht="24" hidden="1" thickBot="1">
      <c r="CA13261" s="149"/>
    </row>
    <row r="13262" spans="79:79" ht="24" hidden="1" thickBot="1">
      <c r="CA13262" s="149"/>
    </row>
    <row r="13263" spans="79:79" ht="24" hidden="1" thickBot="1">
      <c r="CA13263" s="149"/>
    </row>
    <row r="13264" spans="79:79" ht="24" hidden="1" thickBot="1">
      <c r="CA13264" s="149"/>
    </row>
    <row r="13265" spans="79:79" ht="24" hidden="1" thickBot="1">
      <c r="CA13265" s="149"/>
    </row>
    <row r="13266" spans="79:79" ht="24" hidden="1" thickBot="1">
      <c r="CA13266" s="149"/>
    </row>
    <row r="13267" spans="79:79" ht="24" hidden="1" thickBot="1">
      <c r="CA13267" s="149"/>
    </row>
    <row r="13268" spans="79:79" ht="24" hidden="1" thickBot="1">
      <c r="CA13268" s="149"/>
    </row>
    <row r="13269" spans="79:79" ht="24" hidden="1" thickBot="1">
      <c r="CA13269" s="149"/>
    </row>
    <row r="13270" spans="79:79" ht="24" hidden="1" thickBot="1">
      <c r="CA13270" s="149"/>
    </row>
    <row r="13271" spans="79:79" ht="24" hidden="1" thickBot="1">
      <c r="CA13271" s="149"/>
    </row>
    <row r="13272" spans="79:79" ht="24" hidden="1" thickBot="1">
      <c r="CA13272" s="149"/>
    </row>
    <row r="13273" spans="79:79" ht="24" hidden="1" thickBot="1">
      <c r="CA13273" s="149"/>
    </row>
    <row r="13274" spans="79:79" ht="24" hidden="1" thickBot="1">
      <c r="CA13274" s="149"/>
    </row>
    <row r="13275" spans="79:79" ht="24" hidden="1" thickBot="1">
      <c r="CA13275" s="149"/>
    </row>
    <row r="13276" spans="79:79" ht="24" hidden="1" thickBot="1">
      <c r="CA13276" s="149"/>
    </row>
    <row r="13277" spans="79:79" ht="24" hidden="1" thickBot="1">
      <c r="CA13277" s="149"/>
    </row>
    <row r="13278" spans="79:79" ht="24" hidden="1" thickBot="1">
      <c r="CA13278" s="149"/>
    </row>
    <row r="13279" spans="79:79" ht="24" hidden="1" thickBot="1">
      <c r="CA13279" s="149"/>
    </row>
    <row r="13280" spans="79:79" ht="24" hidden="1" thickBot="1">
      <c r="CA13280" s="149"/>
    </row>
    <row r="13281" spans="79:79" ht="24" hidden="1" thickBot="1">
      <c r="CA13281" s="149"/>
    </row>
    <row r="13282" spans="79:79" ht="24" hidden="1" thickBot="1">
      <c r="CA13282" s="149"/>
    </row>
    <row r="13283" spans="79:79" ht="24" hidden="1" thickBot="1">
      <c r="CA13283" s="149"/>
    </row>
    <row r="13284" spans="79:79" ht="24" hidden="1" thickBot="1">
      <c r="CA13284" s="149"/>
    </row>
    <row r="13285" spans="79:79" ht="24" hidden="1" thickBot="1">
      <c r="CA13285" s="149"/>
    </row>
    <row r="13286" spans="79:79" ht="24" hidden="1" thickBot="1">
      <c r="CA13286" s="149"/>
    </row>
    <row r="13287" spans="79:79" ht="24" hidden="1" thickBot="1">
      <c r="CA13287" s="149"/>
    </row>
    <row r="13288" spans="79:79" ht="24" hidden="1" thickBot="1">
      <c r="CA13288" s="149"/>
    </row>
    <row r="13289" spans="79:79" ht="24" hidden="1" thickBot="1">
      <c r="CA13289" s="149"/>
    </row>
    <row r="13290" spans="79:79" ht="24" hidden="1" thickBot="1">
      <c r="CA13290" s="149"/>
    </row>
    <row r="13291" spans="79:79" ht="24" hidden="1" thickBot="1">
      <c r="CA13291" s="149"/>
    </row>
    <row r="13292" spans="79:79" ht="24" hidden="1" thickBot="1">
      <c r="CA13292" s="149"/>
    </row>
    <row r="13293" spans="79:79" ht="24" hidden="1" thickBot="1">
      <c r="CA13293" s="149"/>
    </row>
    <row r="13294" spans="79:79" ht="24" hidden="1" thickBot="1">
      <c r="CA13294" s="149"/>
    </row>
    <row r="13295" spans="79:79" ht="24" hidden="1" thickBot="1">
      <c r="CA13295" s="149"/>
    </row>
    <row r="13296" spans="79:79" ht="24" hidden="1" thickBot="1">
      <c r="CA13296" s="149"/>
    </row>
    <row r="13297" spans="79:79" ht="24" hidden="1" thickBot="1">
      <c r="CA13297" s="149"/>
    </row>
    <row r="13298" spans="79:79" ht="24" hidden="1" thickBot="1">
      <c r="CA13298" s="149"/>
    </row>
    <row r="13299" spans="79:79" ht="24" hidden="1" thickBot="1">
      <c r="CA13299" s="149"/>
    </row>
    <row r="13300" spans="79:79" ht="24" hidden="1" thickBot="1">
      <c r="CA13300" s="149"/>
    </row>
    <row r="13301" spans="79:79" ht="24" hidden="1" thickBot="1">
      <c r="CA13301" s="149"/>
    </row>
    <row r="13302" spans="79:79" ht="24" hidden="1" thickBot="1">
      <c r="CA13302" s="149"/>
    </row>
    <row r="13303" spans="79:79" ht="24" hidden="1" thickBot="1">
      <c r="CA13303" s="149"/>
    </row>
    <row r="13304" spans="79:79" ht="24" hidden="1" thickBot="1">
      <c r="CA13304" s="149"/>
    </row>
    <row r="13305" spans="79:79" ht="24" hidden="1" thickBot="1">
      <c r="CA13305" s="149"/>
    </row>
    <row r="13306" spans="79:79" ht="24" hidden="1" thickBot="1">
      <c r="CA13306" s="149"/>
    </row>
    <row r="13307" spans="79:79" ht="24" hidden="1" thickBot="1">
      <c r="CA13307" s="149"/>
    </row>
    <row r="13308" spans="79:79" ht="24" hidden="1" thickBot="1">
      <c r="CA13308" s="149"/>
    </row>
    <row r="13309" spans="79:79" ht="24" hidden="1" thickBot="1">
      <c r="CA13309" s="149"/>
    </row>
    <row r="13310" spans="79:79" ht="24" hidden="1" thickBot="1">
      <c r="CA13310" s="149"/>
    </row>
    <row r="13311" spans="79:79" ht="24" hidden="1" thickBot="1">
      <c r="CA13311" s="149"/>
    </row>
    <row r="13312" spans="79:79" ht="24" hidden="1" thickBot="1">
      <c r="CA13312" s="149"/>
    </row>
    <row r="13313" spans="79:79" ht="24" hidden="1" thickBot="1">
      <c r="CA13313" s="149"/>
    </row>
    <row r="13314" spans="79:79" ht="24" hidden="1" thickBot="1">
      <c r="CA13314" s="149"/>
    </row>
    <row r="13315" spans="79:79" ht="24" hidden="1" thickBot="1">
      <c r="CA13315" s="149"/>
    </row>
    <row r="13316" spans="79:79" ht="24" hidden="1" thickBot="1">
      <c r="CA13316" s="149"/>
    </row>
    <row r="13317" spans="79:79" ht="24" hidden="1" thickBot="1">
      <c r="CA13317" s="149"/>
    </row>
    <row r="13318" spans="79:79" ht="24" hidden="1" thickBot="1">
      <c r="CA13318" s="149"/>
    </row>
    <row r="13319" spans="79:79" ht="24" hidden="1" thickBot="1">
      <c r="CA13319" s="149"/>
    </row>
    <row r="13320" spans="79:79" ht="24" hidden="1" thickBot="1">
      <c r="CA13320" s="149"/>
    </row>
    <row r="13321" spans="79:79" ht="24" hidden="1" thickBot="1">
      <c r="CA13321" s="149"/>
    </row>
    <row r="13322" spans="79:79" ht="24" hidden="1" thickBot="1">
      <c r="CA13322" s="149"/>
    </row>
    <row r="13323" spans="79:79" ht="24" hidden="1" thickBot="1">
      <c r="CA13323" s="149"/>
    </row>
    <row r="13324" spans="79:79" ht="24" hidden="1" thickBot="1">
      <c r="CA13324" s="149"/>
    </row>
    <row r="13325" spans="79:79" ht="24" hidden="1" thickBot="1">
      <c r="CA13325" s="149"/>
    </row>
    <row r="13326" spans="79:79" ht="24" hidden="1" thickBot="1">
      <c r="CA13326" s="149"/>
    </row>
    <row r="13327" spans="79:79" ht="24" hidden="1" thickBot="1">
      <c r="CA13327" s="149"/>
    </row>
    <row r="13328" spans="79:79" ht="24" hidden="1" thickBot="1">
      <c r="CA13328" s="149"/>
    </row>
    <row r="13329" spans="79:79" ht="24" hidden="1" thickBot="1">
      <c r="CA13329" s="149"/>
    </row>
    <row r="13330" spans="79:79" ht="24" hidden="1" thickBot="1">
      <c r="CA13330" s="149"/>
    </row>
    <row r="13331" spans="79:79" ht="24" hidden="1" thickBot="1">
      <c r="CA13331" s="149"/>
    </row>
    <row r="13332" spans="79:79" ht="24" hidden="1" thickBot="1">
      <c r="CA13332" s="149"/>
    </row>
    <row r="13333" spans="79:79" ht="24" hidden="1" thickBot="1">
      <c r="CA13333" s="149"/>
    </row>
    <row r="13334" spans="79:79" ht="24" hidden="1" thickBot="1">
      <c r="CA13334" s="149"/>
    </row>
    <row r="13335" spans="79:79" ht="24" hidden="1" thickBot="1">
      <c r="CA13335" s="149"/>
    </row>
    <row r="13336" spans="79:79" ht="24" hidden="1" thickBot="1">
      <c r="CA13336" s="149"/>
    </row>
    <row r="13337" spans="79:79" ht="24" hidden="1" thickBot="1">
      <c r="CA13337" s="149"/>
    </row>
    <row r="13338" spans="79:79" ht="24" hidden="1" thickBot="1">
      <c r="CA13338" s="149"/>
    </row>
    <row r="13339" spans="79:79" ht="24" hidden="1" thickBot="1">
      <c r="CA13339" s="149"/>
    </row>
    <row r="13340" spans="79:79" ht="24" hidden="1" thickBot="1">
      <c r="CA13340" s="149"/>
    </row>
    <row r="13341" spans="79:79" ht="24" hidden="1" thickBot="1">
      <c r="CA13341" s="149"/>
    </row>
    <row r="13342" spans="79:79" ht="24" hidden="1" thickBot="1">
      <c r="CA13342" s="149"/>
    </row>
    <row r="13343" spans="79:79" ht="24" hidden="1" thickBot="1">
      <c r="CA13343" s="149"/>
    </row>
    <row r="13344" spans="79:79" ht="24" hidden="1" thickBot="1">
      <c r="CA13344" s="149"/>
    </row>
    <row r="13345" spans="79:79" ht="24" hidden="1" thickBot="1">
      <c r="CA13345" s="149"/>
    </row>
    <row r="13346" spans="79:79" ht="24" hidden="1" thickBot="1">
      <c r="CA13346" s="149"/>
    </row>
    <row r="13347" spans="79:79" ht="24" hidden="1" thickBot="1">
      <c r="CA13347" s="149"/>
    </row>
    <row r="13348" spans="79:79" ht="24" hidden="1" thickBot="1">
      <c r="CA13348" s="149"/>
    </row>
    <row r="13349" spans="79:79" ht="24" hidden="1" thickBot="1">
      <c r="CA13349" s="149"/>
    </row>
    <row r="13350" spans="79:79" ht="24" hidden="1" thickBot="1">
      <c r="CA13350" s="149"/>
    </row>
    <row r="13351" spans="79:79" ht="24" hidden="1" thickBot="1">
      <c r="CA13351" s="149"/>
    </row>
    <row r="13352" spans="79:79" ht="24" hidden="1" thickBot="1">
      <c r="CA13352" s="149"/>
    </row>
    <row r="13353" spans="79:79" ht="24" hidden="1" thickBot="1">
      <c r="CA13353" s="149"/>
    </row>
    <row r="13354" spans="79:79" ht="24" hidden="1" thickBot="1">
      <c r="CA13354" s="149"/>
    </row>
    <row r="13355" spans="79:79" ht="24" hidden="1" thickBot="1">
      <c r="CA13355" s="149"/>
    </row>
    <row r="13356" spans="79:79" ht="24" hidden="1" thickBot="1">
      <c r="CA13356" s="149"/>
    </row>
    <row r="13357" spans="79:79" ht="24" hidden="1" thickBot="1">
      <c r="CA13357" s="149"/>
    </row>
    <row r="13358" spans="79:79" ht="24" hidden="1" thickBot="1">
      <c r="CA13358" s="149"/>
    </row>
    <row r="13359" spans="79:79" ht="24" hidden="1" thickBot="1">
      <c r="CA13359" s="149"/>
    </row>
    <row r="13360" spans="79:79" ht="24" hidden="1" thickBot="1">
      <c r="CA13360" s="149"/>
    </row>
    <row r="13361" spans="79:79" ht="24" hidden="1" thickBot="1">
      <c r="CA13361" s="149"/>
    </row>
    <row r="13362" spans="79:79" ht="24" hidden="1" thickBot="1">
      <c r="CA13362" s="149"/>
    </row>
    <row r="13363" spans="79:79" ht="24" hidden="1" thickBot="1">
      <c r="CA13363" s="149"/>
    </row>
    <row r="13364" spans="79:79" ht="24" hidden="1" thickBot="1">
      <c r="CA13364" s="149"/>
    </row>
    <row r="13365" spans="79:79" ht="24" hidden="1" thickBot="1">
      <c r="CA13365" s="149"/>
    </row>
    <row r="13366" spans="79:79" ht="24" hidden="1" thickBot="1">
      <c r="CA13366" s="149"/>
    </row>
    <row r="13367" spans="79:79" ht="24" hidden="1" thickBot="1">
      <c r="CA13367" s="149"/>
    </row>
    <row r="13368" spans="79:79" ht="24" hidden="1" thickBot="1">
      <c r="CA13368" s="149"/>
    </row>
    <row r="13369" spans="79:79" ht="24" hidden="1" thickBot="1">
      <c r="CA13369" s="149"/>
    </row>
    <row r="13370" spans="79:79" ht="24" hidden="1" thickBot="1">
      <c r="CA13370" s="149"/>
    </row>
    <row r="13371" spans="79:79" ht="24" hidden="1" thickBot="1">
      <c r="CA13371" s="149"/>
    </row>
    <row r="13372" spans="79:79" ht="24" hidden="1" thickBot="1">
      <c r="CA13372" s="149"/>
    </row>
    <row r="13373" spans="79:79" ht="24" hidden="1" thickBot="1">
      <c r="CA13373" s="149"/>
    </row>
    <row r="13374" spans="79:79" ht="24" hidden="1" thickBot="1">
      <c r="CA13374" s="149"/>
    </row>
    <row r="13375" spans="79:79" ht="24" hidden="1" thickBot="1">
      <c r="CA13375" s="149"/>
    </row>
    <row r="13376" spans="79:79" ht="24" hidden="1" thickBot="1">
      <c r="CA13376" s="149"/>
    </row>
    <row r="13377" spans="79:79" ht="24" hidden="1" thickBot="1">
      <c r="CA13377" s="149"/>
    </row>
    <row r="13378" spans="79:79" ht="24" hidden="1" thickBot="1">
      <c r="CA13378" s="149"/>
    </row>
    <row r="13379" spans="79:79" ht="24" hidden="1" thickBot="1">
      <c r="CA13379" s="149"/>
    </row>
    <row r="13380" spans="79:79" ht="24" hidden="1" thickBot="1">
      <c r="CA13380" s="149"/>
    </row>
    <row r="13381" spans="79:79" ht="24" hidden="1" thickBot="1">
      <c r="CA13381" s="149"/>
    </row>
    <row r="13382" spans="79:79" ht="24" hidden="1" thickBot="1">
      <c r="CA13382" s="149"/>
    </row>
    <row r="13383" spans="79:79" ht="24" hidden="1" thickBot="1">
      <c r="CA13383" s="149"/>
    </row>
    <row r="13384" spans="79:79" ht="24" hidden="1" thickBot="1">
      <c r="CA13384" s="149"/>
    </row>
    <row r="13385" spans="79:79" ht="24" hidden="1" thickBot="1">
      <c r="CA13385" s="149"/>
    </row>
    <row r="13386" spans="79:79" ht="24" hidden="1" thickBot="1">
      <c r="CA13386" s="149"/>
    </row>
    <row r="13387" spans="79:79" ht="24" hidden="1" thickBot="1">
      <c r="CA13387" s="149"/>
    </row>
    <row r="13388" spans="79:79" ht="24" hidden="1" thickBot="1">
      <c r="CA13388" s="149"/>
    </row>
    <row r="13389" spans="79:79" ht="24" hidden="1" thickBot="1">
      <c r="CA13389" s="149"/>
    </row>
    <row r="13390" spans="79:79" ht="24" hidden="1" thickBot="1">
      <c r="CA13390" s="149"/>
    </row>
    <row r="13391" spans="79:79" ht="24" hidden="1" thickBot="1">
      <c r="CA13391" s="149"/>
    </row>
    <row r="13392" spans="79:79" ht="24" hidden="1" thickBot="1">
      <c r="CA13392" s="149"/>
    </row>
    <row r="13393" spans="79:79" ht="24" hidden="1" thickBot="1">
      <c r="CA13393" s="149"/>
    </row>
    <row r="13394" spans="79:79" ht="24" hidden="1" thickBot="1">
      <c r="CA13394" s="149"/>
    </row>
    <row r="13395" spans="79:79" ht="24" hidden="1" thickBot="1">
      <c r="CA13395" s="149"/>
    </row>
    <row r="13396" spans="79:79" ht="24" hidden="1" thickBot="1">
      <c r="CA13396" s="149"/>
    </row>
    <row r="13397" spans="79:79" ht="24" hidden="1" thickBot="1">
      <c r="CA13397" s="149"/>
    </row>
    <row r="13398" spans="79:79" ht="24" hidden="1" thickBot="1">
      <c r="CA13398" s="149"/>
    </row>
    <row r="13399" spans="79:79" ht="24" hidden="1" thickBot="1">
      <c r="CA13399" s="149"/>
    </row>
    <row r="13400" spans="79:79" ht="24" hidden="1" thickBot="1">
      <c r="CA13400" s="149"/>
    </row>
    <row r="13401" spans="79:79" ht="24" hidden="1" thickBot="1">
      <c r="CA13401" s="149"/>
    </row>
    <row r="13402" spans="79:79" ht="24" hidden="1" thickBot="1">
      <c r="CA13402" s="149"/>
    </row>
    <row r="13403" spans="79:79" ht="24" hidden="1" thickBot="1">
      <c r="CA13403" s="149"/>
    </row>
    <row r="13404" spans="79:79" ht="24" hidden="1" thickBot="1">
      <c r="CA13404" s="149"/>
    </row>
    <row r="13405" spans="79:79" ht="24" hidden="1" thickBot="1">
      <c r="CA13405" s="149"/>
    </row>
    <row r="13406" spans="79:79" ht="24" hidden="1" thickBot="1">
      <c r="CA13406" s="149"/>
    </row>
    <row r="13407" spans="79:79" ht="24" hidden="1" thickBot="1">
      <c r="CA13407" s="149"/>
    </row>
    <row r="13408" spans="79:79" ht="24" hidden="1" thickBot="1">
      <c r="CA13408" s="149"/>
    </row>
    <row r="13409" spans="79:79" ht="24" hidden="1" thickBot="1">
      <c r="CA13409" s="149"/>
    </row>
    <row r="13410" spans="79:79" ht="24" hidden="1" thickBot="1">
      <c r="CA13410" s="149"/>
    </row>
    <row r="13411" spans="79:79" ht="24" hidden="1" thickBot="1">
      <c r="CA13411" s="149"/>
    </row>
    <row r="13412" spans="79:79" ht="24" hidden="1" thickBot="1">
      <c r="CA13412" s="149"/>
    </row>
    <row r="13413" spans="79:79" ht="24" hidden="1" thickBot="1">
      <c r="CA13413" s="149"/>
    </row>
    <row r="13414" spans="79:79" ht="24" hidden="1" thickBot="1">
      <c r="CA13414" s="149"/>
    </row>
    <row r="13415" spans="79:79" ht="24" hidden="1" thickBot="1">
      <c r="CA13415" s="149"/>
    </row>
    <row r="13416" spans="79:79" ht="24" hidden="1" thickBot="1">
      <c r="CA13416" s="149"/>
    </row>
    <row r="13417" spans="79:79" ht="24" hidden="1" thickBot="1">
      <c r="CA13417" s="149"/>
    </row>
    <row r="13418" spans="79:79" ht="24" hidden="1" thickBot="1">
      <c r="CA13418" s="149"/>
    </row>
    <row r="13419" spans="79:79" ht="24" hidden="1" thickBot="1">
      <c r="CA13419" s="149"/>
    </row>
    <row r="13420" spans="79:79" ht="24" hidden="1" thickBot="1">
      <c r="CA13420" s="149"/>
    </row>
    <row r="13421" spans="79:79" ht="24" hidden="1" thickBot="1">
      <c r="CA13421" s="149"/>
    </row>
    <row r="13422" spans="79:79" ht="24" hidden="1" thickBot="1">
      <c r="CA13422" s="149"/>
    </row>
    <row r="13423" spans="79:79" ht="24" hidden="1" thickBot="1">
      <c r="CA13423" s="149"/>
    </row>
    <row r="13424" spans="79:79" ht="24" hidden="1" thickBot="1">
      <c r="CA13424" s="149"/>
    </row>
    <row r="13425" spans="79:79" ht="24" hidden="1" thickBot="1">
      <c r="CA13425" s="149"/>
    </row>
    <row r="13426" spans="79:79" ht="24" hidden="1" thickBot="1">
      <c r="CA13426" s="149"/>
    </row>
    <row r="13427" spans="79:79" ht="24" hidden="1" thickBot="1">
      <c r="CA13427" s="149"/>
    </row>
    <row r="13428" spans="79:79" ht="24" hidden="1" thickBot="1">
      <c r="CA13428" s="149"/>
    </row>
    <row r="13429" spans="79:79" ht="24" hidden="1" thickBot="1">
      <c r="CA13429" s="149"/>
    </row>
    <row r="13430" spans="79:79" ht="24" hidden="1" thickBot="1">
      <c r="CA13430" s="149"/>
    </row>
    <row r="13431" spans="79:79" ht="24" hidden="1" thickBot="1">
      <c r="CA13431" s="149"/>
    </row>
    <row r="13432" spans="79:79" ht="24" hidden="1" thickBot="1">
      <c r="CA13432" s="149"/>
    </row>
    <row r="13433" spans="79:79" ht="24" hidden="1" thickBot="1">
      <c r="CA13433" s="149"/>
    </row>
    <row r="13434" spans="79:79" ht="24" hidden="1" thickBot="1">
      <c r="CA13434" s="149"/>
    </row>
    <row r="13435" spans="79:79" ht="24" hidden="1" thickBot="1">
      <c r="CA13435" s="149"/>
    </row>
    <row r="13436" spans="79:79" ht="24" hidden="1" thickBot="1">
      <c r="CA13436" s="149"/>
    </row>
    <row r="13437" spans="79:79" ht="24" hidden="1" thickBot="1">
      <c r="CA13437" s="149"/>
    </row>
    <row r="13438" spans="79:79" ht="24" hidden="1" thickBot="1">
      <c r="CA13438" s="149"/>
    </row>
    <row r="13439" spans="79:79" ht="24" hidden="1" thickBot="1">
      <c r="CA13439" s="149"/>
    </row>
    <row r="13440" spans="79:79" ht="24" hidden="1" thickBot="1">
      <c r="CA13440" s="149"/>
    </row>
    <row r="13441" spans="79:79" ht="24" hidden="1" thickBot="1">
      <c r="CA13441" s="149"/>
    </row>
    <row r="13442" spans="79:79" ht="24" hidden="1" thickBot="1">
      <c r="CA13442" s="149"/>
    </row>
    <row r="13443" spans="79:79" ht="24" hidden="1" thickBot="1">
      <c r="CA13443" s="149"/>
    </row>
    <row r="13444" spans="79:79" ht="24" hidden="1" thickBot="1">
      <c r="CA13444" s="149"/>
    </row>
    <row r="13445" spans="79:79" ht="24" hidden="1" thickBot="1">
      <c r="CA13445" s="149"/>
    </row>
    <row r="13446" spans="79:79" ht="24" hidden="1" thickBot="1">
      <c r="CA13446" s="149"/>
    </row>
    <row r="13447" spans="79:79" ht="24" hidden="1" thickBot="1">
      <c r="CA13447" s="149"/>
    </row>
    <row r="13448" spans="79:79" ht="24" hidden="1" thickBot="1">
      <c r="CA13448" s="149"/>
    </row>
    <row r="13449" spans="79:79" ht="24" hidden="1" thickBot="1">
      <c r="CA13449" s="149"/>
    </row>
    <row r="13450" spans="79:79" ht="24" hidden="1" thickBot="1">
      <c r="CA13450" s="149"/>
    </row>
    <row r="13451" spans="79:79" ht="24" hidden="1" thickBot="1">
      <c r="CA13451" s="149"/>
    </row>
    <row r="13452" spans="79:79" ht="24" hidden="1" thickBot="1">
      <c r="CA13452" s="149"/>
    </row>
    <row r="13453" spans="79:79" ht="24" hidden="1" thickBot="1">
      <c r="CA13453" s="149"/>
    </row>
    <row r="13454" spans="79:79" ht="24" hidden="1" thickBot="1">
      <c r="CA13454" s="149"/>
    </row>
    <row r="13455" spans="79:79" ht="24" hidden="1" thickBot="1">
      <c r="CA13455" s="149"/>
    </row>
    <row r="13456" spans="79:79" ht="24" hidden="1" thickBot="1">
      <c r="CA13456" s="149"/>
    </row>
    <row r="13457" spans="79:79" ht="24" hidden="1" thickBot="1">
      <c r="CA13457" s="149"/>
    </row>
    <row r="13458" spans="79:79" ht="24" hidden="1" thickBot="1">
      <c r="CA13458" s="149"/>
    </row>
    <row r="13459" spans="79:79" ht="24" hidden="1" thickBot="1">
      <c r="CA13459" s="149"/>
    </row>
    <row r="13460" spans="79:79" ht="24" hidden="1" thickBot="1">
      <c r="CA13460" s="149"/>
    </row>
    <row r="13461" spans="79:79" ht="24" hidden="1" thickBot="1">
      <c r="CA13461" s="149"/>
    </row>
    <row r="13462" spans="79:79" ht="24" hidden="1" thickBot="1">
      <c r="CA13462" s="149"/>
    </row>
    <row r="13463" spans="79:79" ht="24" hidden="1" thickBot="1">
      <c r="CA13463" s="149"/>
    </row>
    <row r="13464" spans="79:79" ht="24" hidden="1" thickBot="1">
      <c r="CA13464" s="149"/>
    </row>
    <row r="13465" spans="79:79" ht="24" hidden="1" thickBot="1">
      <c r="CA13465" s="149"/>
    </row>
    <row r="13466" spans="79:79" ht="24" hidden="1" thickBot="1">
      <c r="CA13466" s="149"/>
    </row>
    <row r="13467" spans="79:79" ht="24" hidden="1" thickBot="1">
      <c r="CA13467" s="149"/>
    </row>
    <row r="13468" spans="79:79" ht="24" hidden="1" thickBot="1">
      <c r="CA13468" s="149"/>
    </row>
    <row r="13469" spans="79:79" ht="24" hidden="1" thickBot="1">
      <c r="CA13469" s="149"/>
    </row>
    <row r="13470" spans="79:79" ht="24" hidden="1" thickBot="1">
      <c r="CA13470" s="149"/>
    </row>
    <row r="13471" spans="79:79" ht="24" hidden="1" thickBot="1">
      <c r="CA13471" s="149"/>
    </row>
    <row r="13472" spans="79:79" ht="24" hidden="1" thickBot="1">
      <c r="CA13472" s="149"/>
    </row>
    <row r="13473" spans="79:79" ht="24" hidden="1" thickBot="1">
      <c r="CA13473" s="149"/>
    </row>
    <row r="13474" spans="79:79" ht="24" hidden="1" thickBot="1">
      <c r="CA13474" s="149"/>
    </row>
    <row r="13475" spans="79:79" ht="24" hidden="1" thickBot="1">
      <c r="CA13475" s="149"/>
    </row>
    <row r="13476" spans="79:79" ht="24" hidden="1" thickBot="1">
      <c r="CA13476" s="149"/>
    </row>
    <row r="13477" spans="79:79" ht="24" hidden="1" thickBot="1">
      <c r="CA13477" s="149"/>
    </row>
    <row r="13478" spans="79:79" ht="24" hidden="1" thickBot="1">
      <c r="CA13478" s="149"/>
    </row>
    <row r="13479" spans="79:79" ht="24" hidden="1" thickBot="1">
      <c r="CA13479" s="149"/>
    </row>
    <row r="13480" spans="79:79" ht="24" hidden="1" thickBot="1">
      <c r="CA13480" s="149"/>
    </row>
    <row r="13481" spans="79:79" ht="24" hidden="1" thickBot="1">
      <c r="CA13481" s="149"/>
    </row>
    <row r="13482" spans="79:79" ht="24" hidden="1" thickBot="1">
      <c r="CA13482" s="149"/>
    </row>
    <row r="13483" spans="79:79" ht="24" hidden="1" thickBot="1">
      <c r="CA13483" s="149"/>
    </row>
    <row r="13484" spans="79:79" ht="24" hidden="1" thickBot="1">
      <c r="CA13484" s="149"/>
    </row>
    <row r="13485" spans="79:79" ht="24" hidden="1" thickBot="1">
      <c r="CA13485" s="149"/>
    </row>
    <row r="13486" spans="79:79" ht="24" hidden="1" thickBot="1">
      <c r="CA13486" s="149"/>
    </row>
    <row r="13487" spans="79:79" ht="24" hidden="1" thickBot="1">
      <c r="CA13487" s="149"/>
    </row>
    <row r="13488" spans="79:79" ht="24" hidden="1" thickBot="1">
      <c r="CA13488" s="149"/>
    </row>
    <row r="13489" spans="79:79" ht="24" hidden="1" thickBot="1">
      <c r="CA13489" s="149"/>
    </row>
    <row r="13490" spans="79:79" ht="24" hidden="1" thickBot="1">
      <c r="CA13490" s="149"/>
    </row>
    <row r="13491" spans="79:79" ht="24" hidden="1" thickBot="1">
      <c r="CA13491" s="149"/>
    </row>
    <row r="13492" spans="79:79" ht="24" hidden="1" thickBot="1">
      <c r="CA13492" s="149"/>
    </row>
    <row r="13493" spans="79:79" ht="24" hidden="1" thickBot="1">
      <c r="CA13493" s="149"/>
    </row>
    <row r="13494" spans="79:79" ht="24" hidden="1" thickBot="1">
      <c r="CA13494" s="149"/>
    </row>
    <row r="13495" spans="79:79" ht="24" hidden="1" thickBot="1">
      <c r="CA13495" s="149"/>
    </row>
    <row r="13496" spans="79:79" ht="24" hidden="1" thickBot="1">
      <c r="CA13496" s="149"/>
    </row>
    <row r="13497" spans="79:79" ht="24" hidden="1" thickBot="1">
      <c r="CA13497" s="149"/>
    </row>
    <row r="13498" spans="79:79" ht="24" hidden="1" thickBot="1">
      <c r="CA13498" s="149"/>
    </row>
    <row r="13499" spans="79:79" ht="24" hidden="1" thickBot="1">
      <c r="CA13499" s="149"/>
    </row>
    <row r="13500" spans="79:79" ht="24" hidden="1" thickBot="1">
      <c r="CA13500" s="149"/>
    </row>
    <row r="13501" spans="79:79" ht="24" hidden="1" thickBot="1">
      <c r="CA13501" s="149"/>
    </row>
    <row r="13502" spans="79:79" ht="24" hidden="1" thickBot="1">
      <c r="CA13502" s="149"/>
    </row>
    <row r="13503" spans="79:79" ht="24" hidden="1" thickBot="1">
      <c r="CA13503" s="149"/>
    </row>
    <row r="13504" spans="79:79" ht="24" hidden="1" thickBot="1">
      <c r="CA13504" s="149"/>
    </row>
    <row r="13505" spans="79:79" ht="24" hidden="1" thickBot="1">
      <c r="CA13505" s="149"/>
    </row>
    <row r="13506" spans="79:79" ht="24" hidden="1" thickBot="1">
      <c r="CA13506" s="149"/>
    </row>
    <row r="13507" spans="79:79" ht="24" hidden="1" thickBot="1">
      <c r="CA13507" s="149"/>
    </row>
    <row r="13508" spans="79:79" ht="24" hidden="1" thickBot="1">
      <c r="CA13508" s="149"/>
    </row>
    <row r="13509" spans="79:79" ht="24" hidden="1" thickBot="1">
      <c r="CA13509" s="149"/>
    </row>
    <row r="13510" spans="79:79" ht="24" hidden="1" thickBot="1">
      <c r="CA13510" s="149"/>
    </row>
    <row r="13511" spans="79:79" ht="24" hidden="1" thickBot="1">
      <c r="CA13511" s="149"/>
    </row>
    <row r="13512" spans="79:79" ht="24" hidden="1" thickBot="1">
      <c r="CA13512" s="149"/>
    </row>
    <row r="13513" spans="79:79" ht="24" hidden="1" thickBot="1">
      <c r="CA13513" s="149"/>
    </row>
    <row r="13514" spans="79:79" ht="24" hidden="1" thickBot="1">
      <c r="CA13514" s="149"/>
    </row>
    <row r="13515" spans="79:79" ht="24" hidden="1" thickBot="1">
      <c r="CA13515" s="149"/>
    </row>
    <row r="13516" spans="79:79" ht="24" hidden="1" thickBot="1">
      <c r="CA13516" s="149"/>
    </row>
    <row r="13517" spans="79:79" ht="24" hidden="1" thickBot="1">
      <c r="CA13517" s="149"/>
    </row>
    <row r="13518" spans="79:79" ht="24" hidden="1" thickBot="1">
      <c r="CA13518" s="149"/>
    </row>
    <row r="13519" spans="79:79" ht="24" hidden="1" thickBot="1">
      <c r="CA13519" s="149"/>
    </row>
    <row r="13520" spans="79:79" ht="24" hidden="1" thickBot="1">
      <c r="CA13520" s="149"/>
    </row>
    <row r="13521" spans="79:79" ht="24" hidden="1" thickBot="1">
      <c r="CA13521" s="149"/>
    </row>
    <row r="13522" spans="79:79" ht="24" hidden="1" thickBot="1">
      <c r="CA13522" s="149"/>
    </row>
    <row r="13523" spans="79:79" ht="24" hidden="1" thickBot="1">
      <c r="CA13523" s="149"/>
    </row>
    <row r="13524" spans="79:79" ht="24" hidden="1" thickBot="1">
      <c r="CA13524" s="149"/>
    </row>
    <row r="13525" spans="79:79" ht="24" hidden="1" thickBot="1">
      <c r="CA13525" s="149"/>
    </row>
    <row r="13526" spans="79:79" ht="24" hidden="1" thickBot="1">
      <c r="CA13526" s="149"/>
    </row>
    <row r="13527" spans="79:79" ht="24" hidden="1" thickBot="1">
      <c r="CA13527" s="149"/>
    </row>
    <row r="13528" spans="79:79" ht="24" hidden="1" thickBot="1">
      <c r="CA13528" s="149"/>
    </row>
    <row r="13529" spans="79:79" ht="24" hidden="1" thickBot="1">
      <c r="CA13529" s="149"/>
    </row>
    <row r="13530" spans="79:79" ht="24" hidden="1" thickBot="1">
      <c r="CA13530" s="149"/>
    </row>
    <row r="13531" spans="79:79" ht="24" hidden="1" thickBot="1">
      <c r="CA13531" s="149"/>
    </row>
    <row r="13532" spans="79:79" ht="24" hidden="1" thickBot="1">
      <c r="CA13532" s="149"/>
    </row>
    <row r="13533" spans="79:79" ht="24" hidden="1" thickBot="1">
      <c r="CA13533" s="149"/>
    </row>
    <row r="13534" spans="79:79" ht="24" hidden="1" thickBot="1">
      <c r="CA13534" s="149"/>
    </row>
    <row r="13535" spans="79:79" ht="24" hidden="1" thickBot="1">
      <c r="CA13535" s="149"/>
    </row>
    <row r="13536" spans="79:79" ht="24" hidden="1" thickBot="1">
      <c r="CA13536" s="149"/>
    </row>
    <row r="13537" spans="79:79" ht="24" hidden="1" thickBot="1">
      <c r="CA13537" s="149"/>
    </row>
    <row r="13538" spans="79:79" ht="24" hidden="1" thickBot="1">
      <c r="CA13538" s="149"/>
    </row>
    <row r="13539" spans="79:79" ht="24" hidden="1" thickBot="1">
      <c r="CA13539" s="149"/>
    </row>
    <row r="13540" spans="79:79" ht="24" hidden="1" thickBot="1">
      <c r="CA13540" s="149"/>
    </row>
    <row r="13541" spans="79:79" ht="24" hidden="1" thickBot="1">
      <c r="CA13541" s="149"/>
    </row>
    <row r="13542" spans="79:79" ht="24" hidden="1" thickBot="1">
      <c r="CA13542" s="149"/>
    </row>
    <row r="13543" spans="79:79" ht="24" hidden="1" thickBot="1">
      <c r="CA13543" s="149"/>
    </row>
    <row r="13544" spans="79:79" ht="24" hidden="1" thickBot="1">
      <c r="CA13544" s="149"/>
    </row>
    <row r="13545" spans="79:79" ht="24" hidden="1" thickBot="1">
      <c r="CA13545" s="149"/>
    </row>
    <row r="13546" spans="79:79" ht="24" hidden="1" thickBot="1">
      <c r="CA13546" s="149"/>
    </row>
    <row r="13547" spans="79:79" ht="24" hidden="1" thickBot="1">
      <c r="CA13547" s="149"/>
    </row>
    <row r="13548" spans="79:79" ht="24" hidden="1" thickBot="1">
      <c r="CA13548" s="149"/>
    </row>
    <row r="13549" spans="79:79" ht="24" hidden="1" thickBot="1">
      <c r="CA13549" s="149"/>
    </row>
    <row r="13550" spans="79:79" ht="24" hidden="1" thickBot="1">
      <c r="CA13550" s="149"/>
    </row>
    <row r="13551" spans="79:79" ht="24" hidden="1" thickBot="1">
      <c r="CA13551" s="149"/>
    </row>
    <row r="13552" spans="79:79" ht="24" hidden="1" thickBot="1">
      <c r="CA13552" s="149"/>
    </row>
    <row r="13553" spans="79:79" ht="24" hidden="1" thickBot="1">
      <c r="CA13553" s="149"/>
    </row>
    <row r="13554" spans="79:79" ht="24" hidden="1" thickBot="1">
      <c r="CA13554" s="149"/>
    </row>
    <row r="13555" spans="79:79" ht="24" hidden="1" thickBot="1">
      <c r="CA13555" s="149"/>
    </row>
    <row r="13556" spans="79:79" ht="24" hidden="1" thickBot="1">
      <c r="CA13556" s="149"/>
    </row>
    <row r="13557" spans="79:79" ht="24" hidden="1" thickBot="1">
      <c r="CA13557" s="149"/>
    </row>
    <row r="13558" spans="79:79" ht="24" hidden="1" thickBot="1">
      <c r="CA13558" s="149"/>
    </row>
    <row r="13559" spans="79:79" ht="24" hidden="1" thickBot="1">
      <c r="CA13559" s="149"/>
    </row>
    <row r="13560" spans="79:79" ht="24" hidden="1" thickBot="1">
      <c r="CA13560" s="149"/>
    </row>
    <row r="13561" spans="79:79" ht="24" hidden="1" thickBot="1">
      <c r="CA13561" s="149"/>
    </row>
    <row r="13562" spans="79:79" ht="24" hidden="1" thickBot="1">
      <c r="CA13562" s="149"/>
    </row>
    <row r="13563" spans="79:79" ht="24" hidden="1" thickBot="1">
      <c r="CA13563" s="149"/>
    </row>
    <row r="13564" spans="79:79" ht="24" hidden="1" thickBot="1">
      <c r="CA13564" s="149"/>
    </row>
    <row r="13565" spans="79:79" ht="24" hidden="1" thickBot="1">
      <c r="CA13565" s="149"/>
    </row>
    <row r="13566" spans="79:79" ht="24" hidden="1" thickBot="1">
      <c r="CA13566" s="149"/>
    </row>
    <row r="13567" spans="79:79" ht="24" hidden="1" thickBot="1">
      <c r="CA13567" s="149"/>
    </row>
    <row r="13568" spans="79:79" ht="24" hidden="1" thickBot="1">
      <c r="CA13568" s="149"/>
    </row>
    <row r="13569" spans="79:79" ht="24" hidden="1" thickBot="1">
      <c r="CA13569" s="149"/>
    </row>
    <row r="13570" spans="79:79" ht="24" hidden="1" thickBot="1">
      <c r="CA13570" s="149"/>
    </row>
    <row r="13571" spans="79:79" ht="24" hidden="1" thickBot="1">
      <c r="CA13571" s="149"/>
    </row>
    <row r="13572" spans="79:79" ht="24" hidden="1" thickBot="1">
      <c r="CA13572" s="149"/>
    </row>
    <row r="13573" spans="79:79" ht="24" hidden="1" thickBot="1">
      <c r="CA13573" s="149"/>
    </row>
    <row r="13574" spans="79:79" ht="24" hidden="1" thickBot="1">
      <c r="CA13574" s="149"/>
    </row>
    <row r="13575" spans="79:79" ht="24" hidden="1" thickBot="1">
      <c r="CA13575" s="149"/>
    </row>
    <row r="13576" spans="79:79" ht="24" hidden="1" thickBot="1">
      <c r="CA13576" s="149"/>
    </row>
    <row r="13577" spans="79:79" ht="24" hidden="1" thickBot="1">
      <c r="CA13577" s="149"/>
    </row>
    <row r="13578" spans="79:79" ht="24" hidden="1" thickBot="1">
      <c r="CA13578" s="149"/>
    </row>
    <row r="13579" spans="79:79" ht="24" hidden="1" thickBot="1">
      <c r="CA13579" s="149"/>
    </row>
    <row r="13580" spans="79:79" ht="24" hidden="1" thickBot="1">
      <c r="CA13580" s="149"/>
    </row>
    <row r="13581" spans="79:79" ht="24" hidden="1" thickBot="1">
      <c r="CA13581" s="149"/>
    </row>
    <row r="13582" spans="79:79" ht="24" hidden="1" thickBot="1">
      <c r="CA13582" s="149"/>
    </row>
    <row r="13583" spans="79:79" ht="24" hidden="1" thickBot="1">
      <c r="CA13583" s="149"/>
    </row>
    <row r="13584" spans="79:79" ht="24" hidden="1" thickBot="1">
      <c r="CA13584" s="149"/>
    </row>
    <row r="13585" spans="79:79" ht="24" hidden="1" thickBot="1">
      <c r="CA13585" s="149"/>
    </row>
    <row r="13586" spans="79:79" ht="24" hidden="1" thickBot="1">
      <c r="CA13586" s="149"/>
    </row>
    <row r="13587" spans="79:79" ht="24" hidden="1" thickBot="1">
      <c r="CA13587" s="149"/>
    </row>
    <row r="13588" spans="79:79" ht="24" hidden="1" thickBot="1">
      <c r="CA13588" s="149"/>
    </row>
    <row r="13589" spans="79:79" ht="24" hidden="1" thickBot="1">
      <c r="CA13589" s="149"/>
    </row>
    <row r="13590" spans="79:79" ht="24" hidden="1" thickBot="1">
      <c r="CA13590" s="149"/>
    </row>
    <row r="13591" spans="79:79" ht="24" hidden="1" thickBot="1">
      <c r="CA13591" s="149"/>
    </row>
    <row r="13592" spans="79:79" ht="24" hidden="1" thickBot="1">
      <c r="CA13592" s="149"/>
    </row>
    <row r="13593" spans="79:79" ht="24" hidden="1" thickBot="1">
      <c r="CA13593" s="149"/>
    </row>
    <row r="13594" spans="79:79" ht="24" hidden="1" thickBot="1">
      <c r="CA13594" s="149"/>
    </row>
    <row r="13595" spans="79:79" ht="24" hidden="1" thickBot="1">
      <c r="CA13595" s="149"/>
    </row>
    <row r="13596" spans="79:79" ht="24" hidden="1" thickBot="1">
      <c r="CA13596" s="149"/>
    </row>
    <row r="13597" spans="79:79" ht="24" hidden="1" thickBot="1">
      <c r="CA13597" s="149"/>
    </row>
    <row r="13598" spans="79:79" ht="24" hidden="1" thickBot="1">
      <c r="CA13598" s="149"/>
    </row>
    <row r="13599" spans="79:79" ht="24" hidden="1" thickBot="1">
      <c r="CA13599" s="149"/>
    </row>
    <row r="13600" spans="79:79" ht="24" hidden="1" thickBot="1">
      <c r="CA13600" s="149"/>
    </row>
    <row r="13601" spans="79:79" ht="24" hidden="1" thickBot="1">
      <c r="CA13601" s="149"/>
    </row>
    <row r="13602" spans="79:79" ht="24" hidden="1" thickBot="1">
      <c r="CA13602" s="149"/>
    </row>
    <row r="13603" spans="79:79" ht="24" hidden="1" thickBot="1">
      <c r="CA13603" s="149"/>
    </row>
    <row r="13604" spans="79:79" ht="24" hidden="1" thickBot="1">
      <c r="CA13604" s="149"/>
    </row>
    <row r="13605" spans="79:79" ht="24" hidden="1" thickBot="1">
      <c r="CA13605" s="149"/>
    </row>
    <row r="13606" spans="79:79" ht="24" hidden="1" thickBot="1">
      <c r="CA13606" s="149"/>
    </row>
    <row r="13607" spans="79:79" ht="24" hidden="1" thickBot="1">
      <c r="CA13607" s="149"/>
    </row>
    <row r="13608" spans="79:79" ht="24" hidden="1" thickBot="1">
      <c r="CA13608" s="149"/>
    </row>
    <row r="13609" spans="79:79" ht="24" hidden="1" thickBot="1">
      <c r="CA13609" s="149"/>
    </row>
    <row r="13610" spans="79:79" ht="24" hidden="1" thickBot="1">
      <c r="CA13610" s="149"/>
    </row>
    <row r="13611" spans="79:79" ht="24" hidden="1" thickBot="1">
      <c r="CA13611" s="149"/>
    </row>
    <row r="13612" spans="79:79" ht="24" hidden="1" thickBot="1">
      <c r="CA13612" s="149"/>
    </row>
    <row r="13613" spans="79:79" ht="24" hidden="1" thickBot="1">
      <c r="CA13613" s="149"/>
    </row>
    <row r="13614" spans="79:79" ht="24" hidden="1" thickBot="1">
      <c r="CA13614" s="149"/>
    </row>
    <row r="13615" spans="79:79" ht="24" hidden="1" thickBot="1">
      <c r="CA13615" s="149"/>
    </row>
    <row r="13616" spans="79:79" ht="24" hidden="1" thickBot="1">
      <c r="CA13616" s="149"/>
    </row>
    <row r="13617" spans="79:79" ht="24" hidden="1" thickBot="1">
      <c r="CA13617" s="149"/>
    </row>
    <row r="13618" spans="79:79" ht="24" hidden="1" thickBot="1">
      <c r="CA13618" s="149"/>
    </row>
    <row r="13619" spans="79:79" ht="24" hidden="1" thickBot="1">
      <c r="CA13619" s="149"/>
    </row>
    <row r="13620" spans="79:79" ht="24" hidden="1" thickBot="1">
      <c r="CA13620" s="149"/>
    </row>
    <row r="13621" spans="79:79" ht="24" hidden="1" thickBot="1">
      <c r="CA13621" s="149"/>
    </row>
    <row r="13622" spans="79:79" ht="24" hidden="1" thickBot="1">
      <c r="CA13622" s="149"/>
    </row>
    <row r="13623" spans="79:79" ht="24" hidden="1" thickBot="1">
      <c r="CA13623" s="149"/>
    </row>
    <row r="13624" spans="79:79" ht="24" hidden="1" thickBot="1">
      <c r="CA13624" s="149"/>
    </row>
    <row r="13625" spans="79:79" ht="24" hidden="1" thickBot="1">
      <c r="CA13625" s="149"/>
    </row>
    <row r="13626" spans="79:79" ht="24" hidden="1" thickBot="1">
      <c r="CA13626" s="149"/>
    </row>
    <row r="13627" spans="79:79" ht="24" hidden="1" thickBot="1">
      <c r="CA13627" s="149"/>
    </row>
    <row r="13628" spans="79:79" ht="24" hidden="1" thickBot="1">
      <c r="CA13628" s="149"/>
    </row>
    <row r="13629" spans="79:79" ht="24" hidden="1" thickBot="1">
      <c r="CA13629" s="149"/>
    </row>
    <row r="13630" spans="79:79" ht="24" hidden="1" thickBot="1">
      <c r="CA13630" s="149"/>
    </row>
    <row r="13631" spans="79:79" ht="24" hidden="1" thickBot="1">
      <c r="CA13631" s="149"/>
    </row>
    <row r="13632" spans="79:79" ht="24" hidden="1" thickBot="1">
      <c r="CA13632" s="149"/>
    </row>
    <row r="13633" spans="79:79" ht="24" hidden="1" thickBot="1">
      <c r="CA13633" s="149"/>
    </row>
    <row r="13634" spans="79:79" ht="24" hidden="1" thickBot="1">
      <c r="CA13634" s="149"/>
    </row>
    <row r="13635" spans="79:79" ht="24" hidden="1" thickBot="1">
      <c r="CA13635" s="149"/>
    </row>
    <row r="13636" spans="79:79" ht="24" hidden="1" thickBot="1">
      <c r="CA13636" s="149"/>
    </row>
    <row r="13637" spans="79:79" ht="24" hidden="1" thickBot="1">
      <c r="CA13637" s="149"/>
    </row>
    <row r="13638" spans="79:79" ht="24" hidden="1" thickBot="1">
      <c r="CA13638" s="149"/>
    </row>
    <row r="13639" spans="79:79" ht="24" hidden="1" thickBot="1">
      <c r="CA13639" s="149"/>
    </row>
    <row r="13640" spans="79:79" ht="24" hidden="1" thickBot="1">
      <c r="CA13640" s="149"/>
    </row>
    <row r="13641" spans="79:79" ht="24" hidden="1" thickBot="1">
      <c r="CA13641" s="149"/>
    </row>
    <row r="13642" spans="79:79" ht="24" hidden="1" thickBot="1">
      <c r="CA13642" s="149"/>
    </row>
    <row r="13643" spans="79:79" ht="24" hidden="1" thickBot="1">
      <c r="CA13643" s="149"/>
    </row>
    <row r="13644" spans="79:79" ht="24" hidden="1" thickBot="1">
      <c r="CA13644" s="149"/>
    </row>
    <row r="13645" spans="79:79" ht="24" hidden="1" thickBot="1">
      <c r="CA13645" s="149"/>
    </row>
    <row r="13646" spans="79:79" ht="24" hidden="1" thickBot="1">
      <c r="CA13646" s="149"/>
    </row>
    <row r="13647" spans="79:79" ht="24" hidden="1" thickBot="1">
      <c r="CA13647" s="149"/>
    </row>
    <row r="13648" spans="79:79" ht="24" hidden="1" thickBot="1">
      <c r="CA13648" s="149"/>
    </row>
    <row r="13649" spans="79:79" ht="24" hidden="1" thickBot="1">
      <c r="CA13649" s="149"/>
    </row>
    <row r="13650" spans="79:79" ht="24" hidden="1" thickBot="1">
      <c r="CA13650" s="149"/>
    </row>
    <row r="13651" spans="79:79" ht="24" hidden="1" thickBot="1">
      <c r="CA13651" s="149"/>
    </row>
    <row r="13652" spans="79:79" ht="24" hidden="1" thickBot="1">
      <c r="CA13652" s="149"/>
    </row>
    <row r="13653" spans="79:79" ht="24" hidden="1" thickBot="1">
      <c r="CA13653" s="149"/>
    </row>
    <row r="13654" spans="79:79" ht="24" hidden="1" thickBot="1">
      <c r="CA13654" s="149"/>
    </row>
    <row r="13655" spans="79:79" ht="24" hidden="1" thickBot="1">
      <c r="CA13655" s="149"/>
    </row>
    <row r="13656" spans="79:79" ht="24" hidden="1" thickBot="1">
      <c r="CA13656" s="149"/>
    </row>
    <row r="13657" spans="79:79" ht="24" hidden="1" thickBot="1">
      <c r="CA13657" s="149"/>
    </row>
    <row r="13658" spans="79:79" ht="24" hidden="1" thickBot="1">
      <c r="CA13658" s="149"/>
    </row>
    <row r="13659" spans="79:79" ht="24" hidden="1" thickBot="1">
      <c r="CA13659" s="149"/>
    </row>
    <row r="13660" spans="79:79" ht="24" hidden="1" thickBot="1">
      <c r="CA13660" s="149"/>
    </row>
    <row r="13661" spans="79:79" ht="24" hidden="1" thickBot="1">
      <c r="CA13661" s="149"/>
    </row>
    <row r="13662" spans="79:79" ht="24" hidden="1" thickBot="1">
      <c r="CA13662" s="149"/>
    </row>
    <row r="13663" spans="79:79" ht="24" hidden="1" thickBot="1">
      <c r="CA13663" s="149"/>
    </row>
    <row r="13664" spans="79:79" ht="24" hidden="1" thickBot="1">
      <c r="CA13664" s="149"/>
    </row>
    <row r="13665" spans="79:79" ht="24" hidden="1" thickBot="1">
      <c r="CA13665" s="149"/>
    </row>
    <row r="13666" spans="79:79" ht="24" hidden="1" thickBot="1">
      <c r="CA13666" s="149"/>
    </row>
    <row r="13667" spans="79:79" ht="24" hidden="1" thickBot="1">
      <c r="CA13667" s="149"/>
    </row>
    <row r="13668" spans="79:79" ht="24" hidden="1" thickBot="1">
      <c r="CA13668" s="149"/>
    </row>
    <row r="13669" spans="79:79" ht="24" hidden="1" thickBot="1">
      <c r="CA13669" s="149"/>
    </row>
    <row r="13670" spans="79:79" ht="24" hidden="1" thickBot="1">
      <c r="CA13670" s="149"/>
    </row>
    <row r="13671" spans="79:79" ht="24" hidden="1" thickBot="1">
      <c r="CA13671" s="149"/>
    </row>
    <row r="13672" spans="79:79" ht="24" hidden="1" thickBot="1">
      <c r="CA13672" s="149"/>
    </row>
    <row r="13673" spans="79:79" ht="24" hidden="1" thickBot="1">
      <c r="CA13673" s="149"/>
    </row>
    <row r="13674" spans="79:79" ht="24" hidden="1" thickBot="1">
      <c r="CA13674" s="149"/>
    </row>
    <row r="13675" spans="79:79" ht="24" hidden="1" thickBot="1">
      <c r="CA13675" s="149"/>
    </row>
    <row r="13676" spans="79:79" ht="24" hidden="1" thickBot="1">
      <c r="CA13676" s="149"/>
    </row>
    <row r="13677" spans="79:79" ht="24" hidden="1" thickBot="1">
      <c r="CA13677" s="149"/>
    </row>
    <row r="13678" spans="79:79" ht="24" hidden="1" thickBot="1">
      <c r="CA13678" s="149"/>
    </row>
    <row r="13679" spans="79:79" ht="24" hidden="1" thickBot="1">
      <c r="CA13679" s="149"/>
    </row>
    <row r="13680" spans="79:79" ht="24" hidden="1" thickBot="1">
      <c r="CA13680" s="149"/>
    </row>
    <row r="13681" spans="79:79" ht="24" hidden="1" thickBot="1">
      <c r="CA13681" s="149"/>
    </row>
    <row r="13682" spans="79:79" ht="24" hidden="1" thickBot="1">
      <c r="CA13682" s="149"/>
    </row>
    <row r="13683" spans="79:79" ht="24" hidden="1" thickBot="1">
      <c r="CA13683" s="149"/>
    </row>
    <row r="13684" spans="79:79" ht="24" hidden="1" thickBot="1">
      <c r="CA13684" s="149"/>
    </row>
    <row r="13685" spans="79:79" ht="24" hidden="1" thickBot="1">
      <c r="CA13685" s="149"/>
    </row>
    <row r="13686" spans="79:79" ht="24" hidden="1" thickBot="1">
      <c r="CA13686" s="149"/>
    </row>
    <row r="13687" spans="79:79" ht="24" hidden="1" thickBot="1">
      <c r="CA13687" s="149"/>
    </row>
    <row r="13688" spans="79:79" ht="24" hidden="1" thickBot="1">
      <c r="CA13688" s="149"/>
    </row>
    <row r="13689" spans="79:79" ht="24" hidden="1" thickBot="1">
      <c r="CA13689" s="149"/>
    </row>
    <row r="13690" spans="79:79" ht="24" hidden="1" thickBot="1">
      <c r="CA13690" s="149"/>
    </row>
    <row r="13691" spans="79:79" ht="24" hidden="1" thickBot="1">
      <c r="CA13691" s="149"/>
    </row>
    <row r="13692" spans="79:79" ht="24" hidden="1" thickBot="1">
      <c r="CA13692" s="149"/>
    </row>
    <row r="13693" spans="79:79" ht="24" hidden="1" thickBot="1">
      <c r="CA13693" s="149"/>
    </row>
    <row r="13694" spans="79:79" ht="24" hidden="1" thickBot="1">
      <c r="CA13694" s="149"/>
    </row>
    <row r="13695" spans="79:79" ht="24" hidden="1" thickBot="1">
      <c r="CA13695" s="149"/>
    </row>
    <row r="13696" spans="79:79" ht="24" hidden="1" thickBot="1">
      <c r="CA13696" s="149"/>
    </row>
    <row r="13697" spans="79:79" ht="24" hidden="1" thickBot="1">
      <c r="CA13697" s="149"/>
    </row>
    <row r="13698" spans="79:79" ht="24" hidden="1" thickBot="1">
      <c r="CA13698" s="149"/>
    </row>
    <row r="13699" spans="79:79" ht="24" hidden="1" thickBot="1">
      <c r="CA13699" s="149"/>
    </row>
    <row r="13700" spans="79:79" ht="24" hidden="1" thickBot="1">
      <c r="CA13700" s="149"/>
    </row>
    <row r="13701" spans="79:79" ht="24" hidden="1" thickBot="1">
      <c r="CA13701" s="149"/>
    </row>
    <row r="13702" spans="79:79" ht="24" hidden="1" thickBot="1">
      <c r="CA13702" s="149"/>
    </row>
    <row r="13703" spans="79:79" ht="24" hidden="1" thickBot="1">
      <c r="CA13703" s="149"/>
    </row>
    <row r="13704" spans="79:79" ht="24" hidden="1" thickBot="1">
      <c r="CA13704" s="149"/>
    </row>
    <row r="13705" spans="79:79" ht="24" hidden="1" thickBot="1">
      <c r="CA13705" s="149"/>
    </row>
    <row r="13706" spans="79:79" ht="24" hidden="1" thickBot="1">
      <c r="CA13706" s="149"/>
    </row>
    <row r="13707" spans="79:79" ht="24" hidden="1" thickBot="1">
      <c r="CA13707" s="149"/>
    </row>
    <row r="13708" spans="79:79" ht="24" hidden="1" thickBot="1">
      <c r="CA13708" s="149"/>
    </row>
    <row r="13709" spans="79:79" ht="24" hidden="1" thickBot="1">
      <c r="CA13709" s="149"/>
    </row>
    <row r="13710" spans="79:79" ht="24" hidden="1" thickBot="1">
      <c r="CA13710" s="149"/>
    </row>
    <row r="13711" spans="79:79" ht="24" hidden="1" thickBot="1">
      <c r="CA13711" s="149"/>
    </row>
    <row r="13712" spans="79:79" ht="24" hidden="1" thickBot="1">
      <c r="CA13712" s="149"/>
    </row>
    <row r="13713" spans="79:79" ht="24" hidden="1" thickBot="1">
      <c r="CA13713" s="149"/>
    </row>
    <row r="13714" spans="79:79" ht="24" hidden="1" thickBot="1">
      <c r="CA13714" s="149"/>
    </row>
    <row r="13715" spans="79:79" ht="24" hidden="1" thickBot="1">
      <c r="CA13715" s="149"/>
    </row>
    <row r="13716" spans="79:79" ht="24" hidden="1" thickBot="1">
      <c r="CA13716" s="149"/>
    </row>
    <row r="13717" spans="79:79" ht="24" hidden="1" thickBot="1">
      <c r="CA13717" s="149"/>
    </row>
    <row r="13718" spans="79:79" ht="24" hidden="1" thickBot="1">
      <c r="CA13718" s="149"/>
    </row>
    <row r="13719" spans="79:79" ht="24" hidden="1" thickBot="1">
      <c r="CA13719" s="149"/>
    </row>
    <row r="13720" spans="79:79" ht="24" hidden="1" thickBot="1">
      <c r="CA13720" s="149"/>
    </row>
    <row r="13721" spans="79:79" ht="24" hidden="1" thickBot="1">
      <c r="CA13721" s="149"/>
    </row>
    <row r="13722" spans="79:79" ht="24" hidden="1" thickBot="1">
      <c r="CA13722" s="149"/>
    </row>
    <row r="13723" spans="79:79" ht="24" hidden="1" thickBot="1">
      <c r="CA13723" s="149"/>
    </row>
    <row r="13724" spans="79:79" ht="24" hidden="1" thickBot="1">
      <c r="CA13724" s="149"/>
    </row>
    <row r="13725" spans="79:79" ht="24" hidden="1" thickBot="1">
      <c r="CA13725" s="149"/>
    </row>
    <row r="13726" spans="79:79" ht="24" hidden="1" thickBot="1">
      <c r="CA13726" s="149"/>
    </row>
    <row r="13727" spans="79:79" ht="24" hidden="1" thickBot="1">
      <c r="CA13727" s="149"/>
    </row>
    <row r="13728" spans="79:79" ht="24" hidden="1" thickBot="1">
      <c r="CA13728" s="149"/>
    </row>
    <row r="13729" spans="79:79" ht="24" hidden="1" thickBot="1">
      <c r="CA13729" s="149"/>
    </row>
    <row r="13730" spans="79:79" ht="24" hidden="1" thickBot="1">
      <c r="CA13730" s="149"/>
    </row>
    <row r="13731" spans="79:79" ht="24" hidden="1" thickBot="1">
      <c r="CA13731" s="149"/>
    </row>
    <row r="13732" spans="79:79" ht="24" hidden="1" thickBot="1">
      <c r="CA13732" s="149"/>
    </row>
    <row r="13733" spans="79:79" ht="24" hidden="1" thickBot="1">
      <c r="CA13733" s="149"/>
    </row>
    <row r="13734" spans="79:79" ht="24" hidden="1" thickBot="1">
      <c r="CA13734" s="149"/>
    </row>
    <row r="13735" spans="79:79" ht="24" hidden="1" thickBot="1">
      <c r="CA13735" s="149"/>
    </row>
    <row r="13736" spans="79:79" ht="24" hidden="1" thickBot="1">
      <c r="CA13736" s="149"/>
    </row>
    <row r="13737" spans="79:79" ht="24" hidden="1" thickBot="1">
      <c r="CA13737" s="149"/>
    </row>
    <row r="13738" spans="79:79" ht="24" hidden="1" thickBot="1">
      <c r="CA13738" s="149"/>
    </row>
    <row r="13739" spans="79:79" ht="24" hidden="1" thickBot="1">
      <c r="CA13739" s="149"/>
    </row>
    <row r="13740" spans="79:79" ht="24" hidden="1" thickBot="1">
      <c r="CA13740" s="149"/>
    </row>
    <row r="13741" spans="79:79" ht="24" hidden="1" thickBot="1">
      <c r="CA13741" s="149"/>
    </row>
    <row r="13742" spans="79:79" ht="24" hidden="1" thickBot="1">
      <c r="CA13742" s="149"/>
    </row>
    <row r="13743" spans="79:79" ht="24" hidden="1" thickBot="1">
      <c r="CA13743" s="149"/>
    </row>
    <row r="13744" spans="79:79" ht="24" hidden="1" thickBot="1">
      <c r="CA13744" s="149"/>
    </row>
    <row r="13745" spans="79:79" ht="24" hidden="1" thickBot="1">
      <c r="CA13745" s="149"/>
    </row>
    <row r="13746" spans="79:79" ht="24" hidden="1" thickBot="1">
      <c r="CA13746" s="149"/>
    </row>
    <row r="13747" spans="79:79" ht="24" hidden="1" thickBot="1">
      <c r="CA13747" s="149"/>
    </row>
    <row r="13748" spans="79:79" ht="24" hidden="1" thickBot="1">
      <c r="CA13748" s="149"/>
    </row>
    <row r="13749" spans="79:79" ht="24" hidden="1" thickBot="1">
      <c r="CA13749" s="149"/>
    </row>
    <row r="13750" spans="79:79" ht="24" hidden="1" thickBot="1">
      <c r="CA13750" s="149"/>
    </row>
    <row r="13751" spans="79:79" ht="24" hidden="1" thickBot="1">
      <c r="CA13751" s="149"/>
    </row>
    <row r="13752" spans="79:79" ht="24" hidden="1" thickBot="1">
      <c r="CA13752" s="149"/>
    </row>
    <row r="13753" spans="79:79" ht="24" hidden="1" thickBot="1">
      <c r="CA13753" s="149"/>
    </row>
    <row r="13754" spans="79:79" ht="24" hidden="1" thickBot="1">
      <c r="CA13754" s="149"/>
    </row>
    <row r="13755" spans="79:79" ht="24" hidden="1" thickBot="1">
      <c r="CA13755" s="149"/>
    </row>
    <row r="13756" spans="79:79" ht="24" hidden="1" thickBot="1">
      <c r="CA13756" s="149"/>
    </row>
    <row r="13757" spans="79:79" ht="24" hidden="1" thickBot="1">
      <c r="CA13757" s="149"/>
    </row>
    <row r="13758" spans="79:79" ht="24" hidden="1" thickBot="1">
      <c r="CA13758" s="149"/>
    </row>
    <row r="13759" spans="79:79" ht="24" hidden="1" thickBot="1">
      <c r="CA13759" s="149"/>
    </row>
    <row r="13760" spans="79:79" ht="24" hidden="1" thickBot="1">
      <c r="CA13760" s="149"/>
    </row>
    <row r="13761" spans="79:79" ht="24" hidden="1" thickBot="1">
      <c r="CA13761" s="149"/>
    </row>
    <row r="13762" spans="79:79" ht="24" hidden="1" thickBot="1">
      <c r="CA13762" s="149"/>
    </row>
    <row r="13763" spans="79:79" ht="24" hidden="1" thickBot="1">
      <c r="CA13763" s="149"/>
    </row>
    <row r="13764" spans="79:79" ht="24" hidden="1" thickBot="1">
      <c r="CA13764" s="149"/>
    </row>
    <row r="13765" spans="79:79" ht="24" hidden="1" thickBot="1">
      <c r="CA13765" s="149"/>
    </row>
    <row r="13766" spans="79:79" ht="24" hidden="1" thickBot="1">
      <c r="CA13766" s="149"/>
    </row>
    <row r="13767" spans="79:79" ht="24" hidden="1" thickBot="1">
      <c r="CA13767" s="149"/>
    </row>
    <row r="13768" spans="79:79" ht="24" hidden="1" thickBot="1">
      <c r="CA13768" s="149"/>
    </row>
    <row r="13769" spans="79:79" ht="24" hidden="1" thickBot="1">
      <c r="CA13769" s="149"/>
    </row>
    <row r="13770" spans="79:79" ht="24" hidden="1" thickBot="1">
      <c r="CA13770" s="149"/>
    </row>
    <row r="13771" spans="79:79" ht="24" hidden="1" thickBot="1">
      <c r="CA13771" s="149"/>
    </row>
    <row r="13772" spans="79:79" ht="24" hidden="1" thickBot="1">
      <c r="CA13772" s="149"/>
    </row>
    <row r="13773" spans="79:79" ht="24" hidden="1" thickBot="1">
      <c r="CA13773" s="149"/>
    </row>
    <row r="13774" spans="79:79" ht="24" hidden="1" thickBot="1">
      <c r="CA13774" s="149"/>
    </row>
    <row r="13775" spans="79:79" ht="24" hidden="1" thickBot="1">
      <c r="CA13775" s="149"/>
    </row>
    <row r="13776" spans="79:79" ht="24" hidden="1" thickBot="1">
      <c r="CA13776" s="149"/>
    </row>
    <row r="13777" spans="79:79" ht="24" hidden="1" thickBot="1">
      <c r="CA13777" s="149"/>
    </row>
    <row r="13778" spans="79:79" ht="24" hidden="1" thickBot="1">
      <c r="CA13778" s="149"/>
    </row>
    <row r="13779" spans="79:79" ht="24" hidden="1" thickBot="1">
      <c r="CA13779" s="149"/>
    </row>
    <row r="13780" spans="79:79" ht="24" hidden="1" thickBot="1">
      <c r="CA13780" s="149"/>
    </row>
    <row r="13781" spans="79:79" ht="24" hidden="1" thickBot="1">
      <c r="CA13781" s="149"/>
    </row>
    <row r="13782" spans="79:79" ht="24" hidden="1" thickBot="1">
      <c r="CA13782" s="149"/>
    </row>
    <row r="13783" spans="79:79" ht="24" hidden="1" thickBot="1">
      <c r="CA13783" s="149"/>
    </row>
    <row r="13784" spans="79:79" ht="24" hidden="1" thickBot="1">
      <c r="CA13784" s="149"/>
    </row>
    <row r="13785" spans="79:79" ht="24" hidden="1" thickBot="1">
      <c r="CA13785" s="149"/>
    </row>
    <row r="13786" spans="79:79" ht="24" hidden="1" thickBot="1">
      <c r="CA13786" s="149"/>
    </row>
    <row r="13787" spans="79:79" ht="24" hidden="1" thickBot="1">
      <c r="CA13787" s="149"/>
    </row>
    <row r="13788" spans="79:79" ht="24" hidden="1" thickBot="1">
      <c r="CA13788" s="149"/>
    </row>
    <row r="13789" spans="79:79" ht="24" hidden="1" thickBot="1">
      <c r="CA13789" s="149"/>
    </row>
    <row r="13790" spans="79:79" ht="24" hidden="1" thickBot="1">
      <c r="CA13790" s="149"/>
    </row>
    <row r="13791" spans="79:79" ht="24" hidden="1" thickBot="1">
      <c r="CA13791" s="149"/>
    </row>
    <row r="13792" spans="79:79" ht="24" hidden="1" thickBot="1">
      <c r="CA13792" s="149"/>
    </row>
    <row r="13793" spans="79:79" ht="24" hidden="1" thickBot="1">
      <c r="CA13793" s="149"/>
    </row>
    <row r="13794" spans="79:79" ht="24" hidden="1" thickBot="1">
      <c r="CA13794" s="149"/>
    </row>
    <row r="13795" spans="79:79" ht="24" hidden="1" thickBot="1">
      <c r="CA13795" s="149"/>
    </row>
    <row r="13796" spans="79:79" ht="24" hidden="1" thickBot="1">
      <c r="CA13796" s="149"/>
    </row>
    <row r="13797" spans="79:79" ht="24" hidden="1" thickBot="1">
      <c r="CA13797" s="149"/>
    </row>
    <row r="13798" spans="79:79" ht="24" hidden="1" thickBot="1">
      <c r="CA13798" s="149"/>
    </row>
    <row r="13799" spans="79:79" ht="24" hidden="1" thickBot="1">
      <c r="CA13799" s="149"/>
    </row>
    <row r="13800" spans="79:79" ht="24" hidden="1" thickBot="1">
      <c r="CA13800" s="149"/>
    </row>
    <row r="13801" spans="79:79" ht="24" hidden="1" thickBot="1">
      <c r="CA13801" s="149"/>
    </row>
    <row r="13802" spans="79:79" ht="24" hidden="1" thickBot="1">
      <c r="CA13802" s="149"/>
    </row>
    <row r="13803" spans="79:79" ht="24" hidden="1" thickBot="1">
      <c r="CA13803" s="149"/>
    </row>
    <row r="13804" spans="79:79" ht="24" hidden="1" thickBot="1">
      <c r="CA13804" s="149"/>
    </row>
    <row r="13805" spans="79:79" ht="24" hidden="1" thickBot="1">
      <c r="CA13805" s="149"/>
    </row>
    <row r="13806" spans="79:79" ht="24" hidden="1" thickBot="1">
      <c r="CA13806" s="149"/>
    </row>
    <row r="13807" spans="79:79" ht="24" hidden="1" thickBot="1">
      <c r="CA13807" s="149"/>
    </row>
    <row r="13808" spans="79:79" ht="24" hidden="1" thickBot="1">
      <c r="CA13808" s="149"/>
    </row>
    <row r="13809" spans="79:79" ht="24" hidden="1" thickBot="1">
      <c r="CA13809" s="149"/>
    </row>
    <row r="13810" spans="79:79" ht="24" hidden="1" thickBot="1">
      <c r="CA13810" s="149"/>
    </row>
    <row r="13811" spans="79:79" ht="24" hidden="1" thickBot="1">
      <c r="CA13811" s="149"/>
    </row>
    <row r="13812" spans="79:79" ht="24" hidden="1" thickBot="1">
      <c r="CA13812" s="149"/>
    </row>
    <row r="13813" spans="79:79" ht="24" hidden="1" thickBot="1">
      <c r="CA13813" s="149"/>
    </row>
    <row r="13814" spans="79:79" ht="24" hidden="1" thickBot="1">
      <c r="CA13814" s="149"/>
    </row>
    <row r="13815" spans="79:79" ht="24" hidden="1" thickBot="1">
      <c r="CA13815" s="149"/>
    </row>
    <row r="13816" spans="79:79" ht="24" hidden="1" thickBot="1">
      <c r="CA13816" s="149"/>
    </row>
    <row r="13817" spans="79:79" ht="24" hidden="1" thickBot="1">
      <c r="CA13817" s="149"/>
    </row>
    <row r="13818" spans="79:79" ht="24" hidden="1" thickBot="1">
      <c r="CA13818" s="149"/>
    </row>
    <row r="13819" spans="79:79" ht="24" hidden="1" thickBot="1">
      <c r="CA13819" s="149"/>
    </row>
    <row r="13820" spans="79:79" ht="24" hidden="1" thickBot="1">
      <c r="CA13820" s="149"/>
    </row>
    <row r="13821" spans="79:79" ht="24" hidden="1" thickBot="1">
      <c r="CA13821" s="149"/>
    </row>
    <row r="13822" spans="79:79" ht="24" hidden="1" thickBot="1">
      <c r="CA13822" s="149"/>
    </row>
    <row r="13823" spans="79:79" ht="24" hidden="1" thickBot="1">
      <c r="CA13823" s="149"/>
    </row>
    <row r="13824" spans="79:79" ht="24" hidden="1" thickBot="1">
      <c r="CA13824" s="149"/>
    </row>
    <row r="13825" spans="79:79" ht="24" hidden="1" thickBot="1">
      <c r="CA13825" s="149"/>
    </row>
    <row r="13826" spans="79:79" ht="24" hidden="1" thickBot="1">
      <c r="CA13826" s="149"/>
    </row>
    <row r="13827" spans="79:79" ht="24" hidden="1" thickBot="1">
      <c r="CA13827" s="149"/>
    </row>
    <row r="13828" spans="79:79" ht="24" hidden="1" thickBot="1">
      <c r="CA13828" s="149"/>
    </row>
    <row r="13829" spans="79:79" ht="24" hidden="1" thickBot="1">
      <c r="CA13829" s="149"/>
    </row>
    <row r="13830" spans="79:79" ht="24" hidden="1" thickBot="1">
      <c r="CA13830" s="149"/>
    </row>
    <row r="13831" spans="79:79" ht="24" hidden="1" thickBot="1">
      <c r="CA13831" s="149"/>
    </row>
    <row r="13832" spans="79:79" ht="24" hidden="1" thickBot="1">
      <c r="CA13832" s="149"/>
    </row>
    <row r="13833" spans="79:79" ht="24" hidden="1" thickBot="1">
      <c r="CA13833" s="149"/>
    </row>
    <row r="13834" spans="79:79" ht="24" hidden="1" thickBot="1">
      <c r="CA13834" s="149"/>
    </row>
    <row r="13835" spans="79:79" ht="24" hidden="1" thickBot="1">
      <c r="CA13835" s="149"/>
    </row>
    <row r="13836" spans="79:79" ht="24" hidden="1" thickBot="1">
      <c r="CA13836" s="149"/>
    </row>
    <row r="13837" spans="79:79" ht="24" hidden="1" thickBot="1">
      <c r="CA13837" s="149"/>
    </row>
    <row r="13838" spans="79:79" ht="24" hidden="1" thickBot="1">
      <c r="CA13838" s="149"/>
    </row>
    <row r="13839" spans="79:79" ht="24" hidden="1" thickBot="1">
      <c r="CA13839" s="149"/>
    </row>
    <row r="13840" spans="79:79" ht="24" hidden="1" thickBot="1">
      <c r="CA13840" s="149"/>
    </row>
    <row r="13841" spans="79:79" ht="24" hidden="1" thickBot="1">
      <c r="CA13841" s="149"/>
    </row>
    <row r="13842" spans="79:79" ht="24" hidden="1" thickBot="1">
      <c r="CA13842" s="149"/>
    </row>
    <row r="13843" spans="79:79" ht="24" hidden="1" thickBot="1">
      <c r="CA13843" s="149"/>
    </row>
    <row r="13844" spans="79:79" ht="24" hidden="1" thickBot="1">
      <c r="CA13844" s="149"/>
    </row>
    <row r="13845" spans="79:79" ht="24" hidden="1" thickBot="1">
      <c r="CA13845" s="149"/>
    </row>
    <row r="13846" spans="79:79" ht="24" hidden="1" thickBot="1">
      <c r="CA13846" s="149"/>
    </row>
    <row r="13847" spans="79:79" ht="24" hidden="1" thickBot="1">
      <c r="CA13847" s="149"/>
    </row>
    <row r="13848" spans="79:79" ht="24" hidden="1" thickBot="1">
      <c r="CA13848" s="149"/>
    </row>
    <row r="13849" spans="79:79" ht="24" hidden="1" thickBot="1">
      <c r="CA13849" s="149"/>
    </row>
    <row r="13850" spans="79:79" ht="24" hidden="1" thickBot="1">
      <c r="CA13850" s="149"/>
    </row>
    <row r="13851" spans="79:79" ht="24" hidden="1" thickBot="1">
      <c r="CA13851" s="149"/>
    </row>
    <row r="13852" spans="79:79" ht="24" hidden="1" thickBot="1">
      <c r="CA13852" s="149"/>
    </row>
    <row r="13853" spans="79:79" ht="24" hidden="1" thickBot="1">
      <c r="CA13853" s="149"/>
    </row>
    <row r="13854" spans="79:79" ht="24" hidden="1" thickBot="1">
      <c r="CA13854" s="149"/>
    </row>
    <row r="13855" spans="79:79" ht="24" hidden="1" thickBot="1">
      <c r="CA13855" s="149"/>
    </row>
    <row r="13856" spans="79:79" ht="24" hidden="1" thickBot="1">
      <c r="CA13856" s="149"/>
    </row>
    <row r="13857" spans="79:79" ht="24" hidden="1" thickBot="1">
      <c r="CA13857" s="149"/>
    </row>
    <row r="13858" spans="79:79" ht="24" hidden="1" thickBot="1">
      <c r="CA13858" s="149"/>
    </row>
    <row r="13859" spans="79:79" ht="24" hidden="1" thickBot="1">
      <c r="CA13859" s="149"/>
    </row>
    <row r="13860" spans="79:79" ht="24" hidden="1" thickBot="1">
      <c r="CA13860" s="149"/>
    </row>
    <row r="13861" spans="79:79" ht="24" hidden="1" thickBot="1">
      <c r="CA13861" s="149"/>
    </row>
    <row r="13862" spans="79:79" ht="24" hidden="1" thickBot="1">
      <c r="CA13862" s="149"/>
    </row>
    <row r="13863" spans="79:79" ht="24" hidden="1" thickBot="1">
      <c r="CA13863" s="149"/>
    </row>
    <row r="13864" spans="79:79" ht="24" hidden="1" thickBot="1">
      <c r="CA13864" s="149"/>
    </row>
    <row r="13865" spans="79:79" ht="24" hidden="1" thickBot="1">
      <c r="CA13865" s="149"/>
    </row>
    <row r="13866" spans="79:79" ht="24" hidden="1" thickBot="1">
      <c r="CA13866" s="149"/>
    </row>
    <row r="13867" spans="79:79" ht="24" hidden="1" thickBot="1">
      <c r="CA13867" s="149"/>
    </row>
    <row r="13868" spans="79:79" ht="24" hidden="1" thickBot="1">
      <c r="CA13868" s="149"/>
    </row>
    <row r="13869" spans="79:79" ht="24" hidden="1" thickBot="1">
      <c r="CA13869" s="149"/>
    </row>
    <row r="13870" spans="79:79" ht="24" hidden="1" thickBot="1">
      <c r="CA13870" s="149"/>
    </row>
    <row r="13871" spans="79:79" ht="24" hidden="1" thickBot="1">
      <c r="CA13871" s="149"/>
    </row>
    <row r="13872" spans="79:79" ht="24" hidden="1" thickBot="1">
      <c r="CA13872" s="149"/>
    </row>
    <row r="13873" spans="79:79" ht="24" hidden="1" thickBot="1">
      <c r="CA13873" s="149"/>
    </row>
    <row r="13874" spans="79:79" ht="24" hidden="1" thickBot="1">
      <c r="CA13874" s="149"/>
    </row>
    <row r="13875" spans="79:79" ht="24" hidden="1" thickBot="1">
      <c r="CA13875" s="149"/>
    </row>
    <row r="13876" spans="79:79" ht="24" hidden="1" thickBot="1">
      <c r="CA13876" s="149"/>
    </row>
    <row r="13877" spans="79:79" ht="24" hidden="1" thickBot="1">
      <c r="CA13877" s="149"/>
    </row>
    <row r="13878" spans="79:79" ht="24" hidden="1" thickBot="1">
      <c r="CA13878" s="149"/>
    </row>
    <row r="13879" spans="79:79" ht="24" hidden="1" thickBot="1">
      <c r="CA13879" s="149"/>
    </row>
    <row r="13880" spans="79:79" ht="24" hidden="1" thickBot="1">
      <c r="CA13880" s="149"/>
    </row>
    <row r="13881" spans="79:79" ht="24" hidden="1" thickBot="1">
      <c r="CA13881" s="149"/>
    </row>
    <row r="13882" spans="79:79" ht="24" hidden="1" thickBot="1">
      <c r="CA13882" s="149"/>
    </row>
    <row r="13883" spans="79:79" ht="24" hidden="1" thickBot="1">
      <c r="CA13883" s="149"/>
    </row>
    <row r="13884" spans="79:79" ht="24" hidden="1" thickBot="1">
      <c r="CA13884" s="149"/>
    </row>
    <row r="13885" spans="79:79" ht="24" hidden="1" thickBot="1">
      <c r="CA13885" s="149"/>
    </row>
    <row r="13886" spans="79:79" ht="24" hidden="1" thickBot="1">
      <c r="CA13886" s="149"/>
    </row>
    <row r="13887" spans="79:79" ht="24" hidden="1" thickBot="1">
      <c r="CA13887" s="149"/>
    </row>
    <row r="13888" spans="79:79" ht="24" hidden="1" thickBot="1">
      <c r="CA13888" s="149"/>
    </row>
    <row r="13889" spans="79:79" ht="24" hidden="1" thickBot="1">
      <c r="CA13889" s="149"/>
    </row>
    <row r="13890" spans="79:79" ht="24" hidden="1" thickBot="1">
      <c r="CA13890" s="149"/>
    </row>
    <row r="13891" spans="79:79" ht="24" hidden="1" thickBot="1">
      <c r="CA13891" s="149"/>
    </row>
    <row r="13892" spans="79:79" ht="24" hidden="1" thickBot="1">
      <c r="CA13892" s="149"/>
    </row>
    <row r="13893" spans="79:79" ht="24" hidden="1" thickBot="1">
      <c r="CA13893" s="149"/>
    </row>
    <row r="13894" spans="79:79" ht="24" hidden="1" thickBot="1">
      <c r="CA13894" s="149"/>
    </row>
    <row r="13895" spans="79:79" ht="24" hidden="1" thickBot="1">
      <c r="CA13895" s="149"/>
    </row>
    <row r="13896" spans="79:79" ht="24" hidden="1" thickBot="1">
      <c r="CA13896" s="149"/>
    </row>
    <row r="13897" spans="79:79" ht="24" hidden="1" thickBot="1">
      <c r="CA13897" s="149"/>
    </row>
    <row r="13898" spans="79:79" ht="24" hidden="1" thickBot="1">
      <c r="CA13898" s="149"/>
    </row>
    <row r="13899" spans="79:79" ht="24" hidden="1" thickBot="1">
      <c r="CA13899" s="149"/>
    </row>
    <row r="13900" spans="79:79" ht="24" hidden="1" thickBot="1">
      <c r="CA13900" s="149"/>
    </row>
    <row r="13901" spans="79:79" ht="24" hidden="1" thickBot="1">
      <c r="CA13901" s="149"/>
    </row>
    <row r="13902" spans="79:79" ht="24" hidden="1" thickBot="1">
      <c r="CA13902" s="149"/>
    </row>
    <row r="13903" spans="79:79" ht="24" hidden="1" thickBot="1">
      <c r="CA13903" s="149"/>
    </row>
    <row r="13904" spans="79:79" ht="24" hidden="1" thickBot="1">
      <c r="CA13904" s="149"/>
    </row>
    <row r="13905" spans="79:79" ht="24" hidden="1" thickBot="1">
      <c r="CA13905" s="149"/>
    </row>
    <row r="13906" spans="79:79" ht="24" hidden="1" thickBot="1">
      <c r="CA13906" s="149"/>
    </row>
    <row r="13907" spans="79:79" ht="24" hidden="1" thickBot="1">
      <c r="CA13907" s="149"/>
    </row>
    <row r="13908" spans="79:79" ht="24" hidden="1" thickBot="1">
      <c r="CA13908" s="149"/>
    </row>
    <row r="13909" spans="79:79" ht="24" hidden="1" thickBot="1">
      <c r="CA13909" s="149"/>
    </row>
    <row r="13910" spans="79:79" ht="24" hidden="1" thickBot="1">
      <c r="CA13910" s="149"/>
    </row>
    <row r="13911" spans="79:79" ht="24" hidden="1" thickBot="1">
      <c r="CA13911" s="149"/>
    </row>
    <row r="13912" spans="79:79" ht="24" hidden="1" thickBot="1">
      <c r="CA13912" s="149"/>
    </row>
    <row r="13913" spans="79:79" ht="24" hidden="1" thickBot="1">
      <c r="CA13913" s="149"/>
    </row>
    <row r="13914" spans="79:79" ht="24" hidden="1" thickBot="1">
      <c r="CA13914" s="149"/>
    </row>
    <row r="13915" spans="79:79" ht="24" hidden="1" thickBot="1">
      <c r="CA13915" s="149"/>
    </row>
    <row r="13916" spans="79:79" ht="24" hidden="1" thickBot="1">
      <c r="CA13916" s="149"/>
    </row>
    <row r="13917" spans="79:79" ht="24" hidden="1" thickBot="1">
      <c r="CA13917" s="149"/>
    </row>
    <row r="13918" spans="79:79" ht="24" hidden="1" thickBot="1">
      <c r="CA13918" s="149"/>
    </row>
    <row r="13919" spans="79:79" ht="24" hidden="1" thickBot="1">
      <c r="CA13919" s="149"/>
    </row>
    <row r="13920" spans="79:79" ht="24" hidden="1" thickBot="1">
      <c r="CA13920" s="149"/>
    </row>
    <row r="13921" spans="79:79" ht="24" hidden="1" thickBot="1">
      <c r="CA13921" s="149"/>
    </row>
    <row r="13922" spans="79:79" ht="24" hidden="1" thickBot="1">
      <c r="CA13922" s="149"/>
    </row>
    <row r="13923" spans="79:79" ht="24" hidden="1" thickBot="1">
      <c r="CA13923" s="149"/>
    </row>
    <row r="13924" spans="79:79" ht="24" hidden="1" thickBot="1">
      <c r="CA13924" s="149"/>
    </row>
    <row r="13925" spans="79:79" ht="24" hidden="1" thickBot="1">
      <c r="CA13925" s="149"/>
    </row>
    <row r="13926" spans="79:79" ht="24" hidden="1" thickBot="1">
      <c r="CA13926" s="149"/>
    </row>
    <row r="13927" spans="79:79" ht="24" hidden="1" thickBot="1">
      <c r="CA13927" s="149"/>
    </row>
    <row r="13928" spans="79:79" ht="24" hidden="1" thickBot="1">
      <c r="CA13928" s="149"/>
    </row>
    <row r="13929" spans="79:79" ht="24" hidden="1" thickBot="1">
      <c r="CA13929" s="149"/>
    </row>
    <row r="13930" spans="79:79" ht="24" hidden="1" thickBot="1">
      <c r="CA13930" s="149"/>
    </row>
    <row r="13931" spans="79:79" ht="24" hidden="1" thickBot="1">
      <c r="CA13931" s="149"/>
    </row>
    <row r="13932" spans="79:79" ht="24" hidden="1" thickBot="1">
      <c r="CA13932" s="149"/>
    </row>
    <row r="13933" spans="79:79" ht="24" hidden="1" thickBot="1">
      <c r="CA13933" s="149"/>
    </row>
    <row r="13934" spans="79:79" ht="24" hidden="1" thickBot="1">
      <c r="CA13934" s="149"/>
    </row>
    <row r="13935" spans="79:79" ht="24" hidden="1" thickBot="1">
      <c r="CA13935" s="149"/>
    </row>
    <row r="13936" spans="79:79" ht="24" hidden="1" thickBot="1">
      <c r="CA13936" s="149"/>
    </row>
    <row r="13937" spans="79:79" ht="24" hidden="1" thickBot="1">
      <c r="CA13937" s="149"/>
    </row>
    <row r="13938" spans="79:79" ht="24" hidden="1" thickBot="1">
      <c r="CA13938" s="149"/>
    </row>
    <row r="13939" spans="79:79" ht="24" hidden="1" thickBot="1">
      <c r="CA13939" s="149"/>
    </row>
    <row r="13940" spans="79:79" ht="24" hidden="1" thickBot="1">
      <c r="CA13940" s="149"/>
    </row>
    <row r="13941" spans="79:79" ht="24" hidden="1" thickBot="1">
      <c r="CA13941" s="149"/>
    </row>
    <row r="13942" spans="79:79" ht="24" hidden="1" thickBot="1">
      <c r="CA13942" s="149"/>
    </row>
    <row r="13943" spans="79:79" ht="24" hidden="1" thickBot="1">
      <c r="CA13943" s="149"/>
    </row>
    <row r="13944" spans="79:79" ht="24" hidden="1" thickBot="1">
      <c r="CA13944" s="149"/>
    </row>
    <row r="13945" spans="79:79" ht="24" hidden="1" thickBot="1">
      <c r="CA13945" s="149"/>
    </row>
    <row r="13946" spans="79:79" ht="24" hidden="1" thickBot="1">
      <c r="CA13946" s="149"/>
    </row>
    <row r="13947" spans="79:79" ht="24" hidden="1" thickBot="1">
      <c r="CA13947" s="149"/>
    </row>
    <row r="13948" spans="79:79" ht="24" hidden="1" thickBot="1">
      <c r="CA13948" s="149"/>
    </row>
    <row r="13949" spans="79:79" ht="24" hidden="1" thickBot="1">
      <c r="CA13949" s="149"/>
    </row>
    <row r="13950" spans="79:79" ht="24" hidden="1" thickBot="1">
      <c r="CA13950" s="149"/>
    </row>
    <row r="13951" spans="79:79" ht="24" hidden="1" thickBot="1">
      <c r="CA13951" s="149"/>
    </row>
    <row r="13952" spans="79:79" ht="24" hidden="1" thickBot="1">
      <c r="CA13952" s="149"/>
    </row>
    <row r="13953" spans="79:79" ht="24" hidden="1" thickBot="1">
      <c r="CA13953" s="149"/>
    </row>
    <row r="13954" spans="79:79" ht="24" hidden="1" thickBot="1">
      <c r="CA13954" s="149"/>
    </row>
    <row r="13955" spans="79:79" ht="24" hidden="1" thickBot="1">
      <c r="CA13955" s="149"/>
    </row>
    <row r="13956" spans="79:79" ht="24" hidden="1" thickBot="1">
      <c r="CA13956" s="149"/>
    </row>
    <row r="13957" spans="79:79" ht="24" hidden="1" thickBot="1">
      <c r="CA13957" s="149"/>
    </row>
    <row r="13958" spans="79:79" ht="24" hidden="1" thickBot="1">
      <c r="CA13958" s="149"/>
    </row>
    <row r="13959" spans="79:79" ht="24" hidden="1" thickBot="1">
      <c r="CA13959" s="149"/>
    </row>
    <row r="13960" spans="79:79" ht="24" hidden="1" thickBot="1">
      <c r="CA13960" s="149"/>
    </row>
    <row r="13961" spans="79:79" ht="24" hidden="1" thickBot="1">
      <c r="CA13961" s="149"/>
    </row>
    <row r="13962" spans="79:79" ht="24" hidden="1" thickBot="1">
      <c r="CA13962" s="149"/>
    </row>
    <row r="13963" spans="79:79" ht="24" hidden="1" thickBot="1">
      <c r="CA13963" s="149"/>
    </row>
    <row r="13964" spans="79:79" ht="24" hidden="1" thickBot="1">
      <c r="CA13964" s="149"/>
    </row>
    <row r="13965" spans="79:79" ht="24" hidden="1" thickBot="1">
      <c r="CA13965" s="149"/>
    </row>
    <row r="13966" spans="79:79" ht="24" hidden="1" thickBot="1">
      <c r="CA13966" s="149"/>
    </row>
    <row r="13967" spans="79:79" ht="24" hidden="1" thickBot="1">
      <c r="CA13967" s="149"/>
    </row>
    <row r="13968" spans="79:79" ht="24" hidden="1" thickBot="1">
      <c r="CA13968" s="149"/>
    </row>
    <row r="13969" spans="79:79" ht="24" hidden="1" thickBot="1">
      <c r="CA13969" s="149"/>
    </row>
    <row r="13970" spans="79:79" ht="24" hidden="1" thickBot="1">
      <c r="CA13970" s="149"/>
    </row>
    <row r="13971" spans="79:79" ht="24" hidden="1" thickBot="1">
      <c r="CA13971" s="149"/>
    </row>
    <row r="13972" spans="79:79" ht="24" hidden="1" thickBot="1">
      <c r="CA13972" s="149"/>
    </row>
    <row r="13973" spans="79:79" ht="24" hidden="1" thickBot="1">
      <c r="CA13973" s="149"/>
    </row>
    <row r="13974" spans="79:79" ht="24" hidden="1" thickBot="1">
      <c r="CA13974" s="149"/>
    </row>
    <row r="13975" spans="79:79" ht="24" hidden="1" thickBot="1">
      <c r="CA13975" s="149"/>
    </row>
    <row r="13976" spans="79:79" ht="24" hidden="1" thickBot="1">
      <c r="CA13976" s="149"/>
    </row>
    <row r="13977" spans="79:79" ht="24" hidden="1" thickBot="1">
      <c r="CA13977" s="149"/>
    </row>
    <row r="13978" spans="79:79" ht="24" hidden="1" thickBot="1">
      <c r="CA13978" s="149"/>
    </row>
    <row r="13979" spans="79:79" ht="24" hidden="1" thickBot="1">
      <c r="CA13979" s="149"/>
    </row>
    <row r="13980" spans="79:79" ht="24" hidden="1" thickBot="1">
      <c r="CA13980" s="149"/>
    </row>
    <row r="13981" spans="79:79" ht="24" hidden="1" thickBot="1">
      <c r="CA13981" s="149"/>
    </row>
    <row r="13982" spans="79:79" ht="24" hidden="1" thickBot="1">
      <c r="CA13982" s="149"/>
    </row>
    <row r="13983" spans="79:79" ht="24" hidden="1" thickBot="1">
      <c r="CA13983" s="149"/>
    </row>
    <row r="13984" spans="79:79" ht="24" hidden="1" thickBot="1">
      <c r="CA13984" s="149"/>
    </row>
    <row r="13985" spans="79:79" ht="24" hidden="1" thickBot="1">
      <c r="CA13985" s="149"/>
    </row>
    <row r="13986" spans="79:79" ht="24" hidden="1" thickBot="1">
      <c r="CA13986" s="149"/>
    </row>
    <row r="13987" spans="79:79" ht="24" hidden="1" thickBot="1">
      <c r="CA13987" s="149"/>
    </row>
    <row r="13988" spans="79:79" ht="24" hidden="1" thickBot="1">
      <c r="CA13988" s="149"/>
    </row>
    <row r="13989" spans="79:79" ht="24" hidden="1" thickBot="1">
      <c r="CA13989" s="149"/>
    </row>
    <row r="13990" spans="79:79" ht="24" hidden="1" thickBot="1">
      <c r="CA13990" s="149"/>
    </row>
    <row r="13991" spans="79:79" ht="24" hidden="1" thickBot="1">
      <c r="CA13991" s="149"/>
    </row>
    <row r="13992" spans="79:79" ht="24" hidden="1" thickBot="1">
      <c r="CA13992" s="149"/>
    </row>
    <row r="13993" spans="79:79" ht="24" hidden="1" thickBot="1">
      <c r="CA13993" s="149"/>
    </row>
    <row r="13994" spans="79:79" ht="24" hidden="1" thickBot="1">
      <c r="CA13994" s="149"/>
    </row>
    <row r="13995" spans="79:79" ht="24" hidden="1" thickBot="1">
      <c r="CA13995" s="149"/>
    </row>
    <row r="13996" spans="79:79" ht="24" hidden="1" thickBot="1">
      <c r="CA13996" s="149"/>
    </row>
    <row r="13997" spans="79:79" ht="24" hidden="1" thickBot="1">
      <c r="CA13997" s="149"/>
    </row>
    <row r="13998" spans="79:79" ht="24" hidden="1" thickBot="1">
      <c r="CA13998" s="149"/>
    </row>
    <row r="13999" spans="79:79" ht="24" hidden="1" thickBot="1">
      <c r="CA13999" s="149"/>
    </row>
    <row r="14000" spans="79:79" ht="24" hidden="1" thickBot="1">
      <c r="CA14000" s="149"/>
    </row>
    <row r="14001" spans="79:79" ht="24" hidden="1" thickBot="1">
      <c r="CA14001" s="149"/>
    </row>
    <row r="14002" spans="79:79" ht="24" hidden="1" thickBot="1">
      <c r="CA14002" s="149"/>
    </row>
    <row r="14003" spans="79:79" ht="24" hidden="1" thickBot="1">
      <c r="CA14003" s="149"/>
    </row>
    <row r="14004" spans="79:79" ht="24" hidden="1" thickBot="1">
      <c r="CA14004" s="149"/>
    </row>
    <row r="14005" spans="79:79" ht="24" hidden="1" thickBot="1">
      <c r="CA14005" s="149"/>
    </row>
    <row r="14006" spans="79:79" ht="24" hidden="1" thickBot="1">
      <c r="CA14006" s="149"/>
    </row>
    <row r="14007" spans="79:79" ht="24" hidden="1" thickBot="1">
      <c r="CA14007" s="149"/>
    </row>
    <row r="14008" spans="79:79" ht="24" hidden="1" thickBot="1">
      <c r="CA14008" s="149"/>
    </row>
    <row r="14009" spans="79:79" ht="24" hidden="1" thickBot="1">
      <c r="CA14009" s="149"/>
    </row>
    <row r="14010" spans="79:79" ht="24" hidden="1" thickBot="1">
      <c r="CA14010" s="149"/>
    </row>
    <row r="14011" spans="79:79" ht="24" hidden="1" thickBot="1">
      <c r="CA14011" s="149"/>
    </row>
    <row r="14012" spans="79:79" ht="24" hidden="1" thickBot="1">
      <c r="CA14012" s="149"/>
    </row>
    <row r="14013" spans="79:79" ht="24" hidden="1" thickBot="1">
      <c r="CA14013" s="149"/>
    </row>
    <row r="14014" spans="79:79" ht="24" hidden="1" thickBot="1">
      <c r="CA14014" s="149"/>
    </row>
    <row r="14015" spans="79:79" ht="24" hidden="1" thickBot="1">
      <c r="CA14015" s="149"/>
    </row>
    <row r="14016" spans="79:79" ht="24" hidden="1" thickBot="1">
      <c r="CA14016" s="149"/>
    </row>
    <row r="14017" spans="79:79" ht="24" hidden="1" thickBot="1">
      <c r="CA14017" s="149"/>
    </row>
    <row r="14018" spans="79:79" ht="24" hidden="1" thickBot="1">
      <c r="CA14018" s="149"/>
    </row>
    <row r="14019" spans="79:79" ht="24" hidden="1" thickBot="1">
      <c r="CA14019" s="149"/>
    </row>
    <row r="14020" spans="79:79" ht="24" hidden="1" thickBot="1">
      <c r="CA14020" s="149"/>
    </row>
    <row r="14021" spans="79:79" ht="24" hidden="1" thickBot="1">
      <c r="CA14021" s="149"/>
    </row>
    <row r="14022" spans="79:79" ht="24" hidden="1" thickBot="1">
      <c r="CA14022" s="149"/>
    </row>
    <row r="14023" spans="79:79" ht="24" hidden="1" thickBot="1">
      <c r="CA14023" s="149"/>
    </row>
    <row r="14024" spans="79:79" ht="24" hidden="1" thickBot="1">
      <c r="CA14024" s="149"/>
    </row>
    <row r="14025" spans="79:79" ht="24" hidden="1" thickBot="1">
      <c r="CA14025" s="149"/>
    </row>
    <row r="14026" spans="79:79" ht="24" hidden="1" thickBot="1">
      <c r="CA14026" s="149"/>
    </row>
    <row r="14027" spans="79:79" ht="24" hidden="1" thickBot="1">
      <c r="CA14027" s="149"/>
    </row>
    <row r="14028" spans="79:79" ht="24" hidden="1" thickBot="1">
      <c r="CA14028" s="149"/>
    </row>
    <row r="14029" spans="79:79" ht="24" hidden="1" thickBot="1">
      <c r="CA14029" s="149"/>
    </row>
    <row r="14030" spans="79:79" ht="24" hidden="1" thickBot="1">
      <c r="CA14030" s="149"/>
    </row>
    <row r="14031" spans="79:79" ht="24" hidden="1" thickBot="1">
      <c r="CA14031" s="149"/>
    </row>
    <row r="14032" spans="79:79" ht="24" hidden="1" thickBot="1">
      <c r="CA14032" s="149"/>
    </row>
    <row r="14033" spans="79:79" ht="24" hidden="1" thickBot="1">
      <c r="CA14033" s="149"/>
    </row>
    <row r="14034" spans="79:79" ht="24" hidden="1" thickBot="1">
      <c r="CA14034" s="149"/>
    </row>
    <row r="14035" spans="79:79" ht="24" hidden="1" thickBot="1">
      <c r="CA14035" s="149"/>
    </row>
    <row r="14036" spans="79:79" ht="24" hidden="1" thickBot="1">
      <c r="CA14036" s="149"/>
    </row>
    <row r="14037" spans="79:79" ht="24" hidden="1" thickBot="1">
      <c r="CA14037" s="149"/>
    </row>
    <row r="14038" spans="79:79" ht="24" hidden="1" thickBot="1">
      <c r="CA14038" s="149"/>
    </row>
    <row r="14039" spans="79:79" ht="24" hidden="1" thickBot="1">
      <c r="CA14039" s="149"/>
    </row>
    <row r="14040" spans="79:79" ht="24" hidden="1" thickBot="1">
      <c r="CA14040" s="149"/>
    </row>
    <row r="14041" spans="79:79" ht="24" hidden="1" thickBot="1">
      <c r="CA14041" s="149"/>
    </row>
    <row r="14042" spans="79:79" ht="24" hidden="1" thickBot="1">
      <c r="CA14042" s="149"/>
    </row>
    <row r="14043" spans="79:79" ht="24" hidden="1" thickBot="1">
      <c r="CA14043" s="149"/>
    </row>
    <row r="14044" spans="79:79" ht="24" hidden="1" thickBot="1">
      <c r="CA14044" s="149"/>
    </row>
    <row r="14045" spans="79:79" ht="24" hidden="1" thickBot="1">
      <c r="CA14045" s="149"/>
    </row>
    <row r="14046" spans="79:79" ht="24" hidden="1" thickBot="1">
      <c r="CA14046" s="149"/>
    </row>
    <row r="14047" spans="79:79" ht="24" hidden="1" thickBot="1">
      <c r="CA14047" s="149"/>
    </row>
    <row r="14048" spans="79:79" ht="24" hidden="1" thickBot="1">
      <c r="CA14048" s="149"/>
    </row>
    <row r="14049" spans="79:79" ht="24" hidden="1" thickBot="1">
      <c r="CA14049" s="149"/>
    </row>
    <row r="14050" spans="79:79" ht="24" hidden="1" thickBot="1">
      <c r="CA14050" s="149"/>
    </row>
    <row r="14051" spans="79:79" ht="24" hidden="1" thickBot="1">
      <c r="CA14051" s="149"/>
    </row>
    <row r="14052" spans="79:79" ht="24" hidden="1" thickBot="1">
      <c r="CA14052" s="149"/>
    </row>
    <row r="14053" spans="79:79" ht="24" hidden="1" thickBot="1">
      <c r="CA14053" s="149"/>
    </row>
    <row r="14054" spans="79:79" ht="24" hidden="1" thickBot="1">
      <c r="CA14054" s="149"/>
    </row>
    <row r="14055" spans="79:79" ht="24" hidden="1" thickBot="1">
      <c r="CA14055" s="149"/>
    </row>
    <row r="14056" spans="79:79" ht="24" hidden="1" thickBot="1">
      <c r="CA14056" s="149"/>
    </row>
    <row r="14057" spans="79:79" ht="24" hidden="1" thickBot="1">
      <c r="CA14057" s="149"/>
    </row>
    <row r="14058" spans="79:79" ht="24" hidden="1" thickBot="1">
      <c r="CA14058" s="149"/>
    </row>
    <row r="14059" spans="79:79" ht="24" hidden="1" thickBot="1">
      <c r="CA14059" s="149"/>
    </row>
    <row r="14060" spans="79:79" ht="24" hidden="1" thickBot="1">
      <c r="CA14060" s="149"/>
    </row>
    <row r="14061" spans="79:79" ht="24" hidden="1" thickBot="1">
      <c r="CA14061" s="149"/>
    </row>
    <row r="14062" spans="79:79" ht="24" hidden="1" thickBot="1">
      <c r="CA14062" s="149"/>
    </row>
    <row r="14063" spans="79:79" ht="24" hidden="1" thickBot="1">
      <c r="CA14063" s="149"/>
    </row>
    <row r="14064" spans="79:79" ht="24" hidden="1" thickBot="1">
      <c r="CA14064" s="149"/>
    </row>
    <row r="14065" spans="79:79" ht="24" hidden="1" thickBot="1">
      <c r="CA14065" s="149"/>
    </row>
    <row r="14066" spans="79:79" ht="24" hidden="1" thickBot="1">
      <c r="CA14066" s="149"/>
    </row>
    <row r="14067" spans="79:79" ht="24" hidden="1" thickBot="1">
      <c r="CA14067" s="149"/>
    </row>
    <row r="14068" spans="79:79" ht="24" hidden="1" thickBot="1">
      <c r="CA14068" s="149"/>
    </row>
    <row r="14069" spans="79:79" ht="24" hidden="1" thickBot="1">
      <c r="CA14069" s="149"/>
    </row>
    <row r="14070" spans="79:79" ht="24" hidden="1" thickBot="1">
      <c r="CA14070" s="149"/>
    </row>
    <row r="14071" spans="79:79" ht="24" hidden="1" thickBot="1">
      <c r="CA14071" s="149"/>
    </row>
    <row r="14072" spans="79:79" ht="24" hidden="1" thickBot="1">
      <c r="CA14072" s="149"/>
    </row>
    <row r="14073" spans="79:79" ht="24" hidden="1" thickBot="1">
      <c r="CA14073" s="149"/>
    </row>
    <row r="14074" spans="79:79" ht="24" hidden="1" thickBot="1">
      <c r="CA14074" s="149"/>
    </row>
    <row r="14075" spans="79:79" ht="24" hidden="1" thickBot="1">
      <c r="CA14075" s="149"/>
    </row>
    <row r="14076" spans="79:79" ht="24" hidden="1" thickBot="1">
      <c r="CA14076" s="149"/>
    </row>
    <row r="14077" spans="79:79" ht="24" hidden="1" thickBot="1">
      <c r="CA14077" s="149"/>
    </row>
    <row r="14078" spans="79:79" ht="24" hidden="1" thickBot="1">
      <c r="CA14078" s="149"/>
    </row>
    <row r="14079" spans="79:79" ht="24" hidden="1" thickBot="1">
      <c r="CA14079" s="149"/>
    </row>
    <row r="14080" spans="79:79" ht="24" hidden="1" thickBot="1">
      <c r="CA14080" s="149"/>
    </row>
    <row r="14081" spans="79:79" ht="24" hidden="1" thickBot="1">
      <c r="CA14081" s="149"/>
    </row>
    <row r="14082" spans="79:79" ht="24" hidden="1" thickBot="1">
      <c r="CA14082" s="149"/>
    </row>
    <row r="14083" spans="79:79" ht="24" hidden="1" thickBot="1">
      <c r="CA14083" s="149"/>
    </row>
    <row r="14084" spans="79:79" ht="24" hidden="1" thickBot="1">
      <c r="CA14084" s="149"/>
    </row>
    <row r="14085" spans="79:79" ht="24" hidden="1" thickBot="1">
      <c r="CA14085" s="149"/>
    </row>
    <row r="14086" spans="79:79" ht="24" hidden="1" thickBot="1">
      <c r="CA14086" s="149"/>
    </row>
    <row r="14087" spans="79:79" ht="24" hidden="1" thickBot="1">
      <c r="CA14087" s="149"/>
    </row>
    <row r="14088" spans="79:79" ht="24" hidden="1" thickBot="1">
      <c r="CA14088" s="149"/>
    </row>
    <row r="14089" spans="79:79" ht="24" hidden="1" thickBot="1">
      <c r="CA14089" s="149"/>
    </row>
    <row r="14090" spans="79:79" ht="24" hidden="1" thickBot="1">
      <c r="CA14090" s="149"/>
    </row>
    <row r="14091" spans="79:79" ht="24" hidden="1" thickBot="1">
      <c r="CA14091" s="149"/>
    </row>
    <row r="14092" spans="79:79" ht="24" hidden="1" thickBot="1">
      <c r="CA14092" s="149"/>
    </row>
    <row r="14093" spans="79:79" ht="24" hidden="1" thickBot="1">
      <c r="CA14093" s="149"/>
    </row>
    <row r="14094" spans="79:79" ht="24" hidden="1" thickBot="1">
      <c r="CA14094" s="149"/>
    </row>
    <row r="14095" spans="79:79" ht="24" hidden="1" thickBot="1">
      <c r="CA14095" s="149"/>
    </row>
    <row r="14096" spans="79:79" ht="24" hidden="1" thickBot="1">
      <c r="CA14096" s="149"/>
    </row>
    <row r="14097" spans="79:79" ht="24" hidden="1" thickBot="1">
      <c r="CA14097" s="149"/>
    </row>
    <row r="14098" spans="79:79" ht="24" hidden="1" thickBot="1">
      <c r="CA14098" s="149"/>
    </row>
    <row r="14099" spans="79:79" ht="24" hidden="1" thickBot="1">
      <c r="CA14099" s="149"/>
    </row>
    <row r="14100" spans="79:79" ht="24" hidden="1" thickBot="1">
      <c r="CA14100" s="149"/>
    </row>
    <row r="14101" spans="79:79" ht="24" hidden="1" thickBot="1">
      <c r="CA14101" s="149"/>
    </row>
    <row r="14102" spans="79:79" ht="24" hidden="1" thickBot="1">
      <c r="CA14102" s="149"/>
    </row>
    <row r="14103" spans="79:79" ht="24" hidden="1" thickBot="1">
      <c r="CA14103" s="149"/>
    </row>
    <row r="14104" spans="79:79" ht="24" hidden="1" thickBot="1">
      <c r="CA14104" s="149"/>
    </row>
    <row r="14105" spans="79:79" ht="24" hidden="1" thickBot="1">
      <c r="CA14105" s="149"/>
    </row>
    <row r="14106" spans="79:79" ht="24" hidden="1" thickBot="1">
      <c r="CA14106" s="149"/>
    </row>
    <row r="14107" spans="79:79" ht="24" hidden="1" thickBot="1">
      <c r="CA14107" s="149"/>
    </row>
    <row r="14108" spans="79:79" ht="24" hidden="1" thickBot="1">
      <c r="CA14108" s="149"/>
    </row>
    <row r="14109" spans="79:79" ht="24" hidden="1" thickBot="1">
      <c r="CA14109" s="149"/>
    </row>
    <row r="14110" spans="79:79" ht="24" hidden="1" thickBot="1">
      <c r="CA14110" s="149"/>
    </row>
    <row r="14111" spans="79:79" ht="24" hidden="1" thickBot="1">
      <c r="CA14111" s="149"/>
    </row>
    <row r="14112" spans="79:79" ht="24" hidden="1" thickBot="1">
      <c r="CA14112" s="149"/>
    </row>
    <row r="14113" spans="79:79" ht="24" hidden="1" thickBot="1">
      <c r="CA14113" s="149"/>
    </row>
    <row r="14114" spans="79:79" ht="24" hidden="1" thickBot="1">
      <c r="CA14114" s="149"/>
    </row>
    <row r="14115" spans="79:79" ht="24" hidden="1" thickBot="1">
      <c r="CA14115" s="149"/>
    </row>
    <row r="14116" spans="79:79" ht="24" hidden="1" thickBot="1">
      <c r="CA14116" s="149"/>
    </row>
    <row r="14117" spans="79:79" ht="24" hidden="1" thickBot="1">
      <c r="CA14117" s="149"/>
    </row>
    <row r="14118" spans="79:79" ht="24" hidden="1" thickBot="1">
      <c r="CA14118" s="149"/>
    </row>
    <row r="14119" spans="79:79" ht="24" hidden="1" thickBot="1">
      <c r="CA14119" s="149"/>
    </row>
    <row r="14120" spans="79:79" ht="24" hidden="1" thickBot="1">
      <c r="CA14120" s="149"/>
    </row>
    <row r="14121" spans="79:79" ht="24" hidden="1" thickBot="1">
      <c r="CA14121" s="149"/>
    </row>
    <row r="14122" spans="79:79" ht="24" hidden="1" thickBot="1">
      <c r="CA14122" s="149"/>
    </row>
    <row r="14123" spans="79:79" ht="24" hidden="1" thickBot="1">
      <c r="CA14123" s="149"/>
    </row>
    <row r="14124" spans="79:79" ht="24" hidden="1" thickBot="1">
      <c r="CA14124" s="149"/>
    </row>
    <row r="14125" spans="79:79" ht="24" hidden="1" thickBot="1">
      <c r="CA14125" s="149"/>
    </row>
    <row r="14126" spans="79:79" ht="24" hidden="1" thickBot="1">
      <c r="CA14126" s="149"/>
    </row>
    <row r="14127" spans="79:79" ht="24" hidden="1" thickBot="1">
      <c r="CA14127" s="149"/>
    </row>
    <row r="14128" spans="79:79" ht="24" hidden="1" thickBot="1">
      <c r="CA14128" s="149"/>
    </row>
    <row r="14129" spans="79:79" ht="24" hidden="1" thickBot="1">
      <c r="CA14129" s="149"/>
    </row>
    <row r="14130" spans="79:79" ht="24" hidden="1" thickBot="1">
      <c r="CA14130" s="149"/>
    </row>
    <row r="14131" spans="79:79" ht="24" hidden="1" thickBot="1">
      <c r="CA14131" s="149"/>
    </row>
    <row r="14132" spans="79:79" ht="24" hidden="1" thickBot="1">
      <c r="CA14132" s="149"/>
    </row>
    <row r="14133" spans="79:79" ht="24" hidden="1" thickBot="1">
      <c r="CA14133" s="149"/>
    </row>
    <row r="14134" spans="79:79" ht="24" hidden="1" thickBot="1">
      <c r="CA14134" s="149"/>
    </row>
    <row r="14135" spans="79:79" ht="24" hidden="1" thickBot="1">
      <c r="CA14135" s="149"/>
    </row>
    <row r="14136" spans="79:79" ht="24" hidden="1" thickBot="1">
      <c r="CA14136" s="149"/>
    </row>
    <row r="14137" spans="79:79" ht="24" hidden="1" thickBot="1">
      <c r="CA14137" s="149"/>
    </row>
    <row r="14138" spans="79:79" ht="24" hidden="1" thickBot="1">
      <c r="CA14138" s="149"/>
    </row>
    <row r="14139" spans="79:79" ht="24" hidden="1" thickBot="1">
      <c r="CA14139" s="149"/>
    </row>
    <row r="14140" spans="79:79" ht="24" hidden="1" thickBot="1">
      <c r="CA14140" s="149"/>
    </row>
    <row r="14141" spans="79:79" ht="24" hidden="1" thickBot="1">
      <c r="CA14141" s="149"/>
    </row>
    <row r="14142" spans="79:79" ht="24" hidden="1" thickBot="1">
      <c r="CA14142" s="149"/>
    </row>
    <row r="14143" spans="79:79" ht="24" hidden="1" thickBot="1">
      <c r="CA14143" s="149"/>
    </row>
    <row r="14144" spans="79:79" ht="24" hidden="1" thickBot="1">
      <c r="CA14144" s="149"/>
    </row>
    <row r="14145" spans="79:79" ht="24" hidden="1" thickBot="1">
      <c r="CA14145" s="149"/>
    </row>
    <row r="14146" spans="79:79" ht="24" hidden="1" thickBot="1">
      <c r="CA14146" s="149"/>
    </row>
    <row r="14147" spans="79:79" ht="24" hidden="1" thickBot="1">
      <c r="CA14147" s="149"/>
    </row>
    <row r="14148" spans="79:79" ht="24" hidden="1" thickBot="1">
      <c r="CA14148" s="149"/>
    </row>
    <row r="14149" spans="79:79" ht="24" hidden="1" thickBot="1">
      <c r="CA14149" s="149"/>
    </row>
    <row r="14150" spans="79:79" ht="24" hidden="1" thickBot="1">
      <c r="CA14150" s="149"/>
    </row>
    <row r="14151" spans="79:79" ht="24" hidden="1" thickBot="1">
      <c r="CA14151" s="149"/>
    </row>
    <row r="14152" spans="79:79" ht="24" hidden="1" thickBot="1">
      <c r="CA14152" s="149"/>
    </row>
    <row r="14153" spans="79:79" ht="24" hidden="1" thickBot="1">
      <c r="CA14153" s="149"/>
    </row>
    <row r="14154" spans="79:79" ht="24" hidden="1" thickBot="1">
      <c r="CA14154" s="149"/>
    </row>
    <row r="14155" spans="79:79" ht="24" hidden="1" thickBot="1">
      <c r="CA14155" s="149"/>
    </row>
    <row r="14156" spans="79:79" ht="24" hidden="1" thickBot="1">
      <c r="CA14156" s="149"/>
    </row>
    <row r="14157" spans="79:79" ht="24" hidden="1" thickBot="1">
      <c r="CA14157" s="149"/>
    </row>
    <row r="14158" spans="79:79" ht="24" hidden="1" thickBot="1">
      <c r="CA14158" s="149"/>
    </row>
    <row r="14159" spans="79:79" ht="24" hidden="1" thickBot="1">
      <c r="CA14159" s="149"/>
    </row>
    <row r="14160" spans="79:79" ht="24" hidden="1" thickBot="1">
      <c r="CA14160" s="149"/>
    </row>
    <row r="14161" spans="79:79" ht="24" hidden="1" thickBot="1">
      <c r="CA14161" s="149"/>
    </row>
    <row r="14162" spans="79:79" ht="24" hidden="1" thickBot="1">
      <c r="CA14162" s="149"/>
    </row>
    <row r="14163" spans="79:79" ht="24" hidden="1" thickBot="1">
      <c r="CA14163" s="149"/>
    </row>
    <row r="14164" spans="79:79" ht="24" hidden="1" thickBot="1">
      <c r="CA14164" s="149"/>
    </row>
    <row r="14165" spans="79:79" ht="24" hidden="1" thickBot="1">
      <c r="CA14165" s="149"/>
    </row>
    <row r="14166" spans="79:79" ht="24" hidden="1" thickBot="1">
      <c r="CA14166" s="149"/>
    </row>
    <row r="14167" spans="79:79" ht="24" hidden="1" thickBot="1">
      <c r="CA14167" s="149"/>
    </row>
    <row r="14168" spans="79:79" ht="24" hidden="1" thickBot="1">
      <c r="CA14168" s="149"/>
    </row>
    <row r="14169" spans="79:79" ht="24" hidden="1" thickBot="1">
      <c r="CA14169" s="149"/>
    </row>
    <row r="14170" spans="79:79" ht="24" hidden="1" thickBot="1">
      <c r="CA14170" s="149"/>
    </row>
    <row r="14171" spans="79:79" ht="24" hidden="1" thickBot="1">
      <c r="CA14171" s="149"/>
    </row>
    <row r="14172" spans="79:79" ht="24" hidden="1" thickBot="1">
      <c r="CA14172" s="149"/>
    </row>
    <row r="14173" spans="79:79" ht="24" hidden="1" thickBot="1">
      <c r="CA14173" s="149"/>
    </row>
    <row r="14174" spans="79:79" ht="24" hidden="1" thickBot="1">
      <c r="CA14174" s="149"/>
    </row>
    <row r="14175" spans="79:79" ht="24" hidden="1" thickBot="1">
      <c r="CA14175" s="149"/>
    </row>
    <row r="14176" spans="79:79" ht="24" hidden="1" thickBot="1">
      <c r="CA14176" s="149"/>
    </row>
    <row r="14177" spans="79:79" ht="24" hidden="1" thickBot="1">
      <c r="CA14177" s="149"/>
    </row>
    <row r="14178" spans="79:79" ht="24" hidden="1" thickBot="1">
      <c r="CA14178" s="149"/>
    </row>
    <row r="14179" spans="79:79" ht="24" hidden="1" thickBot="1">
      <c r="CA14179" s="149"/>
    </row>
    <row r="14180" spans="79:79" ht="24" hidden="1" thickBot="1">
      <c r="CA14180" s="149"/>
    </row>
    <row r="14181" spans="79:79" ht="24" hidden="1" thickBot="1">
      <c r="CA14181" s="149"/>
    </row>
    <row r="14182" spans="79:79" ht="24" hidden="1" thickBot="1">
      <c r="CA14182" s="149"/>
    </row>
    <row r="14183" spans="79:79" ht="24" hidden="1" thickBot="1">
      <c r="CA14183" s="149"/>
    </row>
    <row r="14184" spans="79:79" ht="24" hidden="1" thickBot="1">
      <c r="CA14184" s="149"/>
    </row>
    <row r="14185" spans="79:79" ht="24" hidden="1" thickBot="1">
      <c r="CA14185" s="149"/>
    </row>
    <row r="14186" spans="79:79" ht="24" hidden="1" thickBot="1">
      <c r="CA14186" s="149"/>
    </row>
    <row r="14187" spans="79:79" ht="24" hidden="1" thickBot="1">
      <c r="CA14187" s="149"/>
    </row>
    <row r="14188" spans="79:79" ht="24" hidden="1" thickBot="1">
      <c r="CA14188" s="149"/>
    </row>
    <row r="14189" spans="79:79" ht="24" hidden="1" thickBot="1">
      <c r="CA14189" s="149"/>
    </row>
    <row r="14190" spans="79:79" ht="24" hidden="1" thickBot="1">
      <c r="CA14190" s="149"/>
    </row>
    <row r="14191" spans="79:79" ht="24" hidden="1" thickBot="1">
      <c r="CA14191" s="149"/>
    </row>
    <row r="14192" spans="79:79" ht="24" hidden="1" thickBot="1">
      <c r="CA14192" s="149"/>
    </row>
    <row r="14193" spans="79:79" ht="24" hidden="1" thickBot="1">
      <c r="CA14193" s="149"/>
    </row>
    <row r="14194" spans="79:79" ht="24" hidden="1" thickBot="1">
      <c r="CA14194" s="149"/>
    </row>
    <row r="14195" spans="79:79" ht="24" hidden="1" thickBot="1">
      <c r="CA14195" s="149"/>
    </row>
    <row r="14196" spans="79:79" ht="24" hidden="1" thickBot="1">
      <c r="CA14196" s="149"/>
    </row>
    <row r="14197" spans="79:79" ht="24" hidden="1" thickBot="1">
      <c r="CA14197" s="149"/>
    </row>
    <row r="14198" spans="79:79" ht="24" hidden="1" thickBot="1">
      <c r="CA14198" s="149"/>
    </row>
    <row r="14199" spans="79:79" ht="24" hidden="1" thickBot="1">
      <c r="CA14199" s="149"/>
    </row>
    <row r="14200" spans="79:79" ht="24" hidden="1" thickBot="1">
      <c r="CA14200" s="149"/>
    </row>
    <row r="14201" spans="79:79" ht="24" hidden="1" thickBot="1">
      <c r="CA14201" s="149"/>
    </row>
    <row r="14202" spans="79:79" ht="24" hidden="1" thickBot="1">
      <c r="CA14202" s="149"/>
    </row>
    <row r="14203" spans="79:79" ht="24" hidden="1" thickBot="1">
      <c r="CA14203" s="149"/>
    </row>
    <row r="14204" spans="79:79" ht="24" hidden="1" thickBot="1">
      <c r="CA14204" s="149"/>
    </row>
    <row r="14205" spans="79:79" ht="24" hidden="1" thickBot="1">
      <c r="CA14205" s="149"/>
    </row>
    <row r="14206" spans="79:79" ht="24" hidden="1" thickBot="1">
      <c r="CA14206" s="149"/>
    </row>
    <row r="14207" spans="79:79" ht="24" hidden="1" thickBot="1">
      <c r="CA14207" s="149"/>
    </row>
    <row r="14208" spans="79:79" ht="24" hidden="1" thickBot="1">
      <c r="CA14208" s="149"/>
    </row>
    <row r="14209" spans="79:79" ht="24" hidden="1" thickBot="1">
      <c r="CA14209" s="149"/>
    </row>
    <row r="14210" spans="79:79" ht="24" hidden="1" thickBot="1">
      <c r="CA14210" s="149"/>
    </row>
    <row r="14211" spans="79:79" ht="24" hidden="1" thickBot="1">
      <c r="CA14211" s="149"/>
    </row>
    <row r="14212" spans="79:79" ht="24" hidden="1" thickBot="1">
      <c r="CA14212" s="149"/>
    </row>
    <row r="14213" spans="79:79" ht="24" hidden="1" thickBot="1">
      <c r="CA14213" s="149"/>
    </row>
    <row r="14214" spans="79:79" ht="24" hidden="1" thickBot="1">
      <c r="CA14214" s="149"/>
    </row>
    <row r="14215" spans="79:79" ht="24" hidden="1" thickBot="1">
      <c r="CA14215" s="149"/>
    </row>
    <row r="14216" spans="79:79" ht="24" hidden="1" thickBot="1">
      <c r="CA14216" s="149"/>
    </row>
    <row r="14217" spans="79:79" ht="24" hidden="1" thickBot="1">
      <c r="CA14217" s="149"/>
    </row>
    <row r="14218" spans="79:79" ht="24" hidden="1" thickBot="1">
      <c r="CA14218" s="149"/>
    </row>
    <row r="14219" spans="79:79" ht="24" hidden="1" thickBot="1">
      <c r="CA14219" s="149"/>
    </row>
    <row r="14220" spans="79:79" ht="24" hidden="1" thickBot="1">
      <c r="CA14220" s="149"/>
    </row>
    <row r="14221" spans="79:79" ht="24" hidden="1" thickBot="1">
      <c r="CA14221" s="149"/>
    </row>
    <row r="14222" spans="79:79" ht="24" hidden="1" thickBot="1">
      <c r="CA14222" s="149"/>
    </row>
    <row r="14223" spans="79:79" ht="24" hidden="1" thickBot="1">
      <c r="CA14223" s="149"/>
    </row>
    <row r="14224" spans="79:79" ht="24" hidden="1" thickBot="1">
      <c r="CA14224" s="149"/>
    </row>
    <row r="14225" spans="79:79" ht="24" hidden="1" thickBot="1">
      <c r="CA14225" s="149"/>
    </row>
    <row r="14226" spans="79:79" ht="24" hidden="1" thickBot="1">
      <c r="CA14226" s="149"/>
    </row>
    <row r="14227" spans="79:79" ht="24" hidden="1" thickBot="1">
      <c r="CA14227" s="149"/>
    </row>
    <row r="14228" spans="79:79" ht="24" hidden="1" thickBot="1">
      <c r="CA14228" s="149"/>
    </row>
    <row r="14229" spans="79:79" ht="24" hidden="1" thickBot="1">
      <c r="CA14229" s="149"/>
    </row>
    <row r="14230" spans="79:79" ht="24" hidden="1" thickBot="1">
      <c r="CA14230" s="149"/>
    </row>
    <row r="14231" spans="79:79" ht="24" hidden="1" thickBot="1">
      <c r="CA14231" s="149"/>
    </row>
    <row r="14232" spans="79:79" ht="24" hidden="1" thickBot="1">
      <c r="CA14232" s="149"/>
    </row>
    <row r="14233" spans="79:79" ht="24" hidden="1" thickBot="1">
      <c r="CA14233" s="149"/>
    </row>
    <row r="14234" spans="79:79" ht="24" hidden="1" thickBot="1">
      <c r="CA14234" s="149"/>
    </row>
    <row r="14235" spans="79:79" ht="24" hidden="1" thickBot="1">
      <c r="CA14235" s="149"/>
    </row>
    <row r="14236" spans="79:79" ht="24" hidden="1" thickBot="1">
      <c r="CA14236" s="149"/>
    </row>
    <row r="14237" spans="79:79" ht="24" hidden="1" thickBot="1">
      <c r="CA14237" s="149"/>
    </row>
    <row r="14238" spans="79:79" ht="24" hidden="1" thickBot="1">
      <c r="CA14238" s="149"/>
    </row>
    <row r="14239" spans="79:79" ht="24" hidden="1" thickBot="1">
      <c r="CA14239" s="149"/>
    </row>
    <row r="14240" spans="79:79" ht="24" hidden="1" thickBot="1">
      <c r="CA14240" s="149"/>
    </row>
    <row r="14241" spans="79:79" ht="24" hidden="1" thickBot="1">
      <c r="CA14241" s="149"/>
    </row>
    <row r="14242" spans="79:79" ht="24" hidden="1" thickBot="1">
      <c r="CA14242" s="149"/>
    </row>
    <row r="14243" spans="79:79" ht="24" hidden="1" thickBot="1">
      <c r="CA14243" s="149"/>
    </row>
    <row r="14244" spans="79:79" ht="24" hidden="1" thickBot="1">
      <c r="CA14244" s="149"/>
    </row>
    <row r="14245" spans="79:79" ht="24" hidden="1" thickBot="1">
      <c r="CA14245" s="149"/>
    </row>
    <row r="14246" spans="79:79" ht="24" hidden="1" thickBot="1">
      <c r="CA14246" s="149"/>
    </row>
    <row r="14247" spans="79:79" ht="24" hidden="1" thickBot="1">
      <c r="CA14247" s="149"/>
    </row>
    <row r="14248" spans="79:79" ht="24" hidden="1" thickBot="1">
      <c r="CA14248" s="149"/>
    </row>
    <row r="14249" spans="79:79" ht="24" hidden="1" thickBot="1">
      <c r="CA14249" s="149"/>
    </row>
    <row r="14250" spans="79:79" ht="24" hidden="1" thickBot="1">
      <c r="CA14250" s="149"/>
    </row>
    <row r="14251" spans="79:79" ht="24" hidden="1" thickBot="1">
      <c r="CA14251" s="149"/>
    </row>
    <row r="14252" spans="79:79" ht="24" hidden="1" thickBot="1">
      <c r="CA14252" s="149"/>
    </row>
    <row r="14253" spans="79:79" ht="24" hidden="1" thickBot="1">
      <c r="CA14253" s="149"/>
    </row>
    <row r="14254" spans="79:79" ht="24" hidden="1" thickBot="1">
      <c r="CA14254" s="149"/>
    </row>
    <row r="14255" spans="79:79" ht="24" hidden="1" thickBot="1">
      <c r="CA14255" s="149"/>
    </row>
    <row r="14256" spans="79:79" ht="24" hidden="1" thickBot="1">
      <c r="CA14256" s="149"/>
    </row>
    <row r="14257" spans="79:79" ht="24" hidden="1" thickBot="1">
      <c r="CA14257" s="149"/>
    </row>
    <row r="14258" spans="79:79" ht="24" hidden="1" thickBot="1">
      <c r="CA14258" s="149"/>
    </row>
    <row r="14259" spans="79:79" ht="24" hidden="1" thickBot="1">
      <c r="CA14259" s="149"/>
    </row>
    <row r="14260" spans="79:79" ht="24" hidden="1" thickBot="1">
      <c r="CA14260" s="149"/>
    </row>
    <row r="14261" spans="79:79" ht="24" hidden="1" thickBot="1">
      <c r="CA14261" s="149"/>
    </row>
    <row r="14262" spans="79:79" ht="24" hidden="1" thickBot="1">
      <c r="CA14262" s="149"/>
    </row>
    <row r="14263" spans="79:79" ht="24" hidden="1" thickBot="1">
      <c r="CA14263" s="149"/>
    </row>
    <row r="14264" spans="79:79" ht="24" hidden="1" thickBot="1">
      <c r="CA14264" s="149"/>
    </row>
    <row r="14265" spans="79:79" ht="24" hidden="1" thickBot="1">
      <c r="CA14265" s="149"/>
    </row>
    <row r="14266" spans="79:79" ht="24" hidden="1" thickBot="1">
      <c r="CA14266" s="149"/>
    </row>
    <row r="14267" spans="79:79" ht="24" hidden="1" thickBot="1">
      <c r="CA14267" s="149"/>
    </row>
    <row r="14268" spans="79:79" ht="24" hidden="1" thickBot="1">
      <c r="CA14268" s="149"/>
    </row>
    <row r="14269" spans="79:79" ht="24" hidden="1" thickBot="1">
      <c r="CA14269" s="149"/>
    </row>
    <row r="14270" spans="79:79" ht="24" hidden="1" thickBot="1">
      <c r="CA14270" s="149"/>
    </row>
    <row r="14271" spans="79:79" ht="24" hidden="1" thickBot="1">
      <c r="CA14271" s="149"/>
    </row>
    <row r="14272" spans="79:79" ht="24" hidden="1" thickBot="1">
      <c r="CA14272" s="149"/>
    </row>
    <row r="14273" spans="79:79" ht="24" hidden="1" thickBot="1">
      <c r="CA14273" s="149"/>
    </row>
    <row r="14274" spans="79:79" ht="24" hidden="1" thickBot="1">
      <c r="CA14274" s="149"/>
    </row>
    <row r="14275" spans="79:79" ht="24" hidden="1" thickBot="1">
      <c r="CA14275" s="149"/>
    </row>
    <row r="14276" spans="79:79" ht="24" hidden="1" thickBot="1">
      <c r="CA14276" s="149"/>
    </row>
    <row r="14277" spans="79:79" ht="24" hidden="1" thickBot="1">
      <c r="CA14277" s="149"/>
    </row>
    <row r="14278" spans="79:79" ht="24" hidden="1" thickBot="1">
      <c r="CA14278" s="149"/>
    </row>
    <row r="14279" spans="79:79" ht="24" hidden="1" thickBot="1">
      <c r="CA14279" s="149"/>
    </row>
    <row r="14280" spans="79:79" ht="24" hidden="1" thickBot="1">
      <c r="CA14280" s="149"/>
    </row>
    <row r="14281" spans="79:79" ht="24" hidden="1" thickBot="1">
      <c r="CA14281" s="149"/>
    </row>
    <row r="14282" spans="79:79" ht="24" hidden="1" thickBot="1">
      <c r="CA14282" s="149"/>
    </row>
    <row r="14283" spans="79:79" ht="24" hidden="1" thickBot="1">
      <c r="CA14283" s="149"/>
    </row>
    <row r="14284" spans="79:79" ht="24" hidden="1" thickBot="1">
      <c r="CA14284" s="149"/>
    </row>
    <row r="14285" spans="79:79" ht="24" hidden="1" thickBot="1">
      <c r="CA14285" s="149"/>
    </row>
    <row r="14286" spans="79:79" ht="24" hidden="1" thickBot="1">
      <c r="CA14286" s="149"/>
    </row>
    <row r="14287" spans="79:79" ht="24" hidden="1" thickBot="1">
      <c r="CA14287" s="149"/>
    </row>
    <row r="14288" spans="79:79" ht="24" hidden="1" thickBot="1">
      <c r="CA14288" s="149"/>
    </row>
    <row r="14289" spans="79:79" ht="24" hidden="1" thickBot="1">
      <c r="CA14289" s="149"/>
    </row>
    <row r="14290" spans="79:79" ht="24" hidden="1" thickBot="1">
      <c r="CA14290" s="149"/>
    </row>
    <row r="14291" spans="79:79" ht="24" hidden="1" thickBot="1">
      <c r="CA14291" s="149"/>
    </row>
    <row r="14292" spans="79:79" ht="24" hidden="1" thickBot="1">
      <c r="CA14292" s="149"/>
    </row>
    <row r="14293" spans="79:79" ht="24" hidden="1" thickBot="1">
      <c r="CA14293" s="149"/>
    </row>
    <row r="14294" spans="79:79" ht="24" hidden="1" thickBot="1">
      <c r="CA14294" s="149"/>
    </row>
    <row r="14295" spans="79:79" ht="24" hidden="1" thickBot="1">
      <c r="CA14295" s="149"/>
    </row>
    <row r="14296" spans="79:79" ht="24" hidden="1" thickBot="1">
      <c r="CA14296" s="149"/>
    </row>
    <row r="14297" spans="79:79" ht="24" hidden="1" thickBot="1">
      <c r="CA14297" s="149"/>
    </row>
    <row r="14298" spans="79:79" ht="24" hidden="1" thickBot="1">
      <c r="CA14298" s="149"/>
    </row>
    <row r="14299" spans="79:79" ht="24" hidden="1" thickBot="1">
      <c r="CA14299" s="149"/>
    </row>
    <row r="14300" spans="79:79" ht="24" hidden="1" thickBot="1">
      <c r="CA14300" s="149"/>
    </row>
    <row r="14301" spans="79:79" ht="24" hidden="1" thickBot="1">
      <c r="CA14301" s="149"/>
    </row>
    <row r="14302" spans="79:79" ht="24" hidden="1" thickBot="1">
      <c r="CA14302" s="149"/>
    </row>
    <row r="14303" spans="79:79" ht="24" hidden="1" thickBot="1">
      <c r="CA14303" s="149"/>
    </row>
    <row r="14304" spans="79:79" ht="24" hidden="1" thickBot="1">
      <c r="CA14304" s="149"/>
    </row>
    <row r="14305" spans="79:79" ht="24" hidden="1" thickBot="1">
      <c r="CA14305" s="149"/>
    </row>
    <row r="14306" spans="79:79" ht="24" hidden="1" thickBot="1">
      <c r="CA14306" s="149"/>
    </row>
    <row r="14307" spans="79:79" ht="24" hidden="1" thickBot="1">
      <c r="CA14307" s="149"/>
    </row>
    <row r="14308" spans="79:79" ht="24" hidden="1" thickBot="1">
      <c r="CA14308" s="149"/>
    </row>
    <row r="14309" spans="79:79" ht="24" hidden="1" thickBot="1">
      <c r="CA14309" s="149"/>
    </row>
    <row r="14310" spans="79:79" ht="24" hidden="1" thickBot="1">
      <c r="CA14310" s="149"/>
    </row>
    <row r="14311" spans="79:79" ht="24" hidden="1" thickBot="1">
      <c r="CA14311" s="149"/>
    </row>
    <row r="14312" spans="79:79" ht="24" hidden="1" thickBot="1">
      <c r="CA14312" s="149"/>
    </row>
    <row r="14313" spans="79:79" ht="24" hidden="1" thickBot="1">
      <c r="CA14313" s="149"/>
    </row>
    <row r="14314" spans="79:79" ht="24" hidden="1" thickBot="1">
      <c r="CA14314" s="149"/>
    </row>
    <row r="14315" spans="79:79" ht="24" hidden="1" thickBot="1">
      <c r="CA14315" s="149"/>
    </row>
    <row r="14316" spans="79:79" ht="24" hidden="1" thickBot="1">
      <c r="CA14316" s="149"/>
    </row>
    <row r="14317" spans="79:79" ht="24" hidden="1" thickBot="1">
      <c r="CA14317" s="149"/>
    </row>
    <row r="14318" spans="79:79" ht="24" hidden="1" thickBot="1">
      <c r="CA14318" s="149"/>
    </row>
    <row r="14319" spans="79:79" ht="24" hidden="1" thickBot="1">
      <c r="CA14319" s="149"/>
    </row>
    <row r="14320" spans="79:79" ht="24" hidden="1" thickBot="1">
      <c r="CA14320" s="149"/>
    </row>
    <row r="14321" spans="79:79" ht="24" hidden="1" thickBot="1">
      <c r="CA14321" s="149"/>
    </row>
    <row r="14322" spans="79:79" ht="24" hidden="1" thickBot="1">
      <c r="CA14322" s="149"/>
    </row>
    <row r="14323" spans="79:79" ht="24" hidden="1" thickBot="1">
      <c r="CA14323" s="149"/>
    </row>
    <row r="14324" spans="79:79" ht="24" hidden="1" thickBot="1">
      <c r="CA14324" s="149"/>
    </row>
    <row r="14325" spans="79:79" ht="24" hidden="1" thickBot="1">
      <c r="CA14325" s="149"/>
    </row>
    <row r="14326" spans="79:79" ht="24" hidden="1" thickBot="1">
      <c r="CA14326" s="149"/>
    </row>
    <row r="14327" spans="79:79" ht="24" hidden="1" thickBot="1">
      <c r="CA14327" s="149"/>
    </row>
    <row r="14328" spans="79:79" ht="24" hidden="1" thickBot="1">
      <c r="CA14328" s="149"/>
    </row>
    <row r="14329" spans="79:79" ht="24" hidden="1" thickBot="1">
      <c r="CA14329" s="149"/>
    </row>
    <row r="14330" spans="79:79" ht="24" hidden="1" thickBot="1">
      <c r="CA14330" s="149"/>
    </row>
    <row r="14331" spans="79:79" ht="24" hidden="1" thickBot="1">
      <c r="CA14331" s="149"/>
    </row>
    <row r="14332" spans="79:79" ht="24" hidden="1" thickBot="1">
      <c r="CA14332" s="149"/>
    </row>
    <row r="14333" spans="79:79" ht="24" hidden="1" thickBot="1">
      <c r="CA14333" s="149"/>
    </row>
    <row r="14334" spans="79:79" ht="24" hidden="1" thickBot="1">
      <c r="CA14334" s="149"/>
    </row>
    <row r="14335" spans="79:79" ht="24" hidden="1" thickBot="1">
      <c r="CA14335" s="149"/>
    </row>
    <row r="14336" spans="79:79" ht="24" hidden="1" thickBot="1">
      <c r="CA14336" s="149"/>
    </row>
    <row r="14337" spans="79:79" ht="24" hidden="1" thickBot="1">
      <c r="CA14337" s="149"/>
    </row>
    <row r="14338" spans="79:79" ht="24" hidden="1" thickBot="1">
      <c r="CA14338" s="149"/>
    </row>
    <row r="14339" spans="79:79" ht="24" hidden="1" thickBot="1">
      <c r="CA14339" s="149"/>
    </row>
    <row r="14340" spans="79:79" ht="24" hidden="1" thickBot="1">
      <c r="CA14340" s="149"/>
    </row>
    <row r="14341" spans="79:79" ht="24" hidden="1" thickBot="1">
      <c r="CA14341" s="149"/>
    </row>
    <row r="14342" spans="79:79" ht="24" hidden="1" thickBot="1">
      <c r="CA14342" s="149"/>
    </row>
    <row r="14343" spans="79:79" ht="24" hidden="1" thickBot="1">
      <c r="CA14343" s="149"/>
    </row>
    <row r="14344" spans="79:79" ht="24" hidden="1" thickBot="1">
      <c r="CA14344" s="149"/>
    </row>
    <row r="14345" spans="79:79" ht="24" hidden="1" thickBot="1">
      <c r="CA14345" s="149"/>
    </row>
    <row r="14346" spans="79:79" ht="24" hidden="1" thickBot="1">
      <c r="CA14346" s="149"/>
    </row>
    <row r="14347" spans="79:79" ht="24" hidden="1" thickBot="1">
      <c r="CA14347" s="149"/>
    </row>
    <row r="14348" spans="79:79" ht="24" hidden="1" thickBot="1">
      <c r="CA14348" s="149"/>
    </row>
    <row r="14349" spans="79:79" ht="24" hidden="1" thickBot="1">
      <c r="CA14349" s="149"/>
    </row>
    <row r="14350" spans="79:79" ht="24" hidden="1" thickBot="1">
      <c r="CA14350" s="149"/>
    </row>
    <row r="14351" spans="79:79" ht="24" hidden="1" thickBot="1">
      <c r="CA14351" s="149"/>
    </row>
    <row r="14352" spans="79:79" ht="24" hidden="1" thickBot="1">
      <c r="CA14352" s="149"/>
    </row>
    <row r="14353" spans="79:79" ht="24" hidden="1" thickBot="1">
      <c r="CA14353" s="149"/>
    </row>
    <row r="14354" spans="79:79" ht="24" hidden="1" thickBot="1">
      <c r="CA14354" s="149"/>
    </row>
    <row r="14355" spans="79:79" ht="24" hidden="1" thickBot="1">
      <c r="CA14355" s="149"/>
    </row>
    <row r="14356" spans="79:79" ht="24" hidden="1" thickBot="1">
      <c r="CA14356" s="149"/>
    </row>
    <row r="14357" spans="79:79" ht="24" hidden="1" thickBot="1">
      <c r="CA14357" s="149"/>
    </row>
    <row r="14358" spans="79:79" ht="24" hidden="1" thickBot="1">
      <c r="CA14358" s="149"/>
    </row>
    <row r="14359" spans="79:79" ht="24" hidden="1" thickBot="1">
      <c r="CA14359" s="149"/>
    </row>
    <row r="14360" spans="79:79" ht="24" hidden="1" thickBot="1">
      <c r="CA14360" s="149"/>
    </row>
    <row r="14361" spans="79:79" ht="24" hidden="1" thickBot="1">
      <c r="CA14361" s="149"/>
    </row>
    <row r="14362" spans="79:79" ht="24" hidden="1" thickBot="1">
      <c r="CA14362" s="149"/>
    </row>
    <row r="14363" spans="79:79" ht="24" hidden="1" thickBot="1">
      <c r="CA14363" s="149"/>
    </row>
    <row r="14364" spans="79:79" ht="24" hidden="1" thickBot="1">
      <c r="CA14364" s="149"/>
    </row>
    <row r="14365" spans="79:79" ht="24" hidden="1" thickBot="1">
      <c r="CA14365" s="149"/>
    </row>
    <row r="14366" spans="79:79" ht="24" hidden="1" thickBot="1">
      <c r="CA14366" s="149"/>
    </row>
    <row r="14367" spans="79:79" ht="24" hidden="1" thickBot="1">
      <c r="CA14367" s="149"/>
    </row>
    <row r="14368" spans="79:79" ht="24" hidden="1" thickBot="1">
      <c r="CA14368" s="149"/>
    </row>
    <row r="14369" spans="79:79" ht="24" hidden="1" thickBot="1">
      <c r="CA14369" s="149"/>
    </row>
    <row r="14370" spans="79:79" ht="24" hidden="1" thickBot="1">
      <c r="CA14370" s="149"/>
    </row>
    <row r="14371" spans="79:79" ht="24" hidden="1" thickBot="1">
      <c r="CA14371" s="149"/>
    </row>
    <row r="14372" spans="79:79" ht="24" hidden="1" thickBot="1">
      <c r="CA14372" s="149"/>
    </row>
    <row r="14373" spans="79:79" ht="24" hidden="1" thickBot="1">
      <c r="CA14373" s="149"/>
    </row>
    <row r="14374" spans="79:79" ht="24" hidden="1" thickBot="1">
      <c r="CA14374" s="149"/>
    </row>
    <row r="14375" spans="79:79" ht="24" hidden="1" thickBot="1">
      <c r="CA14375" s="149"/>
    </row>
    <row r="14376" spans="79:79" ht="24" hidden="1" thickBot="1">
      <c r="CA14376" s="149"/>
    </row>
    <row r="14377" spans="79:79" ht="24" hidden="1" thickBot="1">
      <c r="CA14377" s="149"/>
    </row>
    <row r="14378" spans="79:79" ht="24" hidden="1" thickBot="1">
      <c r="CA14378" s="149"/>
    </row>
    <row r="14379" spans="79:79" ht="24" hidden="1" thickBot="1">
      <c r="CA14379" s="149"/>
    </row>
    <row r="14380" spans="79:79" ht="24" hidden="1" thickBot="1">
      <c r="CA14380" s="149"/>
    </row>
    <row r="14381" spans="79:79" ht="24" hidden="1" thickBot="1">
      <c r="CA14381" s="149"/>
    </row>
    <row r="14382" spans="79:79" ht="24" hidden="1" thickBot="1">
      <c r="CA14382" s="149"/>
    </row>
    <row r="14383" spans="79:79" ht="24" hidden="1" thickBot="1">
      <c r="CA14383" s="149"/>
    </row>
    <row r="14384" spans="79:79" ht="24" hidden="1" thickBot="1">
      <c r="CA14384" s="149"/>
    </row>
    <row r="14385" spans="79:79" ht="24" hidden="1" thickBot="1">
      <c r="CA14385" s="149"/>
    </row>
    <row r="14386" spans="79:79" ht="24" hidden="1" thickBot="1">
      <c r="CA14386" s="149"/>
    </row>
    <row r="14387" spans="79:79" ht="24" hidden="1" thickBot="1">
      <c r="CA14387" s="149"/>
    </row>
    <row r="14388" spans="79:79" ht="24" hidden="1" thickBot="1">
      <c r="CA14388" s="149"/>
    </row>
    <row r="14389" spans="79:79" ht="24" hidden="1" thickBot="1">
      <c r="CA14389" s="149"/>
    </row>
    <row r="14390" spans="79:79" ht="24" hidden="1" thickBot="1">
      <c r="CA14390" s="149"/>
    </row>
    <row r="14391" spans="79:79" ht="24" hidden="1" thickBot="1">
      <c r="CA14391" s="149"/>
    </row>
    <row r="14392" spans="79:79" ht="24" hidden="1" thickBot="1">
      <c r="CA14392" s="149"/>
    </row>
    <row r="14393" spans="79:79" ht="24" hidden="1" thickBot="1">
      <c r="CA14393" s="149"/>
    </row>
    <row r="14394" spans="79:79" ht="24" hidden="1" thickBot="1">
      <c r="CA14394" s="149"/>
    </row>
    <row r="14395" spans="79:79" ht="24" hidden="1" thickBot="1">
      <c r="CA14395" s="149"/>
    </row>
    <row r="14396" spans="79:79" ht="24" hidden="1" thickBot="1">
      <c r="CA14396" s="149"/>
    </row>
    <row r="14397" spans="79:79" ht="24" hidden="1" thickBot="1">
      <c r="CA14397" s="149"/>
    </row>
    <row r="14398" spans="79:79" ht="24" hidden="1" thickBot="1">
      <c r="CA14398" s="149"/>
    </row>
    <row r="14399" spans="79:79" ht="24" hidden="1" thickBot="1">
      <c r="CA14399" s="149"/>
    </row>
    <row r="14400" spans="79:79" ht="24" hidden="1" thickBot="1">
      <c r="CA14400" s="149"/>
    </row>
    <row r="14401" spans="79:79" ht="24" hidden="1" thickBot="1">
      <c r="CA14401" s="149"/>
    </row>
    <row r="14402" spans="79:79" ht="24" hidden="1" thickBot="1">
      <c r="CA14402" s="149"/>
    </row>
    <row r="14403" spans="79:79" ht="24" hidden="1" thickBot="1">
      <c r="CA14403" s="149"/>
    </row>
    <row r="14404" spans="79:79" ht="24" hidden="1" thickBot="1">
      <c r="CA14404" s="149"/>
    </row>
    <row r="14405" spans="79:79" ht="24" hidden="1" thickBot="1">
      <c r="CA14405" s="149"/>
    </row>
    <row r="14406" spans="79:79" ht="24" hidden="1" thickBot="1">
      <c r="CA14406" s="149"/>
    </row>
    <row r="14407" spans="79:79" ht="24" hidden="1" thickBot="1">
      <c r="CA14407" s="149"/>
    </row>
    <row r="14408" spans="79:79" ht="24" hidden="1" thickBot="1">
      <c r="CA14408" s="149"/>
    </row>
    <row r="14409" spans="79:79" ht="24" hidden="1" thickBot="1">
      <c r="CA14409" s="149"/>
    </row>
    <row r="14410" spans="79:79" ht="24" hidden="1" thickBot="1">
      <c r="CA14410" s="149"/>
    </row>
    <row r="14411" spans="79:79" ht="24" hidden="1" thickBot="1">
      <c r="CA14411" s="149"/>
    </row>
    <row r="14412" spans="79:79" ht="24" hidden="1" thickBot="1">
      <c r="CA14412" s="149"/>
    </row>
    <row r="14413" spans="79:79" ht="24" hidden="1" thickBot="1">
      <c r="CA14413" s="149"/>
    </row>
    <row r="14414" spans="79:79" ht="24" hidden="1" thickBot="1">
      <c r="CA14414" s="149"/>
    </row>
    <row r="14415" spans="79:79" ht="24" hidden="1" thickBot="1">
      <c r="CA14415" s="149"/>
    </row>
    <row r="14416" spans="79:79" ht="24" hidden="1" thickBot="1">
      <c r="CA14416" s="149"/>
    </row>
    <row r="14417" spans="79:79" ht="24" hidden="1" thickBot="1">
      <c r="CA14417" s="149"/>
    </row>
    <row r="14418" spans="79:79" ht="24" hidden="1" thickBot="1">
      <c r="CA14418" s="149"/>
    </row>
    <row r="14419" spans="79:79" ht="24" hidden="1" thickBot="1">
      <c r="CA14419" s="149"/>
    </row>
    <row r="14420" spans="79:79" ht="24" hidden="1" thickBot="1">
      <c r="CA14420" s="149"/>
    </row>
    <row r="14421" spans="79:79" ht="24" hidden="1" thickBot="1">
      <c r="CA14421" s="149"/>
    </row>
    <row r="14422" spans="79:79" ht="24" hidden="1" thickBot="1">
      <c r="CA14422" s="149"/>
    </row>
    <row r="14423" spans="79:79" ht="24" hidden="1" thickBot="1">
      <c r="CA14423" s="149"/>
    </row>
    <row r="14424" spans="79:79" ht="24" hidden="1" thickBot="1">
      <c r="CA14424" s="149"/>
    </row>
    <row r="14425" spans="79:79" ht="24" hidden="1" thickBot="1">
      <c r="CA14425" s="149"/>
    </row>
    <row r="14426" spans="79:79" ht="24" hidden="1" thickBot="1">
      <c r="CA14426" s="149"/>
    </row>
    <row r="14427" spans="79:79" ht="24" hidden="1" thickBot="1">
      <c r="CA14427" s="149"/>
    </row>
    <row r="14428" spans="79:79" ht="24" hidden="1" thickBot="1">
      <c r="CA14428" s="149"/>
    </row>
    <row r="14429" spans="79:79" ht="24" hidden="1" thickBot="1">
      <c r="CA14429" s="149"/>
    </row>
    <row r="14430" spans="79:79" ht="24" hidden="1" thickBot="1">
      <c r="CA14430" s="149"/>
    </row>
    <row r="14431" spans="79:79" ht="24" hidden="1" thickBot="1">
      <c r="CA14431" s="149"/>
    </row>
    <row r="14432" spans="79:79" ht="24" hidden="1" thickBot="1">
      <c r="CA14432" s="149"/>
    </row>
    <row r="14433" spans="79:79" ht="24" hidden="1" thickBot="1">
      <c r="CA14433" s="149"/>
    </row>
    <row r="14434" spans="79:79" ht="24" hidden="1" thickBot="1">
      <c r="CA14434" s="149"/>
    </row>
    <row r="14435" spans="79:79" ht="24" hidden="1" thickBot="1">
      <c r="CA14435" s="149"/>
    </row>
    <row r="14436" spans="79:79" ht="24" hidden="1" thickBot="1">
      <c r="CA14436" s="149"/>
    </row>
    <row r="14437" spans="79:79" ht="24" hidden="1" thickBot="1">
      <c r="CA14437" s="149"/>
    </row>
    <row r="14438" spans="79:79" ht="24" hidden="1" thickBot="1">
      <c r="CA14438" s="149"/>
    </row>
    <row r="14439" spans="79:79" ht="24" hidden="1" thickBot="1">
      <c r="CA14439" s="149"/>
    </row>
    <row r="14440" spans="79:79" ht="24" hidden="1" thickBot="1">
      <c r="CA14440" s="149"/>
    </row>
    <row r="14441" spans="79:79" ht="24" hidden="1" thickBot="1">
      <c r="CA14441" s="149"/>
    </row>
    <row r="14442" spans="79:79" ht="24" hidden="1" thickBot="1">
      <c r="CA14442" s="149"/>
    </row>
    <row r="14443" spans="79:79" ht="24" hidden="1" thickBot="1">
      <c r="CA14443" s="149"/>
    </row>
    <row r="14444" spans="79:79" ht="24" hidden="1" thickBot="1">
      <c r="CA14444" s="149"/>
    </row>
    <row r="14445" spans="79:79" ht="24" hidden="1" thickBot="1">
      <c r="CA14445" s="149"/>
    </row>
    <row r="14446" spans="79:79" ht="24" hidden="1" thickBot="1">
      <c r="CA14446" s="149"/>
    </row>
    <row r="14447" spans="79:79" ht="24" hidden="1" thickBot="1">
      <c r="CA14447" s="149"/>
    </row>
    <row r="14448" spans="79:79" ht="24" hidden="1" thickBot="1">
      <c r="CA14448" s="149"/>
    </row>
    <row r="14449" spans="79:79" ht="24" hidden="1" thickBot="1">
      <c r="CA14449" s="149"/>
    </row>
    <row r="14450" spans="79:79" ht="24" hidden="1" thickBot="1">
      <c r="CA14450" s="149"/>
    </row>
    <row r="14451" spans="79:79" ht="24" hidden="1" thickBot="1">
      <c r="CA14451" s="149"/>
    </row>
    <row r="14452" spans="79:79" ht="24" hidden="1" thickBot="1">
      <c r="CA14452" s="149"/>
    </row>
    <row r="14453" spans="79:79" ht="24" hidden="1" thickBot="1">
      <c r="CA14453" s="149"/>
    </row>
    <row r="14454" spans="79:79" ht="24" hidden="1" thickBot="1">
      <c r="CA14454" s="149"/>
    </row>
    <row r="14455" spans="79:79" ht="24" hidden="1" thickBot="1">
      <c r="CA14455" s="149"/>
    </row>
    <row r="14456" spans="79:79" ht="24" hidden="1" thickBot="1">
      <c r="CA14456" s="149"/>
    </row>
    <row r="14457" spans="79:79" ht="24" hidden="1" thickBot="1">
      <c r="CA14457" s="149"/>
    </row>
    <row r="14458" spans="79:79" ht="24" hidden="1" thickBot="1">
      <c r="CA14458" s="149"/>
    </row>
    <row r="14459" spans="79:79" ht="24" hidden="1" thickBot="1">
      <c r="CA14459" s="149"/>
    </row>
    <row r="14460" spans="79:79" ht="24" hidden="1" thickBot="1">
      <c r="CA14460" s="149"/>
    </row>
    <row r="14461" spans="79:79" ht="24" hidden="1" thickBot="1">
      <c r="CA14461" s="149"/>
    </row>
    <row r="14462" spans="79:79" ht="24" hidden="1" thickBot="1">
      <c r="CA14462" s="149"/>
    </row>
    <row r="14463" spans="79:79" ht="24" hidden="1" thickBot="1">
      <c r="CA14463" s="149"/>
    </row>
    <row r="14464" spans="79:79" ht="24" hidden="1" thickBot="1">
      <c r="CA14464" s="149"/>
    </row>
    <row r="14465" spans="79:79" ht="24" hidden="1" thickBot="1">
      <c r="CA14465" s="149"/>
    </row>
    <row r="14466" spans="79:79" ht="24" hidden="1" thickBot="1">
      <c r="CA14466" s="149"/>
    </row>
    <row r="14467" spans="79:79" ht="24" hidden="1" thickBot="1">
      <c r="CA14467" s="149"/>
    </row>
    <row r="14468" spans="79:79" ht="24" hidden="1" thickBot="1">
      <c r="CA14468" s="149"/>
    </row>
    <row r="14469" spans="79:79" ht="24" hidden="1" thickBot="1">
      <c r="CA14469" s="149"/>
    </row>
    <row r="14470" spans="79:79" ht="24" hidden="1" thickBot="1">
      <c r="CA14470" s="149"/>
    </row>
    <row r="14471" spans="79:79" ht="24" hidden="1" thickBot="1">
      <c r="CA14471" s="149"/>
    </row>
    <row r="14472" spans="79:79" ht="24" hidden="1" thickBot="1">
      <c r="CA14472" s="149"/>
    </row>
    <row r="14473" spans="79:79" ht="24" hidden="1" thickBot="1">
      <c r="CA14473" s="149"/>
    </row>
    <row r="14474" spans="79:79" ht="24" hidden="1" thickBot="1">
      <c r="CA14474" s="149"/>
    </row>
    <row r="14475" spans="79:79" ht="24" hidden="1" thickBot="1">
      <c r="CA14475" s="149"/>
    </row>
    <row r="14476" spans="79:79" ht="24" hidden="1" thickBot="1">
      <c r="CA14476" s="149"/>
    </row>
    <row r="14477" spans="79:79" ht="24" hidden="1" thickBot="1">
      <c r="CA14477" s="149"/>
    </row>
    <row r="14478" spans="79:79" ht="24" hidden="1" thickBot="1">
      <c r="CA14478" s="149"/>
    </row>
    <row r="14479" spans="79:79" ht="24" hidden="1" thickBot="1">
      <c r="CA14479" s="149"/>
    </row>
    <row r="14480" spans="79:79" ht="24" hidden="1" thickBot="1">
      <c r="CA14480" s="149"/>
    </row>
    <row r="14481" spans="79:79" ht="24" hidden="1" thickBot="1">
      <c r="CA14481" s="149"/>
    </row>
    <row r="14482" spans="79:79" ht="24" hidden="1" thickBot="1">
      <c r="CA14482" s="149"/>
    </row>
    <row r="14483" spans="79:79" ht="24" hidden="1" thickBot="1">
      <c r="CA14483" s="149"/>
    </row>
    <row r="14484" spans="79:79" ht="24" hidden="1" thickBot="1">
      <c r="CA14484" s="149"/>
    </row>
    <row r="14485" spans="79:79" ht="24" hidden="1" thickBot="1">
      <c r="CA14485" s="149"/>
    </row>
    <row r="14486" spans="79:79" ht="24" hidden="1" thickBot="1">
      <c r="CA14486" s="149"/>
    </row>
    <row r="14487" spans="79:79" ht="24" hidden="1" thickBot="1">
      <c r="CA14487" s="149"/>
    </row>
    <row r="14488" spans="79:79" ht="24" hidden="1" thickBot="1">
      <c r="CA14488" s="149"/>
    </row>
    <row r="14489" spans="79:79" ht="24" hidden="1" thickBot="1">
      <c r="CA14489" s="149"/>
    </row>
    <row r="14490" spans="79:79" ht="24" hidden="1" thickBot="1">
      <c r="CA14490" s="149"/>
    </row>
    <row r="14491" spans="79:79" ht="24" hidden="1" thickBot="1">
      <c r="CA14491" s="149"/>
    </row>
    <row r="14492" spans="79:79" ht="24" hidden="1" thickBot="1">
      <c r="CA14492" s="149"/>
    </row>
    <row r="14493" spans="79:79" ht="24" hidden="1" thickBot="1">
      <c r="CA14493" s="149"/>
    </row>
    <row r="14494" spans="79:79" ht="24" hidden="1" thickBot="1">
      <c r="CA14494" s="149"/>
    </row>
    <row r="14495" spans="79:79" ht="24" hidden="1" thickBot="1">
      <c r="CA14495" s="149"/>
    </row>
    <row r="14496" spans="79:79" ht="24" hidden="1" thickBot="1">
      <c r="CA14496" s="149"/>
    </row>
    <row r="14497" spans="79:79" ht="24" hidden="1" thickBot="1">
      <c r="CA14497" s="149"/>
    </row>
    <row r="14498" spans="79:79" ht="24" hidden="1" thickBot="1">
      <c r="CA14498" s="149"/>
    </row>
    <row r="14499" spans="79:79" ht="24" hidden="1" thickBot="1">
      <c r="CA14499" s="149"/>
    </row>
    <row r="14500" spans="79:79" ht="24" hidden="1" thickBot="1">
      <c r="CA14500" s="149"/>
    </row>
    <row r="14501" spans="79:79" ht="24" hidden="1" thickBot="1">
      <c r="CA14501" s="149"/>
    </row>
    <row r="14502" spans="79:79" ht="24" hidden="1" thickBot="1">
      <c r="CA14502" s="149"/>
    </row>
    <row r="14503" spans="79:79" ht="24" hidden="1" thickBot="1">
      <c r="CA14503" s="149"/>
    </row>
    <row r="14504" spans="79:79" ht="24" hidden="1" thickBot="1">
      <c r="CA14504" s="149"/>
    </row>
    <row r="14505" spans="79:79" ht="24" hidden="1" thickBot="1">
      <c r="CA14505" s="149"/>
    </row>
    <row r="14506" spans="79:79" ht="24" hidden="1" thickBot="1">
      <c r="CA14506" s="149"/>
    </row>
    <row r="14507" spans="79:79" ht="24" hidden="1" thickBot="1">
      <c r="CA14507" s="149"/>
    </row>
    <row r="14508" spans="79:79" ht="24" hidden="1" thickBot="1">
      <c r="CA14508" s="149"/>
    </row>
    <row r="14509" spans="79:79" ht="24" hidden="1" thickBot="1">
      <c r="CA14509" s="149"/>
    </row>
    <row r="14510" spans="79:79" ht="24" hidden="1" thickBot="1">
      <c r="CA14510" s="149"/>
    </row>
    <row r="14511" spans="79:79" ht="24" hidden="1" thickBot="1">
      <c r="CA14511" s="149"/>
    </row>
    <row r="14512" spans="79:79" ht="24" hidden="1" thickBot="1">
      <c r="CA14512" s="149"/>
    </row>
    <row r="14513" spans="79:79" ht="24" hidden="1" thickBot="1">
      <c r="CA14513" s="149"/>
    </row>
    <row r="14514" spans="79:79" ht="24" hidden="1" thickBot="1">
      <c r="CA14514" s="149"/>
    </row>
    <row r="14515" spans="79:79" ht="24" hidden="1" thickBot="1">
      <c r="CA14515" s="149"/>
    </row>
    <row r="14516" spans="79:79" ht="24" hidden="1" thickBot="1">
      <c r="CA14516" s="149"/>
    </row>
    <row r="14517" spans="79:79" ht="24" hidden="1" thickBot="1">
      <c r="CA14517" s="149"/>
    </row>
    <row r="14518" spans="79:79" ht="24" hidden="1" thickBot="1">
      <c r="CA14518" s="149"/>
    </row>
    <row r="14519" spans="79:79" ht="24" hidden="1" thickBot="1">
      <c r="CA14519" s="149"/>
    </row>
    <row r="14520" spans="79:79" ht="24" hidden="1" thickBot="1">
      <c r="CA14520" s="149"/>
    </row>
    <row r="14521" spans="79:79" ht="24" hidden="1" thickBot="1">
      <c r="CA14521" s="149"/>
    </row>
    <row r="14522" spans="79:79" ht="24" hidden="1" thickBot="1">
      <c r="CA14522" s="149"/>
    </row>
    <row r="14523" spans="79:79" ht="24" hidden="1" thickBot="1">
      <c r="CA14523" s="149"/>
    </row>
    <row r="14524" spans="79:79" ht="24" hidden="1" thickBot="1">
      <c r="CA14524" s="149"/>
    </row>
    <row r="14525" spans="79:79" ht="24" hidden="1" thickBot="1">
      <c r="CA14525" s="149"/>
    </row>
    <row r="14526" spans="79:79" ht="24" hidden="1" thickBot="1">
      <c r="CA14526" s="149"/>
    </row>
    <row r="14527" spans="79:79" ht="24" hidden="1" thickBot="1">
      <c r="CA14527" s="149"/>
    </row>
    <row r="14528" spans="79:79" ht="24" hidden="1" thickBot="1">
      <c r="CA14528" s="149"/>
    </row>
    <row r="14529" spans="79:79" ht="24" hidden="1" thickBot="1">
      <c r="CA14529" s="149"/>
    </row>
    <row r="14530" spans="79:79" ht="24" hidden="1" thickBot="1">
      <c r="CA14530" s="149"/>
    </row>
    <row r="14531" spans="79:79" ht="24" hidden="1" thickBot="1">
      <c r="CA14531" s="149"/>
    </row>
    <row r="14532" spans="79:79" ht="24" hidden="1" thickBot="1">
      <c r="CA14532" s="149"/>
    </row>
    <row r="14533" spans="79:79" ht="24" hidden="1" thickBot="1">
      <c r="CA14533" s="149"/>
    </row>
    <row r="14534" spans="79:79" ht="24" hidden="1" thickBot="1">
      <c r="CA14534" s="149"/>
    </row>
    <row r="14535" spans="79:79" ht="24" hidden="1" thickBot="1">
      <c r="CA14535" s="149"/>
    </row>
    <row r="14536" spans="79:79" ht="24" hidden="1" thickBot="1">
      <c r="CA14536" s="149"/>
    </row>
    <row r="14537" spans="79:79" ht="24" hidden="1" thickBot="1">
      <c r="CA14537" s="149"/>
    </row>
    <row r="14538" spans="79:79" ht="24" hidden="1" thickBot="1">
      <c r="CA14538" s="149"/>
    </row>
    <row r="14539" spans="79:79" ht="24" hidden="1" thickBot="1">
      <c r="CA14539" s="149"/>
    </row>
    <row r="14540" spans="79:79" ht="24" hidden="1" thickBot="1">
      <c r="CA14540" s="149"/>
    </row>
    <row r="14541" spans="79:79" ht="24" hidden="1" thickBot="1">
      <c r="CA14541" s="149"/>
    </row>
    <row r="14542" spans="79:79" ht="24" hidden="1" thickBot="1">
      <c r="CA14542" s="149"/>
    </row>
    <row r="14543" spans="79:79" ht="24" hidden="1" thickBot="1">
      <c r="CA14543" s="149"/>
    </row>
    <row r="14544" spans="79:79" ht="24" hidden="1" thickBot="1">
      <c r="CA14544" s="149"/>
    </row>
    <row r="14545" spans="79:79" ht="24" hidden="1" thickBot="1">
      <c r="CA14545" s="149"/>
    </row>
    <row r="14546" spans="79:79" ht="24" hidden="1" thickBot="1">
      <c r="CA14546" s="149"/>
    </row>
    <row r="14547" spans="79:79" ht="24" hidden="1" thickBot="1">
      <c r="CA14547" s="149"/>
    </row>
    <row r="14548" spans="79:79" ht="24" hidden="1" thickBot="1">
      <c r="CA14548" s="149"/>
    </row>
    <row r="14549" spans="79:79" ht="24" hidden="1" thickBot="1">
      <c r="CA14549" s="149"/>
    </row>
    <row r="14550" spans="79:79" ht="24" hidden="1" thickBot="1">
      <c r="CA14550" s="149"/>
    </row>
    <row r="14551" spans="79:79" ht="24" hidden="1" thickBot="1">
      <c r="CA14551" s="149"/>
    </row>
    <row r="14552" spans="79:79" ht="24" hidden="1" thickBot="1">
      <c r="CA14552" s="149"/>
    </row>
    <row r="14553" spans="79:79" ht="24" hidden="1" thickBot="1">
      <c r="CA14553" s="149"/>
    </row>
    <row r="14554" spans="79:79" ht="24" hidden="1" thickBot="1">
      <c r="CA14554" s="149"/>
    </row>
    <row r="14555" spans="79:79" ht="24" hidden="1" thickBot="1">
      <c r="CA14555" s="149"/>
    </row>
    <row r="14556" spans="79:79" ht="24" hidden="1" thickBot="1">
      <c r="CA14556" s="149"/>
    </row>
    <row r="14557" spans="79:79" ht="24" hidden="1" thickBot="1">
      <c r="CA14557" s="149"/>
    </row>
    <row r="14558" spans="79:79" ht="24" hidden="1" thickBot="1">
      <c r="CA14558" s="149"/>
    </row>
    <row r="14559" spans="79:79" ht="24" hidden="1" thickBot="1">
      <c r="CA14559" s="149"/>
    </row>
    <row r="14560" spans="79:79" ht="24" hidden="1" thickBot="1">
      <c r="CA14560" s="149"/>
    </row>
    <row r="14561" spans="79:79" ht="24" hidden="1" thickBot="1">
      <c r="CA14561" s="149"/>
    </row>
    <row r="14562" spans="79:79" ht="24" hidden="1" thickBot="1">
      <c r="CA14562" s="149"/>
    </row>
    <row r="14563" spans="79:79" ht="24" hidden="1" thickBot="1">
      <c r="CA14563" s="149"/>
    </row>
    <row r="14564" spans="79:79" ht="24" hidden="1" thickBot="1">
      <c r="CA14564" s="149"/>
    </row>
    <row r="14565" spans="79:79" ht="24" hidden="1" thickBot="1">
      <c r="CA14565" s="149"/>
    </row>
    <row r="14566" spans="79:79" ht="24" hidden="1" thickBot="1">
      <c r="CA14566" s="149"/>
    </row>
    <row r="14567" spans="79:79" ht="24" hidden="1" thickBot="1">
      <c r="CA14567" s="149"/>
    </row>
    <row r="14568" spans="79:79" ht="24" hidden="1" thickBot="1">
      <c r="CA14568" s="149"/>
    </row>
    <row r="14569" spans="79:79" ht="24" hidden="1" thickBot="1">
      <c r="CA14569" s="149"/>
    </row>
    <row r="14570" spans="79:79" ht="24" hidden="1" thickBot="1">
      <c r="CA14570" s="149"/>
    </row>
    <row r="14571" spans="79:79" ht="24" hidden="1" thickBot="1">
      <c r="CA14571" s="149"/>
    </row>
    <row r="14572" spans="79:79" ht="24" hidden="1" thickBot="1">
      <c r="CA14572" s="149"/>
    </row>
    <row r="14573" spans="79:79" ht="24" hidden="1" thickBot="1">
      <c r="CA14573" s="149"/>
    </row>
    <row r="14574" spans="79:79" ht="24" hidden="1" thickBot="1">
      <c r="CA14574" s="149"/>
    </row>
    <row r="14575" spans="79:79" ht="24" hidden="1" thickBot="1">
      <c r="CA14575" s="149"/>
    </row>
    <row r="14576" spans="79:79" ht="24" hidden="1" thickBot="1">
      <c r="CA14576" s="149"/>
    </row>
    <row r="14577" spans="79:79" ht="24" hidden="1" thickBot="1">
      <c r="CA14577" s="149"/>
    </row>
    <row r="14578" spans="79:79" ht="24" hidden="1" thickBot="1">
      <c r="CA14578" s="149"/>
    </row>
    <row r="14579" spans="79:79" ht="24" hidden="1" thickBot="1">
      <c r="CA14579" s="149"/>
    </row>
    <row r="14580" spans="79:79" ht="24" hidden="1" thickBot="1">
      <c r="CA14580" s="149"/>
    </row>
    <row r="14581" spans="79:79" ht="24" hidden="1" thickBot="1">
      <c r="CA14581" s="149"/>
    </row>
    <row r="14582" spans="79:79" ht="24" hidden="1" thickBot="1">
      <c r="CA14582" s="149"/>
    </row>
    <row r="14583" spans="79:79" ht="24" hidden="1" thickBot="1">
      <c r="CA14583" s="149"/>
    </row>
    <row r="14584" spans="79:79" ht="24" hidden="1" thickBot="1">
      <c r="CA14584" s="149"/>
    </row>
    <row r="14585" spans="79:79" ht="24" hidden="1" thickBot="1">
      <c r="CA14585" s="149"/>
    </row>
    <row r="14586" spans="79:79" ht="24" hidden="1" thickBot="1">
      <c r="CA14586" s="149"/>
    </row>
    <row r="14587" spans="79:79" ht="24" hidden="1" thickBot="1">
      <c r="CA14587" s="149"/>
    </row>
    <row r="14588" spans="79:79" ht="24" hidden="1" thickBot="1">
      <c r="CA14588" s="149"/>
    </row>
    <row r="14589" spans="79:79" ht="24" hidden="1" thickBot="1">
      <c r="CA14589" s="149"/>
    </row>
    <row r="14590" spans="79:79" ht="24" hidden="1" thickBot="1">
      <c r="CA14590" s="149"/>
    </row>
    <row r="14591" spans="79:79" ht="24" hidden="1" thickBot="1">
      <c r="CA14591" s="149"/>
    </row>
    <row r="14592" spans="79:79" ht="24" hidden="1" thickBot="1">
      <c r="CA14592" s="149"/>
    </row>
    <row r="14593" spans="79:79" ht="24" hidden="1" thickBot="1">
      <c r="CA14593" s="149"/>
    </row>
    <row r="14594" spans="79:79" ht="24" hidden="1" thickBot="1">
      <c r="CA14594" s="149"/>
    </row>
    <row r="14595" spans="79:79" ht="24" hidden="1" thickBot="1">
      <c r="CA14595" s="149"/>
    </row>
    <row r="14596" spans="79:79" ht="24" hidden="1" thickBot="1">
      <c r="CA14596" s="149"/>
    </row>
    <row r="14597" spans="79:79" ht="24" hidden="1" thickBot="1">
      <c r="CA14597" s="149"/>
    </row>
    <row r="14598" spans="79:79" ht="24" hidden="1" thickBot="1">
      <c r="CA14598" s="149"/>
    </row>
    <row r="14599" spans="79:79" ht="24" hidden="1" thickBot="1">
      <c r="CA14599" s="149"/>
    </row>
    <row r="14600" spans="79:79" ht="24" hidden="1" thickBot="1">
      <c r="CA14600" s="149"/>
    </row>
    <row r="14601" spans="79:79" ht="24" hidden="1" thickBot="1">
      <c r="CA14601" s="149"/>
    </row>
    <row r="14602" spans="79:79" ht="24" hidden="1" thickBot="1">
      <c r="CA14602" s="149"/>
    </row>
    <row r="14603" spans="79:79" ht="24" hidden="1" thickBot="1">
      <c r="CA14603" s="149"/>
    </row>
    <row r="14604" spans="79:79" ht="24" hidden="1" thickBot="1">
      <c r="CA14604" s="149"/>
    </row>
    <row r="14605" spans="79:79" ht="24" hidden="1" thickBot="1">
      <c r="CA14605" s="149"/>
    </row>
    <row r="14606" spans="79:79" ht="24" hidden="1" thickBot="1">
      <c r="CA14606" s="149"/>
    </row>
    <row r="14607" spans="79:79" ht="24" hidden="1" thickBot="1">
      <c r="CA14607" s="149"/>
    </row>
    <row r="14608" spans="79:79" ht="24" hidden="1" thickBot="1">
      <c r="CA14608" s="149"/>
    </row>
    <row r="14609" spans="79:79" ht="24" hidden="1" thickBot="1">
      <c r="CA14609" s="149"/>
    </row>
    <row r="14610" spans="79:79" ht="24" hidden="1" thickBot="1">
      <c r="CA14610" s="149"/>
    </row>
    <row r="14611" spans="79:79" ht="24" hidden="1" thickBot="1">
      <c r="CA14611" s="149"/>
    </row>
    <row r="14612" spans="79:79" ht="24" hidden="1" thickBot="1">
      <c r="CA14612" s="149"/>
    </row>
    <row r="14613" spans="79:79" ht="24" hidden="1" thickBot="1">
      <c r="CA14613" s="149"/>
    </row>
    <row r="14614" spans="79:79" ht="24" hidden="1" thickBot="1">
      <c r="CA14614" s="149"/>
    </row>
    <row r="14615" spans="79:79" ht="24" hidden="1" thickBot="1">
      <c r="CA14615" s="149"/>
    </row>
    <row r="14616" spans="79:79" ht="24" hidden="1" thickBot="1">
      <c r="CA14616" s="149"/>
    </row>
    <row r="14617" spans="79:79" ht="24" hidden="1" thickBot="1">
      <c r="CA14617" s="149"/>
    </row>
    <row r="14618" spans="79:79" ht="24" hidden="1" thickBot="1">
      <c r="CA14618" s="149"/>
    </row>
    <row r="14619" spans="79:79" ht="24" hidden="1" thickBot="1">
      <c r="CA14619" s="149"/>
    </row>
    <row r="14620" spans="79:79" ht="24" hidden="1" thickBot="1">
      <c r="CA14620" s="149"/>
    </row>
    <row r="14621" spans="79:79" ht="24" hidden="1" thickBot="1">
      <c r="CA14621" s="149"/>
    </row>
    <row r="14622" spans="79:79" ht="24" hidden="1" thickBot="1">
      <c r="CA14622" s="149"/>
    </row>
    <row r="14623" spans="79:79" ht="24" hidden="1" thickBot="1">
      <c r="CA14623" s="149"/>
    </row>
    <row r="14624" spans="79:79" ht="24" hidden="1" thickBot="1">
      <c r="CA14624" s="149"/>
    </row>
    <row r="14625" spans="79:79" ht="24" hidden="1" thickBot="1">
      <c r="CA14625" s="149"/>
    </row>
    <row r="14626" spans="79:79" ht="24" hidden="1" thickBot="1">
      <c r="CA14626" s="149"/>
    </row>
    <row r="14627" spans="79:79" ht="24" hidden="1" thickBot="1">
      <c r="CA14627" s="149"/>
    </row>
    <row r="14628" spans="79:79" ht="24" hidden="1" thickBot="1">
      <c r="CA14628" s="149"/>
    </row>
    <row r="14629" spans="79:79" ht="24" hidden="1" thickBot="1">
      <c r="CA14629" s="149"/>
    </row>
    <row r="14630" spans="79:79" ht="24" hidden="1" thickBot="1">
      <c r="CA14630" s="149"/>
    </row>
    <row r="14631" spans="79:79" ht="24" hidden="1" thickBot="1">
      <c r="CA14631" s="149"/>
    </row>
    <row r="14632" spans="79:79" ht="24" hidden="1" thickBot="1">
      <c r="CA14632" s="149"/>
    </row>
    <row r="14633" spans="79:79" ht="24" hidden="1" thickBot="1">
      <c r="CA14633" s="149"/>
    </row>
    <row r="14634" spans="79:79" ht="24" hidden="1" thickBot="1">
      <c r="CA14634" s="149"/>
    </row>
    <row r="14635" spans="79:79" ht="24" hidden="1" thickBot="1">
      <c r="CA14635" s="149"/>
    </row>
    <row r="14636" spans="79:79" ht="24" hidden="1" thickBot="1">
      <c r="CA14636" s="149"/>
    </row>
    <row r="14637" spans="79:79" ht="24" hidden="1" thickBot="1">
      <c r="CA14637" s="149"/>
    </row>
    <row r="14638" spans="79:79" ht="24" hidden="1" thickBot="1">
      <c r="CA14638" s="149"/>
    </row>
    <row r="14639" spans="79:79" ht="24" hidden="1" thickBot="1">
      <c r="CA14639" s="149"/>
    </row>
    <row r="14640" spans="79:79" ht="24" hidden="1" thickBot="1">
      <c r="CA14640" s="149"/>
    </row>
    <row r="14641" spans="79:79" ht="24" hidden="1" thickBot="1">
      <c r="CA14641" s="149"/>
    </row>
    <row r="14642" spans="79:79" ht="24" hidden="1" thickBot="1">
      <c r="CA14642" s="149"/>
    </row>
    <row r="14643" spans="79:79" ht="24" hidden="1" thickBot="1">
      <c r="CA14643" s="149"/>
    </row>
    <row r="14644" spans="79:79" ht="24" hidden="1" thickBot="1">
      <c r="CA14644" s="149"/>
    </row>
    <row r="14645" spans="79:79" ht="24" hidden="1" thickBot="1">
      <c r="CA14645" s="149"/>
    </row>
    <row r="14646" spans="79:79" ht="24" hidden="1" thickBot="1">
      <c r="CA14646" s="149"/>
    </row>
    <row r="14647" spans="79:79" ht="24" hidden="1" thickBot="1">
      <c r="CA14647" s="149"/>
    </row>
    <row r="14648" spans="79:79" ht="24" hidden="1" thickBot="1">
      <c r="CA14648" s="149"/>
    </row>
    <row r="14649" spans="79:79" ht="24" hidden="1" thickBot="1">
      <c r="CA14649" s="149"/>
    </row>
    <row r="14650" spans="79:79" ht="24" hidden="1" thickBot="1">
      <c r="CA14650" s="149"/>
    </row>
    <row r="14651" spans="79:79" ht="24" hidden="1" thickBot="1">
      <c r="CA14651" s="149"/>
    </row>
    <row r="14652" spans="79:79" ht="24" hidden="1" thickBot="1">
      <c r="CA14652" s="149"/>
    </row>
    <row r="14653" spans="79:79" ht="24" hidden="1" thickBot="1">
      <c r="CA14653" s="149"/>
    </row>
    <row r="14654" spans="79:79" ht="24" hidden="1" thickBot="1">
      <c r="CA14654" s="149"/>
    </row>
    <row r="14655" spans="79:79" ht="24" hidden="1" thickBot="1">
      <c r="CA14655" s="149"/>
    </row>
    <row r="14656" spans="79:79" ht="24" hidden="1" thickBot="1">
      <c r="CA14656" s="149"/>
    </row>
    <row r="14657" spans="79:79" ht="24" hidden="1" thickBot="1">
      <c r="CA14657" s="149"/>
    </row>
    <row r="14658" spans="79:79" ht="24" hidden="1" thickBot="1">
      <c r="CA14658" s="149"/>
    </row>
    <row r="14659" spans="79:79" ht="24" hidden="1" thickBot="1">
      <c r="CA14659" s="149"/>
    </row>
    <row r="14660" spans="79:79" ht="24" hidden="1" thickBot="1">
      <c r="CA14660" s="149"/>
    </row>
    <row r="14661" spans="79:79" ht="24" hidden="1" thickBot="1">
      <c r="CA14661" s="149"/>
    </row>
    <row r="14662" spans="79:79" ht="24" hidden="1" thickBot="1">
      <c r="CA14662" s="149"/>
    </row>
    <row r="14663" spans="79:79" ht="24" hidden="1" thickBot="1">
      <c r="CA14663" s="149"/>
    </row>
    <row r="14664" spans="79:79" ht="24" hidden="1" thickBot="1">
      <c r="CA14664" s="149"/>
    </row>
    <row r="14665" spans="79:79" ht="24" hidden="1" thickBot="1">
      <c r="CA14665" s="149"/>
    </row>
    <row r="14666" spans="79:79" ht="24" hidden="1" thickBot="1">
      <c r="CA14666" s="149"/>
    </row>
    <row r="14667" spans="79:79" ht="24" hidden="1" thickBot="1">
      <c r="CA14667" s="149"/>
    </row>
    <row r="14668" spans="79:79" ht="24" hidden="1" thickBot="1">
      <c r="CA14668" s="149"/>
    </row>
    <row r="14669" spans="79:79" ht="24" hidden="1" thickBot="1">
      <c r="CA14669" s="149"/>
    </row>
    <row r="14670" spans="79:79" ht="24" hidden="1" thickBot="1">
      <c r="CA14670" s="149"/>
    </row>
    <row r="14671" spans="79:79" ht="24" hidden="1" thickBot="1">
      <c r="CA14671" s="149"/>
    </row>
    <row r="14672" spans="79:79" ht="24" hidden="1" thickBot="1">
      <c r="CA14672" s="149"/>
    </row>
    <row r="14673" spans="79:79" ht="24" hidden="1" thickBot="1">
      <c r="CA14673" s="149"/>
    </row>
    <row r="14674" spans="79:79" ht="24" hidden="1" thickBot="1">
      <c r="CA14674" s="149"/>
    </row>
    <row r="14675" spans="79:79" ht="24" hidden="1" thickBot="1">
      <c r="CA14675" s="149"/>
    </row>
    <row r="14676" spans="79:79" ht="24" hidden="1" thickBot="1">
      <c r="CA14676" s="149"/>
    </row>
    <row r="14677" spans="79:79" ht="24" hidden="1" thickBot="1">
      <c r="CA14677" s="149"/>
    </row>
    <row r="14678" spans="79:79" ht="24" hidden="1" thickBot="1">
      <c r="CA14678" s="149"/>
    </row>
    <row r="14679" spans="79:79" ht="24" hidden="1" thickBot="1">
      <c r="CA14679" s="149"/>
    </row>
    <row r="14680" spans="79:79" ht="24" hidden="1" thickBot="1">
      <c r="CA14680" s="149"/>
    </row>
    <row r="14681" spans="79:79" ht="24" hidden="1" thickBot="1">
      <c r="CA14681" s="149"/>
    </row>
    <row r="14682" spans="79:79" ht="24" hidden="1" thickBot="1">
      <c r="CA14682" s="149"/>
    </row>
    <row r="14683" spans="79:79" ht="24" hidden="1" thickBot="1">
      <c r="CA14683" s="149"/>
    </row>
    <row r="14684" spans="79:79" ht="24" hidden="1" thickBot="1">
      <c r="CA14684" s="149"/>
    </row>
    <row r="14685" spans="79:79" ht="24" hidden="1" thickBot="1">
      <c r="CA14685" s="149"/>
    </row>
    <row r="14686" spans="79:79" ht="24" hidden="1" thickBot="1">
      <c r="CA14686" s="149"/>
    </row>
    <row r="14687" spans="79:79" ht="24" hidden="1" thickBot="1">
      <c r="CA14687" s="149"/>
    </row>
    <row r="14688" spans="79:79" ht="24" hidden="1" thickBot="1">
      <c r="CA14688" s="149"/>
    </row>
    <row r="14689" spans="79:79" ht="24" hidden="1" thickBot="1">
      <c r="CA14689" s="149"/>
    </row>
    <row r="14690" spans="79:79" ht="24" hidden="1" thickBot="1">
      <c r="CA14690" s="149"/>
    </row>
    <row r="14691" spans="79:79" ht="24" hidden="1" thickBot="1">
      <c r="CA14691" s="149"/>
    </row>
    <row r="14692" spans="79:79" ht="24" hidden="1" thickBot="1">
      <c r="CA14692" s="149"/>
    </row>
    <row r="14693" spans="79:79" ht="24" hidden="1" thickBot="1">
      <c r="CA14693" s="149"/>
    </row>
    <row r="14694" spans="79:79" ht="24" hidden="1" thickBot="1">
      <c r="CA14694" s="149"/>
    </row>
    <row r="14695" spans="79:79" ht="24" hidden="1" thickBot="1">
      <c r="CA14695" s="149"/>
    </row>
    <row r="14696" spans="79:79" ht="24" hidden="1" thickBot="1">
      <c r="CA14696" s="149"/>
    </row>
    <row r="14697" spans="79:79" ht="24" hidden="1" thickBot="1">
      <c r="CA14697" s="149"/>
    </row>
    <row r="14698" spans="79:79" ht="24" hidden="1" thickBot="1">
      <c r="CA14698" s="149"/>
    </row>
    <row r="14699" spans="79:79" ht="24" hidden="1" thickBot="1">
      <c r="CA14699" s="149"/>
    </row>
    <row r="14700" spans="79:79" ht="24" hidden="1" thickBot="1">
      <c r="CA14700" s="149"/>
    </row>
    <row r="14701" spans="79:79" ht="24" hidden="1" thickBot="1">
      <c r="CA14701" s="149"/>
    </row>
    <row r="14702" spans="79:79" ht="24" hidden="1" thickBot="1">
      <c r="CA14702" s="149"/>
    </row>
    <row r="14703" spans="79:79" ht="24" hidden="1" thickBot="1">
      <c r="CA14703" s="149"/>
    </row>
    <row r="14704" spans="79:79" ht="24" hidden="1" thickBot="1">
      <c r="CA14704" s="149"/>
    </row>
    <row r="14705" spans="79:79" ht="24" hidden="1" thickBot="1">
      <c r="CA14705" s="149"/>
    </row>
    <row r="14706" spans="79:79" ht="24" hidden="1" thickBot="1">
      <c r="CA14706" s="149"/>
    </row>
    <row r="14707" spans="79:79" ht="24" hidden="1" thickBot="1">
      <c r="CA14707" s="149"/>
    </row>
    <row r="14708" spans="79:79" ht="24" hidden="1" thickBot="1">
      <c r="CA14708" s="149"/>
    </row>
    <row r="14709" spans="79:79" ht="24" hidden="1" thickBot="1">
      <c r="CA14709" s="149"/>
    </row>
    <row r="14710" spans="79:79" ht="24" hidden="1" thickBot="1">
      <c r="CA14710" s="149"/>
    </row>
    <row r="14711" spans="79:79" ht="24" hidden="1" thickBot="1">
      <c r="CA14711" s="149"/>
    </row>
    <row r="14712" spans="79:79" ht="24" hidden="1" thickBot="1">
      <c r="CA14712" s="149"/>
    </row>
    <row r="14713" spans="79:79" ht="24" hidden="1" thickBot="1">
      <c r="CA14713" s="149"/>
    </row>
    <row r="14714" spans="79:79" ht="24" hidden="1" thickBot="1">
      <c r="CA14714" s="149"/>
    </row>
    <row r="14715" spans="79:79" ht="24" hidden="1" thickBot="1">
      <c r="CA14715" s="149"/>
    </row>
    <row r="14716" spans="79:79" ht="24" hidden="1" thickBot="1">
      <c r="CA14716" s="149"/>
    </row>
    <row r="14717" spans="79:79" ht="24" hidden="1" thickBot="1">
      <c r="CA14717" s="149"/>
    </row>
    <row r="14718" spans="79:79" ht="24" hidden="1" thickBot="1">
      <c r="CA14718" s="149"/>
    </row>
    <row r="14719" spans="79:79" ht="24" hidden="1" thickBot="1">
      <c r="CA14719" s="149"/>
    </row>
    <row r="14720" spans="79:79" ht="24" hidden="1" thickBot="1">
      <c r="CA14720" s="149"/>
    </row>
    <row r="14721" spans="79:79" ht="24" hidden="1" thickBot="1">
      <c r="CA14721" s="149"/>
    </row>
    <row r="14722" spans="79:79" ht="24" hidden="1" thickBot="1">
      <c r="CA14722" s="149"/>
    </row>
    <row r="14723" spans="79:79" ht="24" hidden="1" thickBot="1">
      <c r="CA14723" s="149"/>
    </row>
    <row r="14724" spans="79:79" ht="24" hidden="1" thickBot="1">
      <c r="CA14724" s="149"/>
    </row>
    <row r="14725" spans="79:79" ht="24" hidden="1" thickBot="1">
      <c r="CA14725" s="149"/>
    </row>
    <row r="14726" spans="79:79" ht="24" hidden="1" thickBot="1">
      <c r="CA14726" s="149"/>
    </row>
    <row r="14727" spans="79:79" ht="24" hidden="1" thickBot="1">
      <c r="CA14727" s="149"/>
    </row>
    <row r="14728" spans="79:79" ht="24" hidden="1" thickBot="1">
      <c r="CA14728" s="149"/>
    </row>
    <row r="14729" spans="79:79" ht="24" hidden="1" thickBot="1">
      <c r="CA14729" s="149"/>
    </row>
    <row r="14730" spans="79:79" ht="24" hidden="1" thickBot="1">
      <c r="CA14730" s="149"/>
    </row>
    <row r="14731" spans="79:79" ht="24" hidden="1" thickBot="1">
      <c r="CA14731" s="149"/>
    </row>
    <row r="14732" spans="79:79" ht="24" hidden="1" thickBot="1">
      <c r="CA14732" s="149"/>
    </row>
    <row r="14733" spans="79:79" ht="24" hidden="1" thickBot="1">
      <c r="CA14733" s="149"/>
    </row>
    <row r="14734" spans="79:79" ht="24" hidden="1" thickBot="1">
      <c r="CA14734" s="149"/>
    </row>
    <row r="14735" spans="79:79" ht="24" hidden="1" thickBot="1">
      <c r="CA14735" s="149"/>
    </row>
    <row r="14736" spans="79:79" ht="24" hidden="1" thickBot="1">
      <c r="CA14736" s="149"/>
    </row>
    <row r="14737" spans="79:79" ht="24" hidden="1" thickBot="1">
      <c r="CA14737" s="149"/>
    </row>
    <row r="14738" spans="79:79" ht="24" hidden="1" thickBot="1">
      <c r="CA14738" s="149"/>
    </row>
    <row r="14739" spans="79:79" ht="24" hidden="1" thickBot="1">
      <c r="CA14739" s="149"/>
    </row>
    <row r="14740" spans="79:79" ht="24" hidden="1" thickBot="1">
      <c r="CA14740" s="149"/>
    </row>
    <row r="14741" spans="79:79" ht="24" hidden="1" thickBot="1">
      <c r="CA14741" s="149"/>
    </row>
    <row r="14742" spans="79:79" ht="24" hidden="1" thickBot="1">
      <c r="CA14742" s="149"/>
    </row>
    <row r="14743" spans="79:79" ht="24" hidden="1" thickBot="1">
      <c r="CA14743" s="149"/>
    </row>
    <row r="14744" spans="79:79" ht="24" hidden="1" thickBot="1">
      <c r="CA14744" s="149"/>
    </row>
    <row r="14745" spans="79:79" ht="24" hidden="1" thickBot="1">
      <c r="CA14745" s="149"/>
    </row>
    <row r="14746" spans="79:79" ht="24" hidden="1" thickBot="1">
      <c r="CA14746" s="149"/>
    </row>
    <row r="14747" spans="79:79" ht="24" hidden="1" thickBot="1">
      <c r="CA14747" s="149"/>
    </row>
    <row r="14748" spans="79:79" ht="24" hidden="1" thickBot="1">
      <c r="CA14748" s="149"/>
    </row>
    <row r="14749" spans="79:79" ht="24" hidden="1" thickBot="1">
      <c r="CA14749" s="149"/>
    </row>
    <row r="14750" spans="79:79" ht="24" hidden="1" thickBot="1">
      <c r="CA14750" s="149"/>
    </row>
    <row r="14751" spans="79:79" ht="24" hidden="1" thickBot="1">
      <c r="CA14751" s="149"/>
    </row>
    <row r="14752" spans="79:79" ht="24" hidden="1" thickBot="1">
      <c r="CA14752" s="149"/>
    </row>
    <row r="14753" spans="79:79" ht="24" hidden="1" thickBot="1">
      <c r="CA14753" s="149"/>
    </row>
    <row r="14754" spans="79:79" ht="24" hidden="1" thickBot="1">
      <c r="CA14754" s="149"/>
    </row>
    <row r="14755" spans="79:79" ht="24" hidden="1" thickBot="1">
      <c r="CA14755" s="149"/>
    </row>
    <row r="14756" spans="79:79" ht="24" hidden="1" thickBot="1">
      <c r="CA14756" s="149"/>
    </row>
    <row r="14757" spans="79:79" ht="24" hidden="1" thickBot="1">
      <c r="CA14757" s="149"/>
    </row>
    <row r="14758" spans="79:79" ht="24" hidden="1" thickBot="1">
      <c r="CA14758" s="149"/>
    </row>
    <row r="14759" spans="79:79" ht="24" hidden="1" thickBot="1">
      <c r="CA14759" s="149"/>
    </row>
    <row r="14760" spans="79:79" ht="24" hidden="1" thickBot="1">
      <c r="CA14760" s="149"/>
    </row>
    <row r="14761" spans="79:79" ht="24" hidden="1" thickBot="1">
      <c r="CA14761" s="149"/>
    </row>
    <row r="14762" spans="79:79" ht="24" hidden="1" thickBot="1">
      <c r="CA14762" s="149"/>
    </row>
    <row r="14763" spans="79:79" ht="24" hidden="1" thickBot="1">
      <c r="CA14763" s="149"/>
    </row>
    <row r="14764" spans="79:79" ht="24" hidden="1" thickBot="1">
      <c r="CA14764" s="149"/>
    </row>
    <row r="14765" spans="79:79" ht="24" hidden="1" thickBot="1">
      <c r="CA14765" s="149"/>
    </row>
    <row r="14766" spans="79:79" ht="24" hidden="1" thickBot="1">
      <c r="CA14766" s="149"/>
    </row>
    <row r="14767" spans="79:79" ht="24" hidden="1" thickBot="1">
      <c r="CA14767" s="149"/>
    </row>
    <row r="14768" spans="79:79" ht="24" hidden="1" thickBot="1">
      <c r="CA14768" s="149"/>
    </row>
    <row r="14769" spans="79:79" ht="24" hidden="1" thickBot="1">
      <c r="CA14769" s="149"/>
    </row>
    <row r="14770" spans="79:79" ht="24" hidden="1" thickBot="1">
      <c r="CA14770" s="149"/>
    </row>
    <row r="14771" spans="79:79" ht="24" hidden="1" thickBot="1">
      <c r="CA14771" s="149"/>
    </row>
    <row r="14772" spans="79:79" ht="24" hidden="1" thickBot="1">
      <c r="CA14772" s="149"/>
    </row>
    <row r="14773" spans="79:79" ht="24" hidden="1" thickBot="1">
      <c r="CA14773" s="149"/>
    </row>
    <row r="14774" spans="79:79" ht="24" hidden="1" thickBot="1">
      <c r="CA14774" s="149"/>
    </row>
    <row r="14775" spans="79:79" ht="24" hidden="1" thickBot="1">
      <c r="CA14775" s="149"/>
    </row>
    <row r="14776" spans="79:79" ht="24" hidden="1" thickBot="1">
      <c r="CA14776" s="149"/>
    </row>
    <row r="14777" spans="79:79" ht="24" hidden="1" thickBot="1">
      <c r="CA14777" s="149"/>
    </row>
    <row r="14778" spans="79:79" ht="24" hidden="1" thickBot="1">
      <c r="CA14778" s="149"/>
    </row>
    <row r="14779" spans="79:79" ht="24" hidden="1" thickBot="1">
      <c r="CA14779" s="149"/>
    </row>
    <row r="14780" spans="79:79" ht="24" hidden="1" thickBot="1">
      <c r="CA14780" s="149"/>
    </row>
    <row r="14781" spans="79:79" ht="24" hidden="1" thickBot="1">
      <c r="CA14781" s="149"/>
    </row>
    <row r="14782" spans="79:79" ht="24" hidden="1" thickBot="1">
      <c r="CA14782" s="149"/>
    </row>
    <row r="14783" spans="79:79" ht="24" hidden="1" thickBot="1">
      <c r="CA14783" s="149"/>
    </row>
    <row r="14784" spans="79:79" ht="24" hidden="1" thickBot="1">
      <c r="CA14784" s="149"/>
    </row>
    <row r="14785" spans="79:79" ht="24" hidden="1" thickBot="1">
      <c r="CA14785" s="149"/>
    </row>
    <row r="14786" spans="79:79" ht="24" hidden="1" thickBot="1">
      <c r="CA14786" s="149"/>
    </row>
    <row r="14787" spans="79:79" ht="24" hidden="1" thickBot="1">
      <c r="CA14787" s="149"/>
    </row>
    <row r="14788" spans="79:79" ht="24" hidden="1" thickBot="1">
      <c r="CA14788" s="149"/>
    </row>
    <row r="14789" spans="79:79" ht="24" hidden="1" thickBot="1">
      <c r="CA14789" s="149"/>
    </row>
    <row r="14790" spans="79:79" ht="24" hidden="1" thickBot="1">
      <c r="CA14790" s="149"/>
    </row>
    <row r="14791" spans="79:79" ht="24" hidden="1" thickBot="1">
      <c r="CA14791" s="149"/>
    </row>
    <row r="14792" spans="79:79" ht="24" hidden="1" thickBot="1">
      <c r="CA14792" s="149"/>
    </row>
    <row r="14793" spans="79:79" ht="24" hidden="1" thickBot="1">
      <c r="CA14793" s="149"/>
    </row>
    <row r="14794" spans="79:79" ht="24" hidden="1" thickBot="1">
      <c r="CA14794" s="149"/>
    </row>
    <row r="14795" spans="79:79" ht="24" hidden="1" thickBot="1">
      <c r="CA14795" s="149"/>
    </row>
    <row r="14796" spans="79:79" ht="24" hidden="1" thickBot="1">
      <c r="CA14796" s="149"/>
    </row>
    <row r="14797" spans="79:79" ht="24" hidden="1" thickBot="1">
      <c r="CA14797" s="149"/>
    </row>
    <row r="14798" spans="79:79" ht="24" hidden="1" thickBot="1">
      <c r="CA14798" s="149"/>
    </row>
    <row r="14799" spans="79:79" ht="24" hidden="1" thickBot="1">
      <c r="CA14799" s="149"/>
    </row>
    <row r="14800" spans="79:79" ht="24" hidden="1" thickBot="1">
      <c r="CA14800" s="149"/>
    </row>
    <row r="14801" spans="79:79" ht="24" hidden="1" thickBot="1">
      <c r="CA14801" s="149"/>
    </row>
    <row r="14802" spans="79:79" ht="24" hidden="1" thickBot="1">
      <c r="CA14802" s="149"/>
    </row>
    <row r="14803" spans="79:79" ht="24" hidden="1" thickBot="1">
      <c r="CA14803" s="149"/>
    </row>
    <row r="14804" spans="79:79" ht="24" hidden="1" thickBot="1">
      <c r="CA14804" s="149"/>
    </row>
    <row r="14805" spans="79:79" ht="24" hidden="1" thickBot="1">
      <c r="CA14805" s="149"/>
    </row>
    <row r="14806" spans="79:79" ht="24" hidden="1" thickBot="1">
      <c r="CA14806" s="149"/>
    </row>
    <row r="14807" spans="79:79" ht="24" hidden="1" thickBot="1">
      <c r="CA14807" s="149"/>
    </row>
    <row r="14808" spans="79:79" ht="24" hidden="1" thickBot="1">
      <c r="CA14808" s="149"/>
    </row>
    <row r="14809" spans="79:79" ht="24" hidden="1" thickBot="1">
      <c r="CA14809" s="149"/>
    </row>
    <row r="14810" spans="79:79" ht="24" hidden="1" thickBot="1">
      <c r="CA14810" s="149"/>
    </row>
    <row r="14811" spans="79:79" ht="24" hidden="1" thickBot="1">
      <c r="CA14811" s="149"/>
    </row>
    <row r="14812" spans="79:79" ht="24" hidden="1" thickBot="1">
      <c r="CA14812" s="149"/>
    </row>
    <row r="14813" spans="79:79" ht="24" hidden="1" thickBot="1">
      <c r="CA14813" s="149"/>
    </row>
    <row r="14814" spans="79:79" ht="24" hidden="1" thickBot="1">
      <c r="CA14814" s="149"/>
    </row>
    <row r="14815" spans="79:79" ht="24" hidden="1" thickBot="1">
      <c r="CA14815" s="149"/>
    </row>
    <row r="14816" spans="79:79" ht="24" hidden="1" thickBot="1">
      <c r="CA14816" s="149"/>
    </row>
    <row r="14817" spans="79:79" ht="24" hidden="1" thickBot="1">
      <c r="CA14817" s="149"/>
    </row>
    <row r="14818" spans="79:79" ht="24" hidden="1" thickBot="1">
      <c r="CA14818" s="149"/>
    </row>
    <row r="14819" spans="79:79" ht="24" hidden="1" thickBot="1">
      <c r="CA14819" s="149"/>
    </row>
    <row r="14820" spans="79:79" ht="24" hidden="1" thickBot="1">
      <c r="CA14820" s="149"/>
    </row>
    <row r="14821" spans="79:79" ht="24" hidden="1" thickBot="1">
      <c r="CA14821" s="149"/>
    </row>
    <row r="14822" spans="79:79" ht="24" hidden="1" thickBot="1">
      <c r="CA14822" s="149"/>
    </row>
    <row r="14823" spans="79:79" ht="24" hidden="1" thickBot="1">
      <c r="CA14823" s="149"/>
    </row>
    <row r="14824" spans="79:79" ht="24" hidden="1" thickBot="1">
      <c r="CA14824" s="149"/>
    </row>
    <row r="14825" spans="79:79" ht="24" hidden="1" thickBot="1">
      <c r="CA14825" s="149"/>
    </row>
    <row r="14826" spans="79:79" ht="24" hidden="1" thickBot="1">
      <c r="CA14826" s="149"/>
    </row>
    <row r="14827" spans="79:79" ht="24" hidden="1" thickBot="1">
      <c r="CA14827" s="149"/>
    </row>
    <row r="14828" spans="79:79" ht="24" hidden="1" thickBot="1">
      <c r="CA14828" s="149"/>
    </row>
    <row r="14829" spans="79:79" ht="24" hidden="1" thickBot="1">
      <c r="CA14829" s="149"/>
    </row>
    <row r="14830" spans="79:79" ht="24" hidden="1" thickBot="1">
      <c r="CA14830" s="149"/>
    </row>
    <row r="14831" spans="79:79" ht="24" hidden="1" thickBot="1">
      <c r="CA14831" s="149"/>
    </row>
    <row r="14832" spans="79:79" ht="24" hidden="1" thickBot="1">
      <c r="CA14832" s="149"/>
    </row>
    <row r="14833" spans="79:79" ht="24" hidden="1" thickBot="1">
      <c r="CA14833" s="149"/>
    </row>
    <row r="14834" spans="79:79" ht="24" hidden="1" thickBot="1">
      <c r="CA14834" s="149"/>
    </row>
    <row r="14835" spans="79:79" ht="24" hidden="1" thickBot="1">
      <c r="CA14835" s="149"/>
    </row>
    <row r="14836" spans="79:79" ht="24" hidden="1" thickBot="1">
      <c r="CA14836" s="149"/>
    </row>
    <row r="14837" spans="79:79" ht="24" hidden="1" thickBot="1">
      <c r="CA14837" s="149"/>
    </row>
    <row r="14838" spans="79:79" ht="24" hidden="1" thickBot="1">
      <c r="CA14838" s="149"/>
    </row>
    <row r="14839" spans="79:79" ht="24" hidden="1" thickBot="1">
      <c r="CA14839" s="149"/>
    </row>
    <row r="14840" spans="79:79" ht="24" hidden="1" thickBot="1">
      <c r="CA14840" s="149"/>
    </row>
    <row r="14841" spans="79:79" ht="24" hidden="1" thickBot="1">
      <c r="CA14841" s="149"/>
    </row>
    <row r="14842" spans="79:79" ht="24" hidden="1" thickBot="1">
      <c r="CA14842" s="149"/>
    </row>
    <row r="14843" spans="79:79" ht="24" hidden="1" thickBot="1">
      <c r="CA14843" s="149"/>
    </row>
    <row r="14844" spans="79:79" ht="24" hidden="1" thickBot="1">
      <c r="CA14844" s="149"/>
    </row>
    <row r="14845" spans="79:79" ht="24" hidden="1" thickBot="1">
      <c r="CA14845" s="149"/>
    </row>
    <row r="14846" spans="79:79" ht="24" hidden="1" thickBot="1">
      <c r="CA14846" s="149"/>
    </row>
    <row r="14847" spans="79:79" ht="24" hidden="1" thickBot="1">
      <c r="CA14847" s="149"/>
    </row>
    <row r="14848" spans="79:79" ht="24" hidden="1" thickBot="1">
      <c r="CA14848" s="149"/>
    </row>
    <row r="14849" spans="79:79" ht="24" hidden="1" thickBot="1">
      <c r="CA14849" s="149"/>
    </row>
    <row r="14850" spans="79:79" ht="24" hidden="1" thickBot="1">
      <c r="CA14850" s="149"/>
    </row>
    <row r="14851" spans="79:79" ht="24" hidden="1" thickBot="1">
      <c r="CA14851" s="149"/>
    </row>
    <row r="14852" spans="79:79" ht="24" hidden="1" thickBot="1">
      <c r="CA14852" s="149"/>
    </row>
    <row r="14853" spans="79:79" ht="24" hidden="1" thickBot="1">
      <c r="CA14853" s="149"/>
    </row>
    <row r="14854" spans="79:79" ht="24" hidden="1" thickBot="1">
      <c r="CA14854" s="149"/>
    </row>
    <row r="14855" spans="79:79" ht="24" hidden="1" thickBot="1">
      <c r="CA14855" s="149"/>
    </row>
    <row r="14856" spans="79:79" ht="24" hidden="1" thickBot="1">
      <c r="CA14856" s="149"/>
    </row>
    <row r="14857" spans="79:79" ht="24" hidden="1" thickBot="1">
      <c r="CA14857" s="149"/>
    </row>
    <row r="14858" spans="79:79" ht="24" hidden="1" thickBot="1">
      <c r="CA14858" s="149"/>
    </row>
    <row r="14859" spans="79:79" ht="24" hidden="1" thickBot="1">
      <c r="CA14859" s="149"/>
    </row>
    <row r="14860" spans="79:79" ht="24" hidden="1" thickBot="1">
      <c r="CA14860" s="149"/>
    </row>
    <row r="14861" spans="79:79" ht="24" hidden="1" thickBot="1">
      <c r="CA14861" s="149"/>
    </row>
    <row r="14862" spans="79:79" ht="24" hidden="1" thickBot="1">
      <c r="CA14862" s="149"/>
    </row>
    <row r="14863" spans="79:79" ht="24" hidden="1" thickBot="1">
      <c r="CA14863" s="149"/>
    </row>
    <row r="14864" spans="79:79" ht="24" hidden="1" thickBot="1">
      <c r="CA14864" s="149"/>
    </row>
    <row r="14865" spans="79:79" ht="24" hidden="1" thickBot="1">
      <c r="CA14865" s="149"/>
    </row>
    <row r="14866" spans="79:79" ht="24" hidden="1" thickBot="1">
      <c r="CA14866" s="149"/>
    </row>
    <row r="14867" spans="79:79" ht="24" hidden="1" thickBot="1">
      <c r="CA14867" s="149"/>
    </row>
    <row r="14868" spans="79:79" ht="24" hidden="1" thickBot="1">
      <c r="CA14868" s="149"/>
    </row>
    <row r="14869" spans="79:79" ht="24" hidden="1" thickBot="1">
      <c r="CA14869" s="149"/>
    </row>
    <row r="14870" spans="79:79" ht="24" hidden="1" thickBot="1">
      <c r="CA14870" s="149"/>
    </row>
    <row r="14871" spans="79:79" ht="24" hidden="1" thickBot="1">
      <c r="CA14871" s="149"/>
    </row>
    <row r="14872" spans="79:79" ht="24" hidden="1" thickBot="1">
      <c r="CA14872" s="149"/>
    </row>
    <row r="14873" spans="79:79" ht="24" hidden="1" thickBot="1">
      <c r="CA14873" s="149"/>
    </row>
    <row r="14874" spans="79:79" ht="24" hidden="1" thickBot="1">
      <c r="CA14874" s="149"/>
    </row>
    <row r="14875" spans="79:79" ht="24" hidden="1" thickBot="1">
      <c r="CA14875" s="149"/>
    </row>
    <row r="14876" spans="79:79" ht="24" hidden="1" thickBot="1">
      <c r="CA14876" s="149"/>
    </row>
    <row r="14877" spans="79:79" ht="24" hidden="1" thickBot="1">
      <c r="CA14877" s="149"/>
    </row>
    <row r="14878" spans="79:79" ht="24" hidden="1" thickBot="1">
      <c r="CA14878" s="149"/>
    </row>
    <row r="14879" spans="79:79" ht="24" hidden="1" thickBot="1">
      <c r="CA14879" s="149"/>
    </row>
    <row r="14880" spans="79:79" ht="24" hidden="1" thickBot="1">
      <c r="CA14880" s="149"/>
    </row>
    <row r="14881" spans="79:79" ht="24" hidden="1" thickBot="1">
      <c r="CA14881" s="149"/>
    </row>
    <row r="14882" spans="79:79" ht="24" hidden="1" thickBot="1">
      <c r="CA14882" s="149"/>
    </row>
    <row r="14883" spans="79:79" ht="24" hidden="1" thickBot="1">
      <c r="CA14883" s="149"/>
    </row>
    <row r="14884" spans="79:79" ht="24" hidden="1" thickBot="1">
      <c r="CA14884" s="149"/>
    </row>
    <row r="14885" spans="79:79" ht="24" hidden="1" thickBot="1">
      <c r="CA14885" s="149"/>
    </row>
    <row r="14886" spans="79:79" ht="24" hidden="1" thickBot="1">
      <c r="CA14886" s="149"/>
    </row>
    <row r="14887" spans="79:79" ht="24" hidden="1" thickBot="1">
      <c r="CA14887" s="149"/>
    </row>
    <row r="14888" spans="79:79" ht="24" hidden="1" thickBot="1">
      <c r="CA14888" s="149"/>
    </row>
    <row r="14889" spans="79:79" ht="24" hidden="1" thickBot="1">
      <c r="CA14889" s="149"/>
    </row>
    <row r="14890" spans="79:79" ht="24" hidden="1" thickBot="1">
      <c r="CA14890" s="149"/>
    </row>
    <row r="14891" spans="79:79" ht="24" hidden="1" thickBot="1">
      <c r="CA14891" s="149"/>
    </row>
    <row r="14892" spans="79:79" ht="24" hidden="1" thickBot="1">
      <c r="CA14892" s="149"/>
    </row>
    <row r="14893" spans="79:79" ht="24" hidden="1" thickBot="1">
      <c r="CA14893" s="149"/>
    </row>
    <row r="14894" spans="79:79" ht="24" hidden="1" thickBot="1">
      <c r="CA14894" s="149"/>
    </row>
    <row r="14895" spans="79:79" ht="24" hidden="1" thickBot="1">
      <c r="CA14895" s="149"/>
    </row>
    <row r="14896" spans="79:79" ht="24" hidden="1" thickBot="1">
      <c r="CA14896" s="149"/>
    </row>
    <row r="14897" spans="79:79" ht="24" hidden="1" thickBot="1">
      <c r="CA14897" s="149"/>
    </row>
    <row r="14898" spans="79:79" ht="24" hidden="1" thickBot="1">
      <c r="CA14898" s="149"/>
    </row>
    <row r="14899" spans="79:79" ht="24" hidden="1" thickBot="1">
      <c r="CA14899" s="149"/>
    </row>
    <row r="14900" spans="79:79" ht="24" hidden="1" thickBot="1">
      <c r="CA14900" s="149"/>
    </row>
    <row r="14901" spans="79:79" ht="24" hidden="1" thickBot="1">
      <c r="CA14901" s="149"/>
    </row>
    <row r="14902" spans="79:79" ht="24" hidden="1" thickBot="1">
      <c r="CA14902" s="149"/>
    </row>
    <row r="14903" spans="79:79" ht="24" hidden="1" thickBot="1">
      <c r="CA14903" s="149"/>
    </row>
    <row r="14904" spans="79:79" ht="24" hidden="1" thickBot="1">
      <c r="CA14904" s="149"/>
    </row>
    <row r="14905" spans="79:79" ht="24" hidden="1" thickBot="1">
      <c r="CA14905" s="149"/>
    </row>
    <row r="14906" spans="79:79" ht="24" hidden="1" thickBot="1">
      <c r="CA14906" s="149"/>
    </row>
    <row r="14907" spans="79:79" ht="24" hidden="1" thickBot="1">
      <c r="CA14907" s="149"/>
    </row>
    <row r="14908" spans="79:79" ht="24" hidden="1" thickBot="1">
      <c r="CA14908" s="149"/>
    </row>
    <row r="14909" spans="79:79" ht="24" hidden="1" thickBot="1">
      <c r="CA14909" s="149"/>
    </row>
    <row r="14910" spans="79:79" ht="24" hidden="1" thickBot="1">
      <c r="CA14910" s="149"/>
    </row>
    <row r="14911" spans="79:79" ht="24" hidden="1" thickBot="1">
      <c r="CA14911" s="149"/>
    </row>
    <row r="14912" spans="79:79" ht="24" hidden="1" thickBot="1">
      <c r="CA14912" s="149"/>
    </row>
    <row r="14913" spans="79:79" ht="24" hidden="1" thickBot="1">
      <c r="CA14913" s="149"/>
    </row>
    <row r="14914" spans="79:79" ht="24" hidden="1" thickBot="1">
      <c r="CA14914" s="149"/>
    </row>
    <row r="14915" spans="79:79" ht="24" hidden="1" thickBot="1">
      <c r="CA14915" s="149"/>
    </row>
    <row r="14916" spans="79:79" ht="24" hidden="1" thickBot="1">
      <c r="CA14916" s="149"/>
    </row>
    <row r="14917" spans="79:79" ht="24" hidden="1" thickBot="1">
      <c r="CA14917" s="149"/>
    </row>
    <row r="14918" spans="79:79" ht="24" hidden="1" thickBot="1">
      <c r="CA14918" s="149"/>
    </row>
    <row r="14919" spans="79:79" ht="24" hidden="1" thickBot="1">
      <c r="CA14919" s="149"/>
    </row>
    <row r="14920" spans="79:79" ht="24" hidden="1" thickBot="1">
      <c r="CA14920" s="149"/>
    </row>
    <row r="14921" spans="79:79" ht="24" hidden="1" thickBot="1">
      <c r="CA14921" s="149"/>
    </row>
    <row r="14922" spans="79:79" ht="24" hidden="1" thickBot="1">
      <c r="CA14922" s="149"/>
    </row>
    <row r="14923" spans="79:79" ht="24" hidden="1" thickBot="1">
      <c r="CA14923" s="149"/>
    </row>
    <row r="14924" spans="79:79" ht="24" hidden="1" thickBot="1">
      <c r="CA14924" s="149"/>
    </row>
    <row r="14925" spans="79:79" ht="24" hidden="1" thickBot="1">
      <c r="CA14925" s="149"/>
    </row>
    <row r="14926" spans="79:79" ht="24" hidden="1" thickBot="1">
      <c r="CA14926" s="149"/>
    </row>
    <row r="14927" spans="79:79" ht="24" hidden="1" thickBot="1">
      <c r="CA14927" s="149"/>
    </row>
    <row r="14928" spans="79:79" ht="24" hidden="1" thickBot="1">
      <c r="CA14928" s="149"/>
    </row>
    <row r="14929" spans="79:79" ht="24" hidden="1" thickBot="1">
      <c r="CA14929" s="149"/>
    </row>
    <row r="14930" spans="79:79" ht="24" hidden="1" thickBot="1">
      <c r="CA14930" s="149"/>
    </row>
    <row r="14931" spans="79:79" ht="24" hidden="1" thickBot="1">
      <c r="CA14931" s="149"/>
    </row>
    <row r="14932" spans="79:79" ht="24" hidden="1" thickBot="1">
      <c r="CA14932" s="149"/>
    </row>
    <row r="14933" spans="79:79" ht="24" hidden="1" thickBot="1">
      <c r="CA14933" s="149"/>
    </row>
    <row r="14934" spans="79:79" ht="24" hidden="1" thickBot="1">
      <c r="CA14934" s="149"/>
    </row>
    <row r="14935" spans="79:79" ht="24" hidden="1" thickBot="1">
      <c r="CA14935" s="149"/>
    </row>
    <row r="14936" spans="79:79" ht="24" hidden="1" thickBot="1">
      <c r="CA14936" s="149"/>
    </row>
    <row r="14937" spans="79:79" ht="24" hidden="1" thickBot="1">
      <c r="CA14937" s="149"/>
    </row>
    <row r="14938" spans="79:79" ht="24" hidden="1" thickBot="1">
      <c r="CA14938" s="149"/>
    </row>
    <row r="14939" spans="79:79" ht="24" hidden="1" thickBot="1">
      <c r="CA14939" s="149"/>
    </row>
    <row r="14940" spans="79:79" ht="24" hidden="1" thickBot="1">
      <c r="CA14940" s="149"/>
    </row>
    <row r="14941" spans="79:79" ht="24" hidden="1" thickBot="1">
      <c r="CA14941" s="149"/>
    </row>
    <row r="14942" spans="79:79" ht="24" hidden="1" thickBot="1">
      <c r="CA14942" s="149"/>
    </row>
    <row r="14943" spans="79:79" ht="24" hidden="1" thickBot="1">
      <c r="CA14943" s="149"/>
    </row>
    <row r="14944" spans="79:79" ht="24" hidden="1" thickBot="1">
      <c r="CA14944" s="149"/>
    </row>
    <row r="14945" spans="79:79" ht="24" hidden="1" thickBot="1">
      <c r="CA14945" s="149"/>
    </row>
    <row r="14946" spans="79:79" ht="24" hidden="1" thickBot="1">
      <c r="CA14946" s="149"/>
    </row>
    <row r="14947" spans="79:79" ht="24" hidden="1" thickBot="1">
      <c r="CA14947" s="149"/>
    </row>
    <row r="14948" spans="79:79" ht="24" hidden="1" thickBot="1">
      <c r="CA14948" s="149"/>
    </row>
    <row r="14949" spans="79:79" ht="24" hidden="1" thickBot="1">
      <c r="CA14949" s="149"/>
    </row>
    <row r="14950" spans="79:79" ht="24" hidden="1" thickBot="1">
      <c r="CA14950" s="149"/>
    </row>
    <row r="14951" spans="79:79" ht="24" hidden="1" thickBot="1">
      <c r="CA14951" s="149"/>
    </row>
    <row r="14952" spans="79:79" ht="24" hidden="1" thickBot="1">
      <c r="CA14952" s="149"/>
    </row>
    <row r="14953" spans="79:79" ht="24" hidden="1" thickBot="1">
      <c r="CA14953" s="149"/>
    </row>
    <row r="14954" spans="79:79" ht="24" hidden="1" thickBot="1">
      <c r="CA14954" s="149"/>
    </row>
    <row r="14955" spans="79:79" ht="24" hidden="1" thickBot="1">
      <c r="CA14955" s="149"/>
    </row>
    <row r="14956" spans="79:79" ht="24" hidden="1" thickBot="1">
      <c r="CA14956" s="149"/>
    </row>
    <row r="14957" spans="79:79" ht="24" hidden="1" thickBot="1">
      <c r="CA14957" s="149"/>
    </row>
    <row r="14958" spans="79:79" ht="24" hidden="1" thickBot="1">
      <c r="CA14958" s="149"/>
    </row>
    <row r="14959" spans="79:79" ht="24" hidden="1" thickBot="1">
      <c r="CA14959" s="149"/>
    </row>
    <row r="14960" spans="79:79" ht="24" hidden="1" thickBot="1">
      <c r="CA14960" s="149"/>
    </row>
    <row r="14961" spans="79:79" ht="24" hidden="1" thickBot="1">
      <c r="CA14961" s="149"/>
    </row>
    <row r="14962" spans="79:79" ht="24" hidden="1" thickBot="1">
      <c r="CA14962" s="149"/>
    </row>
    <row r="14963" spans="79:79" ht="24" hidden="1" thickBot="1">
      <c r="CA14963" s="149"/>
    </row>
    <row r="14964" spans="79:79" ht="24" hidden="1" thickBot="1">
      <c r="CA14964" s="149"/>
    </row>
    <row r="14965" spans="79:79" ht="24" hidden="1" thickBot="1">
      <c r="CA14965" s="149"/>
    </row>
    <row r="14966" spans="79:79" ht="24" hidden="1" thickBot="1">
      <c r="CA14966" s="149"/>
    </row>
    <row r="14967" spans="79:79" ht="24" hidden="1" thickBot="1">
      <c r="CA14967" s="149"/>
    </row>
    <row r="14968" spans="79:79" ht="24" hidden="1" thickBot="1">
      <c r="CA14968" s="149"/>
    </row>
    <row r="14969" spans="79:79" ht="24" hidden="1" thickBot="1">
      <c r="CA14969" s="149"/>
    </row>
    <row r="14970" spans="79:79" ht="24" hidden="1" thickBot="1">
      <c r="CA14970" s="149"/>
    </row>
    <row r="14971" spans="79:79" ht="24" hidden="1" thickBot="1">
      <c r="CA14971" s="149"/>
    </row>
    <row r="14972" spans="79:79" ht="24" hidden="1" thickBot="1">
      <c r="CA14972" s="149"/>
    </row>
    <row r="14973" spans="79:79" ht="24" hidden="1" thickBot="1">
      <c r="CA14973" s="149"/>
    </row>
    <row r="14974" spans="79:79" ht="24" hidden="1" thickBot="1">
      <c r="CA14974" s="149"/>
    </row>
    <row r="14975" spans="79:79" ht="24" hidden="1" thickBot="1">
      <c r="CA14975" s="149"/>
    </row>
    <row r="14976" spans="79:79" ht="24" hidden="1" thickBot="1">
      <c r="CA14976" s="149"/>
    </row>
    <row r="14977" spans="79:79" ht="24" hidden="1" thickBot="1">
      <c r="CA14977" s="149"/>
    </row>
    <row r="14978" spans="79:79" ht="24" hidden="1" thickBot="1">
      <c r="CA14978" s="149"/>
    </row>
    <row r="14979" spans="79:79" ht="24" hidden="1" thickBot="1">
      <c r="CA14979" s="149"/>
    </row>
    <row r="14980" spans="79:79" ht="24" hidden="1" thickBot="1">
      <c r="CA14980" s="149"/>
    </row>
    <row r="14981" spans="79:79" ht="24" hidden="1" thickBot="1">
      <c r="CA14981" s="149"/>
    </row>
    <row r="14982" spans="79:79" ht="24" hidden="1" thickBot="1">
      <c r="CA14982" s="149"/>
    </row>
    <row r="14983" spans="79:79" ht="24" hidden="1" thickBot="1">
      <c r="CA14983" s="149"/>
    </row>
    <row r="14984" spans="79:79" ht="24" hidden="1" thickBot="1">
      <c r="CA14984" s="149"/>
    </row>
    <row r="14985" spans="79:79" ht="24" hidden="1" thickBot="1">
      <c r="CA14985" s="149"/>
    </row>
    <row r="14986" spans="79:79" ht="24" hidden="1" thickBot="1">
      <c r="CA14986" s="149"/>
    </row>
    <row r="14987" spans="79:79" ht="24" hidden="1" thickBot="1">
      <c r="CA14987" s="149"/>
    </row>
    <row r="14988" spans="79:79" ht="24" hidden="1" thickBot="1">
      <c r="CA14988" s="149"/>
    </row>
    <row r="14989" spans="79:79" ht="24" hidden="1" thickBot="1">
      <c r="CA14989" s="149"/>
    </row>
    <row r="14990" spans="79:79" ht="24" hidden="1" thickBot="1">
      <c r="CA14990" s="149"/>
    </row>
    <row r="14991" spans="79:79" ht="24" hidden="1" thickBot="1">
      <c r="CA14991" s="149"/>
    </row>
    <row r="14992" spans="79:79" ht="24" hidden="1" thickBot="1">
      <c r="CA14992" s="149"/>
    </row>
    <row r="14993" spans="79:79" ht="24" hidden="1" thickBot="1">
      <c r="CA14993" s="149"/>
    </row>
    <row r="14994" spans="79:79" ht="24" hidden="1" thickBot="1">
      <c r="CA14994" s="149"/>
    </row>
    <row r="14995" spans="79:79" ht="24" hidden="1" thickBot="1">
      <c r="CA14995" s="149"/>
    </row>
    <row r="14996" spans="79:79" ht="24" hidden="1" thickBot="1">
      <c r="CA14996" s="149"/>
    </row>
    <row r="14997" spans="79:79" ht="24" hidden="1" thickBot="1">
      <c r="CA14997" s="149"/>
    </row>
    <row r="14998" spans="79:79" ht="24" hidden="1" thickBot="1">
      <c r="CA14998" s="149"/>
    </row>
    <row r="14999" spans="79:79" ht="24" hidden="1" thickBot="1">
      <c r="CA14999" s="149"/>
    </row>
    <row r="15000" spans="79:79" ht="24" hidden="1" thickBot="1">
      <c r="CA15000" s="149"/>
    </row>
    <row r="15001" spans="79:79" ht="24" hidden="1" thickBot="1">
      <c r="CA15001" s="149"/>
    </row>
    <row r="15002" spans="79:79" ht="24" hidden="1" thickBot="1">
      <c r="CA15002" s="149"/>
    </row>
    <row r="15003" spans="79:79" ht="24" hidden="1" thickBot="1">
      <c r="CA15003" s="149"/>
    </row>
    <row r="15004" spans="79:79" ht="24" hidden="1" thickBot="1">
      <c r="CA15004" s="149"/>
    </row>
    <row r="15005" spans="79:79" ht="24" hidden="1" thickBot="1">
      <c r="CA15005" s="149"/>
    </row>
    <row r="15006" spans="79:79" ht="24" hidden="1" thickBot="1">
      <c r="CA15006" s="149"/>
    </row>
    <row r="15007" spans="79:79" ht="24" hidden="1" thickBot="1">
      <c r="CA15007" s="149"/>
    </row>
    <row r="15008" spans="79:79" ht="24" hidden="1" thickBot="1">
      <c r="CA15008" s="149"/>
    </row>
    <row r="15009" spans="79:79" ht="24" hidden="1" thickBot="1">
      <c r="CA15009" s="149"/>
    </row>
    <row r="15010" spans="79:79" ht="24" hidden="1" thickBot="1">
      <c r="CA15010" s="149"/>
    </row>
    <row r="15011" spans="79:79" ht="24" hidden="1" thickBot="1">
      <c r="CA15011" s="149"/>
    </row>
    <row r="15012" spans="79:79" ht="24" hidden="1" thickBot="1">
      <c r="CA15012" s="149"/>
    </row>
    <row r="15013" spans="79:79" ht="24" hidden="1" thickBot="1">
      <c r="CA15013" s="149"/>
    </row>
    <row r="15014" spans="79:79" ht="24" hidden="1" thickBot="1">
      <c r="CA15014" s="149"/>
    </row>
    <row r="15015" spans="79:79" ht="24" hidden="1" thickBot="1">
      <c r="CA15015" s="149"/>
    </row>
    <row r="15016" spans="79:79" ht="24" hidden="1" thickBot="1">
      <c r="CA15016" s="149"/>
    </row>
    <row r="15017" spans="79:79" ht="24" hidden="1" thickBot="1">
      <c r="CA15017" s="149"/>
    </row>
    <row r="15018" spans="79:79" ht="24" hidden="1" thickBot="1">
      <c r="CA15018" s="149"/>
    </row>
    <row r="15019" spans="79:79" ht="24" hidden="1" thickBot="1">
      <c r="CA15019" s="149"/>
    </row>
    <row r="15020" spans="79:79" ht="24" hidden="1" thickBot="1">
      <c r="CA15020" s="149"/>
    </row>
    <row r="15021" spans="79:79" ht="24" hidden="1" thickBot="1">
      <c r="CA15021" s="149"/>
    </row>
    <row r="15022" spans="79:79" ht="24" hidden="1" thickBot="1">
      <c r="CA15022" s="149"/>
    </row>
    <row r="15023" spans="79:79" ht="24" hidden="1" thickBot="1">
      <c r="CA15023" s="149"/>
    </row>
    <row r="15024" spans="79:79" ht="24" hidden="1" thickBot="1">
      <c r="CA15024" s="149"/>
    </row>
    <row r="15025" spans="79:79" ht="24" hidden="1" thickBot="1">
      <c r="CA15025" s="149"/>
    </row>
    <row r="15026" spans="79:79" ht="24" hidden="1" thickBot="1">
      <c r="CA15026" s="149"/>
    </row>
    <row r="15027" spans="79:79" ht="24" hidden="1" thickBot="1">
      <c r="CA15027" s="149"/>
    </row>
    <row r="15028" spans="79:79" ht="24" hidden="1" thickBot="1">
      <c r="CA15028" s="149"/>
    </row>
    <row r="15029" spans="79:79" ht="24" hidden="1" thickBot="1">
      <c r="CA15029" s="149"/>
    </row>
    <row r="15030" spans="79:79" ht="24" hidden="1" thickBot="1">
      <c r="CA15030" s="149"/>
    </row>
    <row r="15031" spans="79:79" ht="24" hidden="1" thickBot="1">
      <c r="CA15031" s="149"/>
    </row>
    <row r="15032" spans="79:79" ht="24" hidden="1" thickBot="1">
      <c r="CA15032" s="149"/>
    </row>
    <row r="15033" spans="79:79" ht="24" hidden="1" thickBot="1">
      <c r="CA15033" s="149"/>
    </row>
    <row r="15034" spans="79:79" ht="24" hidden="1" thickBot="1">
      <c r="CA15034" s="149"/>
    </row>
    <row r="15035" spans="79:79" ht="24" hidden="1" thickBot="1">
      <c r="CA15035" s="149"/>
    </row>
    <row r="15036" spans="79:79" ht="24" hidden="1" thickBot="1">
      <c r="CA15036" s="149"/>
    </row>
    <row r="15037" spans="79:79" ht="24" hidden="1" thickBot="1">
      <c r="CA15037" s="149"/>
    </row>
    <row r="15038" spans="79:79" ht="24" hidden="1" thickBot="1">
      <c r="CA15038" s="149"/>
    </row>
    <row r="15039" spans="79:79" ht="24" hidden="1" thickBot="1">
      <c r="CA15039" s="149"/>
    </row>
    <row r="15040" spans="79:79" ht="24" hidden="1" thickBot="1">
      <c r="CA15040" s="149"/>
    </row>
    <row r="15041" spans="79:79" ht="24" hidden="1" thickBot="1">
      <c r="CA15041" s="149"/>
    </row>
    <row r="15042" spans="79:79" ht="24" hidden="1" thickBot="1">
      <c r="CA15042" s="149"/>
    </row>
    <row r="15043" spans="79:79" ht="24" hidden="1" thickBot="1">
      <c r="CA15043" s="149"/>
    </row>
    <row r="15044" spans="79:79" ht="24" hidden="1" thickBot="1">
      <c r="CA15044" s="149"/>
    </row>
    <row r="15045" spans="79:79" ht="24" hidden="1" thickBot="1">
      <c r="CA15045" s="149"/>
    </row>
    <row r="15046" spans="79:79" ht="24" hidden="1" thickBot="1">
      <c r="CA15046" s="149"/>
    </row>
    <row r="15047" spans="79:79" ht="24" hidden="1" thickBot="1">
      <c r="CA15047" s="149"/>
    </row>
    <row r="15048" spans="79:79" ht="24" hidden="1" thickBot="1">
      <c r="CA15048" s="149"/>
    </row>
    <row r="15049" spans="79:79" ht="24" hidden="1" thickBot="1">
      <c r="CA15049" s="149"/>
    </row>
    <row r="15050" spans="79:79" ht="24" hidden="1" thickBot="1">
      <c r="CA15050" s="149"/>
    </row>
    <row r="15051" spans="79:79" ht="24" hidden="1" thickBot="1">
      <c r="CA15051" s="149"/>
    </row>
    <row r="15052" spans="79:79" ht="24" hidden="1" thickBot="1">
      <c r="CA15052" s="149"/>
    </row>
    <row r="15053" spans="79:79" ht="24" hidden="1" thickBot="1">
      <c r="CA15053" s="149"/>
    </row>
    <row r="15054" spans="79:79" ht="24" hidden="1" thickBot="1">
      <c r="CA15054" s="149"/>
    </row>
    <row r="15055" spans="79:79" ht="24" hidden="1" thickBot="1">
      <c r="CA15055" s="149"/>
    </row>
    <row r="15056" spans="79:79" ht="24" hidden="1" thickBot="1">
      <c r="CA15056" s="149"/>
    </row>
    <row r="15057" spans="79:79" ht="24" hidden="1" thickBot="1">
      <c r="CA15057" s="149"/>
    </row>
    <row r="15058" spans="79:79" ht="24" hidden="1" thickBot="1">
      <c r="CA15058" s="149"/>
    </row>
    <row r="15059" spans="79:79" ht="24" hidden="1" thickBot="1">
      <c r="CA15059" s="149"/>
    </row>
    <row r="15060" spans="79:79" ht="24" hidden="1" thickBot="1">
      <c r="CA15060" s="149"/>
    </row>
    <row r="15061" spans="79:79" ht="24" hidden="1" thickBot="1">
      <c r="CA15061" s="149"/>
    </row>
    <row r="15062" spans="79:79" ht="24" hidden="1" thickBot="1">
      <c r="CA15062" s="149"/>
    </row>
    <row r="15063" spans="79:79" ht="24" hidden="1" thickBot="1">
      <c r="CA15063" s="149"/>
    </row>
    <row r="15064" spans="79:79" ht="24" hidden="1" thickBot="1">
      <c r="CA15064" s="149"/>
    </row>
    <row r="15065" spans="79:79" ht="24" hidden="1" thickBot="1">
      <c r="CA15065" s="149"/>
    </row>
    <row r="15066" spans="79:79" ht="24" hidden="1" thickBot="1">
      <c r="CA15066" s="149"/>
    </row>
    <row r="15067" spans="79:79" ht="24" hidden="1" thickBot="1">
      <c r="CA15067" s="149"/>
    </row>
    <row r="15068" spans="79:79" ht="24" hidden="1" thickBot="1">
      <c r="CA15068" s="149"/>
    </row>
    <row r="15069" spans="79:79" ht="24" hidden="1" thickBot="1">
      <c r="CA15069" s="149"/>
    </row>
    <row r="15070" spans="79:79" ht="24" hidden="1" thickBot="1">
      <c r="CA15070" s="149"/>
    </row>
    <row r="15071" spans="79:79" ht="24" hidden="1" thickBot="1">
      <c r="CA15071" s="149"/>
    </row>
    <row r="15072" spans="79:79" ht="24" hidden="1" thickBot="1">
      <c r="CA15072" s="149"/>
    </row>
    <row r="15073" spans="79:79" ht="24" hidden="1" thickBot="1">
      <c r="CA15073" s="149"/>
    </row>
    <row r="15074" spans="79:79" ht="24" hidden="1" thickBot="1">
      <c r="CA15074" s="149"/>
    </row>
    <row r="15075" spans="79:79" ht="24" hidden="1" thickBot="1">
      <c r="CA15075" s="149"/>
    </row>
    <row r="15076" spans="79:79" ht="24" hidden="1" thickBot="1">
      <c r="CA15076" s="149"/>
    </row>
    <row r="15077" spans="79:79" ht="24" hidden="1" thickBot="1">
      <c r="CA15077" s="149"/>
    </row>
    <row r="15078" spans="79:79" ht="24" hidden="1" thickBot="1">
      <c r="CA15078" s="149"/>
    </row>
    <row r="15079" spans="79:79" ht="24" hidden="1" thickBot="1">
      <c r="CA15079" s="149"/>
    </row>
    <row r="15080" spans="79:79" ht="24" hidden="1" thickBot="1">
      <c r="CA15080" s="149"/>
    </row>
    <row r="15081" spans="79:79" ht="24" hidden="1" thickBot="1">
      <c r="CA15081" s="149"/>
    </row>
    <row r="15082" spans="79:79" ht="24" hidden="1" thickBot="1">
      <c r="CA15082" s="149"/>
    </row>
    <row r="15083" spans="79:79" ht="24" hidden="1" thickBot="1">
      <c r="CA15083" s="149"/>
    </row>
    <row r="15084" spans="79:79" ht="24" hidden="1" thickBot="1">
      <c r="CA15084" s="149"/>
    </row>
    <row r="15085" spans="79:79" ht="24" hidden="1" thickBot="1">
      <c r="CA15085" s="149"/>
    </row>
    <row r="15086" spans="79:79" ht="24" hidden="1" thickBot="1">
      <c r="CA15086" s="149"/>
    </row>
    <row r="15087" spans="79:79" ht="24" hidden="1" thickBot="1">
      <c r="CA15087" s="149"/>
    </row>
    <row r="15088" spans="79:79" ht="24" hidden="1" thickBot="1">
      <c r="CA15088" s="149"/>
    </row>
    <row r="15089" spans="79:79" ht="24" hidden="1" thickBot="1">
      <c r="CA15089" s="149"/>
    </row>
    <row r="15090" spans="79:79" ht="24" hidden="1" thickBot="1">
      <c r="CA15090" s="149"/>
    </row>
    <row r="15091" spans="79:79" ht="24" hidden="1" thickBot="1">
      <c r="CA15091" s="149"/>
    </row>
    <row r="15092" spans="79:79" ht="24" hidden="1" thickBot="1">
      <c r="CA15092" s="149"/>
    </row>
    <row r="15093" spans="79:79" ht="24" hidden="1" thickBot="1">
      <c r="CA15093" s="149"/>
    </row>
    <row r="15094" spans="79:79" ht="24" hidden="1" thickBot="1">
      <c r="CA15094" s="149"/>
    </row>
    <row r="15095" spans="79:79" ht="24" hidden="1" thickBot="1">
      <c r="CA15095" s="149"/>
    </row>
    <row r="15096" spans="79:79" ht="24" hidden="1" thickBot="1">
      <c r="CA15096" s="149"/>
    </row>
    <row r="15097" spans="79:79" ht="24" hidden="1" thickBot="1">
      <c r="CA15097" s="149"/>
    </row>
    <row r="15098" spans="79:79" ht="24" hidden="1" thickBot="1">
      <c r="CA15098" s="149"/>
    </row>
    <row r="15099" spans="79:79" ht="24" hidden="1" thickBot="1">
      <c r="CA15099" s="149"/>
    </row>
    <row r="15100" spans="79:79" ht="24" hidden="1" thickBot="1">
      <c r="CA15100" s="149"/>
    </row>
    <row r="15101" spans="79:79" ht="24" hidden="1" thickBot="1">
      <c r="CA15101" s="149"/>
    </row>
    <row r="15102" spans="79:79" ht="24" hidden="1" thickBot="1">
      <c r="CA15102" s="149"/>
    </row>
    <row r="15103" spans="79:79" ht="24" hidden="1" thickBot="1">
      <c r="CA15103" s="149"/>
    </row>
    <row r="15104" spans="79:79" ht="24" hidden="1" thickBot="1">
      <c r="CA15104" s="149"/>
    </row>
    <row r="15105" spans="79:79" ht="24" hidden="1" thickBot="1">
      <c r="CA15105" s="149"/>
    </row>
    <row r="15106" spans="79:79" ht="24" hidden="1" thickBot="1">
      <c r="CA15106" s="149"/>
    </row>
    <row r="15107" spans="79:79" ht="24" hidden="1" thickBot="1">
      <c r="CA15107" s="149"/>
    </row>
    <row r="15108" spans="79:79" ht="24" hidden="1" thickBot="1">
      <c r="CA15108" s="149"/>
    </row>
    <row r="15109" spans="79:79" ht="24" hidden="1" thickBot="1">
      <c r="CA15109" s="149"/>
    </row>
    <row r="15110" spans="79:79" ht="24" hidden="1" thickBot="1">
      <c r="CA15110" s="149"/>
    </row>
    <row r="15111" spans="79:79" ht="24" hidden="1" thickBot="1">
      <c r="CA15111" s="149"/>
    </row>
    <row r="15112" spans="79:79" ht="24" hidden="1" thickBot="1">
      <c r="CA15112" s="149"/>
    </row>
    <row r="15113" spans="79:79" ht="24" hidden="1" thickBot="1">
      <c r="CA15113" s="149"/>
    </row>
    <row r="15114" spans="79:79" ht="24" hidden="1" thickBot="1">
      <c r="CA15114" s="149"/>
    </row>
    <row r="15115" spans="79:79" ht="24" hidden="1" thickBot="1">
      <c r="CA15115" s="149"/>
    </row>
    <row r="15116" spans="79:79" ht="24" hidden="1" thickBot="1">
      <c r="CA15116" s="149"/>
    </row>
    <row r="15117" spans="79:79" ht="24" hidden="1" thickBot="1">
      <c r="CA15117" s="149"/>
    </row>
    <row r="15118" spans="79:79" ht="24" hidden="1" thickBot="1">
      <c r="CA15118" s="149"/>
    </row>
    <row r="15119" spans="79:79" ht="24" hidden="1" thickBot="1">
      <c r="CA15119" s="149"/>
    </row>
    <row r="15120" spans="79:79" ht="24" hidden="1" thickBot="1">
      <c r="CA15120" s="149"/>
    </row>
    <row r="15121" spans="79:79" ht="24" hidden="1" thickBot="1">
      <c r="CA15121" s="149"/>
    </row>
    <row r="15122" spans="79:79" ht="24" hidden="1" thickBot="1">
      <c r="CA15122" s="149"/>
    </row>
    <row r="15123" spans="79:79" ht="24" hidden="1" thickBot="1">
      <c r="CA15123" s="149"/>
    </row>
    <row r="15124" spans="79:79" ht="24" hidden="1" thickBot="1">
      <c r="CA15124" s="149"/>
    </row>
    <row r="15125" spans="79:79" ht="24" hidden="1" thickBot="1">
      <c r="CA15125" s="149"/>
    </row>
    <row r="15126" spans="79:79" ht="24" hidden="1" thickBot="1">
      <c r="CA15126" s="149"/>
    </row>
    <row r="15127" spans="79:79" ht="24" hidden="1" thickBot="1">
      <c r="CA15127" s="149"/>
    </row>
    <row r="15128" spans="79:79" ht="24" hidden="1" thickBot="1">
      <c r="CA15128" s="149"/>
    </row>
    <row r="15129" spans="79:79" ht="24" hidden="1" thickBot="1">
      <c r="CA15129" s="149"/>
    </row>
    <row r="15130" spans="79:79" ht="24" hidden="1" thickBot="1">
      <c r="CA15130" s="149"/>
    </row>
    <row r="15131" spans="79:79" ht="24" hidden="1" thickBot="1">
      <c r="CA15131" s="149"/>
    </row>
    <row r="15132" spans="79:79" ht="24" hidden="1" thickBot="1">
      <c r="CA15132" s="149"/>
    </row>
    <row r="15133" spans="79:79" ht="24" hidden="1" thickBot="1">
      <c r="CA15133" s="149"/>
    </row>
    <row r="15134" spans="79:79" ht="24" hidden="1" thickBot="1">
      <c r="CA15134" s="149"/>
    </row>
    <row r="15135" spans="79:79" ht="24" hidden="1" thickBot="1">
      <c r="CA15135" s="149"/>
    </row>
    <row r="15136" spans="79:79" ht="24" hidden="1" thickBot="1">
      <c r="CA15136" s="149"/>
    </row>
    <row r="15137" spans="79:79" ht="24" hidden="1" thickBot="1">
      <c r="CA15137" s="149"/>
    </row>
    <row r="15138" spans="79:79" ht="24" hidden="1" thickBot="1">
      <c r="CA15138" s="149"/>
    </row>
    <row r="15139" spans="79:79" ht="24" hidden="1" thickBot="1">
      <c r="CA15139" s="149"/>
    </row>
    <row r="15140" spans="79:79" ht="24" hidden="1" thickBot="1">
      <c r="CA15140" s="149"/>
    </row>
    <row r="15141" spans="79:79" ht="24" hidden="1" thickBot="1">
      <c r="CA15141" s="149"/>
    </row>
    <row r="15142" spans="79:79" ht="24" hidden="1" thickBot="1">
      <c r="CA15142" s="149"/>
    </row>
    <row r="15143" spans="79:79" ht="24" hidden="1" thickBot="1">
      <c r="CA15143" s="149"/>
    </row>
    <row r="15144" spans="79:79" ht="24" hidden="1" thickBot="1">
      <c r="CA15144" s="149"/>
    </row>
    <row r="15145" spans="79:79" ht="24" hidden="1" thickBot="1">
      <c r="CA15145" s="149"/>
    </row>
    <row r="15146" spans="79:79" ht="24" hidden="1" thickBot="1">
      <c r="CA15146" s="149"/>
    </row>
    <row r="15147" spans="79:79" ht="24" hidden="1" thickBot="1">
      <c r="CA15147" s="149"/>
    </row>
    <row r="15148" spans="79:79" ht="24" hidden="1" thickBot="1">
      <c r="CA15148" s="149"/>
    </row>
    <row r="15149" spans="79:79" ht="24" hidden="1" thickBot="1">
      <c r="CA15149" s="149"/>
    </row>
    <row r="15150" spans="79:79" ht="24" hidden="1" thickBot="1">
      <c r="CA15150" s="149"/>
    </row>
    <row r="15151" spans="79:79" ht="24" hidden="1" thickBot="1">
      <c r="CA15151" s="149"/>
    </row>
    <row r="15152" spans="79:79" ht="24" hidden="1" thickBot="1">
      <c r="CA15152" s="149"/>
    </row>
    <row r="15153" spans="79:79" ht="24" hidden="1" thickBot="1">
      <c r="CA15153" s="149"/>
    </row>
    <row r="15154" spans="79:79" ht="24" hidden="1" thickBot="1">
      <c r="CA15154" s="149"/>
    </row>
    <row r="15155" spans="79:79" ht="24" hidden="1" thickBot="1">
      <c r="CA15155" s="149"/>
    </row>
    <row r="15156" spans="79:79" ht="24" hidden="1" thickBot="1">
      <c r="CA15156" s="149"/>
    </row>
    <row r="15157" spans="79:79" ht="24" hidden="1" thickBot="1">
      <c r="CA15157" s="149"/>
    </row>
    <row r="15158" spans="79:79" ht="24" hidden="1" thickBot="1">
      <c r="CA15158" s="149"/>
    </row>
    <row r="15159" spans="79:79" ht="24" hidden="1" thickBot="1">
      <c r="CA15159" s="149"/>
    </row>
    <row r="15160" spans="79:79" ht="24" hidden="1" thickBot="1">
      <c r="CA15160" s="149"/>
    </row>
    <row r="15161" spans="79:79" ht="24" hidden="1" thickBot="1">
      <c r="CA15161" s="149"/>
    </row>
    <row r="15162" spans="79:79" ht="24" hidden="1" thickBot="1">
      <c r="CA15162" s="149"/>
    </row>
    <row r="15163" spans="79:79" ht="24" hidden="1" thickBot="1">
      <c r="CA15163" s="149"/>
    </row>
    <row r="15164" spans="79:79" ht="24" hidden="1" thickBot="1">
      <c r="CA15164" s="149"/>
    </row>
    <row r="15165" spans="79:79" ht="24" hidden="1" thickBot="1">
      <c r="CA15165" s="149"/>
    </row>
    <row r="15166" spans="79:79" ht="24" hidden="1" thickBot="1">
      <c r="CA15166" s="149"/>
    </row>
    <row r="15167" spans="79:79" ht="24" hidden="1" thickBot="1">
      <c r="CA15167" s="149"/>
    </row>
    <row r="15168" spans="79:79" ht="24" hidden="1" thickBot="1">
      <c r="CA15168" s="149"/>
    </row>
    <row r="15169" spans="79:79" ht="24" hidden="1" thickBot="1">
      <c r="CA15169" s="149"/>
    </row>
    <row r="15170" spans="79:79" ht="24" hidden="1" thickBot="1">
      <c r="CA15170" s="149"/>
    </row>
    <row r="15171" spans="79:79" ht="24" hidden="1" thickBot="1">
      <c r="CA15171" s="149"/>
    </row>
    <row r="15172" spans="79:79" ht="24" hidden="1" thickBot="1">
      <c r="CA15172" s="149"/>
    </row>
    <row r="15173" spans="79:79" ht="24" hidden="1" thickBot="1">
      <c r="CA15173" s="149"/>
    </row>
    <row r="15174" spans="79:79" ht="24" hidden="1" thickBot="1">
      <c r="CA15174" s="149"/>
    </row>
    <row r="15175" spans="79:79" ht="24" hidden="1" thickBot="1">
      <c r="CA15175" s="149"/>
    </row>
    <row r="15176" spans="79:79" ht="24" hidden="1" thickBot="1">
      <c r="CA15176" s="149"/>
    </row>
    <row r="15177" spans="79:79" ht="24" hidden="1" thickBot="1">
      <c r="CA15177" s="149"/>
    </row>
    <row r="15178" spans="79:79" ht="24" hidden="1" thickBot="1">
      <c r="CA15178" s="149"/>
    </row>
    <row r="15179" spans="79:79" ht="24" hidden="1" thickBot="1">
      <c r="CA15179" s="149"/>
    </row>
    <row r="15180" spans="79:79" ht="24" hidden="1" thickBot="1">
      <c r="CA15180" s="149"/>
    </row>
    <row r="15181" spans="79:79" ht="24" hidden="1" thickBot="1">
      <c r="CA15181" s="149"/>
    </row>
    <row r="15182" spans="79:79" ht="24" hidden="1" thickBot="1">
      <c r="CA15182" s="149"/>
    </row>
    <row r="15183" spans="79:79" ht="24" hidden="1" thickBot="1">
      <c r="CA15183" s="149"/>
    </row>
    <row r="15184" spans="79:79" ht="24" hidden="1" thickBot="1">
      <c r="CA15184" s="149"/>
    </row>
    <row r="15185" spans="79:79" ht="24" hidden="1" thickBot="1">
      <c r="CA15185" s="149"/>
    </row>
    <row r="15186" spans="79:79" ht="24" hidden="1" thickBot="1">
      <c r="CA15186" s="149"/>
    </row>
    <row r="15187" spans="79:79" ht="24" hidden="1" thickBot="1">
      <c r="CA15187" s="149"/>
    </row>
    <row r="15188" spans="79:79" ht="24" hidden="1" thickBot="1">
      <c r="CA15188" s="149"/>
    </row>
    <row r="15189" spans="79:79" ht="24" hidden="1" thickBot="1">
      <c r="CA15189" s="149"/>
    </row>
    <row r="15190" spans="79:79" ht="24" hidden="1" thickBot="1">
      <c r="CA15190" s="149"/>
    </row>
    <row r="15191" spans="79:79" ht="24" hidden="1" thickBot="1">
      <c r="CA15191" s="149"/>
    </row>
    <row r="15192" spans="79:79" ht="24" hidden="1" thickBot="1">
      <c r="CA15192" s="149"/>
    </row>
    <row r="15193" spans="79:79" ht="24" hidden="1" thickBot="1">
      <c r="CA15193" s="149"/>
    </row>
    <row r="15194" spans="79:79" ht="24" hidden="1" thickBot="1">
      <c r="CA15194" s="149"/>
    </row>
    <row r="15195" spans="79:79" ht="24" hidden="1" thickBot="1">
      <c r="CA15195" s="149"/>
    </row>
    <row r="15196" spans="79:79" ht="24" hidden="1" thickBot="1">
      <c r="CA15196" s="149"/>
    </row>
    <row r="15197" spans="79:79" ht="24" hidden="1" thickBot="1">
      <c r="CA15197" s="149"/>
    </row>
    <row r="15198" spans="79:79" ht="24" hidden="1" thickBot="1">
      <c r="CA15198" s="149"/>
    </row>
    <row r="15199" spans="79:79" ht="24" hidden="1" thickBot="1">
      <c r="CA15199" s="149"/>
    </row>
    <row r="15200" spans="79:79" ht="24" hidden="1" thickBot="1">
      <c r="CA15200" s="149"/>
    </row>
    <row r="15201" spans="79:79" ht="24" hidden="1" thickBot="1">
      <c r="CA15201" s="149"/>
    </row>
    <row r="15202" spans="79:79" ht="24" hidden="1" thickBot="1">
      <c r="CA15202" s="149"/>
    </row>
    <row r="15203" spans="79:79" ht="24" hidden="1" thickBot="1">
      <c r="CA15203" s="149"/>
    </row>
    <row r="15204" spans="79:79" ht="24" hidden="1" thickBot="1">
      <c r="CA15204" s="149"/>
    </row>
    <row r="15205" spans="79:79" ht="24" hidden="1" thickBot="1">
      <c r="CA15205" s="149"/>
    </row>
    <row r="15206" spans="79:79" ht="24" hidden="1" thickBot="1">
      <c r="CA15206" s="149"/>
    </row>
    <row r="15207" spans="79:79" ht="24" hidden="1" thickBot="1">
      <c r="CA15207" s="149"/>
    </row>
    <row r="15208" spans="79:79" ht="24" hidden="1" thickBot="1">
      <c r="CA15208" s="149"/>
    </row>
    <row r="15209" spans="79:79" ht="24" hidden="1" thickBot="1">
      <c r="CA15209" s="149"/>
    </row>
    <row r="15210" spans="79:79" ht="24" hidden="1" thickBot="1">
      <c r="CA15210" s="149"/>
    </row>
    <row r="15211" spans="79:79" ht="24" hidden="1" thickBot="1">
      <c r="CA15211" s="149"/>
    </row>
    <row r="15212" spans="79:79" ht="24" hidden="1" thickBot="1">
      <c r="CA15212" s="149"/>
    </row>
    <row r="15213" spans="79:79" ht="24" hidden="1" thickBot="1">
      <c r="CA15213" s="149"/>
    </row>
    <row r="15214" spans="79:79" ht="24" hidden="1" thickBot="1">
      <c r="CA15214" s="149"/>
    </row>
    <row r="15215" spans="79:79" ht="24" hidden="1" thickBot="1">
      <c r="CA15215" s="149"/>
    </row>
    <row r="15216" spans="79:79" ht="24" hidden="1" thickBot="1">
      <c r="CA15216" s="149"/>
    </row>
    <row r="15217" spans="79:79" ht="24" hidden="1" thickBot="1">
      <c r="CA15217" s="149"/>
    </row>
    <row r="15218" spans="79:79" ht="24" hidden="1" thickBot="1">
      <c r="CA15218" s="149"/>
    </row>
    <row r="15219" spans="79:79" ht="24" hidden="1" thickBot="1">
      <c r="CA15219" s="149"/>
    </row>
    <row r="15220" spans="79:79" ht="24" hidden="1" thickBot="1">
      <c r="CA15220" s="149"/>
    </row>
    <row r="15221" spans="79:79" ht="24" hidden="1" thickBot="1">
      <c r="CA15221" s="149"/>
    </row>
    <row r="15222" spans="79:79" ht="24" hidden="1" thickBot="1">
      <c r="CA15222" s="149"/>
    </row>
    <row r="15223" spans="79:79" ht="24" hidden="1" thickBot="1">
      <c r="CA15223" s="149"/>
    </row>
    <row r="15224" spans="79:79" ht="24" hidden="1" thickBot="1">
      <c r="CA15224" s="149"/>
    </row>
    <row r="15225" spans="79:79" ht="24" hidden="1" thickBot="1">
      <c r="CA15225" s="149"/>
    </row>
    <row r="15226" spans="79:79" ht="24" hidden="1" thickBot="1">
      <c r="CA15226" s="149"/>
    </row>
    <row r="15227" spans="79:79" ht="24" hidden="1" thickBot="1">
      <c r="CA15227" s="149"/>
    </row>
    <row r="15228" spans="79:79" ht="24" hidden="1" thickBot="1">
      <c r="CA15228" s="149"/>
    </row>
    <row r="15229" spans="79:79" ht="24" hidden="1" thickBot="1">
      <c r="CA15229" s="149"/>
    </row>
    <row r="15230" spans="79:79" ht="24" hidden="1" thickBot="1">
      <c r="CA15230" s="149"/>
    </row>
    <row r="15231" spans="79:79" ht="24" hidden="1" thickBot="1">
      <c r="CA15231" s="149"/>
    </row>
    <row r="15232" spans="79:79" ht="24" hidden="1" thickBot="1">
      <c r="CA15232" s="149"/>
    </row>
    <row r="15233" spans="79:79" ht="24" hidden="1" thickBot="1">
      <c r="CA15233" s="149"/>
    </row>
    <row r="15234" spans="79:79" ht="24" hidden="1" thickBot="1">
      <c r="CA15234" s="149"/>
    </row>
    <row r="15235" spans="79:79" ht="24" hidden="1" thickBot="1">
      <c r="CA15235" s="149"/>
    </row>
    <row r="15236" spans="79:79" ht="24" hidden="1" thickBot="1">
      <c r="CA15236" s="149"/>
    </row>
    <row r="15237" spans="79:79" ht="24" hidden="1" thickBot="1">
      <c r="CA15237" s="149"/>
    </row>
    <row r="15238" spans="79:79" ht="24" hidden="1" thickBot="1">
      <c r="CA15238" s="149"/>
    </row>
    <row r="15239" spans="79:79" ht="24" hidden="1" thickBot="1">
      <c r="CA15239" s="149"/>
    </row>
    <row r="15240" spans="79:79" ht="24" hidden="1" thickBot="1">
      <c r="CA15240" s="149"/>
    </row>
    <row r="15241" spans="79:79" ht="24" hidden="1" thickBot="1">
      <c r="CA15241" s="149"/>
    </row>
    <row r="15242" spans="79:79" ht="24" hidden="1" thickBot="1">
      <c r="CA15242" s="149"/>
    </row>
    <row r="15243" spans="79:79" ht="24" hidden="1" thickBot="1">
      <c r="CA15243" s="149"/>
    </row>
    <row r="15244" spans="79:79" ht="24" hidden="1" thickBot="1">
      <c r="CA15244" s="149"/>
    </row>
    <row r="15245" spans="79:79" ht="24" hidden="1" thickBot="1">
      <c r="CA15245" s="149"/>
    </row>
    <row r="15246" spans="79:79" ht="24" hidden="1" thickBot="1">
      <c r="CA15246" s="149"/>
    </row>
    <row r="15247" spans="79:79" ht="24" hidden="1" thickBot="1">
      <c r="CA15247" s="149"/>
    </row>
    <row r="15248" spans="79:79" ht="24" hidden="1" thickBot="1">
      <c r="CA15248" s="149"/>
    </row>
    <row r="15249" spans="79:79" ht="24" hidden="1" thickBot="1">
      <c r="CA15249" s="149"/>
    </row>
    <row r="15250" spans="79:79" ht="24" hidden="1" thickBot="1">
      <c r="CA15250" s="149"/>
    </row>
    <row r="15251" spans="79:79" ht="24" hidden="1" thickBot="1">
      <c r="CA15251" s="149"/>
    </row>
    <row r="15252" spans="79:79" ht="24" hidden="1" thickBot="1">
      <c r="CA15252" s="149"/>
    </row>
    <row r="15253" spans="79:79" ht="24" hidden="1" thickBot="1">
      <c r="CA15253" s="149"/>
    </row>
    <row r="15254" spans="79:79" ht="24" hidden="1" thickBot="1">
      <c r="CA15254" s="149"/>
    </row>
    <row r="15255" spans="79:79" ht="24" hidden="1" thickBot="1">
      <c r="CA15255" s="149"/>
    </row>
    <row r="15256" spans="79:79" ht="24" hidden="1" thickBot="1">
      <c r="CA15256" s="149"/>
    </row>
    <row r="15257" spans="79:79" ht="24" hidden="1" thickBot="1">
      <c r="CA15257" s="149"/>
    </row>
    <row r="15258" spans="79:79" ht="24" hidden="1" thickBot="1">
      <c r="CA15258" s="149"/>
    </row>
    <row r="15259" spans="79:79" ht="24" hidden="1" thickBot="1">
      <c r="CA15259" s="149"/>
    </row>
    <row r="15260" spans="79:79" ht="24" hidden="1" thickBot="1">
      <c r="CA15260" s="149"/>
    </row>
    <row r="15261" spans="79:79" ht="24" hidden="1" thickBot="1">
      <c r="CA15261" s="149"/>
    </row>
    <row r="15262" spans="79:79" ht="24" hidden="1" thickBot="1">
      <c r="CA15262" s="149"/>
    </row>
    <row r="15263" spans="79:79" ht="24" hidden="1" thickBot="1">
      <c r="CA15263" s="149"/>
    </row>
    <row r="15264" spans="79:79" ht="24" hidden="1" thickBot="1">
      <c r="CA15264" s="149"/>
    </row>
    <row r="15265" spans="79:79" ht="24" hidden="1" thickBot="1">
      <c r="CA15265" s="149"/>
    </row>
    <row r="15266" spans="79:79" ht="24" hidden="1" thickBot="1">
      <c r="CA15266" s="149"/>
    </row>
    <row r="15267" spans="79:79" ht="24" hidden="1" thickBot="1">
      <c r="CA15267" s="149"/>
    </row>
    <row r="15268" spans="79:79" ht="24" hidden="1" thickBot="1">
      <c r="CA15268" s="149"/>
    </row>
    <row r="15269" spans="79:79" ht="24" hidden="1" thickBot="1">
      <c r="CA15269" s="149"/>
    </row>
    <row r="15270" spans="79:79" ht="24" hidden="1" thickBot="1">
      <c r="CA15270" s="149"/>
    </row>
    <row r="15271" spans="79:79" ht="24" hidden="1" thickBot="1">
      <c r="CA15271" s="149"/>
    </row>
    <row r="15272" spans="79:79" ht="24" hidden="1" thickBot="1">
      <c r="CA15272" s="149"/>
    </row>
    <row r="15273" spans="79:79" ht="24" hidden="1" thickBot="1">
      <c r="CA15273" s="149"/>
    </row>
    <row r="15274" spans="79:79" ht="24" hidden="1" thickBot="1">
      <c r="CA15274" s="149"/>
    </row>
    <row r="15275" spans="79:79" ht="24" hidden="1" thickBot="1">
      <c r="CA15275" s="149"/>
    </row>
    <row r="15276" spans="79:79" ht="24" hidden="1" thickBot="1">
      <c r="CA15276" s="149"/>
    </row>
    <row r="15277" spans="79:79" ht="24" hidden="1" thickBot="1">
      <c r="CA15277" s="149"/>
    </row>
    <row r="15278" spans="79:79" ht="24" hidden="1" thickBot="1">
      <c r="CA15278" s="149"/>
    </row>
    <row r="15279" spans="79:79" ht="24" hidden="1" thickBot="1">
      <c r="CA15279" s="149"/>
    </row>
    <row r="15280" spans="79:79" ht="24" hidden="1" thickBot="1">
      <c r="CA15280" s="149"/>
    </row>
    <row r="15281" spans="79:79" ht="24" hidden="1" thickBot="1">
      <c r="CA15281" s="149"/>
    </row>
    <row r="15282" spans="79:79" ht="24" hidden="1" thickBot="1">
      <c r="CA15282" s="149"/>
    </row>
    <row r="15283" spans="79:79" ht="24" hidden="1" thickBot="1">
      <c r="CA15283" s="149"/>
    </row>
    <row r="15284" spans="79:79" ht="24" hidden="1" thickBot="1">
      <c r="CA15284" s="149"/>
    </row>
    <row r="15285" spans="79:79" ht="24" hidden="1" thickBot="1">
      <c r="CA15285" s="149"/>
    </row>
    <row r="15286" spans="79:79" ht="24" hidden="1" thickBot="1">
      <c r="CA15286" s="149"/>
    </row>
    <row r="15287" spans="79:79" ht="24" hidden="1" thickBot="1">
      <c r="CA15287" s="149"/>
    </row>
    <row r="15288" spans="79:79" ht="24" hidden="1" thickBot="1">
      <c r="CA15288" s="149"/>
    </row>
    <row r="15289" spans="79:79" ht="24" hidden="1" thickBot="1">
      <c r="CA15289" s="149"/>
    </row>
    <row r="15290" spans="79:79" ht="24" hidden="1" thickBot="1">
      <c r="CA15290" s="149"/>
    </row>
    <row r="15291" spans="79:79" ht="24" hidden="1" thickBot="1">
      <c r="CA15291" s="149"/>
    </row>
    <row r="15292" spans="79:79" ht="24" hidden="1" thickBot="1">
      <c r="CA15292" s="149"/>
    </row>
    <row r="15293" spans="79:79" ht="24" hidden="1" thickBot="1">
      <c r="CA15293" s="149"/>
    </row>
    <row r="15294" spans="79:79" ht="24" hidden="1" thickBot="1">
      <c r="CA15294" s="149"/>
    </row>
    <row r="15295" spans="79:79" ht="24" hidden="1" thickBot="1">
      <c r="CA15295" s="149"/>
    </row>
    <row r="15296" spans="79:79" ht="24" hidden="1" thickBot="1">
      <c r="CA15296" s="149"/>
    </row>
    <row r="15297" spans="79:79" ht="24" hidden="1" thickBot="1">
      <c r="CA15297" s="149"/>
    </row>
    <row r="15298" spans="79:79" ht="24" hidden="1" thickBot="1">
      <c r="CA15298" s="149"/>
    </row>
    <row r="15299" spans="79:79" ht="24" hidden="1" thickBot="1">
      <c r="CA15299" s="149"/>
    </row>
    <row r="15300" spans="79:79" ht="24" hidden="1" thickBot="1">
      <c r="CA15300" s="149"/>
    </row>
    <row r="15301" spans="79:79" ht="24" hidden="1" thickBot="1">
      <c r="CA15301" s="149"/>
    </row>
    <row r="15302" spans="79:79" ht="24" hidden="1" thickBot="1">
      <c r="CA15302" s="149"/>
    </row>
    <row r="15303" spans="79:79" ht="24" hidden="1" thickBot="1">
      <c r="CA15303" s="149"/>
    </row>
    <row r="15304" spans="79:79" ht="24" hidden="1" thickBot="1">
      <c r="CA15304" s="149"/>
    </row>
    <row r="15305" spans="79:79" ht="24" hidden="1" thickBot="1">
      <c r="CA15305" s="149"/>
    </row>
    <row r="15306" spans="79:79" ht="24" hidden="1" thickBot="1">
      <c r="CA15306" s="149"/>
    </row>
    <row r="15307" spans="79:79" ht="24" hidden="1" thickBot="1">
      <c r="CA15307" s="149"/>
    </row>
    <row r="15308" spans="79:79" ht="24" hidden="1" thickBot="1">
      <c r="CA15308" s="149"/>
    </row>
    <row r="15309" spans="79:79" ht="24" hidden="1" thickBot="1">
      <c r="CA15309" s="149"/>
    </row>
    <row r="15310" spans="79:79" ht="24" hidden="1" thickBot="1">
      <c r="CA15310" s="149"/>
    </row>
    <row r="15311" spans="79:79" ht="24" hidden="1" thickBot="1">
      <c r="CA15311" s="149"/>
    </row>
    <row r="15312" spans="79:79" ht="24" hidden="1" thickBot="1">
      <c r="CA15312" s="149"/>
    </row>
    <row r="15313" spans="79:79" ht="24" hidden="1" thickBot="1">
      <c r="CA15313" s="149"/>
    </row>
    <row r="15314" spans="79:79" ht="24" hidden="1" thickBot="1">
      <c r="CA15314" s="149"/>
    </row>
    <row r="15315" spans="79:79" ht="24" hidden="1" thickBot="1">
      <c r="CA15315" s="149"/>
    </row>
    <row r="15316" spans="79:79" ht="24" hidden="1" thickBot="1">
      <c r="CA15316" s="149"/>
    </row>
    <row r="15317" spans="79:79" ht="24" hidden="1" thickBot="1">
      <c r="CA15317" s="149"/>
    </row>
    <row r="15318" spans="79:79" ht="24" hidden="1" thickBot="1">
      <c r="CA15318" s="149"/>
    </row>
    <row r="15319" spans="79:79" ht="24" hidden="1" thickBot="1">
      <c r="CA15319" s="149"/>
    </row>
    <row r="15320" spans="79:79" ht="24" hidden="1" thickBot="1">
      <c r="CA15320" s="149"/>
    </row>
    <row r="15321" spans="79:79" ht="24" hidden="1" thickBot="1">
      <c r="CA15321" s="149"/>
    </row>
    <row r="15322" spans="79:79" ht="24" hidden="1" thickBot="1">
      <c r="CA15322" s="149"/>
    </row>
    <row r="15323" spans="79:79" ht="24" hidden="1" thickBot="1">
      <c r="CA15323" s="149"/>
    </row>
    <row r="15324" spans="79:79" ht="24" hidden="1" thickBot="1">
      <c r="CA15324" s="149"/>
    </row>
    <row r="15325" spans="79:79" ht="24" hidden="1" thickBot="1">
      <c r="CA15325" s="149"/>
    </row>
    <row r="15326" spans="79:79" ht="24" hidden="1" thickBot="1">
      <c r="CA15326" s="149"/>
    </row>
    <row r="15327" spans="79:79" ht="24" hidden="1" thickBot="1">
      <c r="CA15327" s="149"/>
    </row>
    <row r="15328" spans="79:79" ht="24" hidden="1" thickBot="1">
      <c r="CA15328" s="149"/>
    </row>
    <row r="15329" spans="79:79" ht="24" hidden="1" thickBot="1">
      <c r="CA15329" s="149"/>
    </row>
    <row r="15330" spans="79:79" ht="24" hidden="1" thickBot="1">
      <c r="CA15330" s="149"/>
    </row>
    <row r="15331" spans="79:79" ht="24" hidden="1" thickBot="1">
      <c r="CA15331" s="149"/>
    </row>
    <row r="15332" spans="79:79" ht="24" hidden="1" thickBot="1">
      <c r="CA15332" s="149"/>
    </row>
    <row r="15333" spans="79:79" ht="24" hidden="1" thickBot="1">
      <c r="CA15333" s="149"/>
    </row>
    <row r="15334" spans="79:79" ht="24" hidden="1" thickBot="1">
      <c r="CA15334" s="149"/>
    </row>
    <row r="15335" spans="79:79" ht="24" hidden="1" thickBot="1">
      <c r="CA15335" s="149"/>
    </row>
    <row r="15336" spans="79:79" ht="24" hidden="1" thickBot="1">
      <c r="CA15336" s="149"/>
    </row>
    <row r="15337" spans="79:79" ht="24" hidden="1" thickBot="1">
      <c r="CA15337" s="149"/>
    </row>
    <row r="15338" spans="79:79" ht="24" hidden="1" thickBot="1">
      <c r="CA15338" s="149"/>
    </row>
    <row r="15339" spans="79:79" ht="24" hidden="1" thickBot="1">
      <c r="CA15339" s="149"/>
    </row>
    <row r="15340" spans="79:79" ht="24" hidden="1" thickBot="1">
      <c r="CA15340" s="149"/>
    </row>
    <row r="15341" spans="79:79" ht="24" hidden="1" thickBot="1">
      <c r="CA15341" s="149"/>
    </row>
    <row r="15342" spans="79:79" ht="24" hidden="1" thickBot="1">
      <c r="CA15342" s="149"/>
    </row>
    <row r="15343" spans="79:79" ht="24" hidden="1" thickBot="1">
      <c r="CA15343" s="149"/>
    </row>
    <row r="15344" spans="79:79" ht="24" hidden="1" thickBot="1">
      <c r="CA15344" s="149"/>
    </row>
    <row r="15345" spans="79:79" ht="24" hidden="1" thickBot="1">
      <c r="CA15345" s="149"/>
    </row>
    <row r="15346" spans="79:79" ht="24" hidden="1" thickBot="1">
      <c r="CA15346" s="149"/>
    </row>
    <row r="15347" spans="79:79" ht="24" hidden="1" thickBot="1">
      <c r="CA15347" s="149"/>
    </row>
    <row r="15348" spans="79:79" ht="24" hidden="1" thickBot="1">
      <c r="CA15348" s="149"/>
    </row>
    <row r="15349" spans="79:79" ht="24" hidden="1" thickBot="1">
      <c r="CA15349" s="149"/>
    </row>
    <row r="15350" spans="79:79" ht="24" hidden="1" thickBot="1">
      <c r="CA15350" s="149"/>
    </row>
    <row r="15351" spans="79:79" ht="24" hidden="1" thickBot="1">
      <c r="CA15351" s="149"/>
    </row>
    <row r="15352" spans="79:79" ht="24" hidden="1" thickBot="1">
      <c r="CA15352" s="149"/>
    </row>
    <row r="15353" spans="79:79" ht="24" hidden="1" thickBot="1">
      <c r="CA15353" s="149"/>
    </row>
    <row r="15354" spans="79:79" ht="24" hidden="1" thickBot="1">
      <c r="CA15354" s="149"/>
    </row>
    <row r="15355" spans="79:79" ht="24" hidden="1" thickBot="1">
      <c r="CA15355" s="149"/>
    </row>
    <row r="15356" spans="79:79" ht="24" hidden="1" thickBot="1">
      <c r="CA15356" s="149"/>
    </row>
    <row r="15357" spans="79:79" ht="24" hidden="1" thickBot="1">
      <c r="CA15357" s="149"/>
    </row>
    <row r="15358" spans="79:79" ht="24" hidden="1" thickBot="1">
      <c r="CA15358" s="149"/>
    </row>
    <row r="15359" spans="79:79" ht="24" hidden="1" thickBot="1">
      <c r="CA15359" s="149"/>
    </row>
    <row r="15360" spans="79:79" ht="24" hidden="1" thickBot="1">
      <c r="CA15360" s="149"/>
    </row>
    <row r="15361" spans="79:79" ht="24" hidden="1" thickBot="1">
      <c r="CA15361" s="149"/>
    </row>
    <row r="15362" spans="79:79" ht="24" hidden="1" thickBot="1">
      <c r="CA15362" s="149"/>
    </row>
    <row r="15363" spans="79:79" ht="24" hidden="1" thickBot="1">
      <c r="CA15363" s="149"/>
    </row>
    <row r="15364" spans="79:79" ht="24" hidden="1" thickBot="1">
      <c r="CA15364" s="149"/>
    </row>
    <row r="15365" spans="79:79" ht="24" hidden="1" thickBot="1">
      <c r="CA15365" s="149"/>
    </row>
    <row r="15366" spans="79:79" ht="24" hidden="1" thickBot="1">
      <c r="CA15366" s="149"/>
    </row>
    <row r="15367" spans="79:79" ht="24" hidden="1" thickBot="1">
      <c r="CA15367" s="149"/>
    </row>
    <row r="15368" spans="79:79" ht="24" hidden="1" thickBot="1">
      <c r="CA15368" s="149"/>
    </row>
    <row r="15369" spans="79:79" ht="24" hidden="1" thickBot="1">
      <c r="CA15369" s="149"/>
    </row>
    <row r="15370" spans="79:79" ht="24" hidden="1" thickBot="1">
      <c r="CA15370" s="149"/>
    </row>
    <row r="15371" spans="79:79" ht="24" hidden="1" thickBot="1">
      <c r="CA15371" s="149"/>
    </row>
    <row r="15372" spans="79:79" ht="24" hidden="1" thickBot="1">
      <c r="CA15372" s="149"/>
    </row>
    <row r="15373" spans="79:79" ht="24" hidden="1" thickBot="1">
      <c r="CA15373" s="149"/>
    </row>
    <row r="15374" spans="79:79" ht="24" hidden="1" thickBot="1">
      <c r="CA15374" s="149"/>
    </row>
    <row r="15375" spans="79:79" ht="24" hidden="1" thickBot="1">
      <c r="CA15375" s="149"/>
    </row>
    <row r="15376" spans="79:79" ht="24" hidden="1" thickBot="1">
      <c r="CA15376" s="149"/>
    </row>
    <row r="15377" spans="79:79" ht="24" hidden="1" thickBot="1">
      <c r="CA15377" s="149"/>
    </row>
    <row r="15378" spans="79:79" ht="24" hidden="1" thickBot="1">
      <c r="CA15378" s="149"/>
    </row>
    <row r="15379" spans="79:79" ht="24" hidden="1" thickBot="1">
      <c r="CA15379" s="149"/>
    </row>
    <row r="15380" spans="79:79" ht="24" hidden="1" thickBot="1">
      <c r="CA15380" s="149"/>
    </row>
    <row r="15381" spans="79:79" ht="24" hidden="1" thickBot="1">
      <c r="CA15381" s="149"/>
    </row>
    <row r="15382" spans="79:79" ht="24" hidden="1" thickBot="1">
      <c r="CA15382" s="149"/>
    </row>
    <row r="15383" spans="79:79" ht="24" hidden="1" thickBot="1">
      <c r="CA15383" s="149"/>
    </row>
    <row r="15384" spans="79:79" ht="24" hidden="1" thickBot="1">
      <c r="CA15384" s="149"/>
    </row>
    <row r="15385" spans="79:79" ht="24" hidden="1" thickBot="1">
      <c r="CA15385" s="149"/>
    </row>
    <row r="15386" spans="79:79" ht="24" hidden="1" thickBot="1">
      <c r="CA15386" s="149"/>
    </row>
    <row r="15387" spans="79:79" ht="24" hidden="1" thickBot="1">
      <c r="CA15387" s="149"/>
    </row>
    <row r="15388" spans="79:79" ht="24" hidden="1" thickBot="1">
      <c r="CA15388" s="149"/>
    </row>
    <row r="15389" spans="79:79" ht="24" hidden="1" thickBot="1">
      <c r="CA15389" s="149"/>
    </row>
    <row r="15390" spans="79:79" ht="24" hidden="1" thickBot="1">
      <c r="CA15390" s="149"/>
    </row>
    <row r="15391" spans="79:79" ht="24" hidden="1" thickBot="1">
      <c r="CA15391" s="149"/>
    </row>
    <row r="15392" spans="79:79" ht="24" hidden="1" thickBot="1">
      <c r="CA15392" s="149"/>
    </row>
    <row r="15393" spans="79:79" ht="24" hidden="1" thickBot="1">
      <c r="CA15393" s="149"/>
    </row>
    <row r="15394" spans="79:79" ht="24" hidden="1" thickBot="1">
      <c r="CA15394" s="149"/>
    </row>
    <row r="15395" spans="79:79" ht="24" hidden="1" thickBot="1">
      <c r="CA15395" s="149"/>
    </row>
    <row r="15396" spans="79:79" ht="24" hidden="1" thickBot="1">
      <c r="CA15396" s="149"/>
    </row>
    <row r="15397" spans="79:79" ht="24" hidden="1" thickBot="1">
      <c r="CA15397" s="149"/>
    </row>
    <row r="15398" spans="79:79" ht="24" hidden="1" thickBot="1">
      <c r="CA15398" s="149"/>
    </row>
    <row r="15399" spans="79:79" ht="24" hidden="1" thickBot="1">
      <c r="CA15399" s="149"/>
    </row>
    <row r="15400" spans="79:79" ht="24" hidden="1" thickBot="1">
      <c r="CA15400" s="149"/>
    </row>
    <row r="15401" spans="79:79" ht="24" hidden="1" thickBot="1">
      <c r="CA15401" s="149"/>
    </row>
    <row r="15402" spans="79:79" ht="24" hidden="1" thickBot="1">
      <c r="CA15402" s="149"/>
    </row>
    <row r="15403" spans="79:79" ht="24" hidden="1" thickBot="1">
      <c r="CA15403" s="149"/>
    </row>
    <row r="15404" spans="79:79" ht="24" hidden="1" thickBot="1">
      <c r="CA15404" s="149"/>
    </row>
    <row r="15405" spans="79:79" ht="24" hidden="1" thickBot="1">
      <c r="CA15405" s="149"/>
    </row>
    <row r="15406" spans="79:79" ht="24" hidden="1" thickBot="1">
      <c r="CA15406" s="149"/>
    </row>
    <row r="15407" spans="79:79" ht="24" hidden="1" thickBot="1">
      <c r="CA15407" s="149"/>
    </row>
    <row r="15408" spans="79:79" ht="24" hidden="1" thickBot="1">
      <c r="CA15408" s="149"/>
    </row>
    <row r="15409" spans="79:79" ht="24" hidden="1" thickBot="1">
      <c r="CA15409" s="149"/>
    </row>
    <row r="15410" spans="79:79" ht="24" hidden="1" thickBot="1">
      <c r="CA15410" s="149"/>
    </row>
    <row r="15411" spans="79:79" ht="24" hidden="1" thickBot="1">
      <c r="CA15411" s="149"/>
    </row>
    <row r="15412" spans="79:79" ht="24" hidden="1" thickBot="1">
      <c r="CA15412" s="149"/>
    </row>
    <row r="15413" spans="79:79" ht="24" hidden="1" thickBot="1">
      <c r="CA15413" s="149"/>
    </row>
    <row r="15414" spans="79:79" ht="24" hidden="1" thickBot="1">
      <c r="CA15414" s="149"/>
    </row>
    <row r="15415" spans="79:79" ht="24" hidden="1" thickBot="1">
      <c r="CA15415" s="149"/>
    </row>
    <row r="15416" spans="79:79" ht="24" hidden="1" thickBot="1">
      <c r="CA15416" s="149"/>
    </row>
    <row r="15417" spans="79:79" ht="24" hidden="1" thickBot="1">
      <c r="CA15417" s="149"/>
    </row>
    <row r="15418" spans="79:79" ht="24" hidden="1" thickBot="1">
      <c r="CA15418" s="149"/>
    </row>
    <row r="15419" spans="79:79" ht="24" hidden="1" thickBot="1">
      <c r="CA15419" s="149"/>
    </row>
    <row r="15420" spans="79:79" ht="24" hidden="1" thickBot="1">
      <c r="CA15420" s="149"/>
    </row>
    <row r="15421" spans="79:79" ht="24" hidden="1" thickBot="1">
      <c r="CA15421" s="149"/>
    </row>
    <row r="15422" spans="79:79" ht="24" hidden="1" thickBot="1">
      <c r="CA15422" s="149"/>
    </row>
    <row r="15423" spans="79:79" ht="24" hidden="1" thickBot="1">
      <c r="CA15423" s="149"/>
    </row>
    <row r="15424" spans="79:79" ht="24" hidden="1" thickBot="1">
      <c r="CA15424" s="149"/>
    </row>
    <row r="15425" spans="79:79" ht="24" hidden="1" thickBot="1">
      <c r="CA15425" s="149"/>
    </row>
    <row r="15426" spans="79:79" ht="24" hidden="1" thickBot="1">
      <c r="CA15426" s="149"/>
    </row>
    <row r="15427" spans="79:79" ht="24" hidden="1" thickBot="1">
      <c r="CA15427" s="149"/>
    </row>
    <row r="15428" spans="79:79" ht="24" hidden="1" thickBot="1">
      <c r="CA15428" s="149"/>
    </row>
    <row r="15429" spans="79:79" ht="24" hidden="1" thickBot="1">
      <c r="CA15429" s="149"/>
    </row>
    <row r="15430" spans="79:79" ht="24" hidden="1" thickBot="1">
      <c r="CA15430" s="149"/>
    </row>
    <row r="15431" spans="79:79" ht="24" hidden="1" thickBot="1">
      <c r="CA15431" s="149"/>
    </row>
    <row r="15432" spans="79:79" ht="24" hidden="1" thickBot="1">
      <c r="CA15432" s="149"/>
    </row>
    <row r="15433" spans="79:79" ht="24" hidden="1" thickBot="1">
      <c r="CA15433" s="149"/>
    </row>
    <row r="15434" spans="79:79" ht="24" hidden="1" thickBot="1">
      <c r="CA15434" s="149"/>
    </row>
    <row r="15435" spans="79:79" ht="24" hidden="1" thickBot="1">
      <c r="CA15435" s="149"/>
    </row>
    <row r="15436" spans="79:79" ht="24" hidden="1" thickBot="1">
      <c r="CA15436" s="149"/>
    </row>
    <row r="15437" spans="79:79" ht="24" hidden="1" thickBot="1">
      <c r="CA15437" s="149"/>
    </row>
    <row r="15438" spans="79:79" ht="24" hidden="1" thickBot="1">
      <c r="CA15438" s="149"/>
    </row>
    <row r="15439" spans="79:79" ht="24" hidden="1" thickBot="1">
      <c r="CA15439" s="149"/>
    </row>
    <row r="15440" spans="79:79" ht="24" hidden="1" thickBot="1">
      <c r="CA15440" s="149"/>
    </row>
    <row r="15441" spans="79:79" ht="24" hidden="1" thickBot="1">
      <c r="CA15441" s="149"/>
    </row>
    <row r="15442" spans="79:79" ht="24" hidden="1" thickBot="1">
      <c r="CA15442" s="149"/>
    </row>
    <row r="15443" spans="79:79" ht="24" hidden="1" thickBot="1">
      <c r="CA15443" s="149"/>
    </row>
    <row r="15444" spans="79:79" ht="24" hidden="1" thickBot="1">
      <c r="CA15444" s="149"/>
    </row>
    <row r="15445" spans="79:79" ht="24" hidden="1" thickBot="1">
      <c r="CA15445" s="149"/>
    </row>
    <row r="15446" spans="79:79" ht="24" hidden="1" thickBot="1">
      <c r="CA15446" s="149"/>
    </row>
    <row r="15447" spans="79:79" ht="24" hidden="1" thickBot="1">
      <c r="CA15447" s="149"/>
    </row>
    <row r="15448" spans="79:79" ht="24" hidden="1" thickBot="1">
      <c r="CA15448" s="149"/>
    </row>
    <row r="15449" spans="79:79" ht="24" hidden="1" thickBot="1">
      <c r="CA15449" s="149"/>
    </row>
    <row r="15450" spans="79:79" ht="24" hidden="1" thickBot="1">
      <c r="CA15450" s="149"/>
    </row>
    <row r="15451" spans="79:79" ht="24" hidden="1" thickBot="1">
      <c r="CA15451" s="149"/>
    </row>
    <row r="15452" spans="79:79" ht="24" hidden="1" thickBot="1">
      <c r="CA15452" s="149"/>
    </row>
    <row r="15453" spans="79:79" ht="24" hidden="1" thickBot="1">
      <c r="CA15453" s="149"/>
    </row>
    <row r="15454" spans="79:79" ht="24" hidden="1" thickBot="1">
      <c r="CA15454" s="149"/>
    </row>
    <row r="15455" spans="79:79" ht="24" hidden="1" thickBot="1">
      <c r="CA15455" s="149"/>
    </row>
    <row r="15456" spans="79:79" ht="24" hidden="1" thickBot="1">
      <c r="CA15456" s="149"/>
    </row>
    <row r="15457" spans="79:79" ht="24" hidden="1" thickBot="1">
      <c r="CA15457" s="149"/>
    </row>
    <row r="15458" spans="79:79" ht="24" hidden="1" thickBot="1">
      <c r="CA15458" s="149"/>
    </row>
    <row r="15459" spans="79:79" ht="24" hidden="1" thickBot="1">
      <c r="CA15459" s="149"/>
    </row>
    <row r="15460" spans="79:79" ht="24" hidden="1" thickBot="1">
      <c r="CA15460" s="149"/>
    </row>
    <row r="15461" spans="79:79" ht="24" hidden="1" thickBot="1">
      <c r="CA15461" s="149"/>
    </row>
    <row r="15462" spans="79:79" ht="24" hidden="1" thickBot="1">
      <c r="CA15462" s="149"/>
    </row>
    <row r="15463" spans="79:79" ht="24" hidden="1" thickBot="1">
      <c r="CA15463" s="149"/>
    </row>
    <row r="15464" spans="79:79" ht="24" hidden="1" thickBot="1">
      <c r="CA15464" s="149"/>
    </row>
    <row r="15465" spans="79:79" ht="24" hidden="1" thickBot="1">
      <c r="CA15465" s="149"/>
    </row>
    <row r="15466" spans="79:79" ht="24" hidden="1" thickBot="1">
      <c r="CA15466" s="149"/>
    </row>
    <row r="15467" spans="79:79" ht="24" hidden="1" thickBot="1">
      <c r="CA15467" s="149"/>
    </row>
    <row r="15468" spans="79:79" ht="24" hidden="1" thickBot="1">
      <c r="CA15468" s="149"/>
    </row>
    <row r="15469" spans="79:79" ht="24" hidden="1" thickBot="1">
      <c r="CA15469" s="149"/>
    </row>
    <row r="15470" spans="79:79" ht="24" hidden="1" thickBot="1">
      <c r="CA15470" s="149"/>
    </row>
    <row r="15471" spans="79:79" ht="24" hidden="1" thickBot="1">
      <c r="CA15471" s="149"/>
    </row>
    <row r="15472" spans="79:79" ht="24" hidden="1" thickBot="1">
      <c r="CA15472" s="149"/>
    </row>
    <row r="15473" spans="79:79" ht="24" hidden="1" thickBot="1">
      <c r="CA15473" s="149"/>
    </row>
    <row r="15474" spans="79:79" ht="24" hidden="1" thickBot="1">
      <c r="CA15474" s="149"/>
    </row>
    <row r="15475" spans="79:79" ht="24" hidden="1" thickBot="1">
      <c r="CA15475" s="149"/>
    </row>
    <row r="15476" spans="79:79" ht="24" hidden="1" thickBot="1">
      <c r="CA15476" s="149"/>
    </row>
    <row r="15477" spans="79:79" ht="24" hidden="1" thickBot="1">
      <c r="CA15477" s="149"/>
    </row>
    <row r="15478" spans="79:79" ht="24" hidden="1" thickBot="1">
      <c r="CA15478" s="149"/>
    </row>
    <row r="15479" spans="79:79" ht="24" hidden="1" thickBot="1">
      <c r="CA15479" s="149"/>
    </row>
    <row r="15480" spans="79:79" ht="24" hidden="1" thickBot="1">
      <c r="CA15480" s="149"/>
    </row>
    <row r="15481" spans="79:79" ht="24" hidden="1" thickBot="1">
      <c r="CA15481" s="149"/>
    </row>
    <row r="15482" spans="79:79" ht="24" hidden="1" thickBot="1">
      <c r="CA15482" s="149"/>
    </row>
    <row r="15483" spans="79:79" ht="24" hidden="1" thickBot="1">
      <c r="CA15483" s="149"/>
    </row>
    <row r="15484" spans="79:79" ht="24" hidden="1" thickBot="1">
      <c r="CA15484" s="149"/>
    </row>
    <row r="15485" spans="79:79" ht="24" hidden="1" thickBot="1">
      <c r="CA15485" s="149"/>
    </row>
    <row r="15486" spans="79:79" ht="24" hidden="1" thickBot="1">
      <c r="CA15486" s="149"/>
    </row>
    <row r="15487" spans="79:79" ht="24" hidden="1" thickBot="1">
      <c r="CA15487" s="149"/>
    </row>
    <row r="15488" spans="79:79" ht="24" hidden="1" thickBot="1">
      <c r="CA15488" s="149"/>
    </row>
    <row r="15489" spans="79:79" ht="24" hidden="1" thickBot="1">
      <c r="CA15489" s="149"/>
    </row>
    <row r="15490" spans="79:79" ht="24" hidden="1" thickBot="1">
      <c r="CA15490" s="149"/>
    </row>
    <row r="15491" spans="79:79" ht="24" hidden="1" thickBot="1">
      <c r="CA15491" s="149"/>
    </row>
    <row r="15492" spans="79:79" ht="24" hidden="1" thickBot="1">
      <c r="CA15492" s="149"/>
    </row>
    <row r="15493" spans="79:79" ht="24" hidden="1" thickBot="1">
      <c r="CA15493" s="149"/>
    </row>
    <row r="15494" spans="79:79" ht="24" hidden="1" thickBot="1">
      <c r="CA15494" s="149"/>
    </row>
    <row r="15495" spans="79:79" ht="24" hidden="1" thickBot="1">
      <c r="CA15495" s="149"/>
    </row>
    <row r="15496" spans="79:79" ht="24" hidden="1" thickBot="1">
      <c r="CA15496" s="149"/>
    </row>
    <row r="15497" spans="79:79" ht="24" hidden="1" thickBot="1">
      <c r="CA15497" s="149"/>
    </row>
    <row r="15498" spans="79:79" ht="24" hidden="1" thickBot="1">
      <c r="CA15498" s="149"/>
    </row>
    <row r="15499" spans="79:79" ht="24" hidden="1" thickBot="1">
      <c r="CA15499" s="149"/>
    </row>
    <row r="15500" spans="79:79" ht="24" hidden="1" thickBot="1">
      <c r="CA15500" s="149"/>
    </row>
    <row r="15501" spans="79:79" ht="24" hidden="1" thickBot="1">
      <c r="CA15501" s="149"/>
    </row>
    <row r="15502" spans="79:79" ht="24" hidden="1" thickBot="1">
      <c r="CA15502" s="149"/>
    </row>
    <row r="15503" spans="79:79" ht="24" hidden="1" thickBot="1">
      <c r="CA15503" s="149"/>
    </row>
    <row r="15504" spans="79:79" ht="24" hidden="1" thickBot="1">
      <c r="CA15504" s="149"/>
    </row>
    <row r="15505" spans="79:79" ht="24" hidden="1" thickBot="1">
      <c r="CA15505" s="149"/>
    </row>
    <row r="15506" spans="79:79" ht="24" hidden="1" thickBot="1">
      <c r="CA15506" s="149"/>
    </row>
    <row r="15507" spans="79:79" ht="24" hidden="1" thickBot="1">
      <c r="CA15507" s="149"/>
    </row>
    <row r="15508" spans="79:79" ht="24" hidden="1" thickBot="1">
      <c r="CA15508" s="149"/>
    </row>
    <row r="15509" spans="79:79" ht="24" hidden="1" thickBot="1">
      <c r="CA15509" s="149"/>
    </row>
    <row r="15510" spans="79:79" ht="24" hidden="1" thickBot="1">
      <c r="CA15510" s="149"/>
    </row>
    <row r="15511" spans="79:79" ht="24" hidden="1" thickBot="1">
      <c r="CA15511" s="149"/>
    </row>
    <row r="15512" spans="79:79" ht="24" hidden="1" thickBot="1">
      <c r="CA15512" s="149"/>
    </row>
    <row r="15513" spans="79:79" ht="24" hidden="1" thickBot="1">
      <c r="CA15513" s="149"/>
    </row>
    <row r="15514" spans="79:79" ht="24" hidden="1" thickBot="1">
      <c r="CA15514" s="149"/>
    </row>
    <row r="15515" spans="79:79" ht="24" hidden="1" thickBot="1">
      <c r="CA15515" s="149"/>
    </row>
    <row r="15516" spans="79:79" ht="24" hidden="1" thickBot="1">
      <c r="CA15516" s="149"/>
    </row>
    <row r="15517" spans="79:79" ht="24" hidden="1" thickBot="1">
      <c r="CA15517" s="149"/>
    </row>
    <row r="15518" spans="79:79" ht="24" hidden="1" thickBot="1">
      <c r="CA15518" s="149"/>
    </row>
    <row r="15519" spans="79:79" ht="24" hidden="1" thickBot="1">
      <c r="CA15519" s="149"/>
    </row>
    <row r="15520" spans="79:79" ht="24" hidden="1" thickBot="1">
      <c r="CA15520" s="149"/>
    </row>
    <row r="15521" spans="79:79" ht="24" hidden="1" thickBot="1">
      <c r="CA15521" s="149"/>
    </row>
    <row r="15522" spans="79:79" ht="24" hidden="1" thickBot="1">
      <c r="CA15522" s="149"/>
    </row>
    <row r="15523" spans="79:79" ht="24" hidden="1" thickBot="1">
      <c r="CA15523" s="149"/>
    </row>
    <row r="15524" spans="79:79" ht="24" hidden="1" thickBot="1">
      <c r="CA15524" s="149"/>
    </row>
    <row r="15525" spans="79:79" ht="24" hidden="1" thickBot="1">
      <c r="CA15525" s="149"/>
    </row>
    <row r="15526" spans="79:79" ht="24" hidden="1" thickBot="1">
      <c r="CA15526" s="149"/>
    </row>
    <row r="15527" spans="79:79" ht="24" hidden="1" thickBot="1">
      <c r="CA15527" s="149"/>
    </row>
    <row r="15528" spans="79:79" ht="24" hidden="1" thickBot="1">
      <c r="CA15528" s="149"/>
    </row>
    <row r="15529" spans="79:79" ht="24" hidden="1" thickBot="1">
      <c r="CA15529" s="149"/>
    </row>
    <row r="15530" spans="79:79" ht="24" hidden="1" thickBot="1">
      <c r="CA15530" s="149"/>
    </row>
    <row r="15531" spans="79:79" ht="24" hidden="1" thickBot="1">
      <c r="CA15531" s="149"/>
    </row>
    <row r="15532" spans="79:79" ht="24" hidden="1" thickBot="1">
      <c r="CA15532" s="149"/>
    </row>
    <row r="15533" spans="79:79" ht="24" hidden="1" thickBot="1">
      <c r="CA15533" s="149"/>
    </row>
    <row r="15534" spans="79:79" ht="24" hidden="1" thickBot="1">
      <c r="CA15534" s="149"/>
    </row>
    <row r="15535" spans="79:79" ht="24" hidden="1" thickBot="1">
      <c r="CA15535" s="149"/>
    </row>
    <row r="15536" spans="79:79" ht="24" hidden="1" thickBot="1">
      <c r="CA15536" s="149"/>
    </row>
    <row r="15537" spans="79:79" ht="24" hidden="1" thickBot="1">
      <c r="CA15537" s="149"/>
    </row>
    <row r="15538" spans="79:79" ht="24" hidden="1" thickBot="1">
      <c r="CA15538" s="149"/>
    </row>
    <row r="15539" spans="79:79" ht="24" hidden="1" thickBot="1">
      <c r="CA15539" s="149"/>
    </row>
    <row r="15540" spans="79:79" ht="24" hidden="1" thickBot="1">
      <c r="CA15540" s="149"/>
    </row>
    <row r="15541" spans="79:79" ht="24" hidden="1" thickBot="1">
      <c r="CA15541" s="149"/>
    </row>
    <row r="15542" spans="79:79" ht="24" hidden="1" thickBot="1">
      <c r="CA15542" s="149"/>
    </row>
    <row r="15543" spans="79:79" ht="24" hidden="1" thickBot="1">
      <c r="CA15543" s="149"/>
    </row>
    <row r="15544" spans="79:79" ht="24" hidden="1" thickBot="1">
      <c r="CA15544" s="149"/>
    </row>
    <row r="15545" spans="79:79" ht="24" hidden="1" thickBot="1">
      <c r="CA15545" s="149"/>
    </row>
    <row r="15546" spans="79:79" ht="24" hidden="1" thickBot="1">
      <c r="CA15546" s="149"/>
    </row>
    <row r="15547" spans="79:79" ht="24" hidden="1" thickBot="1">
      <c r="CA15547" s="149"/>
    </row>
    <row r="15548" spans="79:79" ht="24" hidden="1" thickBot="1">
      <c r="CA15548" s="149"/>
    </row>
    <row r="15549" spans="79:79" ht="24" hidden="1" thickBot="1">
      <c r="CA15549" s="149"/>
    </row>
    <row r="15550" spans="79:79" ht="24" hidden="1" thickBot="1">
      <c r="CA15550" s="149"/>
    </row>
    <row r="15551" spans="79:79" ht="24" hidden="1" thickBot="1">
      <c r="CA15551" s="149"/>
    </row>
    <row r="15552" spans="79:79" ht="24" hidden="1" thickBot="1">
      <c r="CA15552" s="149"/>
    </row>
    <row r="15553" spans="79:79" ht="24" hidden="1" thickBot="1">
      <c r="CA15553" s="149"/>
    </row>
    <row r="15554" spans="79:79" ht="24" hidden="1" thickBot="1">
      <c r="CA15554" s="149"/>
    </row>
    <row r="15555" spans="79:79" ht="24" hidden="1" thickBot="1">
      <c r="CA15555" s="149"/>
    </row>
    <row r="15556" spans="79:79" ht="24" hidden="1" thickBot="1">
      <c r="CA15556" s="149"/>
    </row>
    <row r="15557" spans="79:79" ht="24" hidden="1" thickBot="1">
      <c r="CA15557" s="149"/>
    </row>
    <row r="15558" spans="79:79" ht="24" hidden="1" thickBot="1">
      <c r="CA15558" s="149"/>
    </row>
    <row r="15559" spans="79:79" ht="24" hidden="1" thickBot="1">
      <c r="CA15559" s="149"/>
    </row>
    <row r="15560" spans="79:79" ht="24" hidden="1" thickBot="1">
      <c r="CA15560" s="149"/>
    </row>
    <row r="15561" spans="79:79" ht="24" hidden="1" thickBot="1">
      <c r="CA15561" s="149"/>
    </row>
    <row r="15562" spans="79:79" ht="24" hidden="1" thickBot="1">
      <c r="CA15562" s="149"/>
    </row>
    <row r="15563" spans="79:79" ht="24" hidden="1" thickBot="1">
      <c r="CA15563" s="149"/>
    </row>
    <row r="15564" spans="79:79" ht="24" hidden="1" thickBot="1">
      <c r="CA15564" s="149"/>
    </row>
    <row r="15565" spans="79:79" ht="24" hidden="1" thickBot="1">
      <c r="CA15565" s="149"/>
    </row>
    <row r="15566" spans="79:79" ht="24" hidden="1" thickBot="1">
      <c r="CA15566" s="149"/>
    </row>
    <row r="15567" spans="79:79" ht="24" hidden="1" thickBot="1">
      <c r="CA15567" s="149"/>
    </row>
    <row r="15568" spans="79:79" ht="24" hidden="1" thickBot="1">
      <c r="CA15568" s="149"/>
    </row>
    <row r="15569" spans="79:79" ht="24" hidden="1" thickBot="1">
      <c r="CA15569" s="149"/>
    </row>
    <row r="15570" spans="79:79" ht="24" hidden="1" thickBot="1">
      <c r="CA15570" s="149"/>
    </row>
    <row r="15571" spans="79:79" ht="24" hidden="1" thickBot="1">
      <c r="CA15571" s="149"/>
    </row>
    <row r="15572" spans="79:79" ht="24" hidden="1" thickBot="1">
      <c r="CA15572" s="149"/>
    </row>
    <row r="15573" spans="79:79" ht="24" hidden="1" thickBot="1">
      <c r="CA15573" s="149"/>
    </row>
    <row r="15574" spans="79:79" ht="24" hidden="1" thickBot="1">
      <c r="CA15574" s="149"/>
    </row>
    <row r="15575" spans="79:79" ht="24" hidden="1" thickBot="1">
      <c r="CA15575" s="149"/>
    </row>
    <row r="15576" spans="79:79" ht="24" hidden="1" thickBot="1">
      <c r="CA15576" s="149"/>
    </row>
    <row r="15577" spans="79:79" ht="24" hidden="1" thickBot="1">
      <c r="CA15577" s="149"/>
    </row>
    <row r="15578" spans="79:79" ht="24" hidden="1" thickBot="1">
      <c r="CA15578" s="149"/>
    </row>
    <row r="15579" spans="79:79" ht="24" hidden="1" thickBot="1">
      <c r="CA15579" s="149"/>
    </row>
    <row r="15580" spans="79:79" ht="24" hidden="1" thickBot="1">
      <c r="CA15580" s="149"/>
    </row>
    <row r="15581" spans="79:79" ht="24" hidden="1" thickBot="1">
      <c r="CA15581" s="149"/>
    </row>
    <row r="15582" spans="79:79" ht="24" hidden="1" thickBot="1">
      <c r="CA15582" s="149"/>
    </row>
    <row r="15583" spans="79:79" ht="24" hidden="1" thickBot="1">
      <c r="CA15583" s="149"/>
    </row>
    <row r="15584" spans="79:79" ht="24" hidden="1" thickBot="1">
      <c r="CA15584" s="149"/>
    </row>
    <row r="15585" spans="79:79" ht="24" hidden="1" thickBot="1">
      <c r="CA15585" s="149"/>
    </row>
    <row r="15586" spans="79:79" ht="24" hidden="1" thickBot="1">
      <c r="CA15586" s="149"/>
    </row>
    <row r="15587" spans="79:79" ht="24" hidden="1" thickBot="1">
      <c r="CA15587" s="149"/>
    </row>
    <row r="15588" spans="79:79" ht="24" hidden="1" thickBot="1">
      <c r="CA15588" s="149"/>
    </row>
    <row r="15589" spans="79:79" ht="24" hidden="1" thickBot="1">
      <c r="CA15589" s="149"/>
    </row>
    <row r="15590" spans="79:79" ht="24" hidden="1" thickBot="1">
      <c r="CA15590" s="149"/>
    </row>
    <row r="15591" spans="79:79" ht="24" hidden="1" thickBot="1">
      <c r="CA15591" s="149"/>
    </row>
    <row r="15592" spans="79:79" ht="24" hidden="1" thickBot="1">
      <c r="CA15592" s="149"/>
    </row>
    <row r="15593" spans="79:79" ht="24" hidden="1" thickBot="1">
      <c r="CA15593" s="149"/>
    </row>
    <row r="15594" spans="79:79" ht="24" hidden="1" thickBot="1">
      <c r="CA15594" s="149"/>
    </row>
    <row r="15595" spans="79:79" ht="24" hidden="1" thickBot="1">
      <c r="CA15595" s="149"/>
    </row>
    <row r="15596" spans="79:79" ht="24" hidden="1" thickBot="1">
      <c r="CA15596" s="149"/>
    </row>
    <row r="15597" spans="79:79" ht="24" hidden="1" thickBot="1">
      <c r="CA15597" s="149"/>
    </row>
    <row r="15598" spans="79:79" ht="24" hidden="1" thickBot="1">
      <c r="CA15598" s="149"/>
    </row>
    <row r="15599" spans="79:79" ht="24" hidden="1" thickBot="1">
      <c r="CA15599" s="149"/>
    </row>
    <row r="15600" spans="79:79" ht="24" hidden="1" thickBot="1">
      <c r="CA15600" s="149"/>
    </row>
    <row r="15601" spans="79:79" ht="24" hidden="1" thickBot="1">
      <c r="CA15601" s="149"/>
    </row>
    <row r="15602" spans="79:79" ht="24" hidden="1" thickBot="1">
      <c r="CA15602" s="149"/>
    </row>
    <row r="15603" spans="79:79" ht="24" hidden="1" thickBot="1">
      <c r="CA15603" s="149"/>
    </row>
    <row r="15604" spans="79:79" ht="24" hidden="1" thickBot="1">
      <c r="CA15604" s="149"/>
    </row>
    <row r="15605" spans="79:79" ht="24" hidden="1" thickBot="1">
      <c r="CA15605" s="149"/>
    </row>
    <row r="15606" spans="79:79" ht="24" hidden="1" thickBot="1">
      <c r="CA15606" s="149"/>
    </row>
    <row r="15607" spans="79:79" ht="24" hidden="1" thickBot="1">
      <c r="CA15607" s="149"/>
    </row>
    <row r="15608" spans="79:79" ht="24" hidden="1" thickBot="1">
      <c r="CA15608" s="149"/>
    </row>
    <row r="15609" spans="79:79" ht="24" hidden="1" thickBot="1">
      <c r="CA15609" s="149"/>
    </row>
    <row r="15610" spans="79:79" ht="24" hidden="1" thickBot="1">
      <c r="CA15610" s="149"/>
    </row>
    <row r="15611" spans="79:79" ht="24" hidden="1" thickBot="1">
      <c r="CA15611" s="149"/>
    </row>
    <row r="15612" spans="79:79" ht="24" hidden="1" thickBot="1">
      <c r="CA15612" s="149"/>
    </row>
    <row r="15613" spans="79:79" ht="24" hidden="1" thickBot="1">
      <c r="CA15613" s="149"/>
    </row>
    <row r="15614" spans="79:79" ht="24" hidden="1" thickBot="1">
      <c r="CA15614" s="149"/>
    </row>
    <row r="15615" spans="79:79" ht="24" hidden="1" thickBot="1">
      <c r="CA15615" s="149"/>
    </row>
    <row r="15616" spans="79:79" ht="24" hidden="1" thickBot="1">
      <c r="CA15616" s="149"/>
    </row>
    <row r="15617" spans="79:79" ht="24" hidden="1" thickBot="1">
      <c r="CA15617" s="149"/>
    </row>
    <row r="15618" spans="79:79" ht="24" hidden="1" thickBot="1">
      <c r="CA15618" s="149"/>
    </row>
    <row r="15619" spans="79:79" ht="24" hidden="1" thickBot="1">
      <c r="CA15619" s="149"/>
    </row>
    <row r="15620" spans="79:79" ht="24" hidden="1" thickBot="1">
      <c r="CA15620" s="149"/>
    </row>
    <row r="15621" spans="79:79" ht="24" hidden="1" thickBot="1">
      <c r="CA15621" s="149"/>
    </row>
    <row r="15622" spans="79:79" ht="24" hidden="1" thickBot="1">
      <c r="CA15622" s="149"/>
    </row>
    <row r="15623" spans="79:79" ht="24" hidden="1" thickBot="1">
      <c r="CA15623" s="149"/>
    </row>
    <row r="15624" spans="79:79" ht="24" hidden="1" thickBot="1">
      <c r="CA15624" s="149"/>
    </row>
    <row r="15625" spans="79:79" ht="24" hidden="1" thickBot="1">
      <c r="CA15625" s="149"/>
    </row>
    <row r="15626" spans="79:79" ht="24" hidden="1" thickBot="1">
      <c r="CA15626" s="149"/>
    </row>
    <row r="15627" spans="79:79" ht="24" hidden="1" thickBot="1">
      <c r="CA15627" s="149"/>
    </row>
    <row r="15628" spans="79:79" ht="24" hidden="1" thickBot="1">
      <c r="CA15628" s="149"/>
    </row>
    <row r="15629" spans="79:79" ht="24" hidden="1" thickBot="1">
      <c r="CA15629" s="149"/>
    </row>
    <row r="15630" spans="79:79" ht="24" hidden="1" thickBot="1">
      <c r="CA15630" s="149"/>
    </row>
    <row r="15631" spans="79:79" ht="24" hidden="1" thickBot="1">
      <c r="CA15631" s="149"/>
    </row>
    <row r="15632" spans="79:79" ht="24" hidden="1" thickBot="1">
      <c r="CA15632" s="149"/>
    </row>
    <row r="15633" spans="79:79" ht="24" hidden="1" thickBot="1">
      <c r="CA15633" s="149"/>
    </row>
    <row r="15634" spans="79:79" ht="24" hidden="1" thickBot="1">
      <c r="CA15634" s="149"/>
    </row>
    <row r="15635" spans="79:79" ht="24" hidden="1" thickBot="1">
      <c r="CA15635" s="149"/>
    </row>
    <row r="15636" spans="79:79" ht="24" hidden="1" thickBot="1">
      <c r="CA15636" s="149"/>
    </row>
    <row r="15637" spans="79:79" ht="24" hidden="1" thickBot="1">
      <c r="CA15637" s="149"/>
    </row>
    <row r="15638" spans="79:79" ht="24" hidden="1" thickBot="1">
      <c r="CA15638" s="149"/>
    </row>
    <row r="15639" spans="79:79" ht="24" hidden="1" thickBot="1">
      <c r="CA15639" s="149"/>
    </row>
    <row r="15640" spans="79:79" ht="24" hidden="1" thickBot="1">
      <c r="CA15640" s="149"/>
    </row>
    <row r="15641" spans="79:79" ht="24" hidden="1" thickBot="1">
      <c r="CA15641" s="149"/>
    </row>
    <row r="15642" spans="79:79" ht="24" hidden="1" thickBot="1">
      <c r="CA15642" s="149"/>
    </row>
    <row r="15643" spans="79:79" ht="24" hidden="1" thickBot="1">
      <c r="CA15643" s="149"/>
    </row>
    <row r="15644" spans="79:79" ht="24" hidden="1" thickBot="1">
      <c r="CA15644" s="149"/>
    </row>
    <row r="15645" spans="79:79" ht="24" hidden="1" thickBot="1">
      <c r="CA15645" s="149"/>
    </row>
    <row r="15646" spans="79:79" ht="24" hidden="1" thickBot="1">
      <c r="CA15646" s="149"/>
    </row>
    <row r="15647" spans="79:79" ht="24" hidden="1" thickBot="1">
      <c r="CA15647" s="149"/>
    </row>
    <row r="15648" spans="79:79" ht="24" hidden="1" thickBot="1">
      <c r="CA15648" s="149"/>
    </row>
    <row r="15649" spans="79:79" ht="24" hidden="1" thickBot="1">
      <c r="CA15649" s="149"/>
    </row>
    <row r="15650" spans="79:79" ht="24" hidden="1" thickBot="1">
      <c r="CA15650" s="149"/>
    </row>
    <row r="15651" spans="79:79" ht="24" hidden="1" thickBot="1">
      <c r="CA15651" s="149"/>
    </row>
    <row r="15652" spans="79:79" ht="24" hidden="1" thickBot="1">
      <c r="CA15652" s="149"/>
    </row>
    <row r="15653" spans="79:79" ht="24" hidden="1" thickBot="1">
      <c r="CA15653" s="149"/>
    </row>
    <row r="15654" spans="79:79" ht="24" hidden="1" thickBot="1">
      <c r="CA15654" s="149"/>
    </row>
    <row r="15655" spans="79:79" ht="24" hidden="1" thickBot="1">
      <c r="CA15655" s="149"/>
    </row>
    <row r="15656" spans="79:79" ht="24" hidden="1" thickBot="1">
      <c r="CA15656" s="149"/>
    </row>
    <row r="15657" spans="79:79" ht="24" hidden="1" thickBot="1">
      <c r="CA15657" s="149"/>
    </row>
    <row r="15658" spans="79:79" ht="24" hidden="1" thickBot="1">
      <c r="CA15658" s="149"/>
    </row>
    <row r="15659" spans="79:79" ht="24" hidden="1" thickBot="1">
      <c r="CA15659" s="149"/>
    </row>
    <row r="15660" spans="79:79" ht="24" hidden="1" thickBot="1">
      <c r="CA15660" s="149"/>
    </row>
    <row r="15661" spans="79:79" ht="24" hidden="1" thickBot="1">
      <c r="CA15661" s="149"/>
    </row>
    <row r="15662" spans="79:79" ht="24" hidden="1" thickBot="1">
      <c r="CA15662" s="149"/>
    </row>
    <row r="15663" spans="79:79" ht="24" hidden="1" thickBot="1">
      <c r="CA15663" s="149"/>
    </row>
    <row r="15664" spans="79:79" ht="24" hidden="1" thickBot="1">
      <c r="CA15664" s="149"/>
    </row>
    <row r="15665" spans="79:79" ht="24" hidden="1" thickBot="1">
      <c r="CA15665" s="149"/>
    </row>
    <row r="15666" spans="79:79" ht="24" hidden="1" thickBot="1">
      <c r="CA15666" s="149"/>
    </row>
    <row r="15667" spans="79:79" ht="24" hidden="1" thickBot="1">
      <c r="CA15667" s="149"/>
    </row>
    <row r="15668" spans="79:79" ht="24" hidden="1" thickBot="1">
      <c r="CA15668" s="149"/>
    </row>
    <row r="15669" spans="79:79" ht="24" hidden="1" thickBot="1">
      <c r="CA15669" s="149"/>
    </row>
    <row r="15670" spans="79:79" ht="24" hidden="1" thickBot="1">
      <c r="CA15670" s="149"/>
    </row>
    <row r="15671" spans="79:79" ht="24" hidden="1" thickBot="1">
      <c r="CA15671" s="149"/>
    </row>
    <row r="15672" spans="79:79" ht="24" hidden="1" thickBot="1">
      <c r="CA15672" s="149"/>
    </row>
    <row r="15673" spans="79:79" ht="24" hidden="1" thickBot="1">
      <c r="CA15673" s="149"/>
    </row>
    <row r="15674" spans="79:79" ht="24" hidden="1" thickBot="1">
      <c r="CA15674" s="149"/>
    </row>
    <row r="15675" spans="79:79" ht="24" hidden="1" thickBot="1">
      <c r="CA15675" s="149"/>
    </row>
    <row r="15676" spans="79:79" ht="24" hidden="1" thickBot="1">
      <c r="CA15676" s="149"/>
    </row>
    <row r="15677" spans="79:79" ht="24" hidden="1" thickBot="1">
      <c r="CA15677" s="149"/>
    </row>
    <row r="15678" spans="79:79" ht="24" hidden="1" thickBot="1">
      <c r="CA15678" s="149"/>
    </row>
    <row r="15679" spans="79:79" ht="24" hidden="1" thickBot="1">
      <c r="CA15679" s="149"/>
    </row>
    <row r="15680" spans="79:79" ht="24" hidden="1" thickBot="1">
      <c r="CA15680" s="149"/>
    </row>
    <row r="15681" spans="79:79" ht="24" hidden="1" thickBot="1">
      <c r="CA15681" s="149"/>
    </row>
    <row r="15682" spans="79:79" ht="24" hidden="1" thickBot="1">
      <c r="CA15682" s="149"/>
    </row>
    <row r="15683" spans="79:79" ht="24" hidden="1" thickBot="1">
      <c r="CA15683" s="149"/>
    </row>
    <row r="15684" spans="79:79" ht="24" hidden="1" thickBot="1">
      <c r="CA15684" s="149"/>
    </row>
    <row r="15685" spans="79:79" ht="24" hidden="1" thickBot="1">
      <c r="CA15685" s="149"/>
    </row>
    <row r="15686" spans="79:79" ht="24" hidden="1" thickBot="1">
      <c r="CA15686" s="149"/>
    </row>
    <row r="15687" spans="79:79" ht="24" hidden="1" thickBot="1">
      <c r="CA15687" s="149"/>
    </row>
    <row r="15688" spans="79:79" ht="24" hidden="1" thickBot="1">
      <c r="CA15688" s="149"/>
    </row>
    <row r="15689" spans="79:79" ht="24" hidden="1" thickBot="1">
      <c r="CA15689" s="149"/>
    </row>
    <row r="15690" spans="79:79" ht="24" hidden="1" thickBot="1">
      <c r="CA15690" s="149"/>
    </row>
    <row r="15691" spans="79:79" ht="24" hidden="1" thickBot="1">
      <c r="CA15691" s="149"/>
    </row>
    <row r="15692" spans="79:79" ht="24" hidden="1" thickBot="1">
      <c r="CA15692" s="149"/>
    </row>
    <row r="15693" spans="79:79" ht="24" hidden="1" thickBot="1">
      <c r="CA15693" s="149"/>
    </row>
    <row r="15694" spans="79:79" ht="24" hidden="1" thickBot="1">
      <c r="CA15694" s="149"/>
    </row>
    <row r="15695" spans="79:79" ht="24" hidden="1" thickBot="1">
      <c r="CA15695" s="149"/>
    </row>
    <row r="15696" spans="79:79" ht="24" hidden="1" thickBot="1">
      <c r="CA15696" s="149"/>
    </row>
    <row r="15697" spans="79:79" ht="24" hidden="1" thickBot="1">
      <c r="CA15697" s="149"/>
    </row>
    <row r="15698" spans="79:79" ht="24" hidden="1" thickBot="1">
      <c r="CA15698" s="149"/>
    </row>
    <row r="15699" spans="79:79" ht="24" hidden="1" thickBot="1">
      <c r="CA15699" s="149"/>
    </row>
    <row r="15700" spans="79:79" ht="24" hidden="1" thickBot="1">
      <c r="CA15700" s="149"/>
    </row>
    <row r="15701" spans="79:79" ht="24" hidden="1" thickBot="1">
      <c r="CA15701" s="149"/>
    </row>
    <row r="15702" spans="79:79" ht="24" hidden="1" thickBot="1">
      <c r="CA15702" s="149"/>
    </row>
    <row r="15703" spans="79:79" ht="24" hidden="1" thickBot="1">
      <c r="CA15703" s="149"/>
    </row>
    <row r="15704" spans="79:79" ht="24" hidden="1" thickBot="1">
      <c r="CA15704" s="149"/>
    </row>
    <row r="15705" spans="79:79" ht="24" hidden="1" thickBot="1">
      <c r="CA15705" s="149"/>
    </row>
    <row r="15706" spans="79:79" ht="24" hidden="1" thickBot="1">
      <c r="CA15706" s="149"/>
    </row>
    <row r="15707" spans="79:79" ht="24" hidden="1" thickBot="1">
      <c r="CA15707" s="149"/>
    </row>
    <row r="15708" spans="79:79" ht="24" hidden="1" thickBot="1">
      <c r="CA15708" s="149"/>
    </row>
    <row r="15709" spans="79:79" ht="24" hidden="1" thickBot="1">
      <c r="CA15709" s="149"/>
    </row>
    <row r="15710" spans="79:79" ht="24" hidden="1" thickBot="1">
      <c r="CA15710" s="149"/>
    </row>
    <row r="15711" spans="79:79" ht="24" hidden="1" thickBot="1">
      <c r="CA15711" s="149"/>
    </row>
    <row r="15712" spans="79:79" ht="24" hidden="1" thickBot="1">
      <c r="CA15712" s="149"/>
    </row>
    <row r="15713" spans="79:79" ht="24" hidden="1" thickBot="1">
      <c r="CA15713" s="149"/>
    </row>
    <row r="15714" spans="79:79" ht="24" hidden="1" thickBot="1">
      <c r="CA15714" s="149"/>
    </row>
    <row r="15715" spans="79:79" ht="24" hidden="1" thickBot="1">
      <c r="CA15715" s="149"/>
    </row>
    <row r="15716" spans="79:79" ht="24" hidden="1" thickBot="1">
      <c r="CA15716" s="149"/>
    </row>
    <row r="15717" spans="79:79" ht="24" hidden="1" thickBot="1">
      <c r="CA15717" s="149"/>
    </row>
    <row r="15718" spans="79:79" ht="24" hidden="1" thickBot="1">
      <c r="CA15718" s="149"/>
    </row>
    <row r="15719" spans="79:79" ht="24" hidden="1" thickBot="1">
      <c r="CA15719" s="149"/>
    </row>
    <row r="15720" spans="79:79" ht="24" hidden="1" thickBot="1">
      <c r="CA15720" s="149"/>
    </row>
    <row r="15721" spans="79:79" ht="24" hidden="1" thickBot="1">
      <c r="CA15721" s="149"/>
    </row>
    <row r="15722" spans="79:79" ht="24" hidden="1" thickBot="1">
      <c r="CA15722" s="149"/>
    </row>
    <row r="15723" spans="79:79" ht="24" hidden="1" thickBot="1">
      <c r="CA15723" s="149"/>
    </row>
    <row r="15724" spans="79:79" ht="24" hidden="1" thickBot="1">
      <c r="CA15724" s="149"/>
    </row>
    <row r="15725" spans="79:79" ht="24" hidden="1" thickBot="1">
      <c r="CA15725" s="149"/>
    </row>
    <row r="15726" spans="79:79" ht="24" hidden="1" thickBot="1">
      <c r="CA15726" s="149"/>
    </row>
    <row r="15727" spans="79:79" ht="24" hidden="1" thickBot="1">
      <c r="CA15727" s="149"/>
    </row>
    <row r="15728" spans="79:79" ht="24" hidden="1" thickBot="1">
      <c r="CA15728" s="149"/>
    </row>
    <row r="15729" spans="79:79" ht="24" hidden="1" thickBot="1">
      <c r="CA15729" s="149"/>
    </row>
    <row r="15730" spans="79:79" ht="24" hidden="1" thickBot="1">
      <c r="CA15730" s="149"/>
    </row>
    <row r="15731" spans="79:79" ht="24" hidden="1" thickBot="1">
      <c r="CA15731" s="149"/>
    </row>
    <row r="15732" spans="79:79" ht="24" hidden="1" thickBot="1">
      <c r="CA15732" s="149"/>
    </row>
    <row r="15733" spans="79:79" ht="24" hidden="1" thickBot="1">
      <c r="CA15733" s="149"/>
    </row>
    <row r="15734" spans="79:79" ht="24" hidden="1" thickBot="1">
      <c r="CA15734" s="149"/>
    </row>
    <row r="15735" spans="79:79" ht="24" hidden="1" thickBot="1">
      <c r="CA15735" s="149"/>
    </row>
    <row r="15736" spans="79:79" ht="24" hidden="1" thickBot="1">
      <c r="CA15736" s="149"/>
    </row>
    <row r="15737" spans="79:79" ht="24" hidden="1" thickBot="1">
      <c r="CA15737" s="149"/>
    </row>
    <row r="15738" spans="79:79" ht="24" hidden="1" thickBot="1">
      <c r="CA15738" s="149"/>
    </row>
    <row r="15739" spans="79:79" ht="24" hidden="1" thickBot="1">
      <c r="CA15739" s="149"/>
    </row>
    <row r="15740" spans="79:79" ht="24" hidden="1" thickBot="1">
      <c r="CA15740" s="149"/>
    </row>
    <row r="15741" spans="79:79" ht="24" hidden="1" thickBot="1">
      <c r="CA15741" s="149"/>
    </row>
    <row r="15742" spans="79:79" ht="24" hidden="1" thickBot="1">
      <c r="CA15742" s="149"/>
    </row>
    <row r="15743" spans="79:79" ht="24" hidden="1" thickBot="1">
      <c r="CA15743" s="149"/>
    </row>
    <row r="15744" spans="79:79" ht="24" hidden="1" thickBot="1">
      <c r="CA15744" s="149"/>
    </row>
    <row r="15745" spans="79:79" ht="24" hidden="1" thickBot="1">
      <c r="CA15745" s="149"/>
    </row>
    <row r="15746" spans="79:79" ht="24" hidden="1" thickBot="1">
      <c r="CA15746" s="149"/>
    </row>
    <row r="15747" spans="79:79" ht="24" hidden="1" thickBot="1">
      <c r="CA15747" s="149"/>
    </row>
    <row r="15748" spans="79:79" ht="24" hidden="1" thickBot="1">
      <c r="CA15748" s="149"/>
    </row>
    <row r="15749" spans="79:79" ht="24" hidden="1" thickBot="1">
      <c r="CA15749" s="149"/>
    </row>
    <row r="15750" spans="79:79" ht="24" hidden="1" thickBot="1">
      <c r="CA15750" s="149"/>
    </row>
    <row r="15751" spans="79:79" ht="24" hidden="1" thickBot="1">
      <c r="CA15751" s="149"/>
    </row>
    <row r="15752" spans="79:79" ht="24" hidden="1" thickBot="1">
      <c r="CA15752" s="149"/>
    </row>
    <row r="15753" spans="79:79" ht="24" hidden="1" thickBot="1">
      <c r="CA15753" s="149"/>
    </row>
    <row r="15754" spans="79:79" ht="24" hidden="1" thickBot="1">
      <c r="CA15754" s="149"/>
    </row>
    <row r="15755" spans="79:79" ht="24" hidden="1" thickBot="1">
      <c r="CA15755" s="149"/>
    </row>
    <row r="15756" spans="79:79" ht="24" hidden="1" thickBot="1">
      <c r="CA15756" s="149"/>
    </row>
    <row r="15757" spans="79:79" ht="24" hidden="1" thickBot="1">
      <c r="CA15757" s="149"/>
    </row>
    <row r="15758" spans="79:79" ht="24" hidden="1" thickBot="1">
      <c r="CA15758" s="149"/>
    </row>
    <row r="15759" spans="79:79" ht="24" hidden="1" thickBot="1">
      <c r="CA15759" s="149"/>
    </row>
    <row r="15760" spans="79:79" ht="24" hidden="1" thickBot="1">
      <c r="CA15760" s="149"/>
    </row>
    <row r="15761" spans="79:79" ht="24" hidden="1" thickBot="1">
      <c r="CA15761" s="149"/>
    </row>
    <row r="15762" spans="79:79" ht="24" hidden="1" thickBot="1">
      <c r="CA15762" s="149"/>
    </row>
    <row r="15763" spans="79:79" ht="24" hidden="1" thickBot="1">
      <c r="CA15763" s="149"/>
    </row>
    <row r="15764" spans="79:79" ht="24" hidden="1" thickBot="1">
      <c r="CA15764" s="149"/>
    </row>
    <row r="15765" spans="79:79" ht="24" hidden="1" thickBot="1">
      <c r="CA15765" s="149"/>
    </row>
    <row r="15766" spans="79:79" ht="24" hidden="1" thickBot="1">
      <c r="CA15766" s="149"/>
    </row>
    <row r="15767" spans="79:79" ht="24" hidden="1" thickBot="1">
      <c r="CA15767" s="149"/>
    </row>
    <row r="15768" spans="79:79" ht="24" hidden="1" thickBot="1">
      <c r="CA15768" s="149"/>
    </row>
    <row r="15769" spans="79:79" ht="24" hidden="1" thickBot="1">
      <c r="CA15769" s="149"/>
    </row>
    <row r="15770" spans="79:79" ht="24" hidden="1" thickBot="1">
      <c r="CA15770" s="149"/>
    </row>
    <row r="15771" spans="79:79" ht="24" hidden="1" thickBot="1">
      <c r="CA15771" s="149"/>
    </row>
    <row r="15772" spans="79:79" ht="24" hidden="1" thickBot="1">
      <c r="CA15772" s="149"/>
    </row>
    <row r="15773" spans="79:79" ht="24" hidden="1" thickBot="1">
      <c r="CA15773" s="149"/>
    </row>
    <row r="15774" spans="79:79" ht="24" hidden="1" thickBot="1">
      <c r="CA15774" s="149"/>
    </row>
    <row r="15775" spans="79:79" ht="24" hidden="1" thickBot="1">
      <c r="CA15775" s="149"/>
    </row>
    <row r="15776" spans="79:79" ht="24" hidden="1" thickBot="1">
      <c r="CA15776" s="149"/>
    </row>
    <row r="15777" spans="79:79" ht="24" hidden="1" thickBot="1">
      <c r="CA15777" s="149"/>
    </row>
    <row r="15778" spans="79:79" ht="24" hidden="1" thickBot="1">
      <c r="CA15778" s="149"/>
    </row>
    <row r="15779" spans="79:79" ht="24" hidden="1" thickBot="1">
      <c r="CA15779" s="149"/>
    </row>
    <row r="15780" spans="79:79" ht="24" hidden="1" thickBot="1">
      <c r="CA15780" s="149"/>
    </row>
    <row r="15781" spans="79:79" ht="24" hidden="1" thickBot="1">
      <c r="CA15781" s="149"/>
    </row>
    <row r="15782" spans="79:79" ht="24" hidden="1" thickBot="1">
      <c r="CA15782" s="149"/>
    </row>
    <row r="15783" spans="79:79" ht="24" hidden="1" thickBot="1">
      <c r="CA15783" s="149"/>
    </row>
    <row r="15784" spans="79:79" ht="24" hidden="1" thickBot="1">
      <c r="CA15784" s="149"/>
    </row>
    <row r="15785" spans="79:79" ht="24" hidden="1" thickBot="1">
      <c r="CA15785" s="149"/>
    </row>
    <row r="15786" spans="79:79" ht="24" hidden="1" thickBot="1">
      <c r="CA15786" s="149"/>
    </row>
    <row r="15787" spans="79:79" ht="24" hidden="1" thickBot="1">
      <c r="CA15787" s="149"/>
    </row>
    <row r="15788" spans="79:79" ht="24" hidden="1" thickBot="1">
      <c r="CA15788" s="149"/>
    </row>
    <row r="15789" spans="79:79" ht="24" hidden="1" thickBot="1">
      <c r="CA15789" s="149"/>
    </row>
    <row r="15790" spans="79:79" ht="24" hidden="1" thickBot="1">
      <c r="CA15790" s="149"/>
    </row>
    <row r="15791" spans="79:79" ht="24" hidden="1" thickBot="1">
      <c r="CA15791" s="149"/>
    </row>
    <row r="15792" spans="79:79" ht="24" hidden="1" thickBot="1">
      <c r="CA15792" s="149"/>
    </row>
    <row r="15793" spans="79:79" ht="24" hidden="1" thickBot="1">
      <c r="CA15793" s="149"/>
    </row>
    <row r="15794" spans="79:79" ht="24" hidden="1" thickBot="1">
      <c r="CA15794" s="149"/>
    </row>
    <row r="15795" spans="79:79" ht="24" hidden="1" thickBot="1">
      <c r="CA15795" s="149"/>
    </row>
    <row r="15796" spans="79:79" ht="24" hidden="1" thickBot="1">
      <c r="CA15796" s="149"/>
    </row>
    <row r="15797" spans="79:79" ht="24" hidden="1" thickBot="1">
      <c r="CA15797" s="149"/>
    </row>
    <row r="15798" spans="79:79" ht="24" hidden="1" thickBot="1">
      <c r="CA15798" s="149"/>
    </row>
    <row r="15799" spans="79:79" ht="24" hidden="1" thickBot="1">
      <c r="CA15799" s="149"/>
    </row>
    <row r="15800" spans="79:79" ht="24" hidden="1" thickBot="1">
      <c r="CA15800" s="149"/>
    </row>
    <row r="15801" spans="79:79" ht="24" hidden="1" thickBot="1">
      <c r="CA15801" s="149"/>
    </row>
    <row r="15802" spans="79:79" ht="24" hidden="1" thickBot="1">
      <c r="CA15802" s="149"/>
    </row>
    <row r="15803" spans="79:79" ht="24" hidden="1" thickBot="1">
      <c r="CA15803" s="149"/>
    </row>
    <row r="15804" spans="79:79" ht="24" hidden="1" thickBot="1">
      <c r="CA15804" s="149"/>
    </row>
    <row r="15805" spans="79:79" ht="24" hidden="1" thickBot="1">
      <c r="CA15805" s="149"/>
    </row>
    <row r="15806" spans="79:79" ht="24" hidden="1" thickBot="1">
      <c r="CA15806" s="149"/>
    </row>
    <row r="15807" spans="79:79" ht="24" hidden="1" thickBot="1">
      <c r="CA15807" s="149"/>
    </row>
    <row r="15808" spans="79:79" ht="24" hidden="1" thickBot="1">
      <c r="CA15808" s="149"/>
    </row>
    <row r="15809" spans="79:79" ht="24" hidden="1" thickBot="1">
      <c r="CA15809" s="149"/>
    </row>
    <row r="15810" spans="79:79" ht="24" hidden="1" thickBot="1">
      <c r="CA15810" s="149"/>
    </row>
    <row r="15811" spans="79:79" ht="24" hidden="1" thickBot="1">
      <c r="CA15811" s="149"/>
    </row>
    <row r="15812" spans="79:79" ht="24" hidden="1" thickBot="1">
      <c r="CA15812" s="149"/>
    </row>
    <row r="15813" spans="79:79" ht="24" hidden="1" thickBot="1">
      <c r="CA15813" s="149"/>
    </row>
    <row r="15814" spans="79:79" ht="24" hidden="1" thickBot="1">
      <c r="CA15814" s="149"/>
    </row>
    <row r="15815" spans="79:79" ht="24" hidden="1" thickBot="1">
      <c r="CA15815" s="149"/>
    </row>
    <row r="15816" spans="79:79" ht="24" hidden="1" thickBot="1">
      <c r="CA15816" s="149"/>
    </row>
    <row r="15817" spans="79:79" ht="24" hidden="1" thickBot="1">
      <c r="CA15817" s="149"/>
    </row>
    <row r="15818" spans="79:79" ht="24" hidden="1" thickBot="1">
      <c r="CA15818" s="149"/>
    </row>
    <row r="15819" spans="79:79" ht="24" hidden="1" thickBot="1">
      <c r="CA15819" s="149"/>
    </row>
    <row r="15820" spans="79:79" ht="24" hidden="1" thickBot="1">
      <c r="CA15820" s="149"/>
    </row>
    <row r="15821" spans="79:79" ht="24" hidden="1" thickBot="1">
      <c r="CA15821" s="149"/>
    </row>
    <row r="15822" spans="79:79" ht="24" hidden="1" thickBot="1">
      <c r="CA15822" s="149"/>
    </row>
    <row r="15823" spans="79:79" ht="24" hidden="1" thickBot="1">
      <c r="CA15823" s="149"/>
    </row>
    <row r="15824" spans="79:79" ht="24" hidden="1" thickBot="1">
      <c r="CA15824" s="149"/>
    </row>
    <row r="15825" spans="79:79" ht="24" hidden="1" thickBot="1">
      <c r="CA15825" s="149"/>
    </row>
    <row r="15826" spans="79:79" ht="24" hidden="1" thickBot="1">
      <c r="CA15826" s="149"/>
    </row>
    <row r="15827" spans="79:79" ht="24" hidden="1" thickBot="1">
      <c r="CA15827" s="149"/>
    </row>
    <row r="15828" spans="79:79" ht="24" hidden="1" thickBot="1">
      <c r="CA15828" s="149"/>
    </row>
    <row r="15829" spans="79:79" ht="24" hidden="1" thickBot="1">
      <c r="CA15829" s="149"/>
    </row>
    <row r="15830" spans="79:79" ht="24" hidden="1" thickBot="1">
      <c r="CA15830" s="149"/>
    </row>
    <row r="15831" spans="79:79" ht="24" hidden="1" thickBot="1">
      <c r="CA15831" s="149"/>
    </row>
    <row r="15832" spans="79:79" ht="24" hidden="1" thickBot="1">
      <c r="CA15832" s="149"/>
    </row>
    <row r="15833" spans="79:79" ht="24" hidden="1" thickBot="1">
      <c r="CA15833" s="149"/>
    </row>
    <row r="15834" spans="79:79" ht="24" hidden="1" thickBot="1">
      <c r="CA15834" s="149"/>
    </row>
    <row r="15835" spans="79:79" ht="24" hidden="1" thickBot="1">
      <c r="CA15835" s="149"/>
    </row>
    <row r="15836" spans="79:79" ht="24" hidden="1" thickBot="1">
      <c r="CA15836" s="149"/>
    </row>
    <row r="15837" spans="79:79" ht="24" hidden="1" thickBot="1">
      <c r="CA15837" s="149"/>
    </row>
    <row r="15838" spans="79:79" ht="24" hidden="1" thickBot="1">
      <c r="CA15838" s="149"/>
    </row>
    <row r="15839" spans="79:79" ht="24" hidden="1" thickBot="1">
      <c r="CA15839" s="149"/>
    </row>
    <row r="15840" spans="79:79" ht="24" hidden="1" thickBot="1">
      <c r="CA15840" s="149"/>
    </row>
    <row r="15841" spans="79:79" ht="24" hidden="1" thickBot="1">
      <c r="CA15841" s="149"/>
    </row>
    <row r="15842" spans="79:79" ht="24" hidden="1" thickBot="1">
      <c r="CA15842" s="149"/>
    </row>
    <row r="15843" spans="79:79" ht="24" hidden="1" thickBot="1">
      <c r="CA15843" s="149"/>
    </row>
    <row r="15844" spans="79:79" ht="24" hidden="1" thickBot="1">
      <c r="CA15844" s="149"/>
    </row>
    <row r="15845" spans="79:79" ht="24" hidden="1" thickBot="1">
      <c r="CA15845" s="149"/>
    </row>
    <row r="15846" spans="79:79" ht="24" hidden="1" thickBot="1">
      <c r="CA15846" s="149"/>
    </row>
    <row r="15847" spans="79:79" ht="24" hidden="1" thickBot="1">
      <c r="CA15847" s="149"/>
    </row>
    <row r="15848" spans="79:79" ht="24" hidden="1" thickBot="1">
      <c r="CA15848" s="149"/>
    </row>
    <row r="15849" spans="79:79" ht="24" hidden="1" thickBot="1">
      <c r="CA15849" s="149"/>
    </row>
    <row r="15850" spans="79:79" ht="24" hidden="1" thickBot="1">
      <c r="CA15850" s="149"/>
    </row>
    <row r="15851" spans="79:79" ht="24" hidden="1" thickBot="1">
      <c r="CA15851" s="149"/>
    </row>
    <row r="15852" spans="79:79" ht="24" hidden="1" thickBot="1">
      <c r="CA15852" s="149"/>
    </row>
    <row r="15853" spans="79:79" ht="24" hidden="1" thickBot="1">
      <c r="CA15853" s="149"/>
    </row>
    <row r="15854" spans="79:79" ht="24" hidden="1" thickBot="1">
      <c r="CA15854" s="149"/>
    </row>
    <row r="15855" spans="79:79" ht="24" hidden="1" thickBot="1">
      <c r="CA15855" s="149"/>
    </row>
    <row r="15856" spans="79:79" ht="24" hidden="1" thickBot="1">
      <c r="CA15856" s="149"/>
    </row>
    <row r="15857" spans="79:79" ht="24" hidden="1" thickBot="1">
      <c r="CA15857" s="149"/>
    </row>
    <row r="15858" spans="79:79" ht="24" hidden="1" thickBot="1">
      <c r="CA15858" s="149"/>
    </row>
    <row r="15859" spans="79:79" ht="24" hidden="1" thickBot="1">
      <c r="CA15859" s="149"/>
    </row>
    <row r="15860" spans="79:79" ht="24" hidden="1" thickBot="1">
      <c r="CA15860" s="149"/>
    </row>
    <row r="15861" spans="79:79" ht="24" hidden="1" thickBot="1">
      <c r="CA15861" s="149"/>
    </row>
    <row r="15862" spans="79:79" ht="24" hidden="1" thickBot="1">
      <c r="CA15862" s="149"/>
    </row>
    <row r="15863" spans="79:79" ht="24" hidden="1" thickBot="1">
      <c r="CA15863" s="149"/>
    </row>
    <row r="15864" spans="79:79" ht="24" hidden="1" thickBot="1">
      <c r="CA15864" s="149"/>
    </row>
    <row r="15865" spans="79:79" ht="24" hidden="1" thickBot="1">
      <c r="CA15865" s="149"/>
    </row>
    <row r="15866" spans="79:79" ht="24" hidden="1" thickBot="1">
      <c r="CA15866" s="149"/>
    </row>
    <row r="15867" spans="79:79" ht="24" hidden="1" thickBot="1">
      <c r="CA15867" s="149"/>
    </row>
    <row r="15868" spans="79:79" ht="24" hidden="1" thickBot="1">
      <c r="CA15868" s="149"/>
    </row>
    <row r="15869" spans="79:79" ht="24" hidden="1" thickBot="1">
      <c r="CA15869" s="149"/>
    </row>
    <row r="15870" spans="79:79" ht="24" hidden="1" thickBot="1">
      <c r="CA15870" s="149"/>
    </row>
    <row r="15871" spans="79:79" ht="24" hidden="1" thickBot="1">
      <c r="CA15871" s="149"/>
    </row>
    <row r="15872" spans="79:79" ht="24" hidden="1" thickBot="1">
      <c r="CA15872" s="149"/>
    </row>
    <row r="15873" spans="79:79" ht="24" hidden="1" thickBot="1">
      <c r="CA15873" s="149"/>
    </row>
    <row r="15874" spans="79:79" ht="24" hidden="1" thickBot="1">
      <c r="CA15874" s="149"/>
    </row>
    <row r="15875" spans="79:79" ht="24" hidden="1" thickBot="1">
      <c r="CA15875" s="149"/>
    </row>
    <row r="15876" spans="79:79" ht="24" hidden="1" thickBot="1">
      <c r="CA15876" s="149"/>
    </row>
    <row r="15877" spans="79:79" ht="24" hidden="1" thickBot="1">
      <c r="CA15877" s="149"/>
    </row>
    <row r="15878" spans="79:79" ht="24" hidden="1" thickBot="1">
      <c r="CA15878" s="149"/>
    </row>
    <row r="15879" spans="79:79" ht="24" hidden="1" thickBot="1">
      <c r="CA15879" s="149"/>
    </row>
    <row r="15880" spans="79:79" ht="24" hidden="1" thickBot="1">
      <c r="CA15880" s="149"/>
    </row>
    <row r="15881" spans="79:79" ht="24" hidden="1" thickBot="1">
      <c r="CA15881" s="149"/>
    </row>
    <row r="15882" spans="79:79" ht="24" hidden="1" thickBot="1">
      <c r="CA15882" s="149"/>
    </row>
    <row r="15883" spans="79:79" ht="24" hidden="1" thickBot="1">
      <c r="CA15883" s="149"/>
    </row>
    <row r="15884" spans="79:79" ht="24" hidden="1" thickBot="1">
      <c r="CA15884" s="149"/>
    </row>
    <row r="15885" spans="79:79" ht="24" hidden="1" thickBot="1">
      <c r="CA15885" s="149"/>
    </row>
    <row r="15886" spans="79:79" ht="24" hidden="1" thickBot="1">
      <c r="CA15886" s="149"/>
    </row>
    <row r="15887" spans="79:79" ht="24" hidden="1" thickBot="1">
      <c r="CA15887" s="149"/>
    </row>
    <row r="15888" spans="79:79" ht="24" hidden="1" thickBot="1">
      <c r="CA15888" s="149"/>
    </row>
    <row r="15889" spans="79:79" ht="24" hidden="1" thickBot="1">
      <c r="CA15889" s="149"/>
    </row>
    <row r="15890" spans="79:79" ht="24" hidden="1" thickBot="1">
      <c r="CA15890" s="149"/>
    </row>
    <row r="15891" spans="79:79" ht="24" hidden="1" thickBot="1">
      <c r="CA15891" s="149"/>
    </row>
    <row r="15892" spans="79:79" ht="24" hidden="1" thickBot="1">
      <c r="CA15892" s="149"/>
    </row>
    <row r="15893" spans="79:79" ht="24" hidden="1" thickBot="1">
      <c r="CA15893" s="149"/>
    </row>
    <row r="15894" spans="79:79" ht="24" hidden="1" thickBot="1">
      <c r="CA15894" s="149"/>
    </row>
    <row r="15895" spans="79:79" ht="24" hidden="1" thickBot="1">
      <c r="CA15895" s="149"/>
    </row>
    <row r="15896" spans="79:79" ht="24" hidden="1" thickBot="1">
      <c r="CA15896" s="149"/>
    </row>
    <row r="15897" spans="79:79" ht="24" hidden="1" thickBot="1">
      <c r="CA15897" s="149"/>
    </row>
    <row r="15898" spans="79:79" ht="24" hidden="1" thickBot="1">
      <c r="CA15898" s="149"/>
    </row>
    <row r="15899" spans="79:79" ht="24" hidden="1" thickBot="1">
      <c r="CA15899" s="149"/>
    </row>
    <row r="15900" spans="79:79" ht="24" hidden="1" thickBot="1">
      <c r="CA15900" s="149"/>
    </row>
    <row r="15901" spans="79:79" ht="24" hidden="1" thickBot="1">
      <c r="CA15901" s="149"/>
    </row>
    <row r="15902" spans="79:79" ht="24" hidden="1" thickBot="1">
      <c r="CA15902" s="149"/>
    </row>
    <row r="15903" spans="79:79" ht="24" hidden="1" thickBot="1">
      <c r="CA15903" s="149"/>
    </row>
    <row r="15904" spans="79:79" ht="24" hidden="1" thickBot="1">
      <c r="CA15904" s="149"/>
    </row>
    <row r="15905" spans="79:79" ht="24" hidden="1" thickBot="1">
      <c r="CA15905" s="149"/>
    </row>
    <row r="15906" spans="79:79" ht="24" hidden="1" thickBot="1">
      <c r="CA15906" s="149"/>
    </row>
    <row r="15907" spans="79:79" ht="24" hidden="1" thickBot="1">
      <c r="CA15907" s="149"/>
    </row>
    <row r="15908" spans="79:79" ht="24" hidden="1" thickBot="1">
      <c r="CA15908" s="149"/>
    </row>
    <row r="15909" spans="79:79" ht="24" hidden="1" thickBot="1">
      <c r="CA15909" s="149"/>
    </row>
    <row r="15910" spans="79:79" ht="24" hidden="1" thickBot="1">
      <c r="CA15910" s="149"/>
    </row>
    <row r="15911" spans="79:79" ht="24" hidden="1" thickBot="1">
      <c r="CA15911" s="149"/>
    </row>
    <row r="15912" spans="79:79" ht="24" hidden="1" thickBot="1">
      <c r="CA15912" s="149"/>
    </row>
    <row r="15913" spans="79:79" ht="24" hidden="1" thickBot="1">
      <c r="CA15913" s="149"/>
    </row>
    <row r="15914" spans="79:79" ht="24" hidden="1" thickBot="1">
      <c r="CA15914" s="149"/>
    </row>
    <row r="15915" spans="79:79" ht="24" hidden="1" thickBot="1">
      <c r="CA15915" s="149"/>
    </row>
    <row r="15916" spans="79:79" ht="24" hidden="1" thickBot="1">
      <c r="CA15916" s="149"/>
    </row>
    <row r="15917" spans="79:79" ht="24" hidden="1" thickBot="1">
      <c r="CA15917" s="149"/>
    </row>
    <row r="15918" spans="79:79" ht="24" hidden="1" thickBot="1">
      <c r="CA15918" s="149"/>
    </row>
    <row r="15919" spans="79:79" ht="24" hidden="1" thickBot="1">
      <c r="CA15919" s="149"/>
    </row>
    <row r="15920" spans="79:79" ht="24" hidden="1" thickBot="1">
      <c r="CA15920" s="149"/>
    </row>
    <row r="15921" spans="79:79" ht="24" hidden="1" thickBot="1">
      <c r="CA15921" s="149"/>
    </row>
    <row r="15922" spans="79:79" ht="24" hidden="1" thickBot="1">
      <c r="CA15922" s="149"/>
    </row>
    <row r="15923" spans="79:79" ht="24" hidden="1" thickBot="1">
      <c r="CA15923" s="149"/>
    </row>
    <row r="15924" spans="79:79" ht="24" hidden="1" thickBot="1">
      <c r="CA15924" s="149"/>
    </row>
    <row r="15925" spans="79:79" ht="24" hidden="1" thickBot="1">
      <c r="CA15925" s="149"/>
    </row>
    <row r="15926" spans="79:79" ht="24" hidden="1" thickBot="1">
      <c r="CA15926" s="149"/>
    </row>
    <row r="15927" spans="79:79" ht="24" hidden="1" thickBot="1">
      <c r="CA15927" s="149"/>
    </row>
    <row r="15928" spans="79:79" ht="24" hidden="1" thickBot="1">
      <c r="CA15928" s="149"/>
    </row>
    <row r="15929" spans="79:79" ht="24" hidden="1" thickBot="1">
      <c r="CA15929" s="149"/>
    </row>
    <row r="15930" spans="79:79" ht="24" hidden="1" thickBot="1">
      <c r="CA15930" s="149"/>
    </row>
    <row r="15931" spans="79:79" ht="24" hidden="1" thickBot="1">
      <c r="CA15931" s="149"/>
    </row>
    <row r="15932" spans="79:79" ht="24" hidden="1" thickBot="1">
      <c r="CA15932" s="149"/>
    </row>
    <row r="15933" spans="79:79" ht="24" hidden="1" thickBot="1">
      <c r="CA15933" s="149"/>
    </row>
    <row r="15934" spans="79:79" ht="24" hidden="1" thickBot="1">
      <c r="CA15934" s="149"/>
    </row>
    <row r="15935" spans="79:79" ht="24" hidden="1" thickBot="1">
      <c r="CA15935" s="149"/>
    </row>
    <row r="15936" spans="79:79" ht="24" hidden="1" thickBot="1">
      <c r="CA15936" s="149"/>
    </row>
    <row r="15937" spans="79:79" ht="24" hidden="1" thickBot="1">
      <c r="CA15937" s="149"/>
    </row>
    <row r="15938" spans="79:79" ht="24" hidden="1" thickBot="1">
      <c r="CA15938" s="149"/>
    </row>
    <row r="15939" spans="79:79" ht="24" hidden="1" thickBot="1">
      <c r="CA15939" s="149"/>
    </row>
    <row r="15940" spans="79:79" ht="24" hidden="1" thickBot="1">
      <c r="CA15940" s="149"/>
    </row>
    <row r="15941" spans="79:79" ht="24" hidden="1" thickBot="1">
      <c r="CA15941" s="149"/>
    </row>
    <row r="15942" spans="79:79" ht="24" hidden="1" thickBot="1">
      <c r="CA15942" s="149"/>
    </row>
    <row r="15943" spans="79:79" ht="24" hidden="1" thickBot="1">
      <c r="CA15943" s="149"/>
    </row>
    <row r="15944" spans="79:79" ht="24" hidden="1" thickBot="1">
      <c r="CA15944" s="149"/>
    </row>
    <row r="15945" spans="79:79" ht="24" hidden="1" thickBot="1">
      <c r="CA15945" s="149"/>
    </row>
    <row r="15946" spans="79:79" ht="24" hidden="1" thickBot="1">
      <c r="CA15946" s="149"/>
    </row>
    <row r="15947" spans="79:79" ht="24" hidden="1" thickBot="1">
      <c r="CA15947" s="149"/>
    </row>
    <row r="15948" spans="79:79" ht="24" hidden="1" thickBot="1">
      <c r="CA15948" s="149"/>
    </row>
    <row r="15949" spans="79:79" ht="24" hidden="1" thickBot="1">
      <c r="CA15949" s="149"/>
    </row>
    <row r="15950" spans="79:79" ht="24" hidden="1" thickBot="1">
      <c r="CA15950" s="149"/>
    </row>
    <row r="15951" spans="79:79" ht="24" hidden="1" thickBot="1">
      <c r="CA15951" s="149"/>
    </row>
    <row r="15952" spans="79:79" ht="24" hidden="1" thickBot="1">
      <c r="CA15952" s="149"/>
    </row>
    <row r="15953" spans="79:79" ht="24" hidden="1" thickBot="1">
      <c r="CA15953" s="149"/>
    </row>
    <row r="15954" spans="79:79" ht="24" hidden="1" thickBot="1">
      <c r="CA15954" s="149"/>
    </row>
    <row r="15955" spans="79:79" ht="24" hidden="1" thickBot="1">
      <c r="CA15955" s="149"/>
    </row>
    <row r="15956" spans="79:79" ht="24" hidden="1" thickBot="1">
      <c r="CA15956" s="149"/>
    </row>
    <row r="15957" spans="79:79" ht="24" hidden="1" thickBot="1">
      <c r="CA15957" s="149"/>
    </row>
    <row r="15958" spans="79:79" ht="24" hidden="1" thickBot="1">
      <c r="CA15958" s="149"/>
    </row>
    <row r="15959" spans="79:79" ht="24" hidden="1" thickBot="1">
      <c r="CA15959" s="149"/>
    </row>
    <row r="15960" spans="79:79" ht="24" hidden="1" thickBot="1">
      <c r="CA15960" s="149"/>
    </row>
    <row r="15961" spans="79:79" ht="24" hidden="1" thickBot="1">
      <c r="CA15961" s="149"/>
    </row>
    <row r="15962" spans="79:79" ht="24" hidden="1" thickBot="1">
      <c r="CA15962" s="149"/>
    </row>
    <row r="15963" spans="79:79" ht="24" hidden="1" thickBot="1">
      <c r="CA15963" s="149"/>
    </row>
    <row r="15964" spans="79:79" ht="24" hidden="1" thickBot="1">
      <c r="CA15964" s="149"/>
    </row>
    <row r="15965" spans="79:79" ht="24" hidden="1" thickBot="1">
      <c r="CA15965" s="149"/>
    </row>
    <row r="15966" spans="79:79" ht="24" hidden="1" thickBot="1">
      <c r="CA15966" s="149"/>
    </row>
    <row r="15967" spans="79:79" ht="24" hidden="1" thickBot="1">
      <c r="CA15967" s="149"/>
    </row>
    <row r="15968" spans="79:79" ht="24" hidden="1" thickBot="1">
      <c r="CA15968" s="149"/>
    </row>
    <row r="15969" spans="79:79" ht="24" hidden="1" thickBot="1">
      <c r="CA15969" s="149"/>
    </row>
    <row r="15970" spans="79:79" ht="24" hidden="1" thickBot="1">
      <c r="CA15970" s="149"/>
    </row>
    <row r="15971" spans="79:79" ht="24" hidden="1" thickBot="1">
      <c r="CA15971" s="149"/>
    </row>
    <row r="15972" spans="79:79" ht="24" hidden="1" thickBot="1">
      <c r="CA15972" s="149"/>
    </row>
    <row r="15973" spans="79:79" ht="24" hidden="1" thickBot="1">
      <c r="CA15973" s="149"/>
    </row>
    <row r="15974" spans="79:79" ht="24" hidden="1" thickBot="1">
      <c r="CA15974" s="149"/>
    </row>
    <row r="15975" spans="79:79" ht="24" hidden="1" thickBot="1">
      <c r="CA15975" s="149"/>
    </row>
    <row r="15976" spans="79:79" ht="24" hidden="1" thickBot="1">
      <c r="CA15976" s="149"/>
    </row>
    <row r="15977" spans="79:79" ht="24" hidden="1" thickBot="1">
      <c r="CA15977" s="149"/>
    </row>
    <row r="15978" spans="79:79" ht="24" hidden="1" thickBot="1">
      <c r="CA15978" s="149"/>
    </row>
    <row r="15979" spans="79:79" ht="24" hidden="1" thickBot="1">
      <c r="CA15979" s="149"/>
    </row>
    <row r="15980" spans="79:79" ht="24" hidden="1" thickBot="1">
      <c r="CA15980" s="149"/>
    </row>
    <row r="15981" spans="79:79" ht="24" hidden="1" thickBot="1">
      <c r="CA15981" s="149"/>
    </row>
    <row r="15982" spans="79:79" ht="24" hidden="1" thickBot="1">
      <c r="CA15982" s="149"/>
    </row>
    <row r="15983" spans="79:79" ht="24" hidden="1" thickBot="1">
      <c r="CA15983" s="149"/>
    </row>
    <row r="15984" spans="79:79" ht="24" hidden="1" thickBot="1">
      <c r="CA15984" s="149"/>
    </row>
    <row r="15985" spans="79:79" ht="24" hidden="1" thickBot="1">
      <c r="CA15985" s="149"/>
    </row>
    <row r="15986" spans="79:79" ht="24" hidden="1" thickBot="1">
      <c r="CA15986" s="149"/>
    </row>
    <row r="15987" spans="79:79" ht="24" hidden="1" thickBot="1">
      <c r="CA15987" s="149"/>
    </row>
    <row r="15988" spans="79:79" ht="24" hidden="1" thickBot="1">
      <c r="CA15988" s="149"/>
    </row>
    <row r="15989" spans="79:79" ht="24" hidden="1" thickBot="1">
      <c r="CA15989" s="149"/>
    </row>
    <row r="15990" spans="79:79" ht="24" hidden="1" thickBot="1">
      <c r="CA15990" s="149"/>
    </row>
    <row r="15991" spans="79:79" ht="24" hidden="1" thickBot="1">
      <c r="CA15991" s="149"/>
    </row>
    <row r="15992" spans="79:79" ht="24" hidden="1" thickBot="1">
      <c r="CA15992" s="149"/>
    </row>
    <row r="15993" spans="79:79" ht="24" hidden="1" thickBot="1">
      <c r="CA15993" s="149"/>
    </row>
    <row r="15994" spans="79:79" ht="24" hidden="1" thickBot="1">
      <c r="CA15994" s="149"/>
    </row>
    <row r="15995" spans="79:79" ht="24" hidden="1" thickBot="1">
      <c r="CA15995" s="149"/>
    </row>
    <row r="15996" spans="79:79" ht="24" hidden="1" thickBot="1">
      <c r="CA15996" s="149"/>
    </row>
    <row r="15997" spans="79:79" ht="24" hidden="1" thickBot="1">
      <c r="CA15997" s="149"/>
    </row>
    <row r="15998" spans="79:79" ht="24" hidden="1" thickBot="1">
      <c r="CA15998" s="149"/>
    </row>
    <row r="15999" spans="79:79" ht="24" hidden="1" thickBot="1">
      <c r="CA15999" s="149"/>
    </row>
    <row r="16000" spans="79:79" ht="24" hidden="1" thickBot="1">
      <c r="CA16000" s="149"/>
    </row>
    <row r="16001" spans="79:79" ht="24" hidden="1" thickBot="1">
      <c r="CA16001" s="149"/>
    </row>
    <row r="16002" spans="79:79" ht="24" hidden="1" thickBot="1">
      <c r="CA16002" s="149"/>
    </row>
    <row r="16003" spans="79:79" ht="24" hidden="1" thickBot="1">
      <c r="CA16003" s="149"/>
    </row>
    <row r="16004" spans="79:79" ht="24" hidden="1" thickBot="1">
      <c r="CA16004" s="149"/>
    </row>
    <row r="16005" spans="79:79" ht="24" hidden="1" thickBot="1">
      <c r="CA16005" s="149"/>
    </row>
    <row r="16006" spans="79:79" ht="24" hidden="1" thickBot="1">
      <c r="CA16006" s="149"/>
    </row>
    <row r="16007" spans="79:79" ht="24" hidden="1" thickBot="1">
      <c r="CA16007" s="149"/>
    </row>
    <row r="16008" spans="79:79" ht="24" hidden="1" thickBot="1">
      <c r="CA16008" s="149"/>
    </row>
    <row r="16009" spans="79:79" ht="24" hidden="1" thickBot="1">
      <c r="CA16009" s="149"/>
    </row>
    <row r="16010" spans="79:79" ht="24" hidden="1" thickBot="1">
      <c r="CA16010" s="149"/>
    </row>
    <row r="16011" spans="79:79" ht="24" hidden="1" thickBot="1">
      <c r="CA16011" s="149"/>
    </row>
    <row r="16012" spans="79:79" ht="24" hidden="1" thickBot="1">
      <c r="CA16012" s="149"/>
    </row>
    <row r="16013" spans="79:79" ht="24" hidden="1" thickBot="1">
      <c r="CA16013" s="149"/>
    </row>
    <row r="16014" spans="79:79" ht="24" hidden="1" thickBot="1">
      <c r="CA16014" s="149"/>
    </row>
    <row r="16015" spans="79:79" ht="24" hidden="1" thickBot="1">
      <c r="CA16015" s="149"/>
    </row>
    <row r="16016" spans="79:79" ht="24" hidden="1" thickBot="1">
      <c r="CA16016" s="149"/>
    </row>
    <row r="16017" spans="79:79" ht="24" hidden="1" thickBot="1">
      <c r="CA16017" s="149"/>
    </row>
    <row r="16018" spans="79:79" ht="24" hidden="1" thickBot="1">
      <c r="CA16018" s="149"/>
    </row>
    <row r="16019" spans="79:79" ht="24" hidden="1" thickBot="1">
      <c r="CA16019" s="149"/>
    </row>
    <row r="16020" spans="79:79" ht="24" hidden="1" thickBot="1">
      <c r="CA16020" s="149"/>
    </row>
    <row r="16021" spans="79:79" ht="24" hidden="1" thickBot="1">
      <c r="CA16021" s="149"/>
    </row>
    <row r="16022" spans="79:79" ht="24" hidden="1" thickBot="1">
      <c r="CA16022" s="149"/>
    </row>
    <row r="16023" spans="79:79" ht="24" hidden="1" thickBot="1">
      <c r="CA16023" s="149"/>
    </row>
    <row r="16024" spans="79:79" ht="24" hidden="1" thickBot="1">
      <c r="CA16024" s="149"/>
    </row>
    <row r="16025" spans="79:79" ht="24" hidden="1" thickBot="1">
      <c r="CA16025" s="149"/>
    </row>
    <row r="16026" spans="79:79" ht="24" hidden="1" thickBot="1">
      <c r="CA16026" s="149"/>
    </row>
    <row r="16027" spans="79:79" ht="24" hidden="1" thickBot="1">
      <c r="CA16027" s="149"/>
    </row>
    <row r="16028" spans="79:79" ht="24" hidden="1" thickBot="1">
      <c r="CA16028" s="149"/>
    </row>
    <row r="16029" spans="79:79" ht="24" hidden="1" thickBot="1">
      <c r="CA16029" s="149"/>
    </row>
    <row r="16030" spans="79:79" ht="24" hidden="1" thickBot="1">
      <c r="CA16030" s="149"/>
    </row>
    <row r="16031" spans="79:79" ht="24" hidden="1" thickBot="1">
      <c r="CA16031" s="149"/>
    </row>
    <row r="16032" spans="79:79" ht="24" hidden="1" thickBot="1">
      <c r="CA16032" s="149"/>
    </row>
    <row r="16033" spans="79:79" ht="24" hidden="1" thickBot="1">
      <c r="CA16033" s="149"/>
    </row>
    <row r="16034" spans="79:79" ht="24" hidden="1" thickBot="1">
      <c r="CA16034" s="149"/>
    </row>
    <row r="16035" spans="79:79" ht="24" hidden="1" thickBot="1">
      <c r="CA16035" s="149"/>
    </row>
    <row r="16036" spans="79:79" ht="24" hidden="1" thickBot="1">
      <c r="CA16036" s="149"/>
    </row>
    <row r="16037" spans="79:79" ht="24" hidden="1" thickBot="1">
      <c r="CA16037" s="149"/>
    </row>
    <row r="16038" spans="79:79" ht="24" hidden="1" thickBot="1">
      <c r="CA16038" s="149"/>
    </row>
    <row r="16039" spans="79:79" ht="24" hidden="1" thickBot="1">
      <c r="CA16039" s="149"/>
    </row>
    <row r="16040" spans="79:79" ht="24" hidden="1" thickBot="1">
      <c r="CA16040" s="149"/>
    </row>
    <row r="16041" spans="79:79" ht="24" hidden="1" thickBot="1">
      <c r="CA16041" s="149"/>
    </row>
    <row r="16042" spans="79:79" ht="24" hidden="1" thickBot="1">
      <c r="CA16042" s="149"/>
    </row>
    <row r="16043" spans="79:79" ht="24" hidden="1" thickBot="1">
      <c r="CA16043" s="149"/>
    </row>
    <row r="16044" spans="79:79" ht="24" hidden="1" thickBot="1">
      <c r="CA16044" s="149"/>
    </row>
    <row r="16045" spans="79:79" ht="24" hidden="1" thickBot="1">
      <c r="CA16045" s="149"/>
    </row>
    <row r="16046" spans="79:79" ht="24" hidden="1" thickBot="1">
      <c r="CA16046" s="149"/>
    </row>
    <row r="16047" spans="79:79" ht="24" hidden="1" thickBot="1">
      <c r="CA16047" s="149"/>
    </row>
    <row r="16048" spans="79:79" ht="24" hidden="1" thickBot="1">
      <c r="CA16048" s="149"/>
    </row>
    <row r="16049" spans="79:79" ht="24" hidden="1" thickBot="1">
      <c r="CA16049" s="149"/>
    </row>
    <row r="16050" spans="79:79" ht="24" hidden="1" thickBot="1">
      <c r="CA16050" s="149"/>
    </row>
    <row r="16051" spans="79:79" ht="24" hidden="1" thickBot="1">
      <c r="CA16051" s="149"/>
    </row>
    <row r="16052" spans="79:79" ht="24" hidden="1" thickBot="1">
      <c r="CA16052" s="149"/>
    </row>
    <row r="16053" spans="79:79" ht="24" hidden="1" thickBot="1">
      <c r="CA16053" s="149"/>
    </row>
    <row r="16054" spans="79:79" ht="24" hidden="1" thickBot="1">
      <c r="CA16054" s="149"/>
    </row>
    <row r="16055" spans="79:79" ht="24" hidden="1" thickBot="1">
      <c r="CA16055" s="149"/>
    </row>
    <row r="16056" spans="79:79" ht="24" hidden="1" thickBot="1">
      <c r="CA16056" s="149"/>
    </row>
    <row r="16057" spans="79:79" ht="24" hidden="1" thickBot="1">
      <c r="CA16057" s="149"/>
    </row>
    <row r="16058" spans="79:79" ht="24" hidden="1" thickBot="1">
      <c r="CA16058" s="149"/>
    </row>
    <row r="16059" spans="79:79" ht="24" hidden="1" thickBot="1">
      <c r="CA16059" s="149"/>
    </row>
    <row r="16060" spans="79:79" ht="24" hidden="1" thickBot="1">
      <c r="CA16060" s="149"/>
    </row>
    <row r="16061" spans="79:79" ht="24" hidden="1" thickBot="1">
      <c r="CA16061" s="149"/>
    </row>
    <row r="16062" spans="79:79" ht="24" hidden="1" thickBot="1">
      <c r="CA16062" s="149"/>
    </row>
    <row r="16063" spans="79:79" ht="24" hidden="1" thickBot="1">
      <c r="CA16063" s="149"/>
    </row>
    <row r="16064" spans="79:79" ht="24" hidden="1" thickBot="1">
      <c r="CA16064" s="149"/>
    </row>
    <row r="16065" spans="79:79" ht="24" hidden="1" thickBot="1">
      <c r="CA16065" s="149"/>
    </row>
    <row r="16066" spans="79:79" ht="24" hidden="1" thickBot="1">
      <c r="CA16066" s="149"/>
    </row>
    <row r="16067" spans="79:79" ht="24" hidden="1" thickBot="1">
      <c r="CA16067" s="149"/>
    </row>
    <row r="16068" spans="79:79" ht="24" hidden="1" thickBot="1">
      <c r="CA16068" s="149"/>
    </row>
    <row r="16069" spans="79:79" ht="24" hidden="1" thickBot="1">
      <c r="CA16069" s="149"/>
    </row>
    <row r="16070" spans="79:79" ht="24" hidden="1" thickBot="1">
      <c r="CA16070" s="149"/>
    </row>
    <row r="16071" spans="79:79" ht="24" hidden="1" thickBot="1">
      <c r="CA16071" s="149"/>
    </row>
    <row r="16072" spans="79:79" ht="24" hidden="1" thickBot="1">
      <c r="CA16072" s="149"/>
    </row>
    <row r="16073" spans="79:79" ht="24" hidden="1" thickBot="1">
      <c r="CA16073" s="149"/>
    </row>
    <row r="16074" spans="79:79" ht="24" hidden="1" thickBot="1">
      <c r="CA16074" s="149"/>
    </row>
    <row r="16075" spans="79:79" ht="24" hidden="1" thickBot="1">
      <c r="CA16075" s="149"/>
    </row>
    <row r="16076" spans="79:79" ht="24" hidden="1" thickBot="1">
      <c r="CA16076" s="149"/>
    </row>
    <row r="16077" spans="79:79" ht="24" hidden="1" thickBot="1">
      <c r="CA16077" s="149"/>
    </row>
    <row r="16078" spans="79:79" ht="24" hidden="1" thickBot="1">
      <c r="CA16078" s="149"/>
    </row>
    <row r="16079" spans="79:79" ht="24" hidden="1" thickBot="1">
      <c r="CA16079" s="149"/>
    </row>
    <row r="16080" spans="79:79" ht="24" hidden="1" thickBot="1">
      <c r="CA16080" s="149"/>
    </row>
    <row r="16081" spans="79:79" ht="24" hidden="1" thickBot="1">
      <c r="CA16081" s="149"/>
    </row>
    <row r="16082" spans="79:79" ht="24" hidden="1" thickBot="1">
      <c r="CA16082" s="149"/>
    </row>
    <row r="16083" spans="79:79" ht="24" hidden="1" thickBot="1">
      <c r="CA16083" s="149"/>
    </row>
    <row r="16084" spans="79:79" ht="24" hidden="1" thickBot="1">
      <c r="CA16084" s="149"/>
    </row>
    <row r="16085" spans="79:79" ht="24" hidden="1" thickBot="1">
      <c r="CA16085" s="149"/>
    </row>
    <row r="16086" spans="79:79" ht="24" hidden="1" thickBot="1">
      <c r="CA16086" s="149"/>
    </row>
    <row r="16087" spans="79:79" ht="24" hidden="1" thickBot="1">
      <c r="CA16087" s="149"/>
    </row>
    <row r="16088" spans="79:79" ht="24" hidden="1" thickBot="1">
      <c r="CA16088" s="149"/>
    </row>
    <row r="16089" spans="79:79" ht="24" hidden="1" thickBot="1">
      <c r="CA16089" s="149"/>
    </row>
    <row r="16090" spans="79:79" ht="24" hidden="1" thickBot="1">
      <c r="CA16090" s="149"/>
    </row>
    <row r="16091" spans="79:79" ht="24" hidden="1" thickBot="1">
      <c r="CA16091" s="149"/>
    </row>
    <row r="16092" spans="79:79" ht="24" hidden="1" thickBot="1">
      <c r="CA16092" s="149"/>
    </row>
    <row r="16093" spans="79:79" ht="24" hidden="1" thickBot="1">
      <c r="CA16093" s="149"/>
    </row>
    <row r="16094" spans="79:79" ht="24" hidden="1" thickBot="1">
      <c r="CA16094" s="149"/>
    </row>
    <row r="16095" spans="79:79" ht="24" hidden="1" thickBot="1">
      <c r="CA16095" s="149"/>
    </row>
    <row r="16096" spans="79:79" ht="24" hidden="1" thickBot="1">
      <c r="CA16096" s="149"/>
    </row>
    <row r="16097" spans="79:79" ht="24" hidden="1" thickBot="1">
      <c r="CA16097" s="149"/>
    </row>
    <row r="16098" spans="79:79" ht="24" hidden="1" thickBot="1">
      <c r="CA16098" s="149"/>
    </row>
    <row r="16099" spans="79:79" ht="24" hidden="1" thickBot="1">
      <c r="CA16099" s="149"/>
    </row>
    <row r="16100" spans="79:79" ht="24" hidden="1" thickBot="1">
      <c r="CA16100" s="149"/>
    </row>
    <row r="16101" spans="79:79" ht="24" hidden="1" thickBot="1">
      <c r="CA16101" s="149"/>
    </row>
    <row r="16102" spans="79:79" ht="24" hidden="1" thickBot="1">
      <c r="CA16102" s="149"/>
    </row>
    <row r="16103" spans="79:79" ht="24" hidden="1" thickBot="1">
      <c r="CA16103" s="149"/>
    </row>
    <row r="16104" spans="79:79" ht="24" hidden="1" thickBot="1">
      <c r="CA16104" s="149"/>
    </row>
    <row r="16105" spans="79:79" ht="24" hidden="1" thickBot="1">
      <c r="CA16105" s="149"/>
    </row>
    <row r="16106" spans="79:79" ht="24" hidden="1" thickBot="1">
      <c r="CA16106" s="149"/>
    </row>
    <row r="16107" spans="79:79" ht="24" hidden="1" thickBot="1">
      <c r="CA16107" s="149"/>
    </row>
    <row r="16108" spans="79:79" ht="24" hidden="1" thickBot="1">
      <c r="CA16108" s="149"/>
    </row>
    <row r="16109" spans="79:79" ht="24" hidden="1" thickBot="1">
      <c r="CA16109" s="149"/>
    </row>
    <row r="16110" spans="79:79" ht="24" hidden="1" thickBot="1">
      <c r="CA16110" s="149"/>
    </row>
    <row r="16111" spans="79:79" ht="24" hidden="1" thickBot="1">
      <c r="CA16111" s="149"/>
    </row>
    <row r="16112" spans="79:79" ht="24" hidden="1" thickBot="1">
      <c r="CA16112" s="149"/>
    </row>
    <row r="16113" spans="79:79" ht="24" hidden="1" thickBot="1">
      <c r="CA16113" s="149"/>
    </row>
    <row r="16114" spans="79:79" ht="24" hidden="1" thickBot="1">
      <c r="CA16114" s="149"/>
    </row>
    <row r="16115" spans="79:79" ht="24" hidden="1" thickBot="1">
      <c r="CA16115" s="149"/>
    </row>
    <row r="16116" spans="79:79" ht="24" hidden="1" thickBot="1">
      <c r="CA16116" s="149"/>
    </row>
    <row r="16117" spans="79:79" ht="24" hidden="1" thickBot="1">
      <c r="CA16117" s="149"/>
    </row>
    <row r="16118" spans="79:79" ht="24" hidden="1" thickBot="1">
      <c r="CA16118" s="149"/>
    </row>
    <row r="16119" spans="79:79" ht="24" hidden="1" thickBot="1">
      <c r="CA16119" s="149"/>
    </row>
    <row r="16120" spans="79:79" ht="24" hidden="1" thickBot="1">
      <c r="CA16120" s="149"/>
    </row>
    <row r="16121" spans="79:79" ht="24" hidden="1" thickBot="1">
      <c r="CA16121" s="149"/>
    </row>
    <row r="16122" spans="79:79" ht="24" hidden="1" thickBot="1">
      <c r="CA16122" s="149"/>
    </row>
    <row r="16123" spans="79:79" ht="24" hidden="1" thickBot="1">
      <c r="CA16123" s="149"/>
    </row>
    <row r="16124" spans="79:79" ht="24" hidden="1" thickBot="1">
      <c r="CA16124" s="149"/>
    </row>
    <row r="16125" spans="79:79" ht="24" hidden="1" thickBot="1">
      <c r="CA16125" s="149"/>
    </row>
    <row r="16126" spans="79:79" ht="24" hidden="1" thickBot="1">
      <c r="CA16126" s="149"/>
    </row>
    <row r="16127" spans="79:79" ht="24" hidden="1" thickBot="1">
      <c r="CA16127" s="149"/>
    </row>
    <row r="16128" spans="79:79" ht="24" hidden="1" thickBot="1">
      <c r="CA16128" s="149"/>
    </row>
    <row r="16129" spans="79:79" ht="24" hidden="1" thickBot="1">
      <c r="CA16129" s="149"/>
    </row>
    <row r="16130" spans="79:79" ht="24" hidden="1" thickBot="1">
      <c r="CA16130" s="149"/>
    </row>
    <row r="16131" spans="79:79" ht="24" hidden="1" thickBot="1">
      <c r="CA16131" s="149"/>
    </row>
    <row r="16132" spans="79:79" ht="24" hidden="1" thickBot="1">
      <c r="CA16132" s="149"/>
    </row>
    <row r="16133" spans="79:79" ht="24" hidden="1" thickBot="1">
      <c r="CA16133" s="149"/>
    </row>
    <row r="16134" spans="79:79" ht="24" hidden="1" thickBot="1">
      <c r="CA16134" s="149"/>
    </row>
    <row r="16135" spans="79:79" ht="24" hidden="1" thickBot="1">
      <c r="CA16135" s="149"/>
    </row>
    <row r="16136" spans="79:79" ht="24" hidden="1" thickBot="1">
      <c r="CA16136" s="149"/>
    </row>
    <row r="16137" spans="79:79" ht="24" hidden="1" thickBot="1">
      <c r="CA16137" s="149"/>
    </row>
    <row r="16138" spans="79:79" ht="24" hidden="1" thickBot="1">
      <c r="CA16138" s="149"/>
    </row>
    <row r="16139" spans="79:79" ht="24" hidden="1" thickBot="1">
      <c r="CA16139" s="149"/>
    </row>
    <row r="16140" spans="79:79" ht="24" hidden="1" thickBot="1">
      <c r="CA16140" s="149"/>
    </row>
    <row r="16141" spans="79:79" ht="24" hidden="1" thickBot="1">
      <c r="CA16141" s="149"/>
    </row>
    <row r="16142" spans="79:79" ht="24" hidden="1" thickBot="1">
      <c r="CA16142" s="149"/>
    </row>
    <row r="16143" spans="79:79" ht="24" hidden="1" thickBot="1">
      <c r="CA16143" s="149"/>
    </row>
    <row r="16144" spans="79:79" ht="24" hidden="1" thickBot="1">
      <c r="CA16144" s="149"/>
    </row>
    <row r="16145" spans="79:79" ht="24" hidden="1" thickBot="1">
      <c r="CA16145" s="149"/>
    </row>
    <row r="16146" spans="79:79" ht="24" hidden="1" thickBot="1">
      <c r="CA16146" s="149"/>
    </row>
    <row r="16147" spans="79:79" ht="24" hidden="1" thickBot="1">
      <c r="CA16147" s="149"/>
    </row>
    <row r="16148" spans="79:79" ht="24" hidden="1" thickBot="1">
      <c r="CA16148" s="149"/>
    </row>
    <row r="16149" spans="79:79" ht="24" hidden="1" thickBot="1">
      <c r="CA16149" s="149"/>
    </row>
    <row r="16150" spans="79:79" ht="24" hidden="1" thickBot="1">
      <c r="CA16150" s="149"/>
    </row>
    <row r="16151" spans="79:79" ht="24" hidden="1" thickBot="1">
      <c r="CA16151" s="149"/>
    </row>
    <row r="16152" spans="79:79" ht="24" hidden="1" thickBot="1">
      <c r="CA16152" s="149"/>
    </row>
    <row r="16153" spans="79:79" ht="24" hidden="1" thickBot="1">
      <c r="CA16153" s="149"/>
    </row>
    <row r="16154" spans="79:79" ht="24" hidden="1" thickBot="1">
      <c r="CA16154" s="149"/>
    </row>
    <row r="16155" spans="79:79" ht="24" hidden="1" thickBot="1">
      <c r="CA16155" s="149"/>
    </row>
    <row r="16156" spans="79:79" ht="24" hidden="1" thickBot="1">
      <c r="CA16156" s="149"/>
    </row>
    <row r="16157" spans="79:79" ht="24" hidden="1" thickBot="1">
      <c r="CA16157" s="149"/>
    </row>
    <row r="16158" spans="79:79" ht="24" hidden="1" thickBot="1">
      <c r="CA16158" s="149"/>
    </row>
    <row r="16159" spans="79:79" ht="24" hidden="1" thickBot="1">
      <c r="CA16159" s="149"/>
    </row>
    <row r="16160" spans="79:79" ht="24" hidden="1" thickBot="1">
      <c r="CA16160" s="149"/>
    </row>
    <row r="16161" spans="79:79" ht="24" hidden="1" thickBot="1">
      <c r="CA16161" s="149"/>
    </row>
    <row r="16162" spans="79:79" ht="24" hidden="1" thickBot="1">
      <c r="CA16162" s="149"/>
    </row>
    <row r="16163" spans="79:79" ht="24" hidden="1" thickBot="1">
      <c r="CA16163" s="149"/>
    </row>
    <row r="16164" spans="79:79" ht="24" hidden="1" thickBot="1">
      <c r="CA16164" s="149"/>
    </row>
    <row r="16165" spans="79:79" ht="24" hidden="1" thickBot="1">
      <c r="CA16165" s="149"/>
    </row>
    <row r="16166" spans="79:79" ht="24" hidden="1" thickBot="1">
      <c r="CA16166" s="149"/>
    </row>
    <row r="16167" spans="79:79" ht="24" hidden="1" thickBot="1">
      <c r="CA16167" s="149"/>
    </row>
    <row r="16168" spans="79:79" ht="24" hidden="1" thickBot="1">
      <c r="CA16168" s="149"/>
    </row>
    <row r="16169" spans="79:79" ht="24" hidden="1" thickBot="1">
      <c r="CA16169" s="149"/>
    </row>
    <row r="16170" spans="79:79" ht="24" hidden="1" thickBot="1">
      <c r="CA16170" s="149"/>
    </row>
    <row r="16171" spans="79:79" ht="24" hidden="1" thickBot="1">
      <c r="CA16171" s="149"/>
    </row>
    <row r="16172" spans="79:79" ht="24" hidden="1" thickBot="1">
      <c r="CA16172" s="149"/>
    </row>
    <row r="16173" spans="79:79" ht="24" hidden="1" thickBot="1">
      <c r="CA16173" s="149"/>
    </row>
    <row r="16174" spans="79:79" ht="24" hidden="1" thickBot="1">
      <c r="CA16174" s="149"/>
    </row>
    <row r="16175" spans="79:79" ht="24" hidden="1" thickBot="1">
      <c r="CA16175" s="149"/>
    </row>
    <row r="16176" spans="79:79" ht="24" hidden="1" thickBot="1">
      <c r="CA16176" s="149"/>
    </row>
    <row r="16177" spans="79:79" ht="24" hidden="1" thickBot="1">
      <c r="CA16177" s="149"/>
    </row>
    <row r="16178" spans="79:79" ht="24" hidden="1" thickBot="1">
      <c r="CA16178" s="149"/>
    </row>
    <row r="16179" spans="79:79" ht="24" hidden="1" thickBot="1">
      <c r="CA16179" s="149"/>
    </row>
    <row r="16180" spans="79:79" ht="24" hidden="1" thickBot="1">
      <c r="CA16180" s="149"/>
    </row>
    <row r="16181" spans="79:79" ht="24" hidden="1" thickBot="1">
      <c r="CA16181" s="149"/>
    </row>
    <row r="16182" spans="79:79" ht="24" hidden="1" thickBot="1">
      <c r="CA16182" s="149"/>
    </row>
    <row r="16183" spans="79:79" ht="24" hidden="1" thickBot="1">
      <c r="CA16183" s="149"/>
    </row>
    <row r="16184" spans="79:79" ht="24" hidden="1" thickBot="1">
      <c r="CA16184" s="149"/>
    </row>
    <row r="16185" spans="79:79" ht="24" hidden="1" thickBot="1">
      <c r="CA16185" s="149"/>
    </row>
    <row r="16186" spans="79:79" ht="24" hidden="1" thickBot="1">
      <c r="CA16186" s="149"/>
    </row>
    <row r="16187" spans="79:79" ht="24" hidden="1" thickBot="1">
      <c r="CA16187" s="149"/>
    </row>
    <row r="16188" spans="79:79" ht="24" hidden="1" thickBot="1">
      <c r="CA16188" s="149"/>
    </row>
    <row r="16189" spans="79:79" ht="24" hidden="1" thickBot="1">
      <c r="CA16189" s="149"/>
    </row>
    <row r="16190" spans="79:79" ht="24" hidden="1" thickBot="1">
      <c r="CA16190" s="149"/>
    </row>
    <row r="16191" spans="79:79" ht="24" hidden="1" thickBot="1">
      <c r="CA16191" s="149"/>
    </row>
    <row r="16192" spans="79:79" ht="24" hidden="1" thickBot="1">
      <c r="CA16192" s="149"/>
    </row>
    <row r="16193" spans="79:79" ht="24" hidden="1" thickBot="1">
      <c r="CA16193" s="149"/>
    </row>
    <row r="16194" spans="79:79" ht="24" hidden="1" thickBot="1">
      <c r="CA16194" s="149"/>
    </row>
    <row r="16195" spans="79:79" ht="24" hidden="1" thickBot="1">
      <c r="CA16195" s="149"/>
    </row>
    <row r="16196" spans="79:79" ht="24" hidden="1" thickBot="1">
      <c r="CA16196" s="149"/>
    </row>
    <row r="16197" spans="79:79" ht="24" hidden="1" thickBot="1">
      <c r="CA16197" s="149"/>
    </row>
    <row r="16198" spans="79:79" ht="24" hidden="1" thickBot="1">
      <c r="CA16198" s="149"/>
    </row>
    <row r="16199" spans="79:79" ht="24" hidden="1" thickBot="1">
      <c r="CA16199" s="149"/>
    </row>
    <row r="16200" spans="79:79" ht="24" hidden="1" thickBot="1">
      <c r="CA16200" s="149"/>
    </row>
    <row r="16201" spans="79:79" ht="24" hidden="1" thickBot="1">
      <c r="CA16201" s="149"/>
    </row>
    <row r="16202" spans="79:79" ht="24" hidden="1" thickBot="1">
      <c r="CA16202" s="149"/>
    </row>
    <row r="16203" spans="79:79" ht="24" hidden="1" thickBot="1">
      <c r="CA16203" s="149"/>
    </row>
    <row r="16204" spans="79:79" ht="24" hidden="1" thickBot="1">
      <c r="CA16204" s="149"/>
    </row>
    <row r="16205" spans="79:79" ht="24" hidden="1" thickBot="1">
      <c r="CA16205" s="149"/>
    </row>
    <row r="16206" spans="79:79" ht="24" hidden="1" thickBot="1">
      <c r="CA16206" s="149"/>
    </row>
    <row r="16207" spans="79:79" ht="24" hidden="1" thickBot="1">
      <c r="CA16207" s="149"/>
    </row>
    <row r="16208" spans="79:79" ht="24" hidden="1" thickBot="1">
      <c r="CA16208" s="149"/>
    </row>
    <row r="16209" spans="79:79" ht="24" hidden="1" thickBot="1">
      <c r="CA16209" s="149"/>
    </row>
    <row r="16210" spans="79:79" ht="24" hidden="1" thickBot="1">
      <c r="CA16210" s="149"/>
    </row>
    <row r="16211" spans="79:79" ht="24" hidden="1" thickBot="1">
      <c r="CA16211" s="149"/>
    </row>
    <row r="16212" spans="79:79" ht="24" hidden="1" thickBot="1">
      <c r="CA16212" s="149"/>
    </row>
    <row r="16213" spans="79:79" ht="24" hidden="1" thickBot="1">
      <c r="CA16213" s="149"/>
    </row>
    <row r="16214" spans="79:79" ht="24" hidden="1" thickBot="1">
      <c r="CA16214" s="149"/>
    </row>
    <row r="16215" spans="79:79" ht="24" hidden="1" thickBot="1">
      <c r="CA16215" s="149"/>
    </row>
    <row r="16216" spans="79:79" ht="24" hidden="1" thickBot="1">
      <c r="CA16216" s="149"/>
    </row>
    <row r="16217" spans="79:79" ht="24" hidden="1" thickBot="1">
      <c r="CA16217" s="149"/>
    </row>
    <row r="16218" spans="79:79" ht="24" hidden="1" thickBot="1">
      <c r="CA16218" s="149"/>
    </row>
    <row r="16219" spans="79:79" ht="24" hidden="1" thickBot="1">
      <c r="CA16219" s="149"/>
    </row>
    <row r="16220" spans="79:79" ht="24" hidden="1" thickBot="1">
      <c r="CA16220" s="149"/>
    </row>
    <row r="16221" spans="79:79" ht="24" hidden="1" thickBot="1">
      <c r="CA16221" s="149"/>
    </row>
    <row r="16222" spans="79:79" ht="24" hidden="1" thickBot="1">
      <c r="CA16222" s="149"/>
    </row>
    <row r="16223" spans="79:79" ht="24" hidden="1" thickBot="1">
      <c r="CA16223" s="149"/>
    </row>
    <row r="16224" spans="79:79" ht="24" hidden="1" thickBot="1">
      <c r="CA16224" s="149"/>
    </row>
    <row r="16225" spans="79:79" ht="24" hidden="1" thickBot="1">
      <c r="CA16225" s="149"/>
    </row>
    <row r="16226" spans="79:79" ht="24" hidden="1" thickBot="1">
      <c r="CA16226" s="149"/>
    </row>
    <row r="16227" spans="79:79" ht="24" hidden="1" thickBot="1">
      <c r="CA16227" s="149"/>
    </row>
    <row r="16228" spans="79:79" ht="24" hidden="1" thickBot="1">
      <c r="CA16228" s="149"/>
    </row>
    <row r="16229" spans="79:79" ht="24" hidden="1" thickBot="1">
      <c r="CA16229" s="149"/>
    </row>
    <row r="16230" spans="79:79" ht="24" hidden="1" thickBot="1">
      <c r="CA16230" s="149"/>
    </row>
    <row r="16231" spans="79:79" ht="24" hidden="1" thickBot="1">
      <c r="CA16231" s="149"/>
    </row>
    <row r="16232" spans="79:79" ht="24" hidden="1" thickBot="1">
      <c r="CA16232" s="149"/>
    </row>
    <row r="16233" spans="79:79" ht="24" hidden="1" thickBot="1">
      <c r="CA16233" s="149"/>
    </row>
    <row r="16234" spans="79:79" ht="24" hidden="1" thickBot="1">
      <c r="CA16234" s="149"/>
    </row>
    <row r="16235" spans="79:79" ht="24" hidden="1" thickBot="1">
      <c r="CA16235" s="149"/>
    </row>
    <row r="16236" spans="79:79" ht="24" hidden="1" thickBot="1">
      <c r="CA16236" s="149"/>
    </row>
    <row r="16237" spans="79:79" ht="24" hidden="1" thickBot="1">
      <c r="CA16237" s="149"/>
    </row>
    <row r="16238" spans="79:79" ht="24" hidden="1" thickBot="1">
      <c r="CA16238" s="149"/>
    </row>
    <row r="16239" spans="79:79" ht="24" hidden="1" thickBot="1">
      <c r="CA16239" s="149"/>
    </row>
    <row r="16240" spans="79:79" ht="24" hidden="1" thickBot="1">
      <c r="CA16240" s="149"/>
    </row>
    <row r="16241" spans="79:79" ht="24" hidden="1" thickBot="1">
      <c r="CA16241" s="149"/>
    </row>
    <row r="16242" spans="79:79" ht="24" hidden="1" thickBot="1">
      <c r="CA16242" s="149"/>
    </row>
    <row r="16243" spans="79:79" ht="24" hidden="1" thickBot="1">
      <c r="CA16243" s="149"/>
    </row>
    <row r="16244" spans="79:79" ht="24" hidden="1" thickBot="1">
      <c r="CA16244" s="149"/>
    </row>
    <row r="16245" spans="79:79" ht="24" hidden="1" thickBot="1">
      <c r="CA16245" s="149"/>
    </row>
    <row r="16246" spans="79:79" ht="24" hidden="1" thickBot="1">
      <c r="CA16246" s="149"/>
    </row>
    <row r="16247" spans="79:79" ht="24" hidden="1" thickBot="1">
      <c r="CA16247" s="149"/>
    </row>
    <row r="16248" spans="79:79" ht="24" hidden="1" thickBot="1">
      <c r="CA16248" s="149"/>
    </row>
    <row r="16249" spans="79:79" ht="24" hidden="1" thickBot="1">
      <c r="CA16249" s="149"/>
    </row>
    <row r="16250" spans="79:79" ht="24" hidden="1" thickBot="1">
      <c r="CA16250" s="149"/>
    </row>
    <row r="16251" spans="79:79" ht="24" hidden="1" thickBot="1">
      <c r="CA16251" s="149"/>
    </row>
    <row r="16252" spans="79:79" ht="24" hidden="1" thickBot="1">
      <c r="CA16252" s="149"/>
    </row>
    <row r="16253" spans="79:79" ht="24" hidden="1" thickBot="1">
      <c r="CA16253" s="149"/>
    </row>
    <row r="16254" spans="79:79" ht="24" hidden="1" thickBot="1">
      <c r="CA16254" s="149"/>
    </row>
    <row r="16255" spans="79:79" ht="24" hidden="1" thickBot="1">
      <c r="CA16255" s="149"/>
    </row>
    <row r="16256" spans="79:79" ht="24" hidden="1" thickBot="1">
      <c r="CA16256" s="149"/>
    </row>
    <row r="16257" spans="79:79" ht="24" hidden="1" thickBot="1">
      <c r="CA16257" s="149"/>
    </row>
    <row r="16258" spans="79:79" ht="24" hidden="1" thickBot="1">
      <c r="CA16258" s="149"/>
    </row>
    <row r="16259" spans="79:79" ht="24" hidden="1" thickBot="1">
      <c r="CA16259" s="149"/>
    </row>
    <row r="16260" spans="79:79" ht="24" hidden="1" thickBot="1">
      <c r="CA16260" s="149"/>
    </row>
    <row r="16261" spans="79:79" ht="24" hidden="1" thickBot="1">
      <c r="CA16261" s="149"/>
    </row>
    <row r="16262" spans="79:79" ht="24" hidden="1" thickBot="1">
      <c r="CA16262" s="149"/>
    </row>
    <row r="16263" spans="79:79" ht="24" hidden="1" thickBot="1">
      <c r="CA16263" s="149"/>
    </row>
    <row r="16264" spans="79:79" ht="24" hidden="1" thickBot="1">
      <c r="CA16264" s="149"/>
    </row>
    <row r="16265" spans="79:79" ht="24" hidden="1" thickBot="1">
      <c r="CA16265" s="149"/>
    </row>
    <row r="16266" spans="79:79" ht="24" hidden="1" thickBot="1">
      <c r="CA16266" s="149"/>
    </row>
    <row r="16267" spans="79:79" ht="24" hidden="1" thickBot="1">
      <c r="CA16267" s="149"/>
    </row>
    <row r="16268" spans="79:79" ht="24" hidden="1" thickBot="1">
      <c r="CA16268" s="149"/>
    </row>
    <row r="16269" spans="79:79" ht="24" hidden="1" thickBot="1">
      <c r="CA16269" s="149"/>
    </row>
    <row r="16270" spans="79:79" ht="24" hidden="1" thickBot="1">
      <c r="CA16270" s="149"/>
    </row>
    <row r="16271" spans="79:79" ht="24" hidden="1" thickBot="1">
      <c r="CA16271" s="149"/>
    </row>
    <row r="16272" spans="79:79" ht="24" hidden="1" thickBot="1">
      <c r="CA16272" s="149"/>
    </row>
    <row r="16273" spans="79:79" ht="24" hidden="1" thickBot="1">
      <c r="CA16273" s="149"/>
    </row>
    <row r="16274" spans="79:79" ht="24" hidden="1" thickBot="1">
      <c r="CA16274" s="149"/>
    </row>
    <row r="16275" spans="79:79" ht="24" hidden="1" thickBot="1">
      <c r="CA16275" s="149"/>
    </row>
    <row r="16276" spans="79:79" ht="24" hidden="1" thickBot="1">
      <c r="CA16276" s="149"/>
    </row>
    <row r="16277" spans="79:79" ht="24" hidden="1" thickBot="1">
      <c r="CA16277" s="149"/>
    </row>
    <row r="16278" spans="79:79" ht="24" hidden="1" thickBot="1">
      <c r="CA16278" s="149"/>
    </row>
    <row r="16279" spans="79:79" ht="24" hidden="1" thickBot="1">
      <c r="CA16279" s="149"/>
    </row>
    <row r="16280" spans="79:79" ht="24" hidden="1" thickBot="1">
      <c r="CA16280" s="149"/>
    </row>
    <row r="16281" spans="79:79" ht="24" hidden="1" thickBot="1">
      <c r="CA16281" s="149"/>
    </row>
    <row r="16282" spans="79:79" ht="24" hidden="1" thickBot="1">
      <c r="CA16282" s="149"/>
    </row>
    <row r="16283" spans="79:79" ht="24" hidden="1" thickBot="1">
      <c r="CA16283" s="149"/>
    </row>
    <row r="16284" spans="79:79" ht="24" hidden="1" thickBot="1">
      <c r="CA16284" s="149"/>
    </row>
    <row r="16285" spans="79:79" ht="24" hidden="1" thickBot="1">
      <c r="CA16285" s="149"/>
    </row>
    <row r="16286" spans="79:79" ht="24" hidden="1" thickBot="1">
      <c r="CA16286" s="149"/>
    </row>
    <row r="16287" spans="79:79" ht="24" hidden="1" thickBot="1">
      <c r="CA16287" s="149"/>
    </row>
    <row r="16288" spans="79:79" ht="24" hidden="1" thickBot="1">
      <c r="CA16288" s="149"/>
    </row>
    <row r="16289" spans="79:79" ht="24" hidden="1" thickBot="1">
      <c r="CA16289" s="149"/>
    </row>
    <row r="16290" spans="79:79" ht="24" hidden="1" thickBot="1">
      <c r="CA16290" s="149"/>
    </row>
    <row r="16291" spans="79:79" ht="24" hidden="1" thickBot="1">
      <c r="CA16291" s="149"/>
    </row>
    <row r="16292" spans="79:79" ht="24" hidden="1" thickBot="1">
      <c r="CA16292" s="149"/>
    </row>
    <row r="16293" spans="79:79" ht="24" hidden="1" thickBot="1">
      <c r="CA16293" s="149"/>
    </row>
    <row r="16294" spans="79:79" ht="24" hidden="1" thickBot="1">
      <c r="CA16294" s="149"/>
    </row>
    <row r="16295" spans="79:79" ht="24" hidden="1" thickBot="1">
      <c r="CA16295" s="149"/>
    </row>
    <row r="16296" spans="79:79" ht="24" hidden="1" thickBot="1">
      <c r="CA16296" s="149"/>
    </row>
    <row r="16297" spans="79:79" ht="24" hidden="1" thickBot="1">
      <c r="CA16297" s="149"/>
    </row>
    <row r="16298" spans="79:79" ht="24" hidden="1" thickBot="1">
      <c r="CA16298" s="149"/>
    </row>
    <row r="16299" spans="79:79" ht="24" hidden="1" thickBot="1">
      <c r="CA16299" s="149"/>
    </row>
    <row r="16300" spans="79:79" ht="24" hidden="1" thickBot="1">
      <c r="CA16300" s="149"/>
    </row>
    <row r="16301" spans="79:79" ht="24" hidden="1" thickBot="1">
      <c r="CA16301" s="149"/>
    </row>
    <row r="16302" spans="79:79" ht="24" hidden="1" thickBot="1">
      <c r="CA16302" s="149"/>
    </row>
    <row r="16303" spans="79:79" ht="24" hidden="1" thickBot="1">
      <c r="CA16303" s="149"/>
    </row>
    <row r="16304" spans="79:79" ht="24" hidden="1" thickBot="1">
      <c r="CA16304" s="149"/>
    </row>
    <row r="16305" spans="79:79" ht="24" hidden="1" thickBot="1">
      <c r="CA16305" s="149"/>
    </row>
    <row r="16306" spans="79:79" ht="24" hidden="1" thickBot="1">
      <c r="CA16306" s="149"/>
    </row>
    <row r="16307" spans="79:79" ht="24" hidden="1" thickBot="1">
      <c r="CA16307" s="149"/>
    </row>
    <row r="16308" spans="79:79" ht="24" hidden="1" thickBot="1">
      <c r="CA16308" s="149"/>
    </row>
    <row r="16309" spans="79:79" ht="24" hidden="1" thickBot="1">
      <c r="CA16309" s="149"/>
    </row>
    <row r="16310" spans="79:79" ht="24" hidden="1" thickBot="1">
      <c r="CA16310" s="149"/>
    </row>
    <row r="16311" spans="79:79" ht="24" hidden="1" thickBot="1">
      <c r="CA16311" s="149"/>
    </row>
    <row r="16312" spans="79:79" ht="24" hidden="1" thickBot="1">
      <c r="CA16312" s="149"/>
    </row>
    <row r="16313" spans="79:79" ht="24" hidden="1" thickBot="1">
      <c r="CA16313" s="149"/>
    </row>
    <row r="16314" spans="79:79" ht="24" hidden="1" thickBot="1">
      <c r="CA16314" s="149"/>
    </row>
    <row r="16315" spans="79:79" ht="24" hidden="1" thickBot="1">
      <c r="CA16315" s="149"/>
    </row>
    <row r="16316" spans="79:79" ht="24" hidden="1" thickBot="1">
      <c r="CA16316" s="149"/>
    </row>
    <row r="16317" spans="79:79" ht="24" hidden="1" thickBot="1">
      <c r="CA16317" s="149"/>
    </row>
    <row r="16318" spans="79:79" ht="24" hidden="1" thickBot="1">
      <c r="CA16318" s="149"/>
    </row>
    <row r="16319" spans="79:79" ht="24" hidden="1" thickBot="1">
      <c r="CA16319" s="149"/>
    </row>
    <row r="16320" spans="79:79" ht="24" hidden="1" thickBot="1">
      <c r="CA16320" s="149"/>
    </row>
    <row r="16321" spans="79:79" ht="24" hidden="1" thickBot="1">
      <c r="CA16321" s="149"/>
    </row>
    <row r="16322" spans="79:79" ht="24" hidden="1" thickBot="1">
      <c r="CA16322" s="149"/>
    </row>
    <row r="16323" spans="79:79" ht="24" hidden="1" thickBot="1">
      <c r="CA16323" s="149"/>
    </row>
    <row r="16324" spans="79:79" ht="24" hidden="1" thickBot="1">
      <c r="CA16324" s="149"/>
    </row>
    <row r="16325" spans="79:79" ht="24" hidden="1" thickBot="1">
      <c r="CA16325" s="149"/>
    </row>
    <row r="16326" spans="79:79" ht="24" hidden="1" thickBot="1">
      <c r="CA16326" s="149"/>
    </row>
    <row r="16327" spans="79:79" ht="24" hidden="1" thickBot="1">
      <c r="CA16327" s="149"/>
    </row>
    <row r="16328" spans="79:79" ht="24" hidden="1" thickBot="1">
      <c r="CA16328" s="149"/>
    </row>
    <row r="16329" spans="79:79" ht="24" hidden="1" thickBot="1">
      <c r="CA16329" s="149"/>
    </row>
    <row r="16330" spans="79:79" ht="24" hidden="1" thickBot="1">
      <c r="CA16330" s="149"/>
    </row>
    <row r="16331" spans="79:79" ht="24" hidden="1" thickBot="1">
      <c r="CA16331" s="149"/>
    </row>
    <row r="16332" spans="79:79" ht="24" hidden="1" thickBot="1">
      <c r="CA16332" s="149"/>
    </row>
    <row r="16333" spans="79:79" ht="24" hidden="1" thickBot="1">
      <c r="CA16333" s="149"/>
    </row>
    <row r="16334" spans="79:79" ht="24" hidden="1" thickBot="1">
      <c r="CA16334" s="149"/>
    </row>
    <row r="16335" spans="79:79" ht="24" hidden="1" thickBot="1">
      <c r="CA16335" s="149"/>
    </row>
    <row r="16336" spans="79:79" ht="24" hidden="1" thickBot="1">
      <c r="CA16336" s="149"/>
    </row>
    <row r="16337" spans="79:79" ht="24" hidden="1" thickBot="1">
      <c r="CA16337" s="149"/>
    </row>
    <row r="16338" spans="79:79" ht="24" hidden="1" thickBot="1">
      <c r="CA16338" s="149"/>
    </row>
    <row r="16339" spans="79:79" ht="24" hidden="1" thickBot="1">
      <c r="CA16339" s="149"/>
    </row>
    <row r="16340" spans="79:79" ht="24" hidden="1" thickBot="1">
      <c r="CA16340" s="149"/>
    </row>
    <row r="16341" spans="79:79" ht="24" hidden="1" thickBot="1">
      <c r="CA16341" s="149"/>
    </row>
    <row r="16342" spans="79:79" ht="24" hidden="1" thickBot="1">
      <c r="CA16342" s="149"/>
    </row>
    <row r="16343" spans="79:79" ht="24" hidden="1" thickBot="1">
      <c r="CA16343" s="149"/>
    </row>
    <row r="16344" spans="79:79" ht="24" hidden="1" thickBot="1">
      <c r="CA16344" s="149"/>
    </row>
    <row r="16345" spans="79:79" ht="24" hidden="1" thickBot="1">
      <c r="CA16345" s="149"/>
    </row>
    <row r="16346" spans="79:79" ht="24" hidden="1" thickBot="1">
      <c r="CA16346" s="149"/>
    </row>
    <row r="16347" spans="79:79" ht="24" hidden="1" thickBot="1">
      <c r="CA16347" s="149"/>
    </row>
    <row r="16348" spans="79:79" ht="24" hidden="1" thickBot="1">
      <c r="CA16348" s="149"/>
    </row>
    <row r="16349" spans="79:79" ht="24" hidden="1" thickBot="1">
      <c r="CA16349" s="149"/>
    </row>
    <row r="16350" spans="79:79" ht="24" hidden="1" thickBot="1">
      <c r="CA16350" s="149"/>
    </row>
    <row r="16351" spans="79:79" ht="24" hidden="1" thickBot="1">
      <c r="CA16351" s="149"/>
    </row>
    <row r="16352" spans="79:79" ht="24" hidden="1" thickBot="1">
      <c r="CA16352" s="149"/>
    </row>
    <row r="16353" spans="79:79" ht="24" hidden="1" thickBot="1">
      <c r="CA16353" s="149"/>
    </row>
    <row r="16354" spans="79:79" ht="24" hidden="1" thickBot="1">
      <c r="CA16354" s="149"/>
    </row>
    <row r="16355" spans="79:79" ht="24" hidden="1" thickBot="1">
      <c r="CA16355" s="149"/>
    </row>
    <row r="16356" spans="79:79" ht="24" hidden="1" thickBot="1">
      <c r="CA16356" s="149"/>
    </row>
    <row r="16357" spans="79:79" ht="24" hidden="1" thickBot="1">
      <c r="CA16357" s="149"/>
    </row>
    <row r="16358" spans="79:79" ht="24" hidden="1" thickBot="1">
      <c r="CA16358" s="149"/>
    </row>
    <row r="16359" spans="79:79" ht="24" hidden="1" thickBot="1">
      <c r="CA16359" s="149"/>
    </row>
    <row r="16360" spans="79:79" ht="24" hidden="1" thickBot="1">
      <c r="CA16360" s="149"/>
    </row>
    <row r="16361" spans="79:79" ht="24" hidden="1" thickBot="1">
      <c r="CA16361" s="149"/>
    </row>
    <row r="16362" spans="79:79" ht="24" hidden="1" thickBot="1">
      <c r="CA16362" s="149"/>
    </row>
    <row r="16363" spans="79:79" ht="24" hidden="1" thickBot="1">
      <c r="CA16363" s="149"/>
    </row>
    <row r="16364" spans="79:79" ht="24" hidden="1" thickBot="1">
      <c r="CA16364" s="149"/>
    </row>
    <row r="16365" spans="79:79" ht="24" hidden="1" thickBot="1">
      <c r="CA16365" s="149"/>
    </row>
    <row r="16366" spans="79:79" ht="24" hidden="1" thickBot="1">
      <c r="CA16366" s="149"/>
    </row>
    <row r="16367" spans="79:79" ht="24" hidden="1" thickBot="1">
      <c r="CA16367" s="149"/>
    </row>
    <row r="16368" spans="79:79" ht="24" hidden="1" thickBot="1">
      <c r="CA16368" s="149"/>
    </row>
    <row r="16369" spans="79:79" ht="24" hidden="1" thickBot="1">
      <c r="CA16369" s="149"/>
    </row>
    <row r="16370" spans="79:79" ht="24" hidden="1" thickBot="1">
      <c r="CA16370" s="149"/>
    </row>
    <row r="16371" spans="79:79" ht="24" hidden="1" thickBot="1">
      <c r="CA16371" s="149"/>
    </row>
    <row r="16372" spans="79:79" ht="24" hidden="1" thickBot="1">
      <c r="CA16372" s="149"/>
    </row>
    <row r="16373" spans="79:79" ht="24" hidden="1" thickBot="1">
      <c r="CA16373" s="149"/>
    </row>
    <row r="16374" spans="79:79" ht="24" hidden="1" thickBot="1">
      <c r="CA16374" s="149"/>
    </row>
    <row r="16375" spans="79:79" ht="24" hidden="1" thickBot="1">
      <c r="CA16375" s="149"/>
    </row>
    <row r="16376" spans="79:79" ht="24" hidden="1" thickBot="1">
      <c r="CA16376" s="149"/>
    </row>
    <row r="16377" spans="79:79" ht="24" hidden="1" thickBot="1">
      <c r="CA16377" s="149"/>
    </row>
    <row r="16378" spans="79:79" ht="24" hidden="1" thickBot="1">
      <c r="CA16378" s="149"/>
    </row>
    <row r="16379" spans="79:79" ht="24" hidden="1" thickBot="1">
      <c r="CA16379" s="149"/>
    </row>
    <row r="16380" spans="79:79" ht="24" hidden="1" thickBot="1">
      <c r="CA16380" s="149"/>
    </row>
    <row r="16381" spans="79:79" ht="24" hidden="1" thickBot="1">
      <c r="CA16381" s="149"/>
    </row>
    <row r="16382" spans="79:79" ht="24" hidden="1" thickBot="1">
      <c r="CA16382" s="149"/>
    </row>
    <row r="16383" spans="79:79" ht="24" hidden="1" thickBot="1">
      <c r="CA16383" s="149"/>
    </row>
    <row r="16384" spans="79:79" ht="24" hidden="1" thickBot="1">
      <c r="CA16384" s="149"/>
    </row>
    <row r="16385" spans="79:79" ht="24" hidden="1" thickBot="1">
      <c r="CA16385" s="149"/>
    </row>
    <row r="16386" spans="79:79" ht="24" hidden="1" thickBot="1">
      <c r="CA16386" s="149"/>
    </row>
    <row r="16387" spans="79:79" ht="24" hidden="1" thickBot="1">
      <c r="CA16387" s="149"/>
    </row>
    <row r="16388" spans="79:79" ht="24" hidden="1" thickBot="1">
      <c r="CA16388" s="149"/>
    </row>
    <row r="16389" spans="79:79" ht="24" hidden="1" thickBot="1">
      <c r="CA16389" s="149"/>
    </row>
    <row r="16390" spans="79:79" ht="24" hidden="1" thickBot="1">
      <c r="CA16390" s="149"/>
    </row>
    <row r="16391" spans="79:79" ht="24" hidden="1" thickBot="1">
      <c r="CA16391" s="149"/>
    </row>
    <row r="16392" spans="79:79" ht="24" hidden="1" thickBot="1">
      <c r="CA16392" s="149"/>
    </row>
    <row r="16393" spans="79:79" ht="24" hidden="1" thickBot="1">
      <c r="CA16393" s="149"/>
    </row>
    <row r="16394" spans="79:79" ht="24" hidden="1" thickBot="1">
      <c r="CA16394" s="149"/>
    </row>
    <row r="16395" spans="79:79" ht="24" hidden="1" thickBot="1">
      <c r="CA16395" s="149"/>
    </row>
    <row r="16396" spans="79:79" ht="24" hidden="1" thickBot="1">
      <c r="CA16396" s="149"/>
    </row>
    <row r="16397" spans="79:79" ht="24" hidden="1" thickBot="1">
      <c r="CA16397" s="149"/>
    </row>
    <row r="16398" spans="79:79" ht="24" hidden="1" thickBot="1">
      <c r="CA16398" s="149"/>
    </row>
    <row r="16399" spans="79:79" ht="24" hidden="1" thickBot="1">
      <c r="CA16399" s="149"/>
    </row>
    <row r="16400" spans="79:79" ht="24" hidden="1" thickBot="1">
      <c r="CA16400" s="149"/>
    </row>
    <row r="16401" spans="79:79" ht="24" hidden="1" thickBot="1">
      <c r="CA16401" s="149"/>
    </row>
    <row r="16402" spans="79:79" ht="24" hidden="1" thickBot="1">
      <c r="CA16402" s="149"/>
    </row>
    <row r="16403" spans="79:79" ht="24" hidden="1" thickBot="1">
      <c r="CA16403" s="149"/>
    </row>
    <row r="16404" spans="79:79" ht="24" hidden="1" thickBot="1">
      <c r="CA16404" s="149"/>
    </row>
    <row r="16405" spans="79:79" ht="24" hidden="1" thickBot="1">
      <c r="CA16405" s="149"/>
    </row>
    <row r="16406" spans="79:79" ht="24" hidden="1" thickBot="1">
      <c r="CA16406" s="149"/>
    </row>
    <row r="16407" spans="79:79" ht="24" hidden="1" thickBot="1">
      <c r="CA16407" s="149"/>
    </row>
    <row r="16408" spans="79:79" ht="24" hidden="1" thickBot="1">
      <c r="CA16408" s="149"/>
    </row>
    <row r="16409" spans="79:79" ht="24" hidden="1" thickBot="1">
      <c r="CA16409" s="149"/>
    </row>
    <row r="16410" spans="79:79" ht="24" hidden="1" thickBot="1">
      <c r="CA16410" s="149"/>
    </row>
    <row r="16411" spans="79:79" ht="24" hidden="1" thickBot="1">
      <c r="CA16411" s="149"/>
    </row>
    <row r="16412" spans="79:79" ht="24" hidden="1" thickBot="1">
      <c r="CA16412" s="149"/>
    </row>
    <row r="16413" spans="79:79" ht="24" hidden="1" thickBot="1">
      <c r="CA16413" s="149"/>
    </row>
    <row r="16414" spans="79:79" ht="24" hidden="1" thickBot="1">
      <c r="CA16414" s="149"/>
    </row>
    <row r="16415" spans="79:79" ht="24" hidden="1" thickBot="1">
      <c r="CA16415" s="149"/>
    </row>
    <row r="16416" spans="79:79" ht="24" hidden="1" thickBot="1">
      <c r="CA16416" s="149"/>
    </row>
    <row r="16417" spans="79:79" ht="24" hidden="1" thickBot="1">
      <c r="CA16417" s="149"/>
    </row>
    <row r="16418" spans="79:79" ht="24" hidden="1" thickBot="1">
      <c r="CA16418" s="149"/>
    </row>
    <row r="16419" spans="79:79" ht="24" hidden="1" thickBot="1">
      <c r="CA16419" s="149"/>
    </row>
    <row r="16420" spans="79:79" ht="24" hidden="1" thickBot="1">
      <c r="CA16420" s="149"/>
    </row>
    <row r="16421" spans="79:79" ht="24" hidden="1" thickBot="1">
      <c r="CA16421" s="149"/>
    </row>
    <row r="16422" spans="79:79" ht="24" hidden="1" thickBot="1">
      <c r="CA16422" s="149"/>
    </row>
    <row r="16423" spans="79:79" ht="24" hidden="1" thickBot="1">
      <c r="CA16423" s="149"/>
    </row>
    <row r="16424" spans="79:79" ht="24" hidden="1" thickBot="1">
      <c r="CA16424" s="149"/>
    </row>
    <row r="16425" spans="79:79" ht="24" hidden="1" thickBot="1">
      <c r="CA16425" s="149"/>
    </row>
    <row r="16426" spans="79:79" ht="24" hidden="1" thickBot="1">
      <c r="CA16426" s="149"/>
    </row>
    <row r="16427" spans="79:79" ht="24" hidden="1" thickBot="1">
      <c r="CA16427" s="149"/>
    </row>
    <row r="16428" spans="79:79" ht="24" hidden="1" thickBot="1">
      <c r="CA16428" s="149"/>
    </row>
    <row r="16429" spans="79:79" ht="24" hidden="1" thickBot="1">
      <c r="CA16429" s="149"/>
    </row>
    <row r="16430" spans="79:79" ht="24" hidden="1" thickBot="1">
      <c r="CA16430" s="149"/>
    </row>
    <row r="16431" spans="79:79" ht="24" hidden="1" thickBot="1">
      <c r="CA16431" s="149"/>
    </row>
    <row r="16432" spans="79:79" ht="24" hidden="1" thickBot="1">
      <c r="CA16432" s="149"/>
    </row>
    <row r="16433" spans="79:79" ht="24" hidden="1" thickBot="1">
      <c r="CA16433" s="149"/>
    </row>
    <row r="16434" spans="79:79" ht="24" hidden="1" thickBot="1">
      <c r="CA16434" s="149"/>
    </row>
    <row r="16435" spans="79:79" ht="24" hidden="1" thickBot="1">
      <c r="CA16435" s="149"/>
    </row>
    <row r="16436" spans="79:79" ht="24" hidden="1" thickBot="1">
      <c r="CA16436" s="149"/>
    </row>
    <row r="16437" spans="79:79" ht="24" hidden="1" thickBot="1">
      <c r="CA16437" s="149"/>
    </row>
    <row r="16438" spans="79:79" ht="24" hidden="1" thickBot="1">
      <c r="CA16438" s="149"/>
    </row>
    <row r="16439" spans="79:79" ht="24" hidden="1" thickBot="1">
      <c r="CA16439" s="149"/>
    </row>
    <row r="16440" spans="79:79" ht="24" hidden="1" thickBot="1">
      <c r="CA16440" s="149"/>
    </row>
    <row r="16441" spans="79:79" ht="24" hidden="1" thickBot="1">
      <c r="CA16441" s="149"/>
    </row>
    <row r="16442" spans="79:79" ht="24" hidden="1" thickBot="1">
      <c r="CA16442" s="149"/>
    </row>
    <row r="16443" spans="79:79" ht="24" hidden="1" thickBot="1">
      <c r="CA16443" s="149"/>
    </row>
    <row r="16444" spans="79:79" ht="24" hidden="1" thickBot="1">
      <c r="CA16444" s="149"/>
    </row>
    <row r="16445" spans="79:79" ht="24" hidden="1" thickBot="1">
      <c r="CA16445" s="149"/>
    </row>
    <row r="16446" spans="79:79" ht="24" hidden="1" thickBot="1">
      <c r="CA16446" s="149"/>
    </row>
    <row r="16447" spans="79:79" ht="24" hidden="1" thickBot="1">
      <c r="CA16447" s="149"/>
    </row>
    <row r="16448" spans="79:79" ht="24" hidden="1" thickBot="1">
      <c r="CA16448" s="149"/>
    </row>
    <row r="16449" spans="79:79" ht="24" hidden="1" thickBot="1">
      <c r="CA16449" s="149"/>
    </row>
    <row r="16450" spans="79:79" ht="24" hidden="1" thickBot="1">
      <c r="CA16450" s="149"/>
    </row>
    <row r="16451" spans="79:79" ht="24" hidden="1" thickBot="1">
      <c r="CA16451" s="149"/>
    </row>
    <row r="16452" spans="79:79" ht="24" hidden="1" thickBot="1">
      <c r="CA16452" s="149"/>
    </row>
    <row r="16453" spans="79:79" ht="24" hidden="1" thickBot="1">
      <c r="CA16453" s="149"/>
    </row>
    <row r="16454" spans="79:79" ht="24" hidden="1" thickBot="1">
      <c r="CA16454" s="149"/>
    </row>
    <row r="16455" spans="79:79" ht="24" hidden="1" thickBot="1">
      <c r="CA16455" s="149"/>
    </row>
    <row r="16456" spans="79:79" ht="24" hidden="1" thickBot="1">
      <c r="CA16456" s="149"/>
    </row>
    <row r="16457" spans="79:79" ht="24" hidden="1" thickBot="1">
      <c r="CA16457" s="149"/>
    </row>
    <row r="16458" spans="79:79" ht="24" hidden="1" thickBot="1">
      <c r="CA16458" s="149"/>
    </row>
    <row r="16459" spans="79:79" ht="24" hidden="1" thickBot="1">
      <c r="CA16459" s="149"/>
    </row>
    <row r="16460" spans="79:79" ht="24" hidden="1" thickBot="1">
      <c r="CA16460" s="149"/>
    </row>
    <row r="16461" spans="79:79" ht="24" hidden="1" thickBot="1">
      <c r="CA16461" s="149"/>
    </row>
    <row r="16462" spans="79:79" ht="24" hidden="1" thickBot="1">
      <c r="CA16462" s="149"/>
    </row>
    <row r="16463" spans="79:79" ht="24" hidden="1" thickBot="1">
      <c r="CA16463" s="149"/>
    </row>
    <row r="16464" spans="79:79" ht="24" hidden="1" thickBot="1">
      <c r="CA16464" s="149"/>
    </row>
    <row r="16465" spans="79:79" ht="24" hidden="1" thickBot="1">
      <c r="CA16465" s="149"/>
    </row>
    <row r="16466" spans="79:79" ht="24" hidden="1" thickBot="1">
      <c r="CA16466" s="149"/>
    </row>
    <row r="16467" spans="79:79" ht="24" hidden="1" thickBot="1">
      <c r="CA16467" s="149"/>
    </row>
    <row r="16468" spans="79:79" ht="24" hidden="1" thickBot="1">
      <c r="CA16468" s="149"/>
    </row>
    <row r="16469" spans="79:79" ht="24" hidden="1" thickBot="1">
      <c r="CA16469" s="149"/>
    </row>
    <row r="16470" spans="79:79" ht="24" hidden="1" thickBot="1">
      <c r="CA16470" s="149"/>
    </row>
    <row r="16471" spans="79:79" ht="24" hidden="1" thickBot="1">
      <c r="CA16471" s="149"/>
    </row>
    <row r="16472" spans="79:79" ht="24" hidden="1" thickBot="1">
      <c r="CA16472" s="149"/>
    </row>
    <row r="16473" spans="79:79" ht="24" hidden="1" thickBot="1">
      <c r="CA16473" s="149"/>
    </row>
    <row r="16474" spans="79:79" ht="24" hidden="1" thickBot="1">
      <c r="CA16474" s="149"/>
    </row>
    <row r="16475" spans="79:79" ht="24" hidden="1" thickBot="1">
      <c r="CA16475" s="149"/>
    </row>
    <row r="16476" spans="79:79" ht="24" hidden="1" thickBot="1">
      <c r="CA16476" s="149"/>
    </row>
    <row r="16477" spans="79:79" ht="24" hidden="1" thickBot="1">
      <c r="CA16477" s="149"/>
    </row>
    <row r="16478" spans="79:79" ht="24" hidden="1" thickBot="1">
      <c r="CA16478" s="149"/>
    </row>
    <row r="16479" spans="79:79" ht="24" hidden="1" thickBot="1">
      <c r="CA16479" s="149"/>
    </row>
    <row r="16480" spans="79:79" ht="24" hidden="1" thickBot="1">
      <c r="CA16480" s="149"/>
    </row>
    <row r="16481" spans="79:79" ht="24" hidden="1" thickBot="1">
      <c r="CA16481" s="149"/>
    </row>
    <row r="16482" spans="79:79" ht="24" hidden="1" thickBot="1">
      <c r="CA16482" s="149"/>
    </row>
    <row r="16483" spans="79:79" ht="24" hidden="1" thickBot="1">
      <c r="CA16483" s="149"/>
    </row>
    <row r="16484" spans="79:79" ht="24" hidden="1" thickBot="1">
      <c r="CA16484" s="149"/>
    </row>
    <row r="16485" spans="79:79" ht="24" hidden="1" thickBot="1">
      <c r="CA16485" s="149"/>
    </row>
    <row r="16486" spans="79:79" ht="24" hidden="1" thickBot="1">
      <c r="CA16486" s="149"/>
    </row>
    <row r="16487" spans="79:79" ht="24" hidden="1" thickBot="1">
      <c r="CA16487" s="149"/>
    </row>
    <row r="16488" spans="79:79" ht="24" hidden="1" thickBot="1">
      <c r="CA16488" s="149"/>
    </row>
    <row r="16489" spans="79:79" ht="24" hidden="1" thickBot="1">
      <c r="CA16489" s="149"/>
    </row>
    <row r="16490" spans="79:79" ht="24" hidden="1" thickBot="1">
      <c r="CA16490" s="149"/>
    </row>
    <row r="16491" spans="79:79" ht="24" hidden="1" thickBot="1">
      <c r="CA16491" s="149"/>
    </row>
    <row r="16492" spans="79:79" ht="24" hidden="1" thickBot="1">
      <c r="CA16492" s="149"/>
    </row>
    <row r="16493" spans="79:79" ht="24" hidden="1" thickBot="1">
      <c r="CA16493" s="149"/>
    </row>
    <row r="16494" spans="79:79" ht="24" hidden="1" thickBot="1">
      <c r="CA16494" s="149"/>
    </row>
    <row r="16495" spans="79:79" ht="24" hidden="1" thickBot="1">
      <c r="CA16495" s="149"/>
    </row>
    <row r="16496" spans="79:79" ht="24" hidden="1" thickBot="1">
      <c r="CA16496" s="149"/>
    </row>
    <row r="16497" spans="79:79" ht="24" hidden="1" thickBot="1">
      <c r="CA16497" s="149"/>
    </row>
    <row r="16498" spans="79:79" ht="24" hidden="1" thickBot="1">
      <c r="CA16498" s="149"/>
    </row>
    <row r="16499" spans="79:79" ht="24" hidden="1" thickBot="1">
      <c r="CA16499" s="149"/>
    </row>
    <row r="16500" spans="79:79" ht="24" hidden="1" thickBot="1">
      <c r="CA16500" s="149"/>
    </row>
    <row r="16501" spans="79:79" ht="24" hidden="1" thickBot="1">
      <c r="CA16501" s="149"/>
    </row>
    <row r="16502" spans="79:79" ht="24" hidden="1" thickBot="1">
      <c r="CA16502" s="149"/>
    </row>
    <row r="16503" spans="79:79" ht="24" hidden="1" thickBot="1">
      <c r="CA16503" s="149"/>
    </row>
    <row r="16504" spans="79:79" ht="24" hidden="1" thickBot="1">
      <c r="CA16504" s="149"/>
    </row>
    <row r="16505" spans="79:79" ht="24" hidden="1" thickBot="1">
      <c r="CA16505" s="149"/>
    </row>
    <row r="16506" spans="79:79" ht="24" hidden="1" thickBot="1">
      <c r="CA16506" s="149"/>
    </row>
    <row r="16507" spans="79:79" ht="24" hidden="1" thickBot="1">
      <c r="CA16507" s="149"/>
    </row>
    <row r="16508" spans="79:79" ht="24" hidden="1" thickBot="1">
      <c r="CA16508" s="149"/>
    </row>
    <row r="16509" spans="79:79" ht="24" hidden="1" thickBot="1">
      <c r="CA16509" s="149"/>
    </row>
    <row r="16510" spans="79:79" ht="24" hidden="1" thickBot="1">
      <c r="CA16510" s="149"/>
    </row>
    <row r="16511" spans="79:79" ht="24" hidden="1" thickBot="1">
      <c r="CA16511" s="149"/>
    </row>
    <row r="16512" spans="79:79" ht="24" hidden="1" thickBot="1">
      <c r="CA16512" s="149"/>
    </row>
    <row r="16513" spans="79:79" ht="24" hidden="1" thickBot="1">
      <c r="CA16513" s="149"/>
    </row>
    <row r="16514" spans="79:79" ht="24" hidden="1" thickBot="1">
      <c r="CA16514" s="149"/>
    </row>
    <row r="16515" spans="79:79" ht="24" hidden="1" thickBot="1">
      <c r="CA16515" s="149"/>
    </row>
    <row r="16516" spans="79:79" ht="24" hidden="1" thickBot="1">
      <c r="CA16516" s="149"/>
    </row>
    <row r="16517" spans="79:79" ht="24" hidden="1" thickBot="1">
      <c r="CA16517" s="149"/>
    </row>
    <row r="16518" spans="79:79" ht="24" hidden="1" thickBot="1">
      <c r="CA16518" s="149"/>
    </row>
    <row r="16519" spans="79:79" ht="24" hidden="1" thickBot="1">
      <c r="CA16519" s="149"/>
    </row>
    <row r="16520" spans="79:79" ht="24" hidden="1" thickBot="1">
      <c r="CA16520" s="149"/>
    </row>
    <row r="16521" spans="79:79" ht="24" hidden="1" thickBot="1">
      <c r="CA16521" s="149"/>
    </row>
    <row r="16522" spans="79:79" ht="24" hidden="1" thickBot="1">
      <c r="CA16522" s="149"/>
    </row>
    <row r="16523" spans="79:79" ht="24" hidden="1" thickBot="1">
      <c r="CA16523" s="149"/>
    </row>
    <row r="16524" spans="79:79" ht="24" hidden="1" thickBot="1">
      <c r="CA16524" s="149"/>
    </row>
    <row r="16525" spans="79:79" ht="24" hidden="1" thickBot="1">
      <c r="CA16525" s="149"/>
    </row>
    <row r="16526" spans="79:79" ht="24" hidden="1" thickBot="1">
      <c r="CA16526" s="149"/>
    </row>
    <row r="16527" spans="79:79" ht="24" hidden="1" thickBot="1">
      <c r="CA16527" s="149"/>
    </row>
    <row r="16528" spans="79:79" ht="24" hidden="1" thickBot="1">
      <c r="CA16528" s="149"/>
    </row>
    <row r="16529" spans="79:79" ht="24" hidden="1" thickBot="1">
      <c r="CA16529" s="149"/>
    </row>
    <row r="16530" spans="79:79" ht="24" hidden="1" thickBot="1">
      <c r="CA16530" s="149"/>
    </row>
    <row r="16531" spans="79:79" ht="24" hidden="1" thickBot="1">
      <c r="CA16531" s="149"/>
    </row>
    <row r="16532" spans="79:79" ht="24" hidden="1" thickBot="1">
      <c r="CA16532" s="149"/>
    </row>
    <row r="16533" spans="79:79" ht="24" hidden="1" thickBot="1">
      <c r="CA16533" s="149"/>
    </row>
    <row r="16534" spans="79:79" ht="24" hidden="1" thickBot="1">
      <c r="CA16534" s="149"/>
    </row>
    <row r="16535" spans="79:79" ht="24" hidden="1" thickBot="1">
      <c r="CA16535" s="149"/>
    </row>
    <row r="16536" spans="79:79" ht="24" hidden="1" thickBot="1">
      <c r="CA16536" s="149"/>
    </row>
    <row r="16537" spans="79:79" ht="24" hidden="1" thickBot="1">
      <c r="CA16537" s="149"/>
    </row>
    <row r="16538" spans="79:79" ht="24" hidden="1" thickBot="1">
      <c r="CA16538" s="149"/>
    </row>
    <row r="16539" spans="79:79" ht="24" hidden="1" thickBot="1">
      <c r="CA16539" s="149"/>
    </row>
    <row r="16540" spans="79:79" ht="24" hidden="1" thickBot="1">
      <c r="CA16540" s="149"/>
    </row>
    <row r="16541" spans="79:79" ht="24" hidden="1" thickBot="1">
      <c r="CA16541" s="149"/>
    </row>
    <row r="16542" spans="79:79" ht="24" hidden="1" thickBot="1">
      <c r="CA16542" s="149"/>
    </row>
    <row r="16543" spans="79:79" ht="24" hidden="1" thickBot="1">
      <c r="CA16543" s="149"/>
    </row>
    <row r="16544" spans="79:79" ht="24" hidden="1" thickBot="1">
      <c r="CA16544" s="149"/>
    </row>
    <row r="16545" spans="79:79" ht="24" hidden="1" thickBot="1">
      <c r="CA16545" s="149"/>
    </row>
    <row r="16546" spans="79:79" ht="24" hidden="1" thickBot="1">
      <c r="CA16546" s="149"/>
    </row>
    <row r="16547" spans="79:79" ht="24" hidden="1" thickBot="1">
      <c r="CA16547" s="149"/>
    </row>
    <row r="16548" spans="79:79" ht="24" hidden="1" thickBot="1">
      <c r="CA16548" s="149"/>
    </row>
    <row r="16549" spans="79:79" ht="24" hidden="1" thickBot="1">
      <c r="CA16549" s="149"/>
    </row>
    <row r="16550" spans="79:79" ht="24" hidden="1" thickBot="1">
      <c r="CA16550" s="149"/>
    </row>
    <row r="16551" spans="79:79" ht="24" hidden="1" thickBot="1">
      <c r="CA16551" s="149"/>
    </row>
    <row r="16552" spans="79:79" ht="24" hidden="1" thickBot="1">
      <c r="CA16552" s="149"/>
    </row>
    <row r="16553" spans="79:79" ht="24" hidden="1" thickBot="1">
      <c r="CA16553" s="149"/>
    </row>
    <row r="16554" spans="79:79" ht="24" hidden="1" thickBot="1">
      <c r="CA16554" s="149"/>
    </row>
    <row r="16555" spans="79:79" ht="24" hidden="1" thickBot="1">
      <c r="CA16555" s="149"/>
    </row>
    <row r="16556" spans="79:79" ht="24" hidden="1" thickBot="1">
      <c r="CA16556" s="149"/>
    </row>
    <row r="16557" spans="79:79" ht="24" hidden="1" thickBot="1">
      <c r="CA16557" s="149"/>
    </row>
    <row r="16558" spans="79:79" ht="24" hidden="1" thickBot="1">
      <c r="CA16558" s="149"/>
    </row>
    <row r="16559" spans="79:79" ht="24" hidden="1" thickBot="1">
      <c r="CA16559" s="149"/>
    </row>
    <row r="16560" spans="79:79" ht="24" hidden="1" thickBot="1">
      <c r="CA16560" s="149"/>
    </row>
    <row r="16561" spans="79:79" ht="24" hidden="1" thickBot="1">
      <c r="CA16561" s="149"/>
    </row>
    <row r="16562" spans="79:79" ht="24" hidden="1" thickBot="1">
      <c r="CA16562" s="149"/>
    </row>
    <row r="16563" spans="79:79" ht="24" hidden="1" thickBot="1">
      <c r="CA16563" s="149"/>
    </row>
    <row r="16564" spans="79:79" ht="24" hidden="1" thickBot="1">
      <c r="CA16564" s="149"/>
    </row>
    <row r="16565" spans="79:79" ht="24" hidden="1" thickBot="1">
      <c r="CA16565" s="149"/>
    </row>
    <row r="16566" spans="79:79" ht="24" hidden="1" thickBot="1">
      <c r="CA16566" s="149"/>
    </row>
    <row r="16567" spans="79:79" ht="24" hidden="1" thickBot="1">
      <c r="CA16567" s="149"/>
    </row>
    <row r="16568" spans="79:79" ht="24" hidden="1" thickBot="1">
      <c r="CA16568" s="149"/>
    </row>
    <row r="16569" spans="79:79" ht="24" hidden="1" thickBot="1">
      <c r="CA16569" s="149"/>
    </row>
    <row r="16570" spans="79:79" ht="24" hidden="1" thickBot="1">
      <c r="CA16570" s="149"/>
    </row>
    <row r="16571" spans="79:79" ht="24" hidden="1" thickBot="1">
      <c r="CA16571" s="149"/>
    </row>
    <row r="16572" spans="79:79" ht="24" hidden="1" thickBot="1">
      <c r="CA16572" s="149"/>
    </row>
    <row r="16573" spans="79:79" ht="24" hidden="1" thickBot="1">
      <c r="CA16573" s="149"/>
    </row>
    <row r="16574" spans="79:79" ht="24" hidden="1" thickBot="1">
      <c r="CA16574" s="149"/>
    </row>
    <row r="16575" spans="79:79" ht="24" hidden="1" thickBot="1">
      <c r="CA16575" s="149"/>
    </row>
    <row r="16576" spans="79:79" ht="24" hidden="1" thickBot="1">
      <c r="CA16576" s="149"/>
    </row>
    <row r="16577" spans="79:79" ht="24" hidden="1" thickBot="1">
      <c r="CA16577" s="149"/>
    </row>
    <row r="16578" spans="79:79" ht="24" hidden="1" thickBot="1">
      <c r="CA16578" s="149"/>
    </row>
    <row r="16579" spans="79:79" ht="24" hidden="1" thickBot="1">
      <c r="CA16579" s="149"/>
    </row>
    <row r="16580" spans="79:79" ht="24" hidden="1" thickBot="1">
      <c r="CA16580" s="149"/>
    </row>
    <row r="16581" spans="79:79" ht="24" hidden="1" thickBot="1">
      <c r="CA16581" s="149"/>
    </row>
    <row r="16582" spans="79:79" ht="24" hidden="1" thickBot="1">
      <c r="CA16582" s="149"/>
    </row>
    <row r="16583" spans="79:79" ht="24" hidden="1" thickBot="1">
      <c r="CA16583" s="149"/>
    </row>
    <row r="16584" spans="79:79" ht="24" hidden="1" thickBot="1">
      <c r="CA16584" s="149"/>
    </row>
    <row r="16585" spans="79:79" ht="24" hidden="1" thickBot="1">
      <c r="CA16585" s="149"/>
    </row>
    <row r="16586" spans="79:79" ht="24" hidden="1" thickBot="1">
      <c r="CA16586" s="149"/>
    </row>
    <row r="16587" spans="79:79" ht="24" hidden="1" thickBot="1">
      <c r="CA16587" s="149"/>
    </row>
    <row r="16588" spans="79:79" ht="24" hidden="1" thickBot="1">
      <c r="CA16588" s="149"/>
    </row>
    <row r="16589" spans="79:79" ht="24" hidden="1" thickBot="1">
      <c r="CA16589" s="149"/>
    </row>
    <row r="16590" spans="79:79" ht="24" hidden="1" thickBot="1">
      <c r="CA16590" s="149"/>
    </row>
    <row r="16591" spans="79:79" ht="24" hidden="1" thickBot="1">
      <c r="CA16591" s="149"/>
    </row>
    <row r="16592" spans="79:79" ht="24" hidden="1" thickBot="1">
      <c r="CA16592" s="149"/>
    </row>
    <row r="16593" spans="79:79" ht="24" hidden="1" thickBot="1">
      <c r="CA16593" s="149"/>
    </row>
    <row r="16594" spans="79:79" ht="24" hidden="1" thickBot="1">
      <c r="CA16594" s="149"/>
    </row>
    <row r="16595" spans="79:79" ht="24" hidden="1" thickBot="1">
      <c r="CA16595" s="149"/>
    </row>
    <row r="16596" spans="79:79" ht="24" hidden="1" thickBot="1">
      <c r="CA16596" s="149"/>
    </row>
    <row r="16597" spans="79:79" ht="24" hidden="1" thickBot="1">
      <c r="CA16597" s="149"/>
    </row>
    <row r="16598" spans="79:79" ht="24" hidden="1" thickBot="1">
      <c r="CA16598" s="149"/>
    </row>
    <row r="16599" spans="79:79" ht="24" hidden="1" thickBot="1">
      <c r="CA16599" s="149"/>
    </row>
    <row r="16600" spans="79:79" ht="24" hidden="1" thickBot="1">
      <c r="CA16600" s="149"/>
    </row>
    <row r="16601" spans="79:79" ht="24" hidden="1" thickBot="1">
      <c r="CA16601" s="149"/>
    </row>
    <row r="16602" spans="79:79" ht="24" hidden="1" thickBot="1">
      <c r="CA16602" s="149"/>
    </row>
    <row r="16603" spans="79:79" ht="24" hidden="1" thickBot="1">
      <c r="CA16603" s="149"/>
    </row>
    <row r="16604" spans="79:79" ht="24" hidden="1" thickBot="1">
      <c r="CA16604" s="149"/>
    </row>
    <row r="16605" spans="79:79" ht="24" hidden="1" thickBot="1">
      <c r="CA16605" s="149"/>
    </row>
    <row r="16606" spans="79:79" ht="24" hidden="1" thickBot="1">
      <c r="CA16606" s="149"/>
    </row>
    <row r="16607" spans="79:79" ht="24" hidden="1" thickBot="1">
      <c r="CA16607" s="149"/>
    </row>
    <row r="16608" spans="79:79" ht="24" hidden="1" thickBot="1">
      <c r="CA16608" s="149"/>
    </row>
    <row r="16609" spans="79:79" ht="24" hidden="1" thickBot="1">
      <c r="CA16609" s="149"/>
    </row>
    <row r="16610" spans="79:79" ht="24" hidden="1" thickBot="1">
      <c r="CA16610" s="149"/>
    </row>
    <row r="16611" spans="79:79" ht="24" hidden="1" thickBot="1">
      <c r="CA16611" s="149"/>
    </row>
    <row r="16612" spans="79:79" ht="24" hidden="1" thickBot="1">
      <c r="CA16612" s="149"/>
    </row>
    <row r="16613" spans="79:79" ht="24" hidden="1" thickBot="1">
      <c r="CA16613" s="149"/>
    </row>
    <row r="16614" spans="79:79" ht="24" hidden="1" thickBot="1">
      <c r="CA16614" s="149"/>
    </row>
    <row r="16615" spans="79:79" ht="24" hidden="1" thickBot="1">
      <c r="CA16615" s="149"/>
    </row>
    <row r="16616" spans="79:79" ht="24" hidden="1" thickBot="1">
      <c r="CA16616" s="149"/>
    </row>
    <row r="16617" spans="79:79" ht="24" hidden="1" thickBot="1">
      <c r="CA16617" s="149"/>
    </row>
    <row r="16618" spans="79:79" ht="24" hidden="1" thickBot="1">
      <c r="CA16618" s="149"/>
    </row>
    <row r="16619" spans="79:79" ht="24" hidden="1" thickBot="1">
      <c r="CA16619" s="149"/>
    </row>
    <row r="16620" spans="79:79" ht="24" hidden="1" thickBot="1">
      <c r="CA16620" s="149"/>
    </row>
    <row r="16621" spans="79:79" ht="24" hidden="1" thickBot="1">
      <c r="CA16621" s="149"/>
    </row>
    <row r="16622" spans="79:79" ht="24" hidden="1" thickBot="1">
      <c r="CA16622" s="149"/>
    </row>
    <row r="16623" spans="79:79" ht="24" hidden="1" thickBot="1">
      <c r="CA16623" s="149"/>
    </row>
    <row r="16624" spans="79:79" ht="24" hidden="1" thickBot="1">
      <c r="CA16624" s="149"/>
    </row>
    <row r="16625" spans="79:79" ht="24" hidden="1" thickBot="1">
      <c r="CA16625" s="149"/>
    </row>
    <row r="16626" spans="79:79" ht="24" hidden="1" thickBot="1">
      <c r="CA16626" s="149"/>
    </row>
    <row r="16627" spans="79:79" ht="24" hidden="1" thickBot="1">
      <c r="CA16627" s="149"/>
    </row>
    <row r="16628" spans="79:79" ht="24" hidden="1" thickBot="1">
      <c r="CA16628" s="149"/>
    </row>
    <row r="16629" spans="79:79" ht="24" hidden="1" thickBot="1">
      <c r="CA16629" s="149"/>
    </row>
    <row r="16630" spans="79:79" ht="24" hidden="1" thickBot="1">
      <c r="CA16630" s="149"/>
    </row>
    <row r="16631" spans="79:79" ht="24" hidden="1" thickBot="1">
      <c r="CA16631" s="149"/>
    </row>
    <row r="16632" spans="79:79" ht="24" hidden="1" thickBot="1">
      <c r="CA16632" s="149"/>
    </row>
    <row r="16633" spans="79:79" ht="24" hidden="1" thickBot="1">
      <c r="CA16633" s="149"/>
    </row>
    <row r="16634" spans="79:79" ht="24" hidden="1" thickBot="1">
      <c r="CA16634" s="149"/>
    </row>
    <row r="16635" spans="79:79" ht="24" hidden="1" thickBot="1">
      <c r="CA16635" s="149"/>
    </row>
    <row r="16636" spans="79:79" ht="24" hidden="1" thickBot="1">
      <c r="CA16636" s="149"/>
    </row>
    <row r="16637" spans="79:79" ht="24" hidden="1" thickBot="1">
      <c r="CA16637" s="149"/>
    </row>
    <row r="16638" spans="79:79" ht="24" hidden="1" thickBot="1">
      <c r="CA16638" s="149"/>
    </row>
    <row r="16639" spans="79:79" ht="24" hidden="1" thickBot="1">
      <c r="CA16639" s="149"/>
    </row>
    <row r="16640" spans="79:79" ht="24" hidden="1" thickBot="1">
      <c r="CA16640" s="149"/>
    </row>
    <row r="16641" spans="79:79" ht="24" hidden="1" thickBot="1">
      <c r="CA16641" s="149"/>
    </row>
    <row r="16642" spans="79:79" ht="24" hidden="1" thickBot="1">
      <c r="CA16642" s="149"/>
    </row>
    <row r="16643" spans="79:79" ht="24" hidden="1" thickBot="1">
      <c r="CA16643" s="149"/>
    </row>
    <row r="16644" spans="79:79" ht="24" hidden="1" thickBot="1">
      <c r="CA16644" s="149"/>
    </row>
    <row r="16645" spans="79:79" ht="24" hidden="1" thickBot="1">
      <c r="CA16645" s="149"/>
    </row>
    <row r="16646" spans="79:79" ht="24" hidden="1" thickBot="1">
      <c r="CA16646" s="149"/>
    </row>
    <row r="16647" spans="79:79" ht="24" hidden="1" thickBot="1">
      <c r="CA16647" s="149"/>
    </row>
    <row r="16648" spans="79:79" ht="24" hidden="1" thickBot="1">
      <c r="CA16648" s="149"/>
    </row>
    <row r="16649" spans="79:79" ht="24" hidden="1" thickBot="1">
      <c r="CA16649" s="149"/>
    </row>
    <row r="16650" spans="79:79" ht="24" hidden="1" thickBot="1">
      <c r="CA16650" s="149"/>
    </row>
    <row r="16651" spans="79:79" ht="24" hidden="1" thickBot="1">
      <c r="CA16651" s="149"/>
    </row>
    <row r="16652" spans="79:79" ht="24" hidden="1" thickBot="1">
      <c r="CA16652" s="149"/>
    </row>
    <row r="16653" spans="79:79" ht="24" hidden="1" thickBot="1">
      <c r="CA16653" s="149"/>
    </row>
    <row r="16654" spans="79:79" ht="24" hidden="1" thickBot="1">
      <c r="CA16654" s="149"/>
    </row>
    <row r="16655" spans="79:79" ht="24" hidden="1" thickBot="1">
      <c r="CA16655" s="149"/>
    </row>
    <row r="16656" spans="79:79" ht="24" hidden="1" thickBot="1">
      <c r="CA16656" s="149"/>
    </row>
    <row r="16657" spans="79:79" ht="24" hidden="1" thickBot="1">
      <c r="CA16657" s="149"/>
    </row>
    <row r="16658" spans="79:79" ht="24" hidden="1" thickBot="1">
      <c r="CA16658" s="149"/>
    </row>
    <row r="16659" spans="79:79" ht="24" hidden="1" thickBot="1">
      <c r="CA16659" s="149"/>
    </row>
    <row r="16660" spans="79:79" ht="24" hidden="1" thickBot="1">
      <c r="CA16660" s="149"/>
    </row>
    <row r="16661" spans="79:79" ht="24" hidden="1" thickBot="1">
      <c r="CA16661" s="149"/>
    </row>
    <row r="16662" spans="79:79" ht="24" hidden="1" thickBot="1">
      <c r="CA16662" s="149"/>
    </row>
    <row r="16663" spans="79:79" ht="24" hidden="1" thickBot="1">
      <c r="CA16663" s="149"/>
    </row>
    <row r="16664" spans="79:79" ht="24" hidden="1" thickBot="1">
      <c r="CA16664" s="149"/>
    </row>
    <row r="16665" spans="79:79" ht="24" hidden="1" thickBot="1">
      <c r="CA16665" s="149"/>
    </row>
    <row r="16666" spans="79:79" ht="24" hidden="1" thickBot="1">
      <c r="CA16666" s="149"/>
    </row>
    <row r="16667" spans="79:79" ht="24" hidden="1" thickBot="1">
      <c r="CA16667" s="149"/>
    </row>
    <row r="16668" spans="79:79" ht="24" hidden="1" thickBot="1">
      <c r="CA16668" s="149"/>
    </row>
    <row r="16669" spans="79:79" ht="24" hidden="1" thickBot="1">
      <c r="CA16669" s="149"/>
    </row>
    <row r="16670" spans="79:79" ht="24" hidden="1" thickBot="1">
      <c r="CA16670" s="149"/>
    </row>
    <row r="16671" spans="79:79" ht="24" hidden="1" thickBot="1">
      <c r="CA16671" s="149"/>
    </row>
    <row r="16672" spans="79:79" ht="24" hidden="1" thickBot="1">
      <c r="CA16672" s="149"/>
    </row>
    <row r="16673" spans="79:79" ht="24" hidden="1" thickBot="1">
      <c r="CA16673" s="149"/>
    </row>
    <row r="16674" spans="79:79" ht="24" hidden="1" thickBot="1">
      <c r="CA16674" s="149"/>
    </row>
    <row r="16675" spans="79:79" ht="24" hidden="1" thickBot="1">
      <c r="CA16675" s="149"/>
    </row>
    <row r="16676" spans="79:79" ht="24" hidden="1" thickBot="1">
      <c r="CA16676" s="149"/>
    </row>
    <row r="16677" spans="79:79" ht="24" hidden="1" thickBot="1">
      <c r="CA16677" s="149"/>
    </row>
    <row r="16678" spans="79:79" ht="24" hidden="1" thickBot="1">
      <c r="CA16678" s="149"/>
    </row>
    <row r="16679" spans="79:79" ht="24" hidden="1" thickBot="1">
      <c r="CA16679" s="149"/>
    </row>
    <row r="16680" spans="79:79" ht="24" hidden="1" thickBot="1">
      <c r="CA16680" s="149"/>
    </row>
    <row r="16681" spans="79:79" ht="24" hidden="1" thickBot="1">
      <c r="CA16681" s="149"/>
    </row>
    <row r="16682" spans="79:79" ht="24" hidden="1" thickBot="1">
      <c r="CA16682" s="149"/>
    </row>
    <row r="16683" spans="79:79" ht="24" hidden="1" thickBot="1">
      <c r="CA16683" s="149"/>
    </row>
    <row r="16684" spans="79:79" ht="24" hidden="1" thickBot="1">
      <c r="CA16684" s="149"/>
    </row>
    <row r="16685" spans="79:79" ht="24" hidden="1" thickBot="1">
      <c r="CA16685" s="149"/>
    </row>
    <row r="16686" spans="79:79" ht="24" hidden="1" thickBot="1">
      <c r="CA16686" s="149"/>
    </row>
    <row r="16687" spans="79:79" ht="24" hidden="1" thickBot="1">
      <c r="CA16687" s="149"/>
    </row>
    <row r="16688" spans="79:79" ht="24" hidden="1" thickBot="1">
      <c r="CA16688" s="149"/>
    </row>
    <row r="16689" spans="79:79" ht="24" hidden="1" thickBot="1">
      <c r="CA16689" s="149"/>
    </row>
    <row r="16690" spans="79:79" ht="24" hidden="1" thickBot="1">
      <c r="CA16690" s="149"/>
    </row>
    <row r="16691" spans="79:79" ht="24" hidden="1" thickBot="1">
      <c r="CA16691" s="149"/>
    </row>
    <row r="16692" spans="79:79" ht="24" hidden="1" thickBot="1">
      <c r="CA16692" s="149"/>
    </row>
    <row r="16693" spans="79:79" ht="24" hidden="1" thickBot="1">
      <c r="CA16693" s="149"/>
    </row>
    <row r="16694" spans="79:79" ht="24" hidden="1" thickBot="1">
      <c r="CA16694" s="149"/>
    </row>
    <row r="16695" spans="79:79" ht="24" hidden="1" thickBot="1">
      <c r="CA16695" s="149"/>
    </row>
    <row r="16696" spans="79:79" ht="24" hidden="1" thickBot="1">
      <c r="CA16696" s="149"/>
    </row>
    <row r="16697" spans="79:79" ht="24" hidden="1" thickBot="1">
      <c r="CA16697" s="149"/>
    </row>
    <row r="16698" spans="79:79" ht="24" hidden="1" thickBot="1">
      <c r="CA16698" s="149"/>
    </row>
    <row r="16699" spans="79:79" ht="24" hidden="1" thickBot="1">
      <c r="CA16699" s="149"/>
    </row>
    <row r="16700" spans="79:79" ht="24" hidden="1" thickBot="1">
      <c r="CA16700" s="149"/>
    </row>
    <row r="16701" spans="79:79" ht="24" hidden="1" thickBot="1">
      <c r="CA16701" s="149"/>
    </row>
    <row r="16702" spans="79:79" ht="24" hidden="1" thickBot="1">
      <c r="CA16702" s="149"/>
    </row>
    <row r="16703" spans="79:79" ht="24" hidden="1" thickBot="1">
      <c r="CA16703" s="149"/>
    </row>
    <row r="16704" spans="79:79" ht="24" hidden="1" thickBot="1">
      <c r="CA16704" s="149"/>
    </row>
    <row r="16705" spans="79:79" ht="24" hidden="1" thickBot="1">
      <c r="CA16705" s="149"/>
    </row>
    <row r="16706" spans="79:79" ht="24" hidden="1" thickBot="1">
      <c r="CA16706" s="149"/>
    </row>
    <row r="16707" spans="79:79" ht="24" hidden="1" thickBot="1">
      <c r="CA16707" s="149"/>
    </row>
    <row r="16708" spans="79:79" ht="24" hidden="1" thickBot="1">
      <c r="CA16708" s="149"/>
    </row>
    <row r="16709" spans="79:79" ht="24" hidden="1" thickBot="1">
      <c r="CA16709" s="149"/>
    </row>
    <row r="16710" spans="79:79" ht="24" hidden="1" thickBot="1">
      <c r="CA16710" s="149"/>
    </row>
    <row r="16711" spans="79:79" ht="24" hidden="1" thickBot="1">
      <c r="CA16711" s="149"/>
    </row>
    <row r="16712" spans="79:79" ht="24" hidden="1" thickBot="1">
      <c r="CA16712" s="149"/>
    </row>
    <row r="16713" spans="79:79" ht="24" hidden="1" thickBot="1">
      <c r="CA16713" s="149"/>
    </row>
    <row r="16714" spans="79:79" ht="24" hidden="1" thickBot="1">
      <c r="CA16714" s="149"/>
    </row>
    <row r="16715" spans="79:79" ht="24" hidden="1" thickBot="1">
      <c r="CA16715" s="149"/>
    </row>
    <row r="16716" spans="79:79" ht="24" hidden="1" thickBot="1">
      <c r="CA16716" s="149"/>
    </row>
    <row r="16717" spans="79:79" ht="24" hidden="1" thickBot="1">
      <c r="CA16717" s="149"/>
    </row>
    <row r="16718" spans="79:79" ht="24" hidden="1" thickBot="1">
      <c r="CA16718" s="149"/>
    </row>
    <row r="16719" spans="79:79" ht="24" hidden="1" thickBot="1">
      <c r="CA16719" s="149"/>
    </row>
    <row r="16720" spans="79:79" ht="24" hidden="1" thickBot="1">
      <c r="CA16720" s="149"/>
    </row>
    <row r="16721" spans="79:79" ht="24" hidden="1" thickBot="1">
      <c r="CA16721" s="149"/>
    </row>
    <row r="16722" spans="79:79" ht="24" hidden="1" thickBot="1">
      <c r="CA16722" s="149"/>
    </row>
    <row r="16723" spans="79:79" ht="24" hidden="1" thickBot="1">
      <c r="CA16723" s="149"/>
    </row>
    <row r="16724" spans="79:79" ht="24" hidden="1" thickBot="1">
      <c r="CA16724" s="149"/>
    </row>
    <row r="16725" spans="79:79" ht="24" hidden="1" thickBot="1">
      <c r="CA16725" s="149"/>
    </row>
    <row r="16726" spans="79:79" ht="24" hidden="1" thickBot="1">
      <c r="CA16726" s="149"/>
    </row>
    <row r="16727" spans="79:79" ht="24" hidden="1" thickBot="1">
      <c r="CA16727" s="149"/>
    </row>
    <row r="16728" spans="79:79" ht="24" hidden="1" thickBot="1">
      <c r="CA16728" s="149"/>
    </row>
    <row r="16729" spans="79:79" ht="24" hidden="1" thickBot="1">
      <c r="CA16729" s="149"/>
    </row>
    <row r="16730" spans="79:79" ht="24" hidden="1" thickBot="1">
      <c r="CA16730" s="149"/>
    </row>
    <row r="16731" spans="79:79" ht="24" hidden="1" thickBot="1">
      <c r="CA16731" s="149"/>
    </row>
    <row r="16732" spans="79:79" ht="24" hidden="1" thickBot="1">
      <c r="CA16732" s="149"/>
    </row>
    <row r="16733" spans="79:79" ht="24" hidden="1" thickBot="1">
      <c r="CA16733" s="149"/>
    </row>
    <row r="16734" spans="79:79" ht="24" hidden="1" thickBot="1">
      <c r="CA16734" s="149"/>
    </row>
    <row r="16735" spans="79:79" ht="24" hidden="1" thickBot="1">
      <c r="CA16735" s="149"/>
    </row>
    <row r="16736" spans="79:79" ht="24" hidden="1" thickBot="1">
      <c r="CA16736" s="149"/>
    </row>
    <row r="16737" spans="79:79" ht="24" hidden="1" thickBot="1">
      <c r="CA16737" s="149"/>
    </row>
    <row r="16738" spans="79:79" ht="24" hidden="1" thickBot="1">
      <c r="CA16738" s="149"/>
    </row>
    <row r="16739" spans="79:79" ht="24" hidden="1" thickBot="1">
      <c r="CA16739" s="149"/>
    </row>
    <row r="16740" spans="79:79" ht="24" hidden="1" thickBot="1">
      <c r="CA16740" s="149"/>
    </row>
    <row r="16741" spans="79:79" ht="24" hidden="1" thickBot="1">
      <c r="CA16741" s="149"/>
    </row>
    <row r="16742" spans="79:79" ht="24" hidden="1" thickBot="1">
      <c r="CA16742" s="149"/>
    </row>
    <row r="16743" spans="79:79" ht="24" hidden="1" thickBot="1">
      <c r="CA16743" s="149"/>
    </row>
    <row r="16744" spans="79:79" ht="24" hidden="1" thickBot="1">
      <c r="CA16744" s="149"/>
    </row>
    <row r="16745" spans="79:79" ht="24" hidden="1" thickBot="1">
      <c r="CA16745" s="149"/>
    </row>
    <row r="16746" spans="79:79" ht="24" hidden="1" thickBot="1">
      <c r="CA16746" s="149"/>
    </row>
    <row r="16747" spans="79:79" ht="24" hidden="1" thickBot="1">
      <c r="CA16747" s="149"/>
    </row>
    <row r="16748" spans="79:79" ht="24" hidden="1" thickBot="1">
      <c r="CA16748" s="149"/>
    </row>
    <row r="16749" spans="79:79" ht="24" hidden="1" thickBot="1">
      <c r="CA16749" s="149"/>
    </row>
    <row r="16750" spans="79:79" ht="24" hidden="1" thickBot="1">
      <c r="CA16750" s="149"/>
    </row>
    <row r="16751" spans="79:79" ht="24" hidden="1" thickBot="1">
      <c r="CA16751" s="149"/>
    </row>
    <row r="16752" spans="79:79" ht="24" hidden="1" thickBot="1">
      <c r="CA16752" s="149"/>
    </row>
    <row r="16753" spans="79:79" ht="24" hidden="1" thickBot="1">
      <c r="CA16753" s="149"/>
    </row>
    <row r="16754" spans="79:79" ht="24" hidden="1" thickBot="1">
      <c r="CA16754" s="149"/>
    </row>
    <row r="16755" spans="79:79" ht="24" hidden="1" thickBot="1">
      <c r="CA16755" s="149"/>
    </row>
    <row r="16756" spans="79:79" ht="24" hidden="1" thickBot="1">
      <c r="CA16756" s="149"/>
    </row>
    <row r="16757" spans="79:79" ht="24" hidden="1" thickBot="1">
      <c r="CA16757" s="149"/>
    </row>
    <row r="16758" spans="79:79" ht="24" hidden="1" thickBot="1">
      <c r="CA16758" s="149"/>
    </row>
    <row r="16759" spans="79:79" ht="24" hidden="1" thickBot="1">
      <c r="CA16759" s="149"/>
    </row>
    <row r="16760" spans="79:79" ht="24" hidden="1" thickBot="1">
      <c r="CA16760" s="149"/>
    </row>
    <row r="16761" spans="79:79" ht="24" hidden="1" thickBot="1">
      <c r="CA16761" s="149"/>
    </row>
    <row r="16762" spans="79:79" ht="24" hidden="1" thickBot="1">
      <c r="CA16762" s="149"/>
    </row>
    <row r="16763" spans="79:79" ht="24" hidden="1" thickBot="1">
      <c r="CA16763" s="149"/>
    </row>
    <row r="16764" spans="79:79" ht="24" hidden="1" thickBot="1">
      <c r="CA16764" s="149"/>
    </row>
    <row r="16765" spans="79:79" ht="24" hidden="1" thickBot="1">
      <c r="CA16765" s="149"/>
    </row>
    <row r="16766" spans="79:79" ht="24" hidden="1" thickBot="1">
      <c r="CA16766" s="149"/>
    </row>
    <row r="16767" spans="79:79" ht="24" hidden="1" thickBot="1">
      <c r="CA16767" s="149"/>
    </row>
    <row r="16768" spans="79:79" ht="24" hidden="1" thickBot="1">
      <c r="CA16768" s="149"/>
    </row>
    <row r="16769" spans="79:79" ht="24" hidden="1" thickBot="1">
      <c r="CA16769" s="149"/>
    </row>
    <row r="16770" spans="79:79" ht="24" hidden="1" thickBot="1">
      <c r="CA16770" s="149"/>
    </row>
    <row r="16771" spans="79:79" ht="24" hidden="1" thickBot="1">
      <c r="CA16771" s="149"/>
    </row>
    <row r="16772" spans="79:79" ht="24" hidden="1" thickBot="1">
      <c r="CA16772" s="149"/>
    </row>
    <row r="16773" spans="79:79" ht="24" hidden="1" thickBot="1">
      <c r="CA16773" s="149"/>
    </row>
    <row r="16774" spans="79:79" ht="24" hidden="1" thickBot="1">
      <c r="CA16774" s="149"/>
    </row>
    <row r="16775" spans="79:79" ht="24" hidden="1" thickBot="1">
      <c r="CA16775" s="149"/>
    </row>
    <row r="16776" spans="79:79" ht="24" hidden="1" thickBot="1">
      <c r="CA16776" s="149"/>
    </row>
    <row r="16777" spans="79:79" ht="24" hidden="1" thickBot="1">
      <c r="CA16777" s="149"/>
    </row>
    <row r="16778" spans="79:79" ht="24" hidden="1" thickBot="1">
      <c r="CA16778" s="149"/>
    </row>
    <row r="16779" spans="79:79" ht="24" hidden="1" thickBot="1">
      <c r="CA16779" s="149"/>
    </row>
    <row r="16780" spans="79:79" ht="24" hidden="1" thickBot="1">
      <c r="CA16780" s="149"/>
    </row>
    <row r="16781" spans="79:79" ht="24" hidden="1" thickBot="1">
      <c r="CA16781" s="149"/>
    </row>
    <row r="16782" spans="79:79" ht="24" hidden="1" thickBot="1">
      <c r="CA16782" s="149"/>
    </row>
    <row r="16783" spans="79:79" ht="24" hidden="1" thickBot="1">
      <c r="CA16783" s="149"/>
    </row>
    <row r="16784" spans="79:79" ht="24" hidden="1" thickBot="1">
      <c r="CA16784" s="149"/>
    </row>
    <row r="16785" spans="79:79" ht="24" hidden="1" thickBot="1">
      <c r="CA16785" s="149"/>
    </row>
    <row r="16786" spans="79:79" ht="24" hidden="1" thickBot="1">
      <c r="CA16786" s="149"/>
    </row>
    <row r="16787" spans="79:79" ht="24" hidden="1" thickBot="1">
      <c r="CA16787" s="149"/>
    </row>
    <row r="16788" spans="79:79" ht="24" hidden="1" thickBot="1">
      <c r="CA16788" s="149"/>
    </row>
    <row r="16789" spans="79:79" ht="24" hidden="1" thickBot="1">
      <c r="CA16789" s="149"/>
    </row>
    <row r="16790" spans="79:79" ht="24" hidden="1" thickBot="1">
      <c r="CA16790" s="149"/>
    </row>
    <row r="16791" spans="79:79" ht="24" hidden="1" thickBot="1">
      <c r="CA16791" s="149"/>
    </row>
    <row r="16792" spans="79:79" ht="24" hidden="1" thickBot="1">
      <c r="CA16792" s="149"/>
    </row>
    <row r="16793" spans="79:79" ht="24" hidden="1" thickBot="1">
      <c r="CA16793" s="149"/>
    </row>
    <row r="16794" spans="79:79" ht="24" hidden="1" thickBot="1">
      <c r="CA16794" s="149"/>
    </row>
    <row r="16795" spans="79:79" ht="24" hidden="1" thickBot="1">
      <c r="CA16795" s="149"/>
    </row>
    <row r="16796" spans="79:79" ht="24" hidden="1" thickBot="1">
      <c r="CA16796" s="149"/>
    </row>
    <row r="16797" spans="79:79" ht="24" hidden="1" thickBot="1">
      <c r="CA16797" s="149"/>
    </row>
    <row r="16798" spans="79:79" ht="24" hidden="1" thickBot="1">
      <c r="CA16798" s="149"/>
    </row>
    <row r="16799" spans="79:79" ht="24" hidden="1" thickBot="1">
      <c r="CA16799" s="149"/>
    </row>
    <row r="16800" spans="79:79" ht="24" hidden="1" thickBot="1">
      <c r="CA16800" s="149"/>
    </row>
    <row r="16801" spans="79:79" ht="24" hidden="1" thickBot="1">
      <c r="CA16801" s="149"/>
    </row>
    <row r="16802" spans="79:79" ht="24" hidden="1" thickBot="1">
      <c r="CA16802" s="149"/>
    </row>
    <row r="16803" spans="79:79" ht="24" hidden="1" thickBot="1">
      <c r="CA16803" s="149"/>
    </row>
    <row r="16804" spans="79:79" ht="24" hidden="1" thickBot="1">
      <c r="CA16804" s="149"/>
    </row>
    <row r="16805" spans="79:79" ht="24" hidden="1" thickBot="1">
      <c r="CA16805" s="149"/>
    </row>
    <row r="16806" spans="79:79" ht="24" hidden="1" thickBot="1">
      <c r="CA16806" s="149"/>
    </row>
    <row r="16807" spans="79:79" ht="24" hidden="1" thickBot="1">
      <c r="CA16807" s="149"/>
    </row>
    <row r="16808" spans="79:79" ht="24" hidden="1" thickBot="1">
      <c r="CA16808" s="149"/>
    </row>
    <row r="16809" spans="79:79" ht="24" hidden="1" thickBot="1">
      <c r="CA16809" s="149"/>
    </row>
    <row r="16810" spans="79:79" ht="24" hidden="1" thickBot="1">
      <c r="CA16810" s="149"/>
    </row>
    <row r="16811" spans="79:79" ht="24" hidden="1" thickBot="1">
      <c r="CA16811" s="149"/>
    </row>
    <row r="16812" spans="79:79" ht="24" hidden="1" thickBot="1">
      <c r="CA16812" s="149"/>
    </row>
    <row r="16813" spans="79:79" ht="24" hidden="1" thickBot="1">
      <c r="CA16813" s="149"/>
    </row>
    <row r="16814" spans="79:79" ht="24" hidden="1" thickBot="1">
      <c r="CA16814" s="149"/>
    </row>
    <row r="16815" spans="79:79" ht="24" hidden="1" thickBot="1">
      <c r="CA16815" s="149"/>
    </row>
    <row r="16816" spans="79:79" ht="24" hidden="1" thickBot="1">
      <c r="CA16816" s="149"/>
    </row>
    <row r="16817" spans="79:79" ht="24" hidden="1" thickBot="1">
      <c r="CA16817" s="149"/>
    </row>
    <row r="16818" spans="79:79" ht="24" hidden="1" thickBot="1">
      <c r="CA16818" s="149"/>
    </row>
    <row r="16819" spans="79:79" ht="24" hidden="1" thickBot="1">
      <c r="CA16819" s="149"/>
    </row>
    <row r="16820" spans="79:79" ht="24" hidden="1" thickBot="1">
      <c r="CA16820" s="149"/>
    </row>
    <row r="16821" spans="79:79" ht="24" hidden="1" thickBot="1">
      <c r="CA16821" s="149"/>
    </row>
    <row r="16822" spans="79:79" ht="24" hidden="1" thickBot="1">
      <c r="CA16822" s="149"/>
    </row>
    <row r="16823" spans="79:79" ht="24" hidden="1" thickBot="1">
      <c r="CA16823" s="149"/>
    </row>
    <row r="16824" spans="79:79" ht="24" hidden="1" thickBot="1">
      <c r="CA16824" s="149"/>
    </row>
    <row r="16825" spans="79:79" ht="24" hidden="1" thickBot="1">
      <c r="CA16825" s="149"/>
    </row>
    <row r="16826" spans="79:79" ht="24" hidden="1" thickBot="1">
      <c r="CA16826" s="149"/>
    </row>
    <row r="16827" spans="79:79" ht="24" hidden="1" thickBot="1">
      <c r="CA16827" s="149"/>
    </row>
    <row r="16828" spans="79:79" ht="24" hidden="1" thickBot="1">
      <c r="CA16828" s="149"/>
    </row>
    <row r="16829" spans="79:79" ht="24" hidden="1" thickBot="1">
      <c r="CA16829" s="149"/>
    </row>
    <row r="16830" spans="79:79" ht="24" hidden="1" thickBot="1">
      <c r="CA16830" s="149"/>
    </row>
    <row r="16831" spans="79:79" ht="24" hidden="1" thickBot="1">
      <c r="CA16831" s="149"/>
    </row>
    <row r="16832" spans="79:79" ht="24" hidden="1" thickBot="1">
      <c r="CA16832" s="149"/>
    </row>
    <row r="16833" spans="79:79" ht="24" hidden="1" thickBot="1">
      <c r="CA16833" s="149"/>
    </row>
    <row r="16834" spans="79:79" ht="24" hidden="1" thickBot="1">
      <c r="CA16834" s="149"/>
    </row>
    <row r="16835" spans="79:79" ht="24" hidden="1" thickBot="1">
      <c r="CA16835" s="149"/>
    </row>
    <row r="16836" spans="79:79" ht="24" hidden="1" thickBot="1">
      <c r="CA16836" s="149"/>
    </row>
    <row r="16837" spans="79:79" ht="24" hidden="1" thickBot="1">
      <c r="CA16837" s="149"/>
    </row>
    <row r="16838" spans="79:79" ht="24" hidden="1" thickBot="1">
      <c r="CA16838" s="149"/>
    </row>
    <row r="16839" spans="79:79" ht="24" hidden="1" thickBot="1">
      <c r="CA16839" s="149"/>
    </row>
    <row r="16840" spans="79:79" ht="24" hidden="1" thickBot="1">
      <c r="CA16840" s="149"/>
    </row>
    <row r="16841" spans="79:79" ht="24" hidden="1" thickBot="1">
      <c r="CA16841" s="149"/>
    </row>
    <row r="16842" spans="79:79" ht="24" hidden="1" thickBot="1">
      <c r="CA16842" s="149"/>
    </row>
    <row r="16843" spans="79:79" ht="24" hidden="1" thickBot="1">
      <c r="CA16843" s="149"/>
    </row>
    <row r="16844" spans="79:79" ht="24" hidden="1" thickBot="1">
      <c r="CA16844" s="149"/>
    </row>
    <row r="16845" spans="79:79" ht="24" hidden="1" thickBot="1">
      <c r="CA16845" s="149"/>
    </row>
    <row r="16846" spans="79:79" ht="24" hidden="1" thickBot="1">
      <c r="CA16846" s="149"/>
    </row>
    <row r="16847" spans="79:79" ht="24" hidden="1" thickBot="1">
      <c r="CA16847" s="149"/>
    </row>
    <row r="16848" spans="79:79" ht="24" hidden="1" thickBot="1">
      <c r="CA16848" s="149"/>
    </row>
    <row r="16849" spans="79:79" ht="24" hidden="1" thickBot="1">
      <c r="CA16849" s="149"/>
    </row>
    <row r="16850" spans="79:79" ht="24" hidden="1" thickBot="1">
      <c r="CA16850" s="149"/>
    </row>
    <row r="16851" spans="79:79" ht="24" hidden="1" thickBot="1">
      <c r="CA16851" s="149"/>
    </row>
    <row r="16852" spans="79:79" ht="24" hidden="1" thickBot="1">
      <c r="CA16852" s="149"/>
    </row>
    <row r="16853" spans="79:79" ht="24" hidden="1" thickBot="1">
      <c r="CA16853" s="149"/>
    </row>
    <row r="16854" spans="79:79" ht="24" hidden="1" thickBot="1">
      <c r="CA16854" s="149"/>
    </row>
    <row r="16855" spans="79:79" ht="24" hidden="1" thickBot="1">
      <c r="CA16855" s="149"/>
    </row>
    <row r="16856" spans="79:79" ht="24" hidden="1" thickBot="1">
      <c r="CA16856" s="149"/>
    </row>
    <row r="16857" spans="79:79" ht="24" hidden="1" thickBot="1">
      <c r="CA16857" s="149"/>
    </row>
    <row r="16858" spans="79:79" ht="24" hidden="1" thickBot="1">
      <c r="CA16858" s="149"/>
    </row>
    <row r="16859" spans="79:79" ht="24" hidden="1" thickBot="1">
      <c r="CA16859" s="149"/>
    </row>
    <row r="16860" spans="79:79" ht="24" hidden="1" thickBot="1">
      <c r="CA16860" s="149"/>
    </row>
    <row r="16861" spans="79:79" ht="24" hidden="1" thickBot="1">
      <c r="CA16861" s="149"/>
    </row>
    <row r="16862" spans="79:79" ht="24" hidden="1" thickBot="1">
      <c r="CA16862" s="149"/>
    </row>
    <row r="16863" spans="79:79" ht="24" hidden="1" thickBot="1">
      <c r="CA16863" s="149"/>
    </row>
    <row r="16864" spans="79:79" ht="24" hidden="1" thickBot="1">
      <c r="CA16864" s="149"/>
    </row>
    <row r="16865" spans="79:79" ht="24" hidden="1" thickBot="1">
      <c r="CA16865" s="149"/>
    </row>
    <row r="16866" spans="79:79" ht="24" hidden="1" thickBot="1">
      <c r="CA16866" s="149"/>
    </row>
    <row r="16867" spans="79:79" ht="24" hidden="1" thickBot="1">
      <c r="CA16867" s="149"/>
    </row>
    <row r="16868" spans="79:79" ht="24" hidden="1" thickBot="1">
      <c r="CA16868" s="149"/>
    </row>
    <row r="16869" spans="79:79" ht="24" hidden="1" thickBot="1">
      <c r="CA16869" s="149"/>
    </row>
    <row r="16870" spans="79:79" ht="24" hidden="1" thickBot="1">
      <c r="CA16870" s="149"/>
    </row>
    <row r="16871" spans="79:79" ht="24" hidden="1" thickBot="1">
      <c r="CA16871" s="149"/>
    </row>
    <row r="16872" spans="79:79" ht="24" hidden="1" thickBot="1">
      <c r="CA16872" s="149"/>
    </row>
    <row r="16873" spans="79:79" ht="24" hidden="1" thickBot="1">
      <c r="CA16873" s="149"/>
    </row>
    <row r="16874" spans="79:79" ht="24" hidden="1" thickBot="1">
      <c r="CA16874" s="149"/>
    </row>
    <row r="16875" spans="79:79" ht="24" hidden="1" thickBot="1">
      <c r="CA16875" s="149"/>
    </row>
    <row r="16876" spans="79:79" ht="24" hidden="1" thickBot="1">
      <c r="CA16876" s="149"/>
    </row>
    <row r="16877" spans="79:79" ht="24" hidden="1" thickBot="1">
      <c r="CA16877" s="149"/>
    </row>
    <row r="16878" spans="79:79" ht="24" hidden="1" thickBot="1">
      <c r="CA16878" s="149"/>
    </row>
    <row r="16879" spans="79:79" ht="24" hidden="1" thickBot="1">
      <c r="CA16879" s="149"/>
    </row>
    <row r="16880" spans="79:79" ht="24" hidden="1" thickBot="1">
      <c r="CA16880" s="149"/>
    </row>
    <row r="16881" spans="79:79" ht="24" hidden="1" thickBot="1">
      <c r="CA16881" s="149"/>
    </row>
    <row r="16882" spans="79:79" ht="24" hidden="1" thickBot="1">
      <c r="CA16882" s="149"/>
    </row>
    <row r="16883" spans="79:79" ht="24" hidden="1" thickBot="1">
      <c r="CA16883" s="149"/>
    </row>
    <row r="16884" spans="79:79" ht="24" hidden="1" thickBot="1">
      <c r="CA16884" s="149"/>
    </row>
    <row r="16885" spans="79:79" ht="24" hidden="1" thickBot="1">
      <c r="CA16885" s="149"/>
    </row>
    <row r="16886" spans="79:79" ht="24" hidden="1" thickBot="1">
      <c r="CA16886" s="149"/>
    </row>
    <row r="16887" spans="79:79" ht="24" hidden="1" thickBot="1">
      <c r="CA16887" s="149"/>
    </row>
    <row r="16888" spans="79:79" ht="24" hidden="1" thickBot="1">
      <c r="CA16888" s="149"/>
    </row>
    <row r="16889" spans="79:79" ht="24" hidden="1" thickBot="1">
      <c r="CA16889" s="149"/>
    </row>
    <row r="16890" spans="79:79" ht="24" hidden="1" thickBot="1">
      <c r="CA16890" s="149"/>
    </row>
    <row r="16891" spans="79:79" ht="24" hidden="1" thickBot="1">
      <c r="CA16891" s="149"/>
    </row>
    <row r="16892" spans="79:79" ht="24" hidden="1" thickBot="1">
      <c r="CA16892" s="149"/>
    </row>
    <row r="16893" spans="79:79" ht="24" hidden="1" thickBot="1">
      <c r="CA16893" s="149"/>
    </row>
    <row r="16894" spans="79:79" ht="24" hidden="1" thickBot="1">
      <c r="CA16894" s="149"/>
    </row>
    <row r="16895" spans="79:79" ht="24" hidden="1" thickBot="1">
      <c r="CA16895" s="149"/>
    </row>
    <row r="16896" spans="79:79" ht="24" hidden="1" thickBot="1">
      <c r="CA16896" s="149"/>
    </row>
    <row r="16897" spans="79:79" ht="24" hidden="1" thickBot="1">
      <c r="CA16897" s="149"/>
    </row>
    <row r="16898" spans="79:79" ht="24" hidden="1" thickBot="1">
      <c r="CA16898" s="149"/>
    </row>
    <row r="16899" spans="79:79" ht="24" hidden="1" thickBot="1">
      <c r="CA16899" s="149"/>
    </row>
    <row r="16900" spans="79:79" ht="24" hidden="1" thickBot="1">
      <c r="CA16900" s="149"/>
    </row>
    <row r="16901" spans="79:79" ht="24" hidden="1" thickBot="1">
      <c r="CA16901" s="149"/>
    </row>
    <row r="16902" spans="79:79" ht="24" hidden="1" thickBot="1">
      <c r="CA16902" s="149"/>
    </row>
    <row r="16903" spans="79:79" ht="24" hidden="1" thickBot="1">
      <c r="CA16903" s="149"/>
    </row>
    <row r="16904" spans="79:79" ht="24" hidden="1" thickBot="1">
      <c r="CA16904" s="149"/>
    </row>
    <row r="16905" spans="79:79" ht="24" hidden="1" thickBot="1">
      <c r="CA16905" s="149"/>
    </row>
    <row r="16906" spans="79:79" ht="24" hidden="1" thickBot="1">
      <c r="CA16906" s="149"/>
    </row>
    <row r="16907" spans="79:79" ht="24" hidden="1" thickBot="1">
      <c r="CA16907" s="149"/>
    </row>
    <row r="16908" spans="79:79" ht="24" hidden="1" thickBot="1">
      <c r="CA16908" s="149"/>
    </row>
    <row r="16909" spans="79:79" ht="24" hidden="1" thickBot="1">
      <c r="CA16909" s="149"/>
    </row>
    <row r="16910" spans="79:79" ht="24" hidden="1" thickBot="1">
      <c r="CA16910" s="149"/>
    </row>
    <row r="16911" spans="79:79" ht="24" hidden="1" thickBot="1">
      <c r="CA16911" s="149"/>
    </row>
    <row r="16912" spans="79:79" ht="24" hidden="1" thickBot="1">
      <c r="CA16912" s="149"/>
    </row>
    <row r="16913" spans="79:79" ht="24" hidden="1" thickBot="1">
      <c r="CA16913" s="149"/>
    </row>
    <row r="16914" spans="79:79" ht="24" hidden="1" thickBot="1">
      <c r="CA16914" s="149"/>
    </row>
    <row r="16915" spans="79:79" ht="24" hidden="1" thickBot="1">
      <c r="CA16915" s="149"/>
    </row>
    <row r="16916" spans="79:79" ht="24" hidden="1" thickBot="1">
      <c r="CA16916" s="149"/>
    </row>
    <row r="16917" spans="79:79" ht="24" hidden="1" thickBot="1">
      <c r="CA16917" s="149"/>
    </row>
    <row r="16918" spans="79:79" ht="24" hidden="1" thickBot="1">
      <c r="CA16918" s="149"/>
    </row>
    <row r="16919" spans="79:79" ht="24" hidden="1" thickBot="1">
      <c r="CA16919" s="149"/>
    </row>
    <row r="16920" spans="79:79" ht="24" hidden="1" thickBot="1">
      <c r="CA16920" s="149"/>
    </row>
    <row r="16921" spans="79:79" ht="24" hidden="1" thickBot="1">
      <c r="CA16921" s="149"/>
    </row>
    <row r="16922" spans="79:79" ht="24" hidden="1" thickBot="1">
      <c r="CA16922" s="149"/>
    </row>
    <row r="16923" spans="79:79" ht="24" hidden="1" thickBot="1">
      <c r="CA16923" s="149"/>
    </row>
    <row r="16924" spans="79:79" ht="24" hidden="1" thickBot="1">
      <c r="CA16924" s="149"/>
    </row>
    <row r="16925" spans="79:79" ht="24" hidden="1" thickBot="1">
      <c r="CA16925" s="149"/>
    </row>
    <row r="16926" spans="79:79" ht="24" hidden="1" thickBot="1">
      <c r="CA16926" s="149"/>
    </row>
    <row r="16927" spans="79:79" ht="24" hidden="1" thickBot="1">
      <c r="CA16927" s="149"/>
    </row>
    <row r="16928" spans="79:79" ht="24" hidden="1" thickBot="1">
      <c r="CA16928" s="149"/>
    </row>
    <row r="16929" spans="79:79" ht="24" hidden="1" thickBot="1">
      <c r="CA16929" s="149"/>
    </row>
    <row r="16930" spans="79:79" ht="24" hidden="1" thickBot="1">
      <c r="CA16930" s="149"/>
    </row>
    <row r="16931" spans="79:79" ht="24" hidden="1" thickBot="1">
      <c r="CA16931" s="149"/>
    </row>
    <row r="16932" spans="79:79" ht="24" hidden="1" thickBot="1">
      <c r="CA16932" s="149"/>
    </row>
    <row r="16933" spans="79:79" ht="24" hidden="1" thickBot="1">
      <c r="CA16933" s="149"/>
    </row>
    <row r="16934" spans="79:79" ht="24" hidden="1" thickBot="1">
      <c r="CA16934" s="149"/>
    </row>
    <row r="16935" spans="79:79" ht="24" hidden="1" thickBot="1">
      <c r="CA16935" s="149"/>
    </row>
    <row r="16936" spans="79:79" ht="24" hidden="1" thickBot="1">
      <c r="CA16936" s="149"/>
    </row>
    <row r="16937" spans="79:79" ht="24" hidden="1" thickBot="1">
      <c r="CA16937" s="149"/>
    </row>
    <row r="16938" spans="79:79" ht="24" hidden="1" thickBot="1">
      <c r="CA16938" s="149"/>
    </row>
    <row r="16939" spans="79:79" ht="24" hidden="1" thickBot="1">
      <c r="CA16939" s="149"/>
    </row>
    <row r="16940" spans="79:79" ht="24" hidden="1" thickBot="1">
      <c r="CA16940" s="149"/>
    </row>
    <row r="16941" spans="79:79" ht="24" hidden="1" thickBot="1">
      <c r="CA16941" s="149"/>
    </row>
    <row r="16942" spans="79:79" ht="24" hidden="1" thickBot="1">
      <c r="CA16942" s="149"/>
    </row>
    <row r="16943" spans="79:79" ht="24" hidden="1" thickBot="1">
      <c r="CA16943" s="149"/>
    </row>
    <row r="16944" spans="79:79" ht="24" hidden="1" thickBot="1">
      <c r="CA16944" s="149"/>
    </row>
    <row r="16945" spans="79:79" ht="24" hidden="1" thickBot="1">
      <c r="CA16945" s="149"/>
    </row>
    <row r="16946" spans="79:79" ht="24" hidden="1" thickBot="1">
      <c r="CA16946" s="149"/>
    </row>
    <row r="16947" spans="79:79" ht="24" hidden="1" thickBot="1">
      <c r="CA16947" s="149"/>
    </row>
    <row r="16948" spans="79:79" ht="24" hidden="1" thickBot="1">
      <c r="CA16948" s="149"/>
    </row>
    <row r="16949" spans="79:79" ht="24" hidden="1" thickBot="1">
      <c r="CA16949" s="149"/>
    </row>
    <row r="16950" spans="79:79" ht="24" hidden="1" thickBot="1">
      <c r="CA16950" s="149"/>
    </row>
    <row r="16951" spans="79:79" ht="24" hidden="1" thickBot="1">
      <c r="CA16951" s="149"/>
    </row>
    <row r="16952" spans="79:79" ht="24" hidden="1" thickBot="1">
      <c r="CA16952" s="149"/>
    </row>
    <row r="16953" spans="79:79" ht="24" hidden="1" thickBot="1">
      <c r="CA16953" s="149"/>
    </row>
    <row r="16954" spans="79:79" ht="24" hidden="1" thickBot="1">
      <c r="CA16954" s="149"/>
    </row>
    <row r="16955" spans="79:79" ht="24" hidden="1" thickBot="1">
      <c r="CA16955" s="149"/>
    </row>
    <row r="16956" spans="79:79" ht="24" hidden="1" thickBot="1">
      <c r="CA16956" s="149"/>
    </row>
    <row r="16957" spans="79:79" ht="24" hidden="1" thickBot="1">
      <c r="CA16957" s="149"/>
    </row>
    <row r="16958" spans="79:79" ht="24" hidden="1" thickBot="1">
      <c r="CA16958" s="149"/>
    </row>
    <row r="16959" spans="79:79" ht="24" hidden="1" thickBot="1">
      <c r="CA16959" s="149"/>
    </row>
    <row r="16960" spans="79:79" ht="24" hidden="1" thickBot="1">
      <c r="CA16960" s="149"/>
    </row>
    <row r="16961" spans="79:79" ht="24" hidden="1" thickBot="1">
      <c r="CA16961" s="149"/>
    </row>
    <row r="16962" spans="79:79" ht="24" hidden="1" thickBot="1">
      <c r="CA16962" s="149"/>
    </row>
    <row r="16963" spans="79:79" ht="24" hidden="1" thickBot="1">
      <c r="CA16963" s="149"/>
    </row>
    <row r="16964" spans="79:79" ht="24" hidden="1" thickBot="1">
      <c r="CA16964" s="149"/>
    </row>
    <row r="16965" spans="79:79" ht="24" hidden="1" thickBot="1">
      <c r="CA16965" s="149"/>
    </row>
    <row r="16966" spans="79:79" ht="24" hidden="1" thickBot="1">
      <c r="CA16966" s="149"/>
    </row>
    <row r="16967" spans="79:79" ht="24" hidden="1" thickBot="1">
      <c r="CA16967" s="149"/>
    </row>
    <row r="16968" spans="79:79" ht="24" hidden="1" thickBot="1">
      <c r="CA16968" s="149"/>
    </row>
    <row r="16969" spans="79:79" ht="24" hidden="1" thickBot="1">
      <c r="CA16969" s="149"/>
    </row>
    <row r="16970" spans="79:79" ht="24" hidden="1" thickBot="1">
      <c r="CA16970" s="149"/>
    </row>
    <row r="16971" spans="79:79" ht="24" hidden="1" thickBot="1">
      <c r="CA16971" s="149"/>
    </row>
    <row r="16972" spans="79:79" ht="24" hidden="1" thickBot="1">
      <c r="CA16972" s="149"/>
    </row>
    <row r="16973" spans="79:79" ht="24" hidden="1" thickBot="1">
      <c r="CA16973" s="149"/>
    </row>
    <row r="16974" spans="79:79" ht="24" hidden="1" thickBot="1">
      <c r="CA16974" s="149"/>
    </row>
    <row r="16975" spans="79:79" ht="24" hidden="1" thickBot="1">
      <c r="CA16975" s="149"/>
    </row>
    <row r="16976" spans="79:79" ht="24" hidden="1" thickBot="1">
      <c r="CA16976" s="149"/>
    </row>
    <row r="16977" spans="79:79" ht="24" hidden="1" thickBot="1">
      <c r="CA16977" s="149"/>
    </row>
    <row r="16978" spans="79:79" ht="24" hidden="1" thickBot="1">
      <c r="CA16978" s="149"/>
    </row>
    <row r="16979" spans="79:79" ht="24" hidden="1" thickBot="1">
      <c r="CA16979" s="149"/>
    </row>
    <row r="16980" spans="79:79" ht="24" hidden="1" thickBot="1">
      <c r="CA16980" s="149"/>
    </row>
    <row r="16981" spans="79:79" ht="24" hidden="1" thickBot="1">
      <c r="CA16981" s="149"/>
    </row>
    <row r="16982" spans="79:79" ht="24" hidden="1" thickBot="1">
      <c r="CA16982" s="149"/>
    </row>
    <row r="16983" spans="79:79" ht="24" hidden="1" thickBot="1">
      <c r="CA16983" s="149"/>
    </row>
    <row r="16984" spans="79:79" ht="24" hidden="1" thickBot="1">
      <c r="CA16984" s="149"/>
    </row>
    <row r="16985" spans="79:79" ht="24" hidden="1" thickBot="1">
      <c r="CA16985" s="149"/>
    </row>
    <row r="16986" spans="79:79" ht="24" hidden="1" thickBot="1">
      <c r="CA16986" s="149"/>
    </row>
    <row r="16987" spans="79:79" ht="24" hidden="1" thickBot="1">
      <c r="CA16987" s="149"/>
    </row>
    <row r="16988" spans="79:79" ht="24" hidden="1" thickBot="1">
      <c r="CA16988" s="149"/>
    </row>
    <row r="16989" spans="79:79" ht="24" hidden="1" thickBot="1">
      <c r="CA16989" s="149"/>
    </row>
    <row r="16990" spans="79:79" ht="24" hidden="1" thickBot="1">
      <c r="CA16990" s="149"/>
    </row>
    <row r="16991" spans="79:79" ht="24" hidden="1" thickBot="1">
      <c r="CA16991" s="149"/>
    </row>
    <row r="16992" spans="79:79" ht="24" hidden="1" thickBot="1">
      <c r="CA16992" s="149"/>
    </row>
    <row r="16993" spans="79:79" ht="24" hidden="1" thickBot="1">
      <c r="CA16993" s="149"/>
    </row>
    <row r="16994" spans="79:79" ht="24" hidden="1" thickBot="1">
      <c r="CA16994" s="149"/>
    </row>
    <row r="16995" spans="79:79" ht="24" hidden="1" thickBot="1">
      <c r="CA16995" s="149"/>
    </row>
    <row r="16996" spans="79:79" ht="24" hidden="1" thickBot="1">
      <c r="CA16996" s="149"/>
    </row>
    <row r="16997" spans="79:79" ht="24" hidden="1" thickBot="1">
      <c r="CA16997" s="149"/>
    </row>
    <row r="16998" spans="79:79" ht="24" hidden="1" thickBot="1">
      <c r="CA16998" s="149"/>
    </row>
    <row r="16999" spans="79:79" ht="24" hidden="1" thickBot="1">
      <c r="CA16999" s="149"/>
    </row>
    <row r="17000" spans="79:79" ht="24" hidden="1" thickBot="1">
      <c r="CA17000" s="149"/>
    </row>
    <row r="17001" spans="79:79" ht="24" hidden="1" thickBot="1">
      <c r="CA17001" s="149"/>
    </row>
    <row r="17002" spans="79:79" ht="24" hidden="1" thickBot="1">
      <c r="CA17002" s="149"/>
    </row>
    <row r="17003" spans="79:79" ht="24" hidden="1" thickBot="1">
      <c r="CA17003" s="149"/>
    </row>
    <row r="17004" spans="79:79" ht="24" hidden="1" thickBot="1">
      <c r="CA17004" s="149"/>
    </row>
    <row r="17005" spans="79:79" ht="24" hidden="1" thickBot="1">
      <c r="CA17005" s="149"/>
    </row>
    <row r="17006" spans="79:79" ht="24" hidden="1" thickBot="1">
      <c r="CA17006" s="149"/>
    </row>
    <row r="17007" spans="79:79" ht="24" hidden="1" thickBot="1">
      <c r="CA17007" s="149"/>
    </row>
    <row r="17008" spans="79:79" ht="24" hidden="1" thickBot="1">
      <c r="CA17008" s="149"/>
    </row>
    <row r="17009" spans="79:79" ht="24" hidden="1" thickBot="1">
      <c r="CA17009" s="149"/>
    </row>
    <row r="17010" spans="79:79" ht="24" hidden="1" thickBot="1">
      <c r="CA17010" s="149"/>
    </row>
    <row r="17011" spans="79:79" ht="24" hidden="1" thickBot="1">
      <c r="CA17011" s="149"/>
    </row>
    <row r="17012" spans="79:79" ht="24" hidden="1" thickBot="1">
      <c r="CA17012" s="149"/>
    </row>
    <row r="17013" spans="79:79" ht="24" hidden="1" thickBot="1">
      <c r="CA17013" s="149"/>
    </row>
    <row r="17014" spans="79:79" ht="24" hidden="1" thickBot="1">
      <c r="CA17014" s="149"/>
    </row>
    <row r="17015" spans="79:79" ht="24" hidden="1" thickBot="1">
      <c r="CA17015" s="149"/>
    </row>
    <row r="17016" spans="79:79" ht="24" hidden="1" thickBot="1">
      <c r="CA17016" s="149"/>
    </row>
    <row r="17017" spans="79:79" ht="24" hidden="1" thickBot="1">
      <c r="CA17017" s="149"/>
    </row>
    <row r="17018" spans="79:79" ht="24" hidden="1" thickBot="1">
      <c r="CA17018" s="149"/>
    </row>
    <row r="17019" spans="79:79" ht="24" hidden="1" thickBot="1">
      <c r="CA17019" s="149"/>
    </row>
    <row r="17020" spans="79:79" ht="24" hidden="1" thickBot="1">
      <c r="CA17020" s="149"/>
    </row>
    <row r="17021" spans="79:79" ht="24" hidden="1" thickBot="1">
      <c r="CA17021" s="149"/>
    </row>
    <row r="17022" spans="79:79" ht="24" hidden="1" thickBot="1">
      <c r="CA17022" s="149"/>
    </row>
    <row r="17023" spans="79:79" ht="24" hidden="1" thickBot="1">
      <c r="CA17023" s="149"/>
    </row>
    <row r="17024" spans="79:79" ht="24" hidden="1" thickBot="1">
      <c r="CA17024" s="149"/>
    </row>
    <row r="17025" spans="79:79" ht="24" hidden="1" thickBot="1">
      <c r="CA17025" s="149"/>
    </row>
    <row r="17026" spans="79:79" ht="24" hidden="1" thickBot="1">
      <c r="CA17026" s="149"/>
    </row>
    <row r="17027" spans="79:79" ht="24" hidden="1" thickBot="1">
      <c r="CA17027" s="149"/>
    </row>
    <row r="17028" spans="79:79" ht="24" hidden="1" thickBot="1">
      <c r="CA17028" s="149"/>
    </row>
    <row r="17029" spans="79:79" ht="24" hidden="1" thickBot="1">
      <c r="CA17029" s="149"/>
    </row>
    <row r="17030" spans="79:79" ht="24" hidden="1" thickBot="1">
      <c r="CA17030" s="149"/>
    </row>
    <row r="17031" spans="79:79" ht="24" hidden="1" thickBot="1">
      <c r="CA17031" s="149"/>
    </row>
    <row r="17032" spans="79:79" ht="24" hidden="1" thickBot="1">
      <c r="CA17032" s="149"/>
    </row>
    <row r="17033" spans="79:79" ht="24" hidden="1" thickBot="1">
      <c r="CA17033" s="149"/>
    </row>
    <row r="17034" spans="79:79" ht="24" hidden="1" thickBot="1">
      <c r="CA17034" s="149"/>
    </row>
    <row r="17035" spans="79:79" ht="24" hidden="1" thickBot="1">
      <c r="CA17035" s="149"/>
    </row>
    <row r="17036" spans="79:79" ht="24" hidden="1" thickBot="1">
      <c r="CA17036" s="149"/>
    </row>
    <row r="17037" spans="79:79" ht="24" hidden="1" thickBot="1">
      <c r="CA17037" s="149"/>
    </row>
    <row r="17038" spans="79:79" ht="24" hidden="1" thickBot="1">
      <c r="CA17038" s="149"/>
    </row>
    <row r="17039" spans="79:79" ht="24" hidden="1" thickBot="1">
      <c r="CA17039" s="149"/>
    </row>
    <row r="17040" spans="79:79" ht="24" hidden="1" thickBot="1">
      <c r="CA17040" s="149"/>
    </row>
    <row r="17041" spans="79:79" ht="24" hidden="1" thickBot="1">
      <c r="CA17041" s="149"/>
    </row>
    <row r="17042" spans="79:79" ht="24" hidden="1" thickBot="1">
      <c r="CA17042" s="149"/>
    </row>
    <row r="17043" spans="79:79" ht="24" hidden="1" thickBot="1">
      <c r="CA17043" s="149"/>
    </row>
    <row r="17044" spans="79:79" ht="24" hidden="1" thickBot="1">
      <c r="CA17044" s="149"/>
    </row>
    <row r="17045" spans="79:79" ht="24" hidden="1" thickBot="1">
      <c r="CA17045" s="149"/>
    </row>
    <row r="17046" spans="79:79" ht="24" hidden="1" thickBot="1">
      <c r="CA17046" s="149"/>
    </row>
    <row r="17047" spans="79:79" ht="24" hidden="1" thickBot="1">
      <c r="CA17047" s="149"/>
    </row>
    <row r="17048" spans="79:79" ht="24" hidden="1" thickBot="1">
      <c r="CA17048" s="149"/>
    </row>
    <row r="17049" spans="79:79" ht="24" hidden="1" thickBot="1">
      <c r="CA17049" s="149"/>
    </row>
    <row r="17050" spans="79:79" ht="24" hidden="1" thickBot="1">
      <c r="CA17050" s="149"/>
    </row>
    <row r="17051" spans="79:79" ht="24" hidden="1" thickBot="1">
      <c r="CA17051" s="149"/>
    </row>
    <row r="17052" spans="79:79" ht="24" hidden="1" thickBot="1">
      <c r="CA17052" s="149"/>
    </row>
    <row r="17053" spans="79:79" ht="24" hidden="1" thickBot="1">
      <c r="CA17053" s="149"/>
    </row>
    <row r="17054" spans="79:79" ht="24" hidden="1" thickBot="1">
      <c r="CA17054" s="149"/>
    </row>
    <row r="17055" spans="79:79" ht="24" hidden="1" thickBot="1">
      <c r="CA17055" s="149"/>
    </row>
    <row r="17056" spans="79:79" ht="24" hidden="1" thickBot="1">
      <c r="CA17056" s="149"/>
    </row>
    <row r="17057" spans="79:79" ht="24" hidden="1" thickBot="1">
      <c r="CA17057" s="149"/>
    </row>
    <row r="17058" spans="79:79" ht="24" hidden="1" thickBot="1">
      <c r="CA17058" s="149"/>
    </row>
    <row r="17059" spans="79:79" ht="24" hidden="1" thickBot="1">
      <c r="CA17059" s="149"/>
    </row>
    <row r="17060" spans="79:79" ht="24" hidden="1" thickBot="1">
      <c r="CA17060" s="149"/>
    </row>
    <row r="17061" spans="79:79" ht="24" hidden="1" thickBot="1">
      <c r="CA17061" s="149"/>
    </row>
    <row r="17062" spans="79:79" ht="24" hidden="1" thickBot="1">
      <c r="CA17062" s="149"/>
    </row>
    <row r="17063" spans="79:79" ht="24" hidden="1" thickBot="1">
      <c r="CA17063" s="149"/>
    </row>
    <row r="17064" spans="79:79" ht="24" hidden="1" thickBot="1">
      <c r="CA17064" s="149"/>
    </row>
    <row r="17065" spans="79:79" ht="24" hidden="1" thickBot="1">
      <c r="CA17065" s="149"/>
    </row>
    <row r="17066" spans="79:79" ht="24" hidden="1" thickBot="1">
      <c r="CA17066" s="149"/>
    </row>
    <row r="17067" spans="79:79" ht="24" hidden="1" thickBot="1">
      <c r="CA17067" s="149"/>
    </row>
    <row r="17068" spans="79:79" ht="24" hidden="1" thickBot="1">
      <c r="CA17068" s="149"/>
    </row>
    <row r="17069" spans="79:79" ht="24" hidden="1" thickBot="1">
      <c r="CA17069" s="149"/>
    </row>
    <row r="17070" spans="79:79" ht="24" hidden="1" thickBot="1">
      <c r="CA17070" s="149"/>
    </row>
    <row r="17071" spans="79:79" ht="24" hidden="1" thickBot="1">
      <c r="CA17071" s="149"/>
    </row>
    <row r="17072" spans="79:79" ht="24" hidden="1" thickBot="1">
      <c r="CA17072" s="149"/>
    </row>
    <row r="17073" spans="79:79" ht="24" hidden="1" thickBot="1">
      <c r="CA17073" s="149"/>
    </row>
    <row r="17074" spans="79:79" ht="24" hidden="1" thickBot="1">
      <c r="CA17074" s="149"/>
    </row>
    <row r="17075" spans="79:79" ht="24" hidden="1" thickBot="1">
      <c r="CA17075" s="149"/>
    </row>
    <row r="17076" spans="79:79" ht="24" hidden="1" thickBot="1">
      <c r="CA17076" s="149"/>
    </row>
    <row r="17077" spans="79:79" ht="24" hidden="1" thickBot="1">
      <c r="CA17077" s="149"/>
    </row>
    <row r="17078" spans="79:79" ht="24" hidden="1" thickBot="1">
      <c r="CA17078" s="149"/>
    </row>
    <row r="17079" spans="79:79" ht="24" hidden="1" thickBot="1">
      <c r="CA17079" s="149"/>
    </row>
    <row r="17080" spans="79:79" ht="24" hidden="1" thickBot="1">
      <c r="CA17080" s="149"/>
    </row>
    <row r="17081" spans="79:79" ht="24" hidden="1" thickBot="1">
      <c r="CA17081" s="149"/>
    </row>
    <row r="17082" spans="79:79" ht="24" hidden="1" thickBot="1">
      <c r="CA17082" s="149"/>
    </row>
    <row r="17083" spans="79:79" ht="24" hidden="1" thickBot="1">
      <c r="CA17083" s="149"/>
    </row>
    <row r="17084" spans="79:79" ht="24" hidden="1" thickBot="1">
      <c r="CA17084" s="149"/>
    </row>
    <row r="17085" spans="79:79" ht="24" hidden="1" thickBot="1">
      <c r="CA17085" s="149"/>
    </row>
    <row r="17086" spans="79:79" ht="24" hidden="1" thickBot="1">
      <c r="CA17086" s="149"/>
    </row>
    <row r="17087" spans="79:79" ht="24" hidden="1" thickBot="1">
      <c r="CA17087" s="149"/>
    </row>
    <row r="17088" spans="79:79" ht="24" hidden="1" thickBot="1">
      <c r="CA17088" s="149"/>
    </row>
    <row r="17089" spans="79:79" ht="24" hidden="1" thickBot="1">
      <c r="CA17089" s="149"/>
    </row>
    <row r="17090" spans="79:79" ht="24" hidden="1" thickBot="1">
      <c r="CA17090" s="149"/>
    </row>
    <row r="17091" spans="79:79" ht="24" hidden="1" thickBot="1">
      <c r="CA17091" s="149"/>
    </row>
    <row r="17092" spans="79:79" ht="24" hidden="1" thickBot="1">
      <c r="CA17092" s="149"/>
    </row>
    <row r="17093" spans="79:79" ht="24" hidden="1" thickBot="1">
      <c r="CA17093" s="149"/>
    </row>
    <row r="17094" spans="79:79" ht="24" hidden="1" thickBot="1">
      <c r="CA17094" s="149"/>
    </row>
    <row r="17095" spans="79:79" ht="24" hidden="1" thickBot="1">
      <c r="CA17095" s="149"/>
    </row>
    <row r="17096" spans="79:79" ht="24" hidden="1" thickBot="1">
      <c r="CA17096" s="149"/>
    </row>
    <row r="17097" spans="79:79" ht="24" hidden="1" thickBot="1">
      <c r="CA17097" s="149"/>
    </row>
    <row r="17098" spans="79:79" ht="24" hidden="1" thickBot="1">
      <c r="CA17098" s="149"/>
    </row>
    <row r="17099" spans="79:79" ht="24" hidden="1" thickBot="1">
      <c r="CA17099" s="149"/>
    </row>
    <row r="17100" spans="79:79" ht="24" hidden="1" thickBot="1">
      <c r="CA17100" s="149"/>
    </row>
    <row r="17101" spans="79:79" ht="24" hidden="1" thickBot="1">
      <c r="CA17101" s="149"/>
    </row>
    <row r="17102" spans="79:79" ht="24" hidden="1" thickBot="1">
      <c r="CA17102" s="149"/>
    </row>
    <row r="17103" spans="79:79" ht="24" hidden="1" thickBot="1">
      <c r="CA17103" s="149"/>
    </row>
    <row r="17104" spans="79:79" ht="24" hidden="1" thickBot="1">
      <c r="CA17104" s="149"/>
    </row>
    <row r="17105" spans="79:79" ht="24" hidden="1" thickBot="1">
      <c r="CA17105" s="149"/>
    </row>
    <row r="17106" spans="79:79" ht="24" hidden="1" thickBot="1">
      <c r="CA17106" s="149"/>
    </row>
    <row r="17107" spans="79:79" ht="24" hidden="1" thickBot="1">
      <c r="CA17107" s="149"/>
    </row>
    <row r="17108" spans="79:79" ht="24" hidden="1" thickBot="1">
      <c r="CA17108" s="149"/>
    </row>
    <row r="17109" spans="79:79" ht="24" hidden="1" thickBot="1">
      <c r="CA17109" s="149"/>
    </row>
    <row r="17110" spans="79:79" ht="24" hidden="1" thickBot="1">
      <c r="CA17110" s="149"/>
    </row>
    <row r="17111" spans="79:79" ht="24" hidden="1" thickBot="1">
      <c r="CA17111" s="149"/>
    </row>
    <row r="17112" spans="79:79" ht="24" hidden="1" thickBot="1">
      <c r="CA17112" s="149"/>
    </row>
    <row r="17113" spans="79:79" ht="24" hidden="1" thickBot="1">
      <c r="CA17113" s="149"/>
    </row>
    <row r="17114" spans="79:79" ht="24" hidden="1" thickBot="1">
      <c r="CA17114" s="149"/>
    </row>
    <row r="17115" spans="79:79" ht="24" hidden="1" thickBot="1">
      <c r="CA17115" s="149"/>
    </row>
    <row r="17116" spans="79:79" ht="24" hidden="1" thickBot="1">
      <c r="CA17116" s="149"/>
    </row>
    <row r="17117" spans="79:79" ht="24" hidden="1" thickBot="1">
      <c r="CA17117" s="149"/>
    </row>
    <row r="17118" spans="79:79" ht="24" hidden="1" thickBot="1">
      <c r="CA17118" s="149"/>
    </row>
    <row r="17119" spans="79:79" ht="24" hidden="1" thickBot="1">
      <c r="CA17119" s="149"/>
    </row>
    <row r="17120" spans="79:79" ht="24" hidden="1" thickBot="1">
      <c r="CA17120" s="149"/>
    </row>
    <row r="17121" spans="79:79" ht="24" hidden="1" thickBot="1">
      <c r="CA17121" s="149"/>
    </row>
    <row r="17122" spans="79:79" ht="24" hidden="1" thickBot="1">
      <c r="CA17122" s="149"/>
    </row>
    <row r="17123" spans="79:79" ht="24" hidden="1" thickBot="1">
      <c r="CA17123" s="149"/>
    </row>
    <row r="17124" spans="79:79" ht="24" hidden="1" thickBot="1">
      <c r="CA17124" s="149"/>
    </row>
    <row r="17125" spans="79:79" ht="24" hidden="1" thickBot="1">
      <c r="CA17125" s="149"/>
    </row>
    <row r="17126" spans="79:79" ht="24" hidden="1" thickBot="1">
      <c r="CA17126" s="149"/>
    </row>
    <row r="17127" spans="79:79" ht="24" hidden="1" thickBot="1">
      <c r="CA17127" s="149"/>
    </row>
    <row r="17128" spans="79:79" ht="24" hidden="1" thickBot="1">
      <c r="CA17128" s="149"/>
    </row>
    <row r="17129" spans="79:79" ht="24" hidden="1" thickBot="1">
      <c r="CA17129" s="149"/>
    </row>
    <row r="17130" spans="79:79" ht="24" hidden="1" thickBot="1">
      <c r="CA17130" s="149"/>
    </row>
    <row r="17131" spans="79:79" ht="24" hidden="1" thickBot="1">
      <c r="CA17131" s="149"/>
    </row>
    <row r="17132" spans="79:79" ht="24" hidden="1" thickBot="1">
      <c r="CA17132" s="149"/>
    </row>
    <row r="17133" spans="79:79" ht="24" hidden="1" thickBot="1">
      <c r="CA17133" s="149"/>
    </row>
    <row r="17134" spans="79:79" ht="24" hidden="1" thickBot="1">
      <c r="CA17134" s="149"/>
    </row>
    <row r="17135" spans="79:79" ht="24" hidden="1" thickBot="1">
      <c r="CA17135" s="149"/>
    </row>
    <row r="17136" spans="79:79" ht="24" hidden="1" thickBot="1">
      <c r="CA17136" s="149"/>
    </row>
    <row r="17137" spans="79:79" ht="24" hidden="1" thickBot="1">
      <c r="CA17137" s="149"/>
    </row>
    <row r="17138" spans="79:79" ht="24" hidden="1" thickBot="1">
      <c r="CA17138" s="149"/>
    </row>
    <row r="17139" spans="79:79" ht="24" hidden="1" thickBot="1">
      <c r="CA17139" s="149"/>
    </row>
    <row r="17140" spans="79:79" ht="24" hidden="1" thickBot="1">
      <c r="CA17140" s="149"/>
    </row>
    <row r="17141" spans="79:79" ht="24" hidden="1" thickBot="1">
      <c r="CA17141" s="149"/>
    </row>
    <row r="17142" spans="79:79" ht="24" hidden="1" thickBot="1">
      <c r="CA17142" s="149"/>
    </row>
    <row r="17143" spans="79:79" ht="24" hidden="1" thickBot="1">
      <c r="CA17143" s="149"/>
    </row>
    <row r="17144" spans="79:79" ht="24" hidden="1" thickBot="1">
      <c r="CA17144" s="149"/>
    </row>
    <row r="17145" spans="79:79" ht="24" hidden="1" thickBot="1">
      <c r="CA17145" s="149"/>
    </row>
    <row r="17146" spans="79:79" ht="24" hidden="1" thickBot="1">
      <c r="CA17146" s="149"/>
    </row>
    <row r="17147" spans="79:79" ht="24" hidden="1" thickBot="1">
      <c r="CA17147" s="149"/>
    </row>
    <row r="17148" spans="79:79" ht="24" hidden="1" thickBot="1">
      <c r="CA17148" s="149"/>
    </row>
    <row r="17149" spans="79:79" ht="24" hidden="1" thickBot="1">
      <c r="CA17149" s="149"/>
    </row>
    <row r="17150" spans="79:79" ht="24" hidden="1" thickBot="1">
      <c r="CA17150" s="149"/>
    </row>
    <row r="17151" spans="79:79" ht="24" hidden="1" thickBot="1">
      <c r="CA17151" s="149"/>
    </row>
    <row r="17152" spans="79:79" ht="24" hidden="1" thickBot="1">
      <c r="CA17152" s="149"/>
    </row>
    <row r="17153" spans="79:79" ht="24" hidden="1" thickBot="1">
      <c r="CA17153" s="149"/>
    </row>
    <row r="17154" spans="79:79" ht="24" hidden="1" thickBot="1">
      <c r="CA17154" s="149"/>
    </row>
    <row r="17155" spans="79:79" ht="24" hidden="1" thickBot="1">
      <c r="CA17155" s="149"/>
    </row>
    <row r="17156" spans="79:79" ht="24" hidden="1" thickBot="1">
      <c r="CA17156" s="149"/>
    </row>
    <row r="17157" spans="79:79" ht="24" hidden="1" thickBot="1">
      <c r="CA17157" s="149"/>
    </row>
    <row r="17158" spans="79:79" ht="24" hidden="1" thickBot="1">
      <c r="CA17158" s="149"/>
    </row>
    <row r="17159" spans="79:79" ht="24" hidden="1" thickBot="1">
      <c r="CA17159" s="149"/>
    </row>
    <row r="17160" spans="79:79" ht="24" hidden="1" thickBot="1">
      <c r="CA17160" s="149"/>
    </row>
    <row r="17161" spans="79:79" ht="24" hidden="1" thickBot="1">
      <c r="CA17161" s="149"/>
    </row>
    <row r="17162" spans="79:79" ht="24" hidden="1" thickBot="1">
      <c r="CA17162" s="149"/>
    </row>
    <row r="17163" spans="79:79" ht="24" hidden="1" thickBot="1">
      <c r="CA17163" s="149"/>
    </row>
    <row r="17164" spans="79:79" ht="24" hidden="1" thickBot="1">
      <c r="CA17164" s="149"/>
    </row>
    <row r="17165" spans="79:79" ht="24" hidden="1" thickBot="1">
      <c r="CA17165" s="149"/>
    </row>
    <row r="17166" spans="79:79" ht="24" hidden="1" thickBot="1">
      <c r="CA17166" s="149"/>
    </row>
    <row r="17167" spans="79:79" ht="24" hidden="1" thickBot="1">
      <c r="CA17167" s="149"/>
    </row>
    <row r="17168" spans="79:79" ht="24" hidden="1" thickBot="1">
      <c r="CA17168" s="149"/>
    </row>
    <row r="17169" spans="79:79" ht="24" hidden="1" thickBot="1">
      <c r="CA17169" s="149"/>
    </row>
    <row r="17170" spans="79:79" ht="24" hidden="1" thickBot="1">
      <c r="CA17170" s="149"/>
    </row>
    <row r="17171" spans="79:79" ht="24" hidden="1" thickBot="1">
      <c r="CA17171" s="149"/>
    </row>
    <row r="17172" spans="79:79" ht="24" hidden="1" thickBot="1">
      <c r="CA17172" s="149"/>
    </row>
    <row r="17173" spans="79:79" ht="24" hidden="1" thickBot="1">
      <c r="CA17173" s="149"/>
    </row>
    <row r="17174" spans="79:79" ht="24" hidden="1" thickBot="1">
      <c r="CA17174" s="149"/>
    </row>
    <row r="17175" spans="79:79" ht="24" hidden="1" thickBot="1">
      <c r="CA17175" s="149"/>
    </row>
    <row r="17176" spans="79:79" ht="24" hidden="1" thickBot="1">
      <c r="CA17176" s="149"/>
    </row>
    <row r="17177" spans="79:79" ht="24" hidden="1" thickBot="1">
      <c r="CA17177" s="149"/>
    </row>
    <row r="17178" spans="79:79" ht="24" hidden="1" thickBot="1">
      <c r="CA17178" s="149"/>
    </row>
    <row r="17179" spans="79:79" ht="24" hidden="1" thickBot="1">
      <c r="CA17179" s="149"/>
    </row>
    <row r="17180" spans="79:79" ht="24" hidden="1" thickBot="1">
      <c r="CA17180" s="149"/>
    </row>
    <row r="17181" spans="79:79" ht="24" hidden="1" thickBot="1">
      <c r="CA17181" s="149"/>
    </row>
    <row r="17182" spans="79:79" ht="24" hidden="1" thickBot="1">
      <c r="CA17182" s="149"/>
    </row>
    <row r="17183" spans="79:79" ht="24" hidden="1" thickBot="1">
      <c r="CA17183" s="149"/>
    </row>
    <row r="17184" spans="79:79" ht="24" hidden="1" thickBot="1">
      <c r="CA17184" s="149"/>
    </row>
    <row r="17185" spans="79:79" ht="24" hidden="1" thickBot="1">
      <c r="CA17185" s="149"/>
    </row>
    <row r="17186" spans="79:79" ht="24" hidden="1" thickBot="1">
      <c r="CA17186" s="149"/>
    </row>
    <row r="17187" spans="79:79" ht="24" hidden="1" thickBot="1">
      <c r="CA17187" s="149"/>
    </row>
    <row r="17188" spans="79:79" ht="24" hidden="1" thickBot="1">
      <c r="CA17188" s="149"/>
    </row>
    <row r="17189" spans="79:79" ht="24" hidden="1" thickBot="1">
      <c r="CA17189" s="149"/>
    </row>
    <row r="17190" spans="79:79" ht="24" hidden="1" thickBot="1">
      <c r="CA17190" s="149"/>
    </row>
    <row r="17191" spans="79:79" ht="24" hidden="1" thickBot="1">
      <c r="CA17191" s="149"/>
    </row>
    <row r="17192" spans="79:79" ht="24" hidden="1" thickBot="1">
      <c r="CA17192" s="149"/>
    </row>
    <row r="17193" spans="79:79" ht="24" hidden="1" thickBot="1">
      <c r="CA17193" s="149"/>
    </row>
    <row r="17194" spans="79:79" ht="24" hidden="1" thickBot="1">
      <c r="CA17194" s="149"/>
    </row>
    <row r="17195" spans="79:79" ht="24" hidden="1" thickBot="1">
      <c r="CA17195" s="149"/>
    </row>
    <row r="17196" spans="79:79" ht="24" hidden="1" thickBot="1">
      <c r="CA17196" s="149"/>
    </row>
    <row r="17197" spans="79:79" ht="24" hidden="1" thickBot="1">
      <c r="CA17197" s="149"/>
    </row>
    <row r="17198" spans="79:79" ht="24" hidden="1" thickBot="1">
      <c r="CA17198" s="149"/>
    </row>
    <row r="17199" spans="79:79" ht="24" hidden="1" thickBot="1">
      <c r="CA17199" s="149"/>
    </row>
    <row r="17200" spans="79:79" ht="24" hidden="1" thickBot="1">
      <c r="CA17200" s="149"/>
    </row>
    <row r="17201" spans="79:79" ht="24" hidden="1" thickBot="1">
      <c r="CA17201" s="149"/>
    </row>
    <row r="17202" spans="79:79" ht="24" hidden="1" thickBot="1">
      <c r="CA17202" s="149"/>
    </row>
    <row r="17203" spans="79:79" ht="24" hidden="1" thickBot="1">
      <c r="CA17203" s="149"/>
    </row>
    <row r="17204" spans="79:79" ht="24" hidden="1" thickBot="1">
      <c r="CA17204" s="149"/>
    </row>
    <row r="17205" spans="79:79" ht="24" hidden="1" thickBot="1">
      <c r="CA17205" s="149"/>
    </row>
    <row r="17206" spans="79:79" ht="24" hidden="1" thickBot="1">
      <c r="CA17206" s="149"/>
    </row>
    <row r="17207" spans="79:79" ht="24" hidden="1" thickBot="1">
      <c r="CA17207" s="149"/>
    </row>
    <row r="17208" spans="79:79" ht="24" hidden="1" thickBot="1">
      <c r="CA17208" s="149"/>
    </row>
    <row r="17209" spans="79:79" ht="24" hidden="1" thickBot="1">
      <c r="CA17209" s="149"/>
    </row>
    <row r="17210" spans="79:79" ht="24" hidden="1" thickBot="1">
      <c r="CA17210" s="149"/>
    </row>
    <row r="17211" spans="79:79" ht="24" hidden="1" thickBot="1">
      <c r="CA17211" s="149"/>
    </row>
    <row r="17212" spans="79:79" ht="24" hidden="1" thickBot="1">
      <c r="CA17212" s="149"/>
    </row>
    <row r="17213" spans="79:79" ht="24" hidden="1" thickBot="1">
      <c r="CA17213" s="149"/>
    </row>
    <row r="17214" spans="79:79" ht="24" hidden="1" thickBot="1">
      <c r="CA17214" s="149"/>
    </row>
    <row r="17215" spans="79:79" ht="24" hidden="1" thickBot="1">
      <c r="CA17215" s="149"/>
    </row>
    <row r="17216" spans="79:79" ht="24" hidden="1" thickBot="1">
      <c r="CA17216" s="149"/>
    </row>
    <row r="17217" spans="79:79" ht="24" hidden="1" thickBot="1">
      <c r="CA17217" s="149"/>
    </row>
    <row r="17218" spans="79:79" ht="24" hidden="1" thickBot="1">
      <c r="CA17218" s="149"/>
    </row>
    <row r="17219" spans="79:79" ht="24" hidden="1" thickBot="1">
      <c r="CA17219" s="149"/>
    </row>
    <row r="17220" spans="79:79" ht="24" hidden="1" thickBot="1">
      <c r="CA17220" s="149"/>
    </row>
    <row r="17221" spans="79:79" ht="24" hidden="1" thickBot="1">
      <c r="CA17221" s="149"/>
    </row>
    <row r="17222" spans="79:79" ht="24" hidden="1" thickBot="1">
      <c r="CA17222" s="149"/>
    </row>
    <row r="17223" spans="79:79" ht="24" hidden="1" thickBot="1">
      <c r="CA17223" s="149"/>
    </row>
    <row r="17224" spans="79:79" ht="24" hidden="1" thickBot="1">
      <c r="CA17224" s="149"/>
    </row>
    <row r="17225" spans="79:79" ht="24" hidden="1" thickBot="1">
      <c r="CA17225" s="149"/>
    </row>
    <row r="17226" spans="79:79" ht="24" hidden="1" thickBot="1">
      <c r="CA17226" s="149"/>
    </row>
    <row r="17227" spans="79:79" ht="24" hidden="1" thickBot="1">
      <c r="CA17227" s="149"/>
    </row>
    <row r="17228" spans="79:79" ht="24" hidden="1" thickBot="1">
      <c r="CA17228" s="149"/>
    </row>
    <row r="17229" spans="79:79" ht="24" hidden="1" thickBot="1">
      <c r="CA17229" s="149"/>
    </row>
    <row r="17230" spans="79:79" ht="24" hidden="1" thickBot="1">
      <c r="CA17230" s="149"/>
    </row>
    <row r="17231" spans="79:79" ht="24" hidden="1" thickBot="1">
      <c r="CA17231" s="149"/>
    </row>
    <row r="17232" spans="79:79" ht="24" hidden="1" thickBot="1">
      <c r="CA17232" s="149"/>
    </row>
    <row r="17233" spans="79:79" ht="24" hidden="1" thickBot="1">
      <c r="CA17233" s="149"/>
    </row>
    <row r="17234" spans="79:79" ht="24" hidden="1" thickBot="1">
      <c r="CA17234" s="149"/>
    </row>
    <row r="17235" spans="79:79" ht="24" hidden="1" thickBot="1">
      <c r="CA17235" s="149"/>
    </row>
    <row r="17236" spans="79:79" ht="24" hidden="1" thickBot="1">
      <c r="CA17236" s="149"/>
    </row>
    <row r="17237" spans="79:79" ht="24" hidden="1" thickBot="1">
      <c r="CA17237" s="149"/>
    </row>
    <row r="17238" spans="79:79" ht="24" hidden="1" thickBot="1">
      <c r="CA17238" s="149"/>
    </row>
    <row r="17239" spans="79:79" ht="24" hidden="1" thickBot="1">
      <c r="CA17239" s="149"/>
    </row>
    <row r="17240" spans="79:79" ht="24" hidden="1" thickBot="1">
      <c r="CA17240" s="149"/>
    </row>
    <row r="17241" spans="79:79" ht="24" hidden="1" thickBot="1">
      <c r="CA17241" s="149"/>
    </row>
    <row r="17242" spans="79:79" ht="24" hidden="1" thickBot="1">
      <c r="CA17242" s="149"/>
    </row>
    <row r="17243" spans="79:79" ht="24" hidden="1" thickBot="1">
      <c r="CA17243" s="149"/>
    </row>
    <row r="17244" spans="79:79" ht="24" hidden="1" thickBot="1">
      <c r="CA17244" s="149"/>
    </row>
    <row r="17245" spans="79:79" ht="24" hidden="1" thickBot="1">
      <c r="CA17245" s="149"/>
    </row>
    <row r="17246" spans="79:79" ht="24" hidden="1" thickBot="1">
      <c r="CA17246" s="149"/>
    </row>
    <row r="17247" spans="79:79" ht="24" hidden="1" thickBot="1">
      <c r="CA17247" s="149"/>
    </row>
    <row r="17248" spans="79:79" ht="24" hidden="1" thickBot="1">
      <c r="CA17248" s="149"/>
    </row>
    <row r="17249" spans="79:79" ht="24" hidden="1" thickBot="1">
      <c r="CA17249" s="149"/>
    </row>
    <row r="17250" spans="79:79" ht="24" hidden="1" thickBot="1">
      <c r="CA17250" s="149"/>
    </row>
    <row r="17251" spans="79:79" ht="24" hidden="1" thickBot="1">
      <c r="CA17251" s="149"/>
    </row>
    <row r="17252" spans="79:79" ht="24" hidden="1" thickBot="1">
      <c r="CA17252" s="149"/>
    </row>
    <row r="17253" spans="79:79" ht="24" hidden="1" thickBot="1">
      <c r="CA17253" s="149"/>
    </row>
    <row r="17254" spans="79:79" ht="24" hidden="1" thickBot="1">
      <c r="CA17254" s="149"/>
    </row>
    <row r="17255" spans="79:79" ht="24" hidden="1" thickBot="1">
      <c r="CA17255" s="149"/>
    </row>
    <row r="17256" spans="79:79" ht="24" hidden="1" thickBot="1">
      <c r="CA17256" s="149"/>
    </row>
    <row r="17257" spans="79:79" ht="24" hidden="1" thickBot="1">
      <c r="CA17257" s="149"/>
    </row>
    <row r="17258" spans="79:79" ht="24" hidden="1" thickBot="1">
      <c r="CA17258" s="149"/>
    </row>
    <row r="17259" spans="79:79" ht="24" hidden="1" thickBot="1">
      <c r="CA17259" s="149"/>
    </row>
    <row r="17260" spans="79:79" ht="24" hidden="1" thickBot="1">
      <c r="CA17260" s="149"/>
    </row>
    <row r="17261" spans="79:79" ht="24" hidden="1" thickBot="1">
      <c r="CA17261" s="149"/>
    </row>
    <row r="17262" spans="79:79" ht="24" hidden="1" thickBot="1">
      <c r="CA17262" s="149"/>
    </row>
    <row r="17263" spans="79:79" ht="24" hidden="1" thickBot="1">
      <c r="CA17263" s="149"/>
    </row>
    <row r="17264" spans="79:79" ht="24" hidden="1" thickBot="1">
      <c r="CA17264" s="149"/>
    </row>
    <row r="17265" spans="79:79" ht="24" hidden="1" thickBot="1">
      <c r="CA17265" s="149"/>
    </row>
    <row r="17266" spans="79:79" ht="24" hidden="1" thickBot="1">
      <c r="CA17266" s="149"/>
    </row>
    <row r="17267" spans="79:79" ht="24" hidden="1" thickBot="1">
      <c r="CA17267" s="149"/>
    </row>
    <row r="17268" spans="79:79" ht="24" hidden="1" thickBot="1">
      <c r="CA17268" s="149"/>
    </row>
    <row r="17269" spans="79:79" ht="24" hidden="1" thickBot="1">
      <c r="CA17269" s="149"/>
    </row>
    <row r="17270" spans="79:79" ht="24" hidden="1" thickBot="1">
      <c r="CA17270" s="149"/>
    </row>
    <row r="17271" spans="79:79" ht="24" hidden="1" thickBot="1">
      <c r="CA17271" s="149"/>
    </row>
    <row r="17272" spans="79:79" ht="24" hidden="1" thickBot="1">
      <c r="CA17272" s="149"/>
    </row>
    <row r="17273" spans="79:79" ht="24" hidden="1" thickBot="1">
      <c r="CA17273" s="149"/>
    </row>
    <row r="17274" spans="79:79" ht="24" hidden="1" thickBot="1">
      <c r="CA17274" s="149"/>
    </row>
    <row r="17275" spans="79:79" ht="24" hidden="1" thickBot="1">
      <c r="CA17275" s="149"/>
    </row>
    <row r="17276" spans="79:79" ht="24" hidden="1" thickBot="1">
      <c r="CA17276" s="149"/>
    </row>
    <row r="17277" spans="79:79" ht="24" hidden="1" thickBot="1">
      <c r="CA17277" s="149"/>
    </row>
    <row r="17278" spans="79:79" ht="24" hidden="1" thickBot="1">
      <c r="CA17278" s="149"/>
    </row>
    <row r="17279" spans="79:79" ht="24" hidden="1" thickBot="1">
      <c r="CA17279" s="149"/>
    </row>
    <row r="17280" spans="79:79" ht="24" hidden="1" thickBot="1">
      <c r="CA17280" s="149"/>
    </row>
    <row r="17281" spans="79:79" ht="24" hidden="1" thickBot="1">
      <c r="CA17281" s="149"/>
    </row>
    <row r="17282" spans="79:79" ht="24" hidden="1" thickBot="1">
      <c r="CA17282" s="149"/>
    </row>
    <row r="17283" spans="79:79" ht="24" hidden="1" thickBot="1">
      <c r="CA17283" s="149"/>
    </row>
    <row r="17284" spans="79:79" ht="24" hidden="1" thickBot="1">
      <c r="CA17284" s="149"/>
    </row>
    <row r="17285" spans="79:79" ht="24" hidden="1" thickBot="1">
      <c r="CA17285" s="149"/>
    </row>
    <row r="17286" spans="79:79" ht="24" hidden="1" thickBot="1">
      <c r="CA17286" s="149"/>
    </row>
    <row r="17287" spans="79:79" ht="24" hidden="1" thickBot="1">
      <c r="CA17287" s="149"/>
    </row>
    <row r="17288" spans="79:79" ht="24" hidden="1" thickBot="1">
      <c r="CA17288" s="149"/>
    </row>
    <row r="17289" spans="79:79" ht="24" hidden="1" thickBot="1">
      <c r="CA17289" s="149"/>
    </row>
    <row r="17290" spans="79:79" ht="24" hidden="1" thickBot="1">
      <c r="CA17290" s="149"/>
    </row>
    <row r="17291" spans="79:79" ht="24" hidden="1" thickBot="1">
      <c r="CA17291" s="149"/>
    </row>
    <row r="17292" spans="79:79" ht="24" hidden="1" thickBot="1">
      <c r="CA17292" s="149"/>
    </row>
    <row r="17293" spans="79:79" ht="24" hidden="1" thickBot="1">
      <c r="CA17293" s="149"/>
    </row>
    <row r="17294" spans="79:79" ht="24" hidden="1" thickBot="1">
      <c r="CA17294" s="149"/>
    </row>
    <row r="17295" spans="79:79" ht="24" hidden="1" thickBot="1">
      <c r="CA17295" s="149"/>
    </row>
    <row r="17296" spans="79:79" ht="24" hidden="1" thickBot="1">
      <c r="CA17296" s="149"/>
    </row>
    <row r="17297" spans="79:79" ht="24" hidden="1" thickBot="1">
      <c r="CA17297" s="149"/>
    </row>
    <row r="17298" spans="79:79" ht="24" hidden="1" thickBot="1">
      <c r="CA17298" s="149"/>
    </row>
    <row r="17299" spans="79:79" ht="24" hidden="1" thickBot="1">
      <c r="CA17299" s="149"/>
    </row>
    <row r="17300" spans="79:79" ht="24" hidden="1" thickBot="1">
      <c r="CA17300" s="149"/>
    </row>
    <row r="17301" spans="79:79" ht="24" hidden="1" thickBot="1">
      <c r="CA17301" s="149"/>
    </row>
    <row r="17302" spans="79:79" ht="24" hidden="1" thickBot="1">
      <c r="CA17302" s="149"/>
    </row>
    <row r="17303" spans="79:79" ht="24" hidden="1" thickBot="1">
      <c r="CA17303" s="149"/>
    </row>
    <row r="17304" spans="79:79" ht="24" hidden="1" thickBot="1">
      <c r="CA17304" s="149"/>
    </row>
    <row r="17305" spans="79:79" ht="24" hidden="1" thickBot="1">
      <c r="CA17305" s="149"/>
    </row>
    <row r="17306" spans="79:79" ht="24" hidden="1" thickBot="1">
      <c r="CA17306" s="149"/>
    </row>
    <row r="17307" spans="79:79" ht="24" hidden="1" thickBot="1">
      <c r="CA17307" s="149"/>
    </row>
    <row r="17308" spans="79:79" ht="24" hidden="1" thickBot="1">
      <c r="CA17308" s="149"/>
    </row>
    <row r="17309" spans="79:79" ht="24" hidden="1" thickBot="1">
      <c r="CA17309" s="149"/>
    </row>
    <row r="17310" spans="79:79" ht="24" hidden="1" thickBot="1">
      <c r="CA17310" s="149"/>
    </row>
    <row r="17311" spans="79:79" ht="24" hidden="1" thickBot="1">
      <c r="CA17311" s="149"/>
    </row>
    <row r="17312" spans="79:79" ht="24" hidden="1" thickBot="1">
      <c r="CA17312" s="149"/>
    </row>
    <row r="17313" spans="79:79" ht="24" hidden="1" thickBot="1">
      <c r="CA17313" s="149"/>
    </row>
    <row r="17314" spans="79:79" ht="24" hidden="1" thickBot="1">
      <c r="CA17314" s="149"/>
    </row>
    <row r="17315" spans="79:79" ht="24" hidden="1" thickBot="1">
      <c r="CA17315" s="149"/>
    </row>
    <row r="17316" spans="79:79" ht="24" hidden="1" thickBot="1">
      <c r="CA17316" s="149"/>
    </row>
    <row r="17317" spans="79:79" ht="24" hidden="1" thickBot="1">
      <c r="CA17317" s="149"/>
    </row>
    <row r="17318" spans="79:79" ht="24" hidden="1" thickBot="1">
      <c r="CA17318" s="149"/>
    </row>
    <row r="17319" spans="79:79" ht="24" hidden="1" thickBot="1">
      <c r="CA17319" s="149"/>
    </row>
    <row r="17320" spans="79:79" ht="24" hidden="1" thickBot="1">
      <c r="CA17320" s="149"/>
    </row>
    <row r="17321" spans="79:79" ht="24" hidden="1" thickBot="1">
      <c r="CA17321" s="149"/>
    </row>
    <row r="17322" spans="79:79" ht="24" hidden="1" thickBot="1">
      <c r="CA17322" s="149"/>
    </row>
    <row r="17323" spans="79:79" ht="24" hidden="1" thickBot="1">
      <c r="CA17323" s="149"/>
    </row>
    <row r="17324" spans="79:79" ht="24" hidden="1" thickBot="1">
      <c r="CA17324" s="149"/>
    </row>
    <row r="17325" spans="79:79" ht="24" hidden="1" thickBot="1">
      <c r="CA17325" s="149"/>
    </row>
    <row r="17326" spans="79:79" ht="24" hidden="1" thickBot="1">
      <c r="CA17326" s="149"/>
    </row>
    <row r="17327" spans="79:79" ht="24" hidden="1" thickBot="1">
      <c r="CA17327" s="149"/>
    </row>
    <row r="17328" spans="79:79" ht="24" hidden="1" thickBot="1">
      <c r="CA17328" s="149"/>
    </row>
    <row r="17329" spans="79:79" ht="24" hidden="1" thickBot="1">
      <c r="CA17329" s="149"/>
    </row>
    <row r="17330" spans="79:79" ht="24" hidden="1" thickBot="1">
      <c r="CA17330" s="149"/>
    </row>
    <row r="17331" spans="79:79" ht="24" hidden="1" thickBot="1">
      <c r="CA17331" s="149"/>
    </row>
    <row r="17332" spans="79:79" ht="24" hidden="1" thickBot="1">
      <c r="CA17332" s="149"/>
    </row>
    <row r="17333" spans="79:79" ht="24" hidden="1" thickBot="1">
      <c r="CA17333" s="149"/>
    </row>
    <row r="17334" spans="79:79" ht="24" hidden="1" thickBot="1">
      <c r="CA17334" s="149"/>
    </row>
    <row r="17335" spans="79:79" ht="24" hidden="1" thickBot="1">
      <c r="CA17335" s="149"/>
    </row>
    <row r="17336" spans="79:79" ht="24" hidden="1" thickBot="1">
      <c r="CA17336" s="149"/>
    </row>
    <row r="17337" spans="79:79" ht="24" hidden="1" thickBot="1">
      <c r="CA17337" s="149"/>
    </row>
    <row r="17338" spans="79:79" ht="24" hidden="1" thickBot="1">
      <c r="CA17338" s="149"/>
    </row>
    <row r="17339" spans="79:79" ht="24" hidden="1" thickBot="1">
      <c r="CA17339" s="149"/>
    </row>
    <row r="17340" spans="79:79" ht="24" hidden="1" thickBot="1">
      <c r="CA17340" s="149"/>
    </row>
    <row r="17341" spans="79:79" ht="24" hidden="1" thickBot="1">
      <c r="CA17341" s="149"/>
    </row>
    <row r="17342" spans="79:79" ht="24" hidden="1" thickBot="1">
      <c r="CA17342" s="149"/>
    </row>
    <row r="17343" spans="79:79" ht="24" hidden="1" thickBot="1">
      <c r="CA17343" s="149"/>
    </row>
    <row r="17344" spans="79:79" ht="24" hidden="1" thickBot="1">
      <c r="CA17344" s="149"/>
    </row>
    <row r="17345" spans="79:79" ht="24" hidden="1" thickBot="1">
      <c r="CA17345" s="149"/>
    </row>
    <row r="17346" spans="79:79" ht="24" hidden="1" thickBot="1">
      <c r="CA17346" s="149"/>
    </row>
    <row r="17347" spans="79:79" ht="24" hidden="1" thickBot="1">
      <c r="CA17347" s="149"/>
    </row>
    <row r="17348" spans="79:79" ht="24" hidden="1" thickBot="1">
      <c r="CA17348" s="149"/>
    </row>
    <row r="17349" spans="79:79" ht="24" hidden="1" thickBot="1">
      <c r="CA17349" s="149"/>
    </row>
    <row r="17350" spans="79:79" ht="24" hidden="1" thickBot="1">
      <c r="CA17350" s="149"/>
    </row>
    <row r="17351" spans="79:79" ht="24" hidden="1" thickBot="1">
      <c r="CA17351" s="149"/>
    </row>
    <row r="17352" spans="79:79" ht="24" hidden="1" thickBot="1">
      <c r="CA17352" s="149"/>
    </row>
    <row r="17353" spans="79:79" ht="24" hidden="1" thickBot="1">
      <c r="CA17353" s="149"/>
    </row>
    <row r="17354" spans="79:79" ht="24" hidden="1" thickBot="1">
      <c r="CA17354" s="149"/>
    </row>
    <row r="17355" spans="79:79" ht="24" hidden="1" thickBot="1">
      <c r="CA17355" s="149"/>
    </row>
    <row r="17356" spans="79:79" ht="24" hidden="1" thickBot="1">
      <c r="CA17356" s="149"/>
    </row>
    <row r="17357" spans="79:79" ht="24" hidden="1" thickBot="1">
      <c r="CA17357" s="149"/>
    </row>
    <row r="17358" spans="79:79" ht="24" hidden="1" thickBot="1">
      <c r="CA17358" s="149"/>
    </row>
    <row r="17359" spans="79:79" ht="24" hidden="1" thickBot="1">
      <c r="CA17359" s="149"/>
    </row>
    <row r="17360" spans="79:79" ht="24" hidden="1" thickBot="1">
      <c r="CA17360" s="149"/>
    </row>
    <row r="17361" spans="79:79" ht="24" hidden="1" thickBot="1">
      <c r="CA17361" s="149"/>
    </row>
    <row r="17362" spans="79:79" ht="24" hidden="1" thickBot="1">
      <c r="CA17362" s="149"/>
    </row>
    <row r="17363" spans="79:79" ht="24" hidden="1" thickBot="1">
      <c r="CA17363" s="149"/>
    </row>
    <row r="17364" spans="79:79" ht="24" hidden="1" thickBot="1">
      <c r="CA17364" s="149"/>
    </row>
    <row r="17365" spans="79:79" ht="24" hidden="1" thickBot="1">
      <c r="CA17365" s="149"/>
    </row>
    <row r="17366" spans="79:79" ht="24" hidden="1" thickBot="1">
      <c r="CA17366" s="149"/>
    </row>
    <row r="17367" spans="79:79" ht="24" hidden="1" thickBot="1">
      <c r="CA17367" s="149"/>
    </row>
    <row r="17368" spans="79:79" ht="24" hidden="1" thickBot="1">
      <c r="CA17368" s="149"/>
    </row>
    <row r="17369" spans="79:79" ht="24" hidden="1" thickBot="1">
      <c r="CA17369" s="149"/>
    </row>
    <row r="17370" spans="79:79" ht="24" hidden="1" thickBot="1">
      <c r="CA17370" s="149"/>
    </row>
    <row r="17371" spans="79:79" ht="24" hidden="1" thickBot="1">
      <c r="CA17371" s="149"/>
    </row>
    <row r="17372" spans="79:79" ht="24" hidden="1" thickBot="1">
      <c r="CA17372" s="149"/>
    </row>
    <row r="17373" spans="79:79" ht="24" hidden="1" thickBot="1">
      <c r="CA17373" s="149"/>
    </row>
    <row r="17374" spans="79:79" ht="24" hidden="1" thickBot="1">
      <c r="CA17374" s="149"/>
    </row>
    <row r="17375" spans="79:79" ht="24" hidden="1" thickBot="1">
      <c r="CA17375" s="149"/>
    </row>
    <row r="17376" spans="79:79" ht="24" hidden="1" thickBot="1">
      <c r="CA17376" s="149"/>
    </row>
    <row r="17377" spans="79:79" ht="24" hidden="1" thickBot="1">
      <c r="CA17377" s="149"/>
    </row>
    <row r="17378" spans="79:79" ht="24" hidden="1" thickBot="1">
      <c r="CA17378" s="149"/>
    </row>
    <row r="17379" spans="79:79" ht="24" hidden="1" thickBot="1">
      <c r="CA17379" s="149"/>
    </row>
    <row r="17380" spans="79:79" ht="24" hidden="1" thickBot="1">
      <c r="CA17380" s="149"/>
    </row>
    <row r="17381" spans="79:79" ht="24" hidden="1" thickBot="1">
      <c r="CA17381" s="149"/>
    </row>
    <row r="17382" spans="79:79" ht="24" hidden="1" thickBot="1">
      <c r="CA17382" s="149"/>
    </row>
    <row r="17383" spans="79:79" ht="24" hidden="1" thickBot="1">
      <c r="CA17383" s="149"/>
    </row>
    <row r="17384" spans="79:79" ht="24" hidden="1" thickBot="1">
      <c r="CA17384" s="149"/>
    </row>
    <row r="17385" spans="79:79" ht="24" hidden="1" thickBot="1">
      <c r="CA17385" s="149"/>
    </row>
    <row r="17386" spans="79:79" ht="24" hidden="1" thickBot="1">
      <c r="CA17386" s="149"/>
    </row>
    <row r="17387" spans="79:79" ht="24" hidden="1" thickBot="1">
      <c r="CA17387" s="149"/>
    </row>
    <row r="17388" spans="79:79" ht="24" hidden="1" thickBot="1">
      <c r="CA17388" s="149"/>
    </row>
    <row r="17389" spans="79:79" ht="24" hidden="1" thickBot="1">
      <c r="CA17389" s="149"/>
    </row>
    <row r="17390" spans="79:79" ht="24" hidden="1" thickBot="1">
      <c r="CA17390" s="149"/>
    </row>
    <row r="17391" spans="79:79" ht="24" hidden="1" thickBot="1">
      <c r="CA17391" s="149"/>
    </row>
    <row r="17392" spans="79:79" ht="24" hidden="1" thickBot="1">
      <c r="CA17392" s="149"/>
    </row>
    <row r="17393" spans="79:79" ht="24" hidden="1" thickBot="1">
      <c r="CA17393" s="149"/>
    </row>
    <row r="17394" spans="79:79" ht="24" hidden="1" thickBot="1">
      <c r="CA17394" s="149"/>
    </row>
    <row r="17395" spans="79:79" ht="24" hidden="1" thickBot="1">
      <c r="CA17395" s="149"/>
    </row>
    <row r="17396" spans="79:79" ht="24" hidden="1" thickBot="1">
      <c r="CA17396" s="149"/>
    </row>
    <row r="17397" spans="79:79" ht="24" hidden="1" thickBot="1">
      <c r="CA17397" s="149"/>
    </row>
    <row r="17398" spans="79:79" ht="24" hidden="1" thickBot="1">
      <c r="CA17398" s="149"/>
    </row>
    <row r="17399" spans="79:79" ht="24" hidden="1" thickBot="1">
      <c r="CA17399" s="149"/>
    </row>
    <row r="17400" spans="79:79" ht="24" hidden="1" thickBot="1">
      <c r="CA17400" s="149"/>
    </row>
    <row r="17401" spans="79:79" ht="24" hidden="1" thickBot="1">
      <c r="CA17401" s="149"/>
    </row>
    <row r="17402" spans="79:79" ht="24" hidden="1" thickBot="1">
      <c r="CA17402" s="149"/>
    </row>
    <row r="17403" spans="79:79" ht="24" hidden="1" thickBot="1">
      <c r="CA17403" s="149"/>
    </row>
    <row r="17404" spans="79:79" ht="24" hidden="1" thickBot="1">
      <c r="CA17404" s="149"/>
    </row>
    <row r="17405" spans="79:79" ht="24" hidden="1" thickBot="1">
      <c r="CA17405" s="149"/>
    </row>
    <row r="17406" spans="79:79" ht="24" hidden="1" thickBot="1">
      <c r="CA17406" s="149"/>
    </row>
    <row r="17407" spans="79:79" ht="24" hidden="1" thickBot="1">
      <c r="CA17407" s="149"/>
    </row>
    <row r="17408" spans="79:79" ht="24" hidden="1" thickBot="1">
      <c r="CA17408" s="149"/>
    </row>
    <row r="17409" spans="79:79" ht="24" hidden="1" thickBot="1">
      <c r="CA17409" s="149"/>
    </row>
    <row r="17410" spans="79:79" ht="24" hidden="1" thickBot="1">
      <c r="CA17410" s="149"/>
    </row>
    <row r="17411" spans="79:79" ht="24" hidden="1" thickBot="1">
      <c r="CA17411" s="149"/>
    </row>
    <row r="17412" spans="79:79" ht="24" hidden="1" thickBot="1">
      <c r="CA17412" s="149"/>
    </row>
    <row r="17413" spans="79:79" ht="24" hidden="1" thickBot="1">
      <c r="CA17413" s="149"/>
    </row>
    <row r="17414" spans="79:79" ht="24" hidden="1" thickBot="1">
      <c r="CA17414" s="149"/>
    </row>
    <row r="17415" spans="79:79" ht="24" hidden="1" thickBot="1">
      <c r="CA17415" s="149"/>
    </row>
    <row r="17416" spans="79:79" ht="24" hidden="1" thickBot="1">
      <c r="CA17416" s="149"/>
    </row>
    <row r="17417" spans="79:79" ht="24" hidden="1" thickBot="1">
      <c r="CA17417" s="149"/>
    </row>
    <row r="17418" spans="79:79" ht="24" hidden="1" thickBot="1">
      <c r="CA17418" s="149"/>
    </row>
    <row r="17419" spans="79:79" ht="24" hidden="1" thickBot="1">
      <c r="CA17419" s="149"/>
    </row>
    <row r="17420" spans="79:79" ht="24" hidden="1" thickBot="1">
      <c r="CA17420" s="149"/>
    </row>
    <row r="17421" spans="79:79" ht="24" hidden="1" thickBot="1">
      <c r="CA17421" s="149"/>
    </row>
    <row r="17422" spans="79:79" ht="24" hidden="1" thickBot="1">
      <c r="CA17422" s="149"/>
    </row>
    <row r="17423" spans="79:79" ht="24" hidden="1" thickBot="1">
      <c r="CA17423" s="149"/>
    </row>
    <row r="17424" spans="79:79" ht="24" hidden="1" thickBot="1">
      <c r="CA17424" s="149"/>
    </row>
    <row r="17425" spans="79:79" ht="24" hidden="1" thickBot="1">
      <c r="CA17425" s="149"/>
    </row>
    <row r="17426" spans="79:79" ht="24" hidden="1" thickBot="1">
      <c r="CA17426" s="149"/>
    </row>
    <row r="17427" spans="79:79" ht="24" hidden="1" thickBot="1">
      <c r="CA17427" s="149"/>
    </row>
    <row r="17428" spans="79:79" ht="24" hidden="1" thickBot="1">
      <c r="CA17428" s="149"/>
    </row>
    <row r="17429" spans="79:79" ht="24" hidden="1" thickBot="1">
      <c r="CA17429" s="149"/>
    </row>
    <row r="17430" spans="79:79" ht="24" hidden="1" thickBot="1">
      <c r="CA17430" s="149"/>
    </row>
    <row r="17431" spans="79:79" ht="24" hidden="1" thickBot="1">
      <c r="CA17431" s="149"/>
    </row>
    <row r="17432" spans="79:79" ht="24" hidden="1" thickBot="1">
      <c r="CA17432" s="149"/>
    </row>
    <row r="17433" spans="79:79" ht="24" hidden="1" thickBot="1">
      <c r="CA17433" s="149"/>
    </row>
    <row r="17434" spans="79:79" ht="24" hidden="1" thickBot="1">
      <c r="CA17434" s="149"/>
    </row>
    <row r="17435" spans="79:79" ht="24" hidden="1" thickBot="1">
      <c r="CA17435" s="149"/>
    </row>
    <row r="17436" spans="79:79" ht="24" hidden="1" thickBot="1">
      <c r="CA17436" s="149"/>
    </row>
    <row r="17437" spans="79:79" ht="24" hidden="1" thickBot="1">
      <c r="CA17437" s="149"/>
    </row>
    <row r="17438" spans="79:79" ht="24" hidden="1" thickBot="1">
      <c r="CA17438" s="149"/>
    </row>
    <row r="17439" spans="79:79" ht="24" hidden="1" thickBot="1">
      <c r="CA17439" s="149"/>
    </row>
    <row r="17440" spans="79:79" ht="24" hidden="1" thickBot="1">
      <c r="CA17440" s="149"/>
    </row>
    <row r="17441" spans="79:79" ht="24" hidden="1" thickBot="1">
      <c r="CA17441" s="149"/>
    </row>
    <row r="17442" spans="79:79" ht="24" hidden="1" thickBot="1">
      <c r="CA17442" s="149"/>
    </row>
    <row r="17443" spans="79:79" ht="24" hidden="1" thickBot="1">
      <c r="CA17443" s="149"/>
    </row>
    <row r="17444" spans="79:79" ht="24" hidden="1" thickBot="1">
      <c r="CA17444" s="149"/>
    </row>
    <row r="17445" spans="79:79" ht="24" hidden="1" thickBot="1">
      <c r="CA17445" s="149"/>
    </row>
    <row r="17446" spans="79:79" ht="24" hidden="1" thickBot="1">
      <c r="CA17446" s="149"/>
    </row>
    <row r="17447" spans="79:79" ht="24" hidden="1" thickBot="1">
      <c r="CA17447" s="149"/>
    </row>
    <row r="17448" spans="79:79" ht="24" hidden="1" thickBot="1">
      <c r="CA17448" s="149"/>
    </row>
    <row r="17449" spans="79:79" ht="24" hidden="1" thickBot="1">
      <c r="CA17449" s="149"/>
    </row>
    <row r="17450" spans="79:79" ht="24" hidden="1" thickBot="1">
      <c r="CA17450" s="149"/>
    </row>
    <row r="17451" spans="79:79" ht="24" hidden="1" thickBot="1">
      <c r="CA17451" s="149"/>
    </row>
    <row r="17452" spans="79:79" ht="24" hidden="1" thickBot="1">
      <c r="CA17452" s="149"/>
    </row>
    <row r="17453" spans="79:79" ht="24" hidden="1" thickBot="1">
      <c r="CA17453" s="149"/>
    </row>
    <row r="17454" spans="79:79" ht="24" hidden="1" thickBot="1">
      <c r="CA17454" s="149"/>
    </row>
    <row r="17455" spans="79:79" ht="24" hidden="1" thickBot="1">
      <c r="CA17455" s="149"/>
    </row>
    <row r="17456" spans="79:79" ht="24" hidden="1" thickBot="1">
      <c r="CA17456" s="149"/>
    </row>
    <row r="17457" spans="79:79" ht="24" hidden="1" thickBot="1">
      <c r="CA17457" s="149"/>
    </row>
    <row r="17458" spans="79:79" ht="24" hidden="1" thickBot="1">
      <c r="CA17458" s="149"/>
    </row>
    <row r="17459" spans="79:79" ht="24" hidden="1" thickBot="1">
      <c r="CA17459" s="149"/>
    </row>
    <row r="17460" spans="79:79" ht="24" hidden="1" thickBot="1">
      <c r="CA17460" s="149"/>
    </row>
    <row r="17461" spans="79:79" ht="24" hidden="1" thickBot="1">
      <c r="CA17461" s="149"/>
    </row>
    <row r="17462" spans="79:79" ht="24" hidden="1" thickBot="1">
      <c r="CA17462" s="149"/>
    </row>
    <row r="17463" spans="79:79" ht="24" hidden="1" thickBot="1">
      <c r="CA17463" s="149"/>
    </row>
    <row r="17464" spans="79:79" ht="24" hidden="1" thickBot="1">
      <c r="CA17464" s="149"/>
    </row>
    <row r="17465" spans="79:79" ht="24" hidden="1" thickBot="1">
      <c r="CA17465" s="149"/>
    </row>
    <row r="17466" spans="79:79" ht="24" hidden="1" thickBot="1">
      <c r="CA17466" s="149"/>
    </row>
    <row r="17467" spans="79:79" ht="24" hidden="1" thickBot="1">
      <c r="CA17467" s="149"/>
    </row>
    <row r="17468" spans="79:79" ht="24" hidden="1" thickBot="1">
      <c r="CA17468" s="149"/>
    </row>
    <row r="17469" spans="79:79" ht="24" hidden="1" thickBot="1">
      <c r="CA17469" s="149"/>
    </row>
    <row r="17470" spans="79:79" ht="24" hidden="1" thickBot="1">
      <c r="CA17470" s="149"/>
    </row>
    <row r="17471" spans="79:79" ht="24" hidden="1" thickBot="1">
      <c r="CA17471" s="149"/>
    </row>
    <row r="17472" spans="79:79" ht="24" hidden="1" thickBot="1">
      <c r="CA17472" s="149"/>
    </row>
    <row r="17473" spans="79:79" ht="24" hidden="1" thickBot="1">
      <c r="CA17473" s="149"/>
    </row>
    <row r="17474" spans="79:79" ht="24" hidden="1" thickBot="1">
      <c r="CA17474" s="149"/>
    </row>
    <row r="17475" spans="79:79" ht="24" hidden="1" thickBot="1">
      <c r="CA17475" s="149"/>
    </row>
    <row r="17476" spans="79:79" ht="24" hidden="1" thickBot="1">
      <c r="CA17476" s="149"/>
    </row>
    <row r="17477" spans="79:79" ht="24" hidden="1" thickBot="1">
      <c r="CA17477" s="149"/>
    </row>
    <row r="17478" spans="79:79" ht="24" hidden="1" thickBot="1">
      <c r="CA17478" s="149"/>
    </row>
    <row r="17479" spans="79:79" ht="24" hidden="1" thickBot="1">
      <c r="CA17479" s="149"/>
    </row>
    <row r="17480" spans="79:79" ht="24" hidden="1" thickBot="1">
      <c r="CA17480" s="149"/>
    </row>
    <row r="17481" spans="79:79" ht="24" hidden="1" thickBot="1">
      <c r="CA17481" s="149"/>
    </row>
    <row r="17482" spans="79:79" ht="24" hidden="1" thickBot="1">
      <c r="CA17482" s="149"/>
    </row>
    <row r="17483" spans="79:79" ht="24" hidden="1" thickBot="1">
      <c r="CA17483" s="149"/>
    </row>
    <row r="17484" spans="79:79" ht="24" hidden="1" thickBot="1">
      <c r="CA17484" s="149"/>
    </row>
    <row r="17485" spans="79:79" ht="24" hidden="1" thickBot="1">
      <c r="CA17485" s="149"/>
    </row>
    <row r="17486" spans="79:79" ht="24" hidden="1" thickBot="1">
      <c r="CA17486" s="149"/>
    </row>
    <row r="17487" spans="79:79" ht="24" hidden="1" thickBot="1">
      <c r="CA17487" s="149"/>
    </row>
    <row r="17488" spans="79:79" ht="24" hidden="1" thickBot="1">
      <c r="CA17488" s="149"/>
    </row>
    <row r="17489" spans="79:79" ht="24" hidden="1" thickBot="1">
      <c r="CA17489" s="149"/>
    </row>
    <row r="17490" spans="79:79" ht="24" hidden="1" thickBot="1">
      <c r="CA17490" s="149"/>
    </row>
    <row r="17491" spans="79:79" ht="24" hidden="1" thickBot="1">
      <c r="CA17491" s="149"/>
    </row>
    <row r="17492" spans="79:79" ht="24" hidden="1" thickBot="1">
      <c r="CA17492" s="149"/>
    </row>
    <row r="17493" spans="79:79" ht="24" hidden="1" thickBot="1">
      <c r="CA17493" s="149"/>
    </row>
    <row r="17494" spans="79:79" ht="24" hidden="1" thickBot="1">
      <c r="CA17494" s="149"/>
    </row>
    <row r="17495" spans="79:79" ht="24" hidden="1" thickBot="1">
      <c r="CA17495" s="149"/>
    </row>
    <row r="17496" spans="79:79" ht="24" hidden="1" thickBot="1">
      <c r="CA17496" s="149"/>
    </row>
    <row r="17497" spans="79:79" ht="24" hidden="1" thickBot="1">
      <c r="CA17497" s="149"/>
    </row>
    <row r="17498" spans="79:79" ht="24" hidden="1" thickBot="1">
      <c r="CA17498" s="149"/>
    </row>
    <row r="17499" spans="79:79" ht="24" hidden="1" thickBot="1">
      <c r="CA17499" s="149"/>
    </row>
    <row r="17500" spans="79:79" ht="24" hidden="1" thickBot="1">
      <c r="CA17500" s="149"/>
    </row>
    <row r="17501" spans="79:79" ht="24" hidden="1" thickBot="1">
      <c r="CA17501" s="149"/>
    </row>
    <row r="17502" spans="79:79" ht="24" hidden="1" thickBot="1">
      <c r="CA17502" s="149"/>
    </row>
    <row r="17503" spans="79:79" ht="24" hidden="1" thickBot="1">
      <c r="CA17503" s="149"/>
    </row>
    <row r="17504" spans="79:79" ht="24" hidden="1" thickBot="1">
      <c r="CA17504" s="149"/>
    </row>
    <row r="17505" spans="79:79" ht="24" hidden="1" thickBot="1">
      <c r="CA17505" s="149"/>
    </row>
    <row r="17506" spans="79:79" ht="24" hidden="1" thickBot="1">
      <c r="CA17506" s="149"/>
    </row>
    <row r="17507" spans="79:79" ht="24" hidden="1" thickBot="1">
      <c r="CA17507" s="149"/>
    </row>
    <row r="17508" spans="79:79" ht="24" hidden="1" thickBot="1">
      <c r="CA17508" s="149"/>
    </row>
    <row r="17509" spans="79:79" ht="24" hidden="1" thickBot="1">
      <c r="CA17509" s="149"/>
    </row>
    <row r="17510" spans="79:79" ht="24" hidden="1" thickBot="1">
      <c r="CA17510" s="149"/>
    </row>
    <row r="17511" spans="79:79" ht="24" hidden="1" thickBot="1">
      <c r="CA17511" s="149"/>
    </row>
    <row r="17512" spans="79:79" ht="24" hidden="1" thickBot="1">
      <c r="CA17512" s="149"/>
    </row>
    <row r="17513" spans="79:79" ht="24" hidden="1" thickBot="1">
      <c r="CA17513" s="149"/>
    </row>
    <row r="17514" spans="79:79" ht="24" hidden="1" thickBot="1">
      <c r="CA17514" s="149"/>
    </row>
    <row r="17515" spans="79:79" ht="24" hidden="1" thickBot="1">
      <c r="CA17515" s="149"/>
    </row>
    <row r="17516" spans="79:79" ht="24" hidden="1" thickBot="1">
      <c r="CA17516" s="149"/>
    </row>
    <row r="17517" spans="79:79" ht="24" hidden="1" thickBot="1">
      <c r="CA17517" s="149"/>
    </row>
    <row r="17518" spans="79:79" ht="24" hidden="1" thickBot="1">
      <c r="CA17518" s="149"/>
    </row>
    <row r="17519" spans="79:79" ht="24" hidden="1" thickBot="1">
      <c r="CA17519" s="149"/>
    </row>
    <row r="17520" spans="79:79" ht="24" hidden="1" thickBot="1">
      <c r="CA17520" s="149"/>
    </row>
    <row r="17521" spans="79:79" ht="24" hidden="1" thickBot="1">
      <c r="CA17521" s="149"/>
    </row>
    <row r="17522" spans="79:79" ht="24" hidden="1" thickBot="1">
      <c r="CA17522" s="149"/>
    </row>
    <row r="17523" spans="79:79" ht="24" hidden="1" thickBot="1">
      <c r="CA17523" s="149"/>
    </row>
    <row r="17524" spans="79:79" ht="24" hidden="1" thickBot="1">
      <c r="CA17524" s="149"/>
    </row>
    <row r="17525" spans="79:79" ht="24" hidden="1" thickBot="1">
      <c r="CA17525" s="149"/>
    </row>
    <row r="17526" spans="79:79" ht="24" hidden="1" thickBot="1">
      <c r="CA17526" s="149"/>
    </row>
    <row r="17527" spans="79:79" ht="24" hidden="1" thickBot="1">
      <c r="CA17527" s="149"/>
    </row>
    <row r="17528" spans="79:79" ht="24" hidden="1" thickBot="1">
      <c r="CA17528" s="149"/>
    </row>
    <row r="17529" spans="79:79" ht="24" hidden="1" thickBot="1">
      <c r="CA17529" s="149"/>
    </row>
    <row r="17530" spans="79:79" ht="24" hidden="1" thickBot="1">
      <c r="CA17530" s="149"/>
    </row>
    <row r="17531" spans="79:79" ht="24" hidden="1" thickBot="1">
      <c r="CA17531" s="149"/>
    </row>
    <row r="17532" spans="79:79" ht="24" hidden="1" thickBot="1">
      <c r="CA17532" s="149"/>
    </row>
    <row r="17533" spans="79:79" ht="24" hidden="1" thickBot="1">
      <c r="CA17533" s="149"/>
    </row>
    <row r="17534" spans="79:79" ht="24" hidden="1" thickBot="1">
      <c r="CA17534" s="149"/>
    </row>
    <row r="17535" spans="79:79" ht="24" hidden="1" thickBot="1">
      <c r="CA17535" s="149"/>
    </row>
    <row r="17536" spans="79:79" ht="24" hidden="1" thickBot="1">
      <c r="CA17536" s="149"/>
    </row>
    <row r="17537" spans="79:79" ht="24" hidden="1" thickBot="1">
      <c r="CA17537" s="149"/>
    </row>
    <row r="17538" spans="79:79" ht="24" hidden="1" thickBot="1">
      <c r="CA17538" s="149"/>
    </row>
    <row r="17539" spans="79:79" ht="24" hidden="1" thickBot="1">
      <c r="CA17539" s="149"/>
    </row>
    <row r="17540" spans="79:79" ht="24" hidden="1" thickBot="1">
      <c r="CA17540" s="149"/>
    </row>
    <row r="17541" spans="79:79" ht="24" hidden="1" thickBot="1">
      <c r="CA17541" s="149"/>
    </row>
    <row r="17542" spans="79:79" ht="24" hidden="1" thickBot="1">
      <c r="CA17542" s="149"/>
    </row>
    <row r="17543" spans="79:79" ht="24" hidden="1" thickBot="1">
      <c r="CA17543" s="149"/>
    </row>
    <row r="17544" spans="79:79" ht="24" hidden="1" thickBot="1">
      <c r="CA17544" s="149"/>
    </row>
    <row r="17545" spans="79:79" ht="24" hidden="1" thickBot="1">
      <c r="CA17545" s="149"/>
    </row>
    <row r="17546" spans="79:79" ht="24" hidden="1" thickBot="1">
      <c r="CA17546" s="149"/>
    </row>
    <row r="17547" spans="79:79" ht="24" hidden="1" thickBot="1">
      <c r="CA17547" s="149"/>
    </row>
    <row r="17548" spans="79:79" ht="24" hidden="1" thickBot="1">
      <c r="CA17548" s="149"/>
    </row>
    <row r="17549" spans="79:79" ht="24" hidden="1" thickBot="1">
      <c r="CA17549" s="149"/>
    </row>
    <row r="17550" spans="79:79" ht="24" hidden="1" thickBot="1">
      <c r="CA17550" s="149"/>
    </row>
    <row r="17551" spans="79:79" ht="24" hidden="1" thickBot="1">
      <c r="CA17551" s="149"/>
    </row>
    <row r="17552" spans="79:79" ht="24" hidden="1" thickBot="1">
      <c r="CA17552" s="149"/>
    </row>
    <row r="17553" spans="79:79" ht="24" hidden="1" thickBot="1">
      <c r="CA17553" s="149"/>
    </row>
    <row r="17554" spans="79:79" ht="24" hidden="1" thickBot="1">
      <c r="CA17554" s="149"/>
    </row>
    <row r="17555" spans="79:79" ht="24" hidden="1" thickBot="1">
      <c r="CA17555" s="149"/>
    </row>
    <row r="17556" spans="79:79" ht="24" hidden="1" thickBot="1">
      <c r="CA17556" s="149"/>
    </row>
    <row r="17557" spans="79:79" ht="24" hidden="1" thickBot="1">
      <c r="CA17557" s="149"/>
    </row>
    <row r="17558" spans="79:79" ht="24" hidden="1" thickBot="1">
      <c r="CA17558" s="149"/>
    </row>
    <row r="17559" spans="79:79" ht="24" hidden="1" thickBot="1">
      <c r="CA17559" s="149"/>
    </row>
    <row r="17560" spans="79:79" ht="24" hidden="1" thickBot="1">
      <c r="CA17560" s="149"/>
    </row>
    <row r="17561" spans="79:79" ht="24" hidden="1" thickBot="1">
      <c r="CA17561" s="149"/>
    </row>
    <row r="17562" spans="79:79" ht="24" hidden="1" thickBot="1">
      <c r="CA17562" s="149"/>
    </row>
    <row r="17563" spans="79:79" ht="24" hidden="1" thickBot="1">
      <c r="CA17563" s="149"/>
    </row>
    <row r="17564" spans="79:79" ht="24" hidden="1" thickBot="1">
      <c r="CA17564" s="149"/>
    </row>
    <row r="17565" spans="79:79" ht="24" hidden="1" thickBot="1">
      <c r="CA17565" s="149"/>
    </row>
    <row r="17566" spans="79:79" ht="24" hidden="1" thickBot="1">
      <c r="CA17566" s="149"/>
    </row>
    <row r="17567" spans="79:79" ht="24" hidden="1" thickBot="1">
      <c r="CA17567" s="149"/>
    </row>
    <row r="17568" spans="79:79" ht="24" hidden="1" thickBot="1">
      <c r="CA17568" s="149"/>
    </row>
    <row r="17569" spans="79:79" ht="24" hidden="1" thickBot="1">
      <c r="CA17569" s="149"/>
    </row>
    <row r="17570" spans="79:79" ht="24" hidden="1" thickBot="1">
      <c r="CA17570" s="149"/>
    </row>
    <row r="17571" spans="79:79" ht="24" hidden="1" thickBot="1">
      <c r="CA17571" s="149"/>
    </row>
    <row r="17572" spans="79:79" ht="24" hidden="1" thickBot="1">
      <c r="CA17572" s="149"/>
    </row>
    <row r="17573" spans="79:79" ht="24" hidden="1" thickBot="1">
      <c r="CA17573" s="149"/>
    </row>
    <row r="17574" spans="79:79" ht="24" hidden="1" thickBot="1">
      <c r="CA17574" s="149"/>
    </row>
    <row r="17575" spans="79:79" ht="24" hidden="1" thickBot="1">
      <c r="CA17575" s="149"/>
    </row>
    <row r="17576" spans="79:79" ht="24" hidden="1" thickBot="1">
      <c r="CA17576" s="149"/>
    </row>
    <row r="17577" spans="79:79" ht="24" hidden="1" thickBot="1">
      <c r="CA17577" s="149"/>
    </row>
    <row r="17578" spans="79:79" ht="24" hidden="1" thickBot="1">
      <c r="CA17578" s="149"/>
    </row>
    <row r="17579" spans="79:79" ht="24" hidden="1" thickBot="1">
      <c r="CA17579" s="149"/>
    </row>
    <row r="17580" spans="79:79" ht="24" hidden="1" thickBot="1">
      <c r="CA17580" s="149"/>
    </row>
    <row r="17581" spans="79:79" ht="24" hidden="1" thickBot="1">
      <c r="CA17581" s="149"/>
    </row>
    <row r="17582" spans="79:79" ht="24" hidden="1" thickBot="1">
      <c r="CA17582" s="149"/>
    </row>
    <row r="17583" spans="79:79" ht="24" hidden="1" thickBot="1">
      <c r="CA17583" s="149"/>
    </row>
    <row r="17584" spans="79:79" ht="24" hidden="1" thickBot="1">
      <c r="CA17584" s="149"/>
    </row>
    <row r="17585" spans="79:79" ht="24" hidden="1" thickBot="1">
      <c r="CA17585" s="149"/>
    </row>
    <row r="17586" spans="79:79" ht="24" hidden="1" thickBot="1">
      <c r="CA17586" s="149"/>
    </row>
    <row r="17587" spans="79:79" ht="24" hidden="1" thickBot="1">
      <c r="CA17587" s="149"/>
    </row>
    <row r="17588" spans="79:79" ht="24" hidden="1" thickBot="1">
      <c r="CA17588" s="149"/>
    </row>
    <row r="17589" spans="79:79" ht="24" hidden="1" thickBot="1">
      <c r="CA17589" s="149"/>
    </row>
    <row r="17590" spans="79:79" ht="24" hidden="1" thickBot="1">
      <c r="CA17590" s="149"/>
    </row>
    <row r="17591" spans="79:79" ht="24" hidden="1" thickBot="1">
      <c r="CA17591" s="149"/>
    </row>
    <row r="17592" spans="79:79" ht="24" hidden="1" thickBot="1">
      <c r="CA17592" s="149"/>
    </row>
    <row r="17593" spans="79:79" ht="24" hidden="1" thickBot="1">
      <c r="CA17593" s="149"/>
    </row>
    <row r="17594" spans="79:79" ht="24" hidden="1" thickBot="1">
      <c r="CA17594" s="149"/>
    </row>
    <row r="17595" spans="79:79" ht="24" hidden="1" thickBot="1">
      <c r="CA17595" s="149"/>
    </row>
    <row r="17596" spans="79:79" ht="24" hidden="1" thickBot="1">
      <c r="CA17596" s="149"/>
    </row>
    <row r="17597" spans="79:79" ht="24" hidden="1" thickBot="1">
      <c r="CA17597" s="149"/>
    </row>
    <row r="17598" spans="79:79" ht="24" hidden="1" thickBot="1">
      <c r="CA17598" s="149"/>
    </row>
    <row r="17599" spans="79:79" ht="24" hidden="1" thickBot="1">
      <c r="CA17599" s="149"/>
    </row>
    <row r="17600" spans="79:79" ht="24" hidden="1" thickBot="1">
      <c r="CA17600" s="149"/>
    </row>
    <row r="17601" spans="79:79" ht="24" hidden="1" thickBot="1">
      <c r="CA17601" s="149"/>
    </row>
    <row r="17602" spans="79:79" ht="24" hidden="1" thickBot="1">
      <c r="CA17602" s="149"/>
    </row>
    <row r="17603" spans="79:79" ht="24" hidden="1" thickBot="1">
      <c r="CA17603" s="149"/>
    </row>
    <row r="17604" spans="79:79" ht="24" hidden="1" thickBot="1">
      <c r="CA17604" s="149"/>
    </row>
    <row r="17605" spans="79:79" ht="24" hidden="1" thickBot="1">
      <c r="CA17605" s="149"/>
    </row>
    <row r="17606" spans="79:79" ht="24" hidden="1" thickBot="1">
      <c r="CA17606" s="149"/>
    </row>
    <row r="17607" spans="79:79" ht="24" hidden="1" thickBot="1">
      <c r="CA17607" s="149"/>
    </row>
    <row r="17608" spans="79:79" ht="24" hidden="1" thickBot="1">
      <c r="CA17608" s="149"/>
    </row>
    <row r="17609" spans="79:79" ht="24" hidden="1" thickBot="1">
      <c r="CA17609" s="149"/>
    </row>
    <row r="17610" spans="79:79" ht="24" hidden="1" thickBot="1">
      <c r="CA17610" s="149"/>
    </row>
    <row r="17611" spans="79:79" ht="24" hidden="1" thickBot="1">
      <c r="CA17611" s="149"/>
    </row>
    <row r="17612" spans="79:79" ht="24" hidden="1" thickBot="1">
      <c r="CA17612" s="149"/>
    </row>
    <row r="17613" spans="79:79" ht="24" hidden="1" thickBot="1">
      <c r="CA17613" s="149"/>
    </row>
    <row r="17614" spans="79:79" ht="24" hidden="1" thickBot="1">
      <c r="CA17614" s="149"/>
    </row>
    <row r="17615" spans="79:79" ht="24" hidden="1" thickBot="1">
      <c r="CA17615" s="149"/>
    </row>
    <row r="17616" spans="79:79" ht="24" hidden="1" thickBot="1">
      <c r="CA17616" s="149"/>
    </row>
    <row r="17617" spans="79:79" ht="24" hidden="1" thickBot="1">
      <c r="CA17617" s="149"/>
    </row>
    <row r="17618" spans="79:79" ht="24" hidden="1" thickBot="1">
      <c r="CA17618" s="149"/>
    </row>
    <row r="17619" spans="79:79" ht="24" hidden="1" thickBot="1">
      <c r="CA17619" s="149"/>
    </row>
    <row r="17620" spans="79:79" ht="24" hidden="1" thickBot="1">
      <c r="CA17620" s="149"/>
    </row>
    <row r="17621" spans="79:79" ht="24" hidden="1" thickBot="1">
      <c r="CA17621" s="149"/>
    </row>
    <row r="17622" spans="79:79" ht="24" hidden="1" thickBot="1">
      <c r="CA17622" s="149"/>
    </row>
    <row r="17623" spans="79:79" ht="24" hidden="1" thickBot="1">
      <c r="CA17623" s="149"/>
    </row>
    <row r="17624" spans="79:79" ht="24" hidden="1" thickBot="1">
      <c r="CA17624" s="149"/>
    </row>
    <row r="17625" spans="79:79" ht="24" hidden="1" thickBot="1">
      <c r="CA17625" s="149"/>
    </row>
    <row r="17626" spans="79:79" ht="24" hidden="1" thickBot="1">
      <c r="CA17626" s="149"/>
    </row>
    <row r="17627" spans="79:79" ht="24" hidden="1" thickBot="1">
      <c r="CA17627" s="149"/>
    </row>
    <row r="17628" spans="79:79" ht="24" hidden="1" thickBot="1">
      <c r="CA17628" s="149"/>
    </row>
    <row r="17629" spans="79:79" ht="24" hidden="1" thickBot="1">
      <c r="CA17629" s="149"/>
    </row>
    <row r="17630" spans="79:79" ht="24" hidden="1" thickBot="1">
      <c r="CA17630" s="149"/>
    </row>
    <row r="17631" spans="79:79" ht="24" hidden="1" thickBot="1">
      <c r="CA17631" s="149"/>
    </row>
    <row r="17632" spans="79:79" ht="24" hidden="1" thickBot="1">
      <c r="CA17632" s="149"/>
    </row>
    <row r="17633" spans="79:79" ht="24" hidden="1" thickBot="1">
      <c r="CA17633" s="149"/>
    </row>
    <row r="17634" spans="79:79" ht="24" hidden="1" thickBot="1">
      <c r="CA17634" s="149"/>
    </row>
    <row r="17635" spans="79:79" ht="24" hidden="1" thickBot="1">
      <c r="CA17635" s="149"/>
    </row>
    <row r="17636" spans="79:79" ht="24" hidden="1" thickBot="1">
      <c r="CA17636" s="149"/>
    </row>
    <row r="17637" spans="79:79" ht="24" hidden="1" thickBot="1">
      <c r="CA17637" s="149"/>
    </row>
    <row r="17638" spans="79:79" ht="24" hidden="1" thickBot="1">
      <c r="CA17638" s="149"/>
    </row>
    <row r="17639" spans="79:79" ht="24" hidden="1" thickBot="1">
      <c r="CA17639" s="149"/>
    </row>
    <row r="17640" spans="79:79" ht="24" hidden="1" thickBot="1">
      <c r="CA17640" s="149"/>
    </row>
    <row r="17641" spans="79:79" ht="24" hidden="1" thickBot="1">
      <c r="CA17641" s="149"/>
    </row>
    <row r="17642" spans="79:79" ht="24" hidden="1" thickBot="1">
      <c r="CA17642" s="149"/>
    </row>
    <row r="17643" spans="79:79" ht="24" hidden="1" thickBot="1">
      <c r="CA17643" s="149"/>
    </row>
    <row r="17644" spans="79:79" ht="24" hidden="1" thickBot="1">
      <c r="CA17644" s="149"/>
    </row>
    <row r="17645" spans="79:79" ht="24" hidden="1" thickBot="1">
      <c r="CA17645" s="149"/>
    </row>
    <row r="17646" spans="79:79" ht="24" hidden="1" thickBot="1">
      <c r="CA17646" s="149"/>
    </row>
    <row r="17647" spans="79:79" ht="24" hidden="1" thickBot="1">
      <c r="CA17647" s="149"/>
    </row>
    <row r="17648" spans="79:79" ht="24" hidden="1" thickBot="1">
      <c r="CA17648" s="149"/>
    </row>
    <row r="17649" spans="79:79" ht="24" hidden="1" thickBot="1">
      <c r="CA17649" s="149"/>
    </row>
    <row r="17650" spans="79:79" ht="24" hidden="1" thickBot="1">
      <c r="CA17650" s="149"/>
    </row>
    <row r="17651" spans="79:79" ht="24" hidden="1" thickBot="1">
      <c r="CA17651" s="149"/>
    </row>
    <row r="17652" spans="79:79" ht="24" hidden="1" thickBot="1">
      <c r="CA17652" s="149"/>
    </row>
    <row r="17653" spans="79:79" ht="24" hidden="1" thickBot="1">
      <c r="CA17653" s="149"/>
    </row>
    <row r="17654" spans="79:79" ht="24" hidden="1" thickBot="1">
      <c r="CA17654" s="149"/>
    </row>
    <row r="17655" spans="79:79" ht="24" hidden="1" thickBot="1">
      <c r="CA17655" s="149"/>
    </row>
    <row r="17656" spans="79:79" ht="24" hidden="1" thickBot="1">
      <c r="CA17656" s="149"/>
    </row>
    <row r="17657" spans="79:79" ht="24" hidden="1" thickBot="1">
      <c r="CA17657" s="149"/>
    </row>
    <row r="17658" spans="79:79" ht="24" hidden="1" thickBot="1">
      <c r="CA17658" s="149"/>
    </row>
    <row r="17659" spans="79:79" ht="24" hidden="1" thickBot="1">
      <c r="CA17659" s="149"/>
    </row>
    <row r="17660" spans="79:79" ht="24" hidden="1" thickBot="1">
      <c r="CA17660" s="149"/>
    </row>
    <row r="17661" spans="79:79" ht="24" hidden="1" thickBot="1">
      <c r="CA17661" s="149"/>
    </row>
    <row r="17662" spans="79:79" ht="24" hidden="1" thickBot="1">
      <c r="CA17662" s="149"/>
    </row>
    <row r="17663" spans="79:79" ht="24" hidden="1" thickBot="1">
      <c r="CA17663" s="149"/>
    </row>
    <row r="17664" spans="79:79" ht="24" hidden="1" thickBot="1">
      <c r="CA17664" s="149"/>
    </row>
    <row r="17665" spans="79:79" ht="24" hidden="1" thickBot="1">
      <c r="CA17665" s="149"/>
    </row>
    <row r="17666" spans="79:79" ht="24" hidden="1" thickBot="1">
      <c r="CA17666" s="149"/>
    </row>
    <row r="17667" spans="79:79" ht="24" hidden="1" thickBot="1">
      <c r="CA17667" s="149"/>
    </row>
    <row r="17668" spans="79:79" ht="24" hidden="1" thickBot="1">
      <c r="CA17668" s="149"/>
    </row>
    <row r="17669" spans="79:79" ht="24" hidden="1" thickBot="1">
      <c r="CA17669" s="149"/>
    </row>
    <row r="17670" spans="79:79" ht="24" hidden="1" thickBot="1">
      <c r="CA17670" s="149"/>
    </row>
    <row r="17671" spans="79:79" ht="24" hidden="1" thickBot="1">
      <c r="CA17671" s="149"/>
    </row>
    <row r="17672" spans="79:79" ht="24" hidden="1" thickBot="1">
      <c r="CA17672" s="149"/>
    </row>
    <row r="17673" spans="79:79" ht="24" hidden="1" thickBot="1">
      <c r="CA17673" s="149"/>
    </row>
    <row r="17674" spans="79:79" ht="24" hidden="1" thickBot="1">
      <c r="CA17674" s="149"/>
    </row>
    <row r="17675" spans="79:79" ht="24" hidden="1" thickBot="1">
      <c r="CA17675" s="149"/>
    </row>
    <row r="17676" spans="79:79" ht="24" hidden="1" thickBot="1">
      <c r="CA17676" s="149"/>
    </row>
    <row r="17677" spans="79:79" ht="24" hidden="1" thickBot="1">
      <c r="CA17677" s="149"/>
    </row>
    <row r="17678" spans="79:79" ht="24" hidden="1" thickBot="1">
      <c r="CA17678" s="149"/>
    </row>
    <row r="17679" spans="79:79" ht="24" hidden="1" thickBot="1">
      <c r="CA17679" s="149"/>
    </row>
    <row r="17680" spans="79:79" ht="24" hidden="1" thickBot="1">
      <c r="CA17680" s="149"/>
    </row>
    <row r="17681" spans="79:79" ht="24" hidden="1" thickBot="1">
      <c r="CA17681" s="149"/>
    </row>
    <row r="17682" spans="79:79" ht="24" hidden="1" thickBot="1">
      <c r="CA17682" s="149"/>
    </row>
    <row r="17683" spans="79:79" ht="24" hidden="1" thickBot="1">
      <c r="CA17683" s="149"/>
    </row>
    <row r="17684" spans="79:79" ht="24" hidden="1" thickBot="1">
      <c r="CA17684" s="149"/>
    </row>
    <row r="17685" spans="79:79" ht="24" hidden="1" thickBot="1">
      <c r="CA17685" s="149"/>
    </row>
    <row r="17686" spans="79:79" ht="24" hidden="1" thickBot="1">
      <c r="CA17686" s="149"/>
    </row>
    <row r="17687" spans="79:79" ht="24" hidden="1" thickBot="1">
      <c r="CA17687" s="149"/>
    </row>
    <row r="17688" spans="79:79" ht="24" hidden="1" thickBot="1">
      <c r="CA17688" s="149"/>
    </row>
    <row r="17689" spans="79:79" ht="24" hidden="1" thickBot="1">
      <c r="CA17689" s="149"/>
    </row>
    <row r="17690" spans="79:79" ht="24" hidden="1" thickBot="1">
      <c r="CA17690" s="149"/>
    </row>
    <row r="17691" spans="79:79" ht="24" hidden="1" thickBot="1">
      <c r="CA17691" s="149"/>
    </row>
    <row r="17692" spans="79:79" ht="24" hidden="1" thickBot="1">
      <c r="CA17692" s="149"/>
    </row>
    <row r="17693" spans="79:79" ht="24" hidden="1" thickBot="1">
      <c r="CA17693" s="149"/>
    </row>
    <row r="17694" spans="79:79" ht="24" hidden="1" thickBot="1">
      <c r="CA17694" s="149"/>
    </row>
    <row r="17695" spans="79:79" ht="24" hidden="1" thickBot="1">
      <c r="CA17695" s="149"/>
    </row>
    <row r="17696" spans="79:79" ht="24" hidden="1" thickBot="1">
      <c r="CA17696" s="149"/>
    </row>
    <row r="17697" spans="79:79" ht="24" hidden="1" thickBot="1">
      <c r="CA17697" s="149"/>
    </row>
    <row r="17698" spans="79:79" ht="24" hidden="1" thickBot="1">
      <c r="CA17698" s="149"/>
    </row>
    <row r="17699" spans="79:79" ht="24" hidden="1" thickBot="1">
      <c r="CA17699" s="149"/>
    </row>
    <row r="17700" spans="79:79" ht="24" hidden="1" thickBot="1">
      <c r="CA17700" s="149"/>
    </row>
    <row r="17701" spans="79:79" ht="24" hidden="1" thickBot="1">
      <c r="CA17701" s="149"/>
    </row>
    <row r="17702" spans="79:79" ht="24" hidden="1" thickBot="1">
      <c r="CA17702" s="149"/>
    </row>
    <row r="17703" spans="79:79" ht="24" hidden="1" thickBot="1">
      <c r="CA17703" s="149"/>
    </row>
    <row r="17704" spans="79:79" ht="24" hidden="1" thickBot="1">
      <c r="CA17704" s="149"/>
    </row>
    <row r="17705" spans="79:79" ht="24" hidden="1" thickBot="1">
      <c r="CA17705" s="149"/>
    </row>
    <row r="17706" spans="79:79" ht="24" hidden="1" thickBot="1">
      <c r="CA17706" s="149"/>
    </row>
    <row r="17707" spans="79:79" ht="24" hidden="1" thickBot="1">
      <c r="CA17707" s="149"/>
    </row>
    <row r="17708" spans="79:79" ht="24" hidden="1" thickBot="1">
      <c r="CA17708" s="149"/>
    </row>
    <row r="17709" spans="79:79" ht="24" hidden="1" thickBot="1">
      <c r="CA17709" s="149"/>
    </row>
    <row r="17710" spans="79:79" ht="24" hidden="1" thickBot="1">
      <c r="CA17710" s="149"/>
    </row>
    <row r="17711" spans="79:79" ht="24" hidden="1" thickBot="1">
      <c r="CA17711" s="149"/>
    </row>
    <row r="17712" spans="79:79" ht="24" hidden="1" thickBot="1">
      <c r="CA17712" s="149"/>
    </row>
    <row r="17713" spans="79:79" ht="24" hidden="1" thickBot="1">
      <c r="CA17713" s="149"/>
    </row>
    <row r="17714" spans="79:79" ht="24" hidden="1" thickBot="1">
      <c r="CA17714" s="149"/>
    </row>
    <row r="17715" spans="79:79" ht="24" hidden="1" thickBot="1">
      <c r="CA17715" s="149"/>
    </row>
    <row r="17716" spans="79:79" ht="24" hidden="1" thickBot="1">
      <c r="CA17716" s="149"/>
    </row>
    <row r="17717" spans="79:79" ht="24" hidden="1" thickBot="1">
      <c r="CA17717" s="149"/>
    </row>
    <row r="17718" spans="79:79" ht="24" hidden="1" thickBot="1">
      <c r="CA17718" s="149"/>
    </row>
    <row r="17719" spans="79:79" ht="24" hidden="1" thickBot="1">
      <c r="CA17719" s="149"/>
    </row>
    <row r="17720" spans="79:79" ht="24" hidden="1" thickBot="1">
      <c r="CA17720" s="149"/>
    </row>
    <row r="17721" spans="79:79" ht="24" hidden="1" thickBot="1">
      <c r="CA17721" s="149"/>
    </row>
    <row r="17722" spans="79:79" ht="24" hidden="1" thickBot="1">
      <c r="CA17722" s="149"/>
    </row>
    <row r="17723" spans="79:79" ht="24" hidden="1" thickBot="1">
      <c r="CA17723" s="149"/>
    </row>
    <row r="17724" spans="79:79" ht="24" hidden="1" thickBot="1">
      <c r="CA17724" s="149"/>
    </row>
    <row r="17725" spans="79:79" ht="24" hidden="1" thickBot="1">
      <c r="CA17725" s="149"/>
    </row>
    <row r="17726" spans="79:79" ht="24" hidden="1" thickBot="1">
      <c r="CA17726" s="149"/>
    </row>
    <row r="17727" spans="79:79" ht="24" hidden="1" thickBot="1">
      <c r="CA17727" s="149"/>
    </row>
    <row r="17728" spans="79:79" ht="24" hidden="1" thickBot="1">
      <c r="CA17728" s="149"/>
    </row>
    <row r="17729" spans="79:79" ht="24" hidden="1" thickBot="1">
      <c r="CA17729" s="149"/>
    </row>
    <row r="17730" spans="79:79" ht="24" hidden="1" thickBot="1">
      <c r="CA17730" s="149"/>
    </row>
    <row r="17731" spans="79:79" ht="24" hidden="1" thickBot="1">
      <c r="CA17731" s="149"/>
    </row>
    <row r="17732" spans="79:79" ht="24" hidden="1" thickBot="1">
      <c r="CA17732" s="149"/>
    </row>
    <row r="17733" spans="79:79" ht="24" hidden="1" thickBot="1">
      <c r="CA17733" s="149"/>
    </row>
    <row r="17734" spans="79:79" ht="24" hidden="1" thickBot="1">
      <c r="CA17734" s="149"/>
    </row>
    <row r="17735" spans="79:79" ht="24" hidden="1" thickBot="1">
      <c r="CA17735" s="149"/>
    </row>
    <row r="17736" spans="79:79" ht="24" hidden="1" thickBot="1">
      <c r="CA17736" s="149"/>
    </row>
    <row r="17737" spans="79:79" ht="24" hidden="1" thickBot="1">
      <c r="CA17737" s="149"/>
    </row>
    <row r="17738" spans="79:79" ht="24" hidden="1" thickBot="1">
      <c r="CA17738" s="149"/>
    </row>
    <row r="17739" spans="79:79" ht="24" hidden="1" thickBot="1">
      <c r="CA17739" s="149"/>
    </row>
    <row r="17740" spans="79:79" ht="24" hidden="1" thickBot="1">
      <c r="CA17740" s="149"/>
    </row>
    <row r="17741" spans="79:79" ht="24" hidden="1" thickBot="1">
      <c r="CA17741" s="149"/>
    </row>
    <row r="17742" spans="79:79" ht="24" hidden="1" thickBot="1">
      <c r="CA17742" s="149"/>
    </row>
    <row r="17743" spans="79:79" ht="24" hidden="1" thickBot="1">
      <c r="CA17743" s="149"/>
    </row>
    <row r="17744" spans="79:79" ht="24" hidden="1" thickBot="1">
      <c r="CA17744" s="149"/>
    </row>
    <row r="17745" spans="79:79" ht="24" hidden="1" thickBot="1">
      <c r="CA17745" s="149"/>
    </row>
    <row r="17746" spans="79:79" ht="24" hidden="1" thickBot="1">
      <c r="CA17746" s="149"/>
    </row>
    <row r="17747" spans="79:79" ht="24" hidden="1" thickBot="1">
      <c r="CA17747" s="149"/>
    </row>
    <row r="17748" spans="79:79" ht="24" hidden="1" thickBot="1">
      <c r="CA17748" s="149"/>
    </row>
    <row r="17749" spans="79:79" ht="24" hidden="1" thickBot="1">
      <c r="CA17749" s="149"/>
    </row>
    <row r="17750" spans="79:79" ht="24" hidden="1" thickBot="1">
      <c r="CA17750" s="149"/>
    </row>
    <row r="17751" spans="79:79" ht="24" hidden="1" thickBot="1">
      <c r="CA17751" s="149"/>
    </row>
    <row r="17752" spans="79:79" ht="24" hidden="1" thickBot="1">
      <c r="CA17752" s="149"/>
    </row>
    <row r="17753" spans="79:79" ht="24" hidden="1" thickBot="1">
      <c r="CA17753" s="149"/>
    </row>
    <row r="17754" spans="79:79" ht="24" hidden="1" thickBot="1">
      <c r="CA17754" s="149"/>
    </row>
    <row r="17755" spans="79:79" ht="24" hidden="1" thickBot="1">
      <c r="CA17755" s="149"/>
    </row>
    <row r="17756" spans="79:79" ht="24" hidden="1" thickBot="1">
      <c r="CA17756" s="149"/>
    </row>
    <row r="17757" spans="79:79" ht="24" hidden="1" thickBot="1">
      <c r="CA17757" s="149"/>
    </row>
    <row r="17758" spans="79:79" ht="24" hidden="1" thickBot="1">
      <c r="CA17758" s="149"/>
    </row>
    <row r="17759" spans="79:79" ht="24" hidden="1" thickBot="1">
      <c r="CA17759" s="149"/>
    </row>
    <row r="17760" spans="79:79" ht="24" hidden="1" thickBot="1">
      <c r="CA17760" s="149"/>
    </row>
    <row r="17761" spans="79:79" ht="24" hidden="1" thickBot="1">
      <c r="CA17761" s="149"/>
    </row>
    <row r="17762" spans="79:79" ht="24" hidden="1" thickBot="1">
      <c r="CA17762" s="149"/>
    </row>
    <row r="17763" spans="79:79" ht="24" hidden="1" thickBot="1">
      <c r="CA17763" s="149"/>
    </row>
    <row r="17764" spans="79:79" ht="24" hidden="1" thickBot="1">
      <c r="CA17764" s="149"/>
    </row>
    <row r="17765" spans="79:79" ht="24" hidden="1" thickBot="1">
      <c r="CA17765" s="149"/>
    </row>
    <row r="17766" spans="79:79" ht="24" hidden="1" thickBot="1">
      <c r="CA17766" s="149"/>
    </row>
    <row r="17767" spans="79:79" ht="24" hidden="1" thickBot="1">
      <c r="CA17767" s="149"/>
    </row>
    <row r="17768" spans="79:79" ht="24" hidden="1" thickBot="1">
      <c r="CA17768" s="149"/>
    </row>
    <row r="17769" spans="79:79" ht="24" hidden="1" thickBot="1">
      <c r="CA17769" s="149"/>
    </row>
    <row r="17770" spans="79:79" ht="24" hidden="1" thickBot="1">
      <c r="CA17770" s="149"/>
    </row>
    <row r="17771" spans="79:79" ht="24" hidden="1" thickBot="1">
      <c r="CA17771" s="149"/>
    </row>
    <row r="17772" spans="79:79" ht="24" hidden="1" thickBot="1">
      <c r="CA17772" s="149"/>
    </row>
    <row r="17773" spans="79:79" ht="24" hidden="1" thickBot="1">
      <c r="CA17773" s="149"/>
    </row>
    <row r="17774" spans="79:79" ht="24" hidden="1" thickBot="1">
      <c r="CA17774" s="149"/>
    </row>
    <row r="17775" spans="79:79" ht="24" hidden="1" thickBot="1">
      <c r="CA17775" s="149"/>
    </row>
    <row r="17776" spans="79:79" ht="24" hidden="1" thickBot="1">
      <c r="CA17776" s="149"/>
    </row>
    <row r="17777" spans="79:79" ht="24" hidden="1" thickBot="1">
      <c r="CA17777" s="149"/>
    </row>
    <row r="17778" spans="79:79" ht="24" hidden="1" thickBot="1">
      <c r="CA17778" s="149"/>
    </row>
    <row r="17779" spans="79:79" ht="24" hidden="1" thickBot="1">
      <c r="CA17779" s="149"/>
    </row>
    <row r="17780" spans="79:79" ht="24" hidden="1" thickBot="1">
      <c r="CA17780" s="149"/>
    </row>
    <row r="17781" spans="79:79" ht="24" hidden="1" thickBot="1">
      <c r="CA17781" s="149"/>
    </row>
    <row r="17782" spans="79:79" ht="24" hidden="1" thickBot="1">
      <c r="CA17782" s="149"/>
    </row>
    <row r="17783" spans="79:79" ht="24" hidden="1" thickBot="1">
      <c r="CA17783" s="149"/>
    </row>
    <row r="17784" spans="79:79" ht="24" hidden="1" thickBot="1">
      <c r="CA17784" s="149"/>
    </row>
    <row r="17785" spans="79:79" ht="24" hidden="1" thickBot="1">
      <c r="CA17785" s="149"/>
    </row>
    <row r="17786" spans="79:79" ht="24" hidden="1" thickBot="1">
      <c r="CA17786" s="149"/>
    </row>
    <row r="17787" spans="79:79" ht="24" hidden="1" thickBot="1">
      <c r="CA17787" s="149"/>
    </row>
    <row r="17788" spans="79:79" ht="24" hidden="1" thickBot="1">
      <c r="CA17788" s="149"/>
    </row>
    <row r="17789" spans="79:79" ht="24" hidden="1" thickBot="1">
      <c r="CA17789" s="149"/>
    </row>
    <row r="17790" spans="79:79" ht="24" hidden="1" thickBot="1">
      <c r="CA17790" s="149"/>
    </row>
    <row r="17791" spans="79:79" ht="24" hidden="1" thickBot="1">
      <c r="CA17791" s="149"/>
    </row>
    <row r="17792" spans="79:79" ht="24" hidden="1" thickBot="1">
      <c r="CA17792" s="149"/>
    </row>
    <row r="17793" spans="79:79" ht="24" hidden="1" thickBot="1">
      <c r="CA17793" s="149"/>
    </row>
    <row r="17794" spans="79:79" ht="24" hidden="1" thickBot="1">
      <c r="CA17794" s="149"/>
    </row>
    <row r="17795" spans="79:79" ht="24" hidden="1" thickBot="1">
      <c r="CA17795" s="149"/>
    </row>
    <row r="17796" spans="79:79" ht="24" hidden="1" thickBot="1">
      <c r="CA17796" s="149"/>
    </row>
    <row r="17797" spans="79:79" ht="24" hidden="1" thickBot="1">
      <c r="CA17797" s="149"/>
    </row>
    <row r="17798" spans="79:79" ht="24" hidden="1" thickBot="1">
      <c r="CA17798" s="149"/>
    </row>
    <row r="17799" spans="79:79" ht="24" hidden="1" thickBot="1">
      <c r="CA17799" s="149"/>
    </row>
    <row r="17800" spans="79:79" ht="24" hidden="1" thickBot="1">
      <c r="CA17800" s="149"/>
    </row>
    <row r="17801" spans="79:79" ht="24" hidden="1" thickBot="1">
      <c r="CA17801" s="149"/>
    </row>
    <row r="17802" spans="79:79" ht="24" hidden="1" thickBot="1">
      <c r="CA17802" s="149"/>
    </row>
    <row r="17803" spans="79:79" ht="24" hidden="1" thickBot="1">
      <c r="CA17803" s="149"/>
    </row>
    <row r="17804" spans="79:79" ht="24" hidden="1" thickBot="1">
      <c r="CA17804" s="149"/>
    </row>
    <row r="17805" spans="79:79" ht="24" hidden="1" thickBot="1">
      <c r="CA17805" s="149"/>
    </row>
    <row r="17806" spans="79:79" ht="24" hidden="1" thickBot="1">
      <c r="CA17806" s="149"/>
    </row>
    <row r="17807" spans="79:79" ht="24" hidden="1" thickBot="1">
      <c r="CA17807" s="149"/>
    </row>
    <row r="17808" spans="79:79" ht="24" hidden="1" thickBot="1">
      <c r="CA17808" s="149"/>
    </row>
    <row r="17809" spans="79:79" ht="24" hidden="1" thickBot="1">
      <c r="CA17809" s="149"/>
    </row>
    <row r="17810" spans="79:79" ht="24" hidden="1" thickBot="1">
      <c r="CA17810" s="149"/>
    </row>
    <row r="17811" spans="79:79" ht="24" hidden="1" thickBot="1">
      <c r="CA17811" s="149"/>
    </row>
    <row r="17812" spans="79:79" ht="24" hidden="1" thickBot="1">
      <c r="CA17812" s="149"/>
    </row>
    <row r="17813" spans="79:79" ht="24" hidden="1" thickBot="1">
      <c r="CA17813" s="149"/>
    </row>
    <row r="17814" spans="79:79" ht="24" hidden="1" thickBot="1">
      <c r="CA17814" s="149"/>
    </row>
    <row r="17815" spans="79:79" ht="24" hidden="1" thickBot="1">
      <c r="CA17815" s="149"/>
    </row>
    <row r="17816" spans="79:79" ht="24" hidden="1" thickBot="1">
      <c r="CA17816" s="149"/>
    </row>
    <row r="17817" spans="79:79" ht="24" hidden="1" thickBot="1">
      <c r="CA17817" s="149"/>
    </row>
    <row r="17818" spans="79:79" ht="24" hidden="1" thickBot="1">
      <c r="CA17818" s="149"/>
    </row>
    <row r="17819" spans="79:79" ht="24" hidden="1" thickBot="1">
      <c r="CA17819" s="149"/>
    </row>
    <row r="17820" spans="79:79" ht="24" hidden="1" thickBot="1">
      <c r="CA17820" s="149"/>
    </row>
    <row r="17821" spans="79:79" ht="24" hidden="1" thickBot="1">
      <c r="CA17821" s="149"/>
    </row>
    <row r="17822" spans="79:79" ht="24" hidden="1" thickBot="1">
      <c r="CA17822" s="149"/>
    </row>
    <row r="17823" spans="79:79" ht="24" hidden="1" thickBot="1">
      <c r="CA17823" s="149"/>
    </row>
    <row r="17824" spans="79:79" ht="24" hidden="1" thickBot="1">
      <c r="CA17824" s="149"/>
    </row>
    <row r="17825" spans="79:79" ht="24" hidden="1" thickBot="1">
      <c r="CA17825" s="149"/>
    </row>
    <row r="17826" spans="79:79" ht="24" hidden="1" thickBot="1">
      <c r="CA17826" s="149"/>
    </row>
    <row r="17827" spans="79:79" ht="24" hidden="1" thickBot="1">
      <c r="CA17827" s="149"/>
    </row>
    <row r="17828" spans="79:79" ht="24" hidden="1" thickBot="1">
      <c r="CA17828" s="149"/>
    </row>
    <row r="17829" spans="79:79" ht="24" hidden="1" thickBot="1">
      <c r="CA17829" s="149"/>
    </row>
    <row r="17830" spans="79:79" ht="24" hidden="1" thickBot="1">
      <c r="CA17830" s="149"/>
    </row>
    <row r="17831" spans="79:79" ht="24" hidden="1" thickBot="1">
      <c r="CA17831" s="149"/>
    </row>
    <row r="17832" spans="79:79" ht="24" hidden="1" thickBot="1">
      <c r="CA17832" s="149"/>
    </row>
    <row r="17833" spans="79:79" ht="24" hidden="1" thickBot="1">
      <c r="CA17833" s="149"/>
    </row>
    <row r="17834" spans="79:79" ht="24" hidden="1" thickBot="1">
      <c r="CA17834" s="149"/>
    </row>
    <row r="17835" spans="79:79" ht="24" hidden="1" thickBot="1">
      <c r="CA17835" s="149"/>
    </row>
    <row r="17836" spans="79:79" ht="24" hidden="1" thickBot="1">
      <c r="CA17836" s="149"/>
    </row>
    <row r="17837" spans="79:79" ht="24" hidden="1" thickBot="1">
      <c r="CA17837" s="149"/>
    </row>
    <row r="17838" spans="79:79" ht="24" hidden="1" thickBot="1">
      <c r="CA17838" s="149"/>
    </row>
    <row r="17839" spans="79:79" ht="24" hidden="1" thickBot="1">
      <c r="CA17839" s="149"/>
    </row>
    <row r="17840" spans="79:79" ht="24" hidden="1" thickBot="1">
      <c r="CA17840" s="149"/>
    </row>
    <row r="17841" spans="79:79" ht="24" hidden="1" thickBot="1">
      <c r="CA17841" s="149"/>
    </row>
    <row r="17842" spans="79:79" ht="24" hidden="1" thickBot="1">
      <c r="CA17842" s="149"/>
    </row>
    <row r="17843" spans="79:79" ht="24" hidden="1" thickBot="1">
      <c r="CA17843" s="149"/>
    </row>
    <row r="17844" spans="79:79" ht="24" hidden="1" thickBot="1">
      <c r="CA17844" s="149"/>
    </row>
    <row r="17845" spans="79:79" ht="24" hidden="1" thickBot="1">
      <c r="CA17845" s="149"/>
    </row>
    <row r="17846" spans="79:79" ht="24" hidden="1" thickBot="1">
      <c r="CA17846" s="149"/>
    </row>
    <row r="17847" spans="79:79" ht="24" hidden="1" thickBot="1">
      <c r="CA17847" s="149"/>
    </row>
    <row r="17848" spans="79:79" ht="24" hidden="1" thickBot="1">
      <c r="CA17848" s="149"/>
    </row>
    <row r="17849" spans="79:79" ht="24" hidden="1" thickBot="1">
      <c r="CA17849" s="149"/>
    </row>
    <row r="17850" spans="79:79" ht="24" hidden="1" thickBot="1">
      <c r="CA17850" s="149"/>
    </row>
    <row r="17851" spans="79:79" ht="24" hidden="1" thickBot="1">
      <c r="CA17851" s="149"/>
    </row>
    <row r="17852" spans="79:79" ht="24" hidden="1" thickBot="1">
      <c r="CA17852" s="149"/>
    </row>
    <row r="17853" spans="79:79" ht="24" hidden="1" thickBot="1">
      <c r="CA17853" s="149"/>
    </row>
    <row r="17854" spans="79:79" ht="24" hidden="1" thickBot="1">
      <c r="CA17854" s="149"/>
    </row>
    <row r="17855" spans="79:79" ht="24" hidden="1" thickBot="1">
      <c r="CA17855" s="149"/>
    </row>
    <row r="17856" spans="79:79" ht="24" hidden="1" thickBot="1">
      <c r="CA17856" s="149"/>
    </row>
    <row r="17857" spans="79:79" ht="24" hidden="1" thickBot="1">
      <c r="CA17857" s="149"/>
    </row>
    <row r="17858" spans="79:79" ht="24" hidden="1" thickBot="1">
      <c r="CA17858" s="149"/>
    </row>
    <row r="17859" spans="79:79" ht="24" hidden="1" thickBot="1">
      <c r="CA17859" s="149"/>
    </row>
    <row r="17860" spans="79:79" ht="24" hidden="1" thickBot="1">
      <c r="CA17860" s="149"/>
    </row>
    <row r="17861" spans="79:79" ht="24" hidden="1" thickBot="1">
      <c r="CA17861" s="149"/>
    </row>
    <row r="17862" spans="79:79" ht="24" hidden="1" thickBot="1">
      <c r="CA17862" s="149"/>
    </row>
    <row r="17863" spans="79:79" ht="24" hidden="1" thickBot="1">
      <c r="CA17863" s="149"/>
    </row>
    <row r="17864" spans="79:79" ht="24" hidden="1" thickBot="1">
      <c r="CA17864" s="149"/>
    </row>
    <row r="17865" spans="79:79" ht="24" hidden="1" thickBot="1">
      <c r="CA17865" s="149"/>
    </row>
    <row r="17866" spans="79:79" ht="24" hidden="1" thickBot="1">
      <c r="CA17866" s="149"/>
    </row>
    <row r="17867" spans="79:79" ht="24" hidden="1" thickBot="1">
      <c r="CA17867" s="149"/>
    </row>
    <row r="17868" spans="79:79" ht="24" hidden="1" thickBot="1">
      <c r="CA17868" s="149"/>
    </row>
    <row r="17869" spans="79:79" ht="24" hidden="1" thickBot="1">
      <c r="CA17869" s="149"/>
    </row>
    <row r="17870" spans="79:79" ht="24" hidden="1" thickBot="1">
      <c r="CA17870" s="149"/>
    </row>
    <row r="17871" spans="79:79" ht="24" hidden="1" thickBot="1">
      <c r="CA17871" s="149"/>
    </row>
    <row r="17872" spans="79:79" ht="24" hidden="1" thickBot="1">
      <c r="CA17872" s="149"/>
    </row>
    <row r="17873" spans="79:79" ht="24" hidden="1" thickBot="1">
      <c r="CA17873" s="149"/>
    </row>
    <row r="17874" spans="79:79" ht="24" hidden="1" thickBot="1">
      <c r="CA17874" s="149"/>
    </row>
    <row r="17875" spans="79:79" ht="24" hidden="1" thickBot="1">
      <c r="CA17875" s="149"/>
    </row>
    <row r="17876" spans="79:79" ht="24" hidden="1" thickBot="1">
      <c r="CA17876" s="149"/>
    </row>
    <row r="17877" spans="79:79" ht="24" hidden="1" thickBot="1">
      <c r="CA17877" s="149"/>
    </row>
    <row r="17878" spans="79:79" ht="24" hidden="1" thickBot="1">
      <c r="CA17878" s="149"/>
    </row>
    <row r="17879" spans="79:79" ht="24" hidden="1" thickBot="1">
      <c r="CA17879" s="149"/>
    </row>
    <row r="17880" spans="79:79" ht="24" hidden="1" thickBot="1">
      <c r="CA17880" s="149"/>
    </row>
    <row r="17881" spans="79:79" ht="24" hidden="1" thickBot="1">
      <c r="CA17881" s="149"/>
    </row>
    <row r="17882" spans="79:79" ht="24" hidden="1" thickBot="1">
      <c r="CA17882" s="149"/>
    </row>
    <row r="17883" spans="79:79" ht="24" hidden="1" thickBot="1">
      <c r="CA17883" s="149"/>
    </row>
    <row r="17884" spans="79:79" ht="24" hidden="1" thickBot="1">
      <c r="CA17884" s="149"/>
    </row>
    <row r="17885" spans="79:79" ht="24" hidden="1" thickBot="1">
      <c r="CA17885" s="149"/>
    </row>
    <row r="17886" spans="79:79" ht="24" hidden="1" thickBot="1">
      <c r="CA17886" s="149"/>
    </row>
    <row r="17887" spans="79:79" ht="24" hidden="1" thickBot="1">
      <c r="CA17887" s="149"/>
    </row>
    <row r="17888" spans="79:79" ht="24" hidden="1" thickBot="1">
      <c r="CA17888" s="149"/>
    </row>
    <row r="17889" spans="79:79" ht="24" hidden="1" thickBot="1">
      <c r="CA17889" s="149"/>
    </row>
    <row r="17890" spans="79:79" ht="24" hidden="1" thickBot="1">
      <c r="CA17890" s="149"/>
    </row>
    <row r="17891" spans="79:79" ht="24" hidden="1" thickBot="1">
      <c r="CA17891" s="149"/>
    </row>
    <row r="17892" spans="79:79" ht="24" hidden="1" thickBot="1">
      <c r="CA17892" s="149"/>
    </row>
    <row r="17893" spans="79:79" ht="24" hidden="1" thickBot="1">
      <c r="CA17893" s="149"/>
    </row>
    <row r="17894" spans="79:79" ht="24" hidden="1" thickBot="1">
      <c r="CA17894" s="149"/>
    </row>
    <row r="17895" spans="79:79" ht="24" hidden="1" thickBot="1">
      <c r="CA17895" s="149"/>
    </row>
    <row r="17896" spans="79:79" ht="24" hidden="1" thickBot="1">
      <c r="CA17896" s="149"/>
    </row>
    <row r="17897" spans="79:79" ht="24" hidden="1" thickBot="1">
      <c r="CA17897" s="149"/>
    </row>
    <row r="17898" spans="79:79" ht="24" hidden="1" thickBot="1">
      <c r="CA17898" s="149"/>
    </row>
    <row r="17899" spans="79:79" ht="24" hidden="1" thickBot="1">
      <c r="CA17899" s="149"/>
    </row>
    <row r="17900" spans="79:79" ht="24" hidden="1" thickBot="1">
      <c r="CA17900" s="149"/>
    </row>
    <row r="17901" spans="79:79" ht="24" hidden="1" thickBot="1">
      <c r="CA17901" s="149"/>
    </row>
    <row r="17902" spans="79:79" ht="24" hidden="1" thickBot="1">
      <c r="CA17902" s="149"/>
    </row>
    <row r="17903" spans="79:79" ht="24" hidden="1" thickBot="1">
      <c r="CA17903" s="149"/>
    </row>
    <row r="17904" spans="79:79" ht="24" hidden="1" thickBot="1">
      <c r="CA17904" s="149"/>
    </row>
    <row r="17905" spans="79:79" ht="24" hidden="1" thickBot="1">
      <c r="CA17905" s="149"/>
    </row>
    <row r="17906" spans="79:79" ht="24" hidden="1" thickBot="1">
      <c r="CA17906" s="149"/>
    </row>
    <row r="17907" spans="79:79" ht="24" hidden="1" thickBot="1">
      <c r="CA17907" s="149"/>
    </row>
    <row r="17908" spans="79:79" ht="24" hidden="1" thickBot="1">
      <c r="CA17908" s="149"/>
    </row>
    <row r="17909" spans="79:79" ht="24" hidden="1" thickBot="1">
      <c r="CA17909" s="149"/>
    </row>
    <row r="17910" spans="79:79" ht="24" hidden="1" thickBot="1">
      <c r="CA17910" s="149"/>
    </row>
    <row r="17911" spans="79:79" ht="24" hidden="1" thickBot="1">
      <c r="CA17911" s="149"/>
    </row>
    <row r="17912" spans="79:79" ht="24" hidden="1" thickBot="1">
      <c r="CA17912" s="149"/>
    </row>
    <row r="17913" spans="79:79" ht="24" hidden="1" thickBot="1">
      <c r="CA17913" s="149"/>
    </row>
    <row r="17914" spans="79:79" ht="24" hidden="1" thickBot="1">
      <c r="CA17914" s="149"/>
    </row>
    <row r="17915" spans="79:79" ht="24" hidden="1" thickBot="1">
      <c r="CA17915" s="149"/>
    </row>
    <row r="17916" spans="79:79" ht="24" hidden="1" thickBot="1">
      <c r="CA17916" s="149"/>
    </row>
    <row r="17917" spans="79:79" ht="24" hidden="1" thickBot="1">
      <c r="CA17917" s="149"/>
    </row>
    <row r="17918" spans="79:79" ht="24" hidden="1" thickBot="1">
      <c r="CA17918" s="149"/>
    </row>
    <row r="17919" spans="79:79" ht="24" hidden="1" thickBot="1">
      <c r="CA17919" s="149"/>
    </row>
    <row r="17920" spans="79:79" ht="24" hidden="1" thickBot="1">
      <c r="CA17920" s="149"/>
    </row>
    <row r="17921" spans="79:79" ht="24" hidden="1" thickBot="1">
      <c r="CA17921" s="149"/>
    </row>
    <row r="17922" spans="79:79" ht="24" hidden="1" thickBot="1">
      <c r="CA17922" s="149"/>
    </row>
    <row r="17923" spans="79:79" ht="24" hidden="1" thickBot="1">
      <c r="CA17923" s="149"/>
    </row>
    <row r="17924" spans="79:79" ht="24" hidden="1" thickBot="1">
      <c r="CA17924" s="149"/>
    </row>
    <row r="17925" spans="79:79" ht="24" hidden="1" thickBot="1">
      <c r="CA17925" s="149"/>
    </row>
    <row r="17926" spans="79:79" ht="24" hidden="1" thickBot="1">
      <c r="CA17926" s="149"/>
    </row>
    <row r="17927" spans="79:79" ht="24" hidden="1" thickBot="1">
      <c r="CA17927" s="149"/>
    </row>
    <row r="17928" spans="79:79" ht="24" hidden="1" thickBot="1">
      <c r="CA17928" s="149"/>
    </row>
    <row r="17929" spans="79:79" ht="24" hidden="1" thickBot="1">
      <c r="CA17929" s="149"/>
    </row>
    <row r="17930" spans="79:79" ht="24" hidden="1" thickBot="1">
      <c r="CA17930" s="149"/>
    </row>
    <row r="17931" spans="79:79" ht="24" hidden="1" thickBot="1">
      <c r="CA17931" s="149"/>
    </row>
    <row r="17932" spans="79:79" ht="24" hidden="1" thickBot="1">
      <c r="CA17932" s="149"/>
    </row>
    <row r="17933" spans="79:79" ht="24" hidden="1" thickBot="1">
      <c r="CA17933" s="149"/>
    </row>
    <row r="17934" spans="79:79" ht="24" hidden="1" thickBot="1">
      <c r="CA17934" s="149"/>
    </row>
    <row r="17935" spans="79:79" ht="24" hidden="1" thickBot="1">
      <c r="CA17935" s="149"/>
    </row>
    <row r="17936" spans="79:79" ht="24" hidden="1" thickBot="1">
      <c r="CA17936" s="149"/>
    </row>
    <row r="17937" spans="79:79" ht="24" hidden="1" thickBot="1">
      <c r="CA17937" s="149"/>
    </row>
    <row r="17938" spans="79:79" ht="24" hidden="1" thickBot="1">
      <c r="CA17938" s="149"/>
    </row>
    <row r="17939" spans="79:79" ht="24" hidden="1" thickBot="1">
      <c r="CA17939" s="149"/>
    </row>
    <row r="17940" spans="79:79" ht="24" hidden="1" thickBot="1">
      <c r="CA17940" s="149"/>
    </row>
    <row r="17941" spans="79:79" ht="24" hidden="1" thickBot="1">
      <c r="CA17941" s="149"/>
    </row>
    <row r="17942" spans="79:79" ht="24" hidden="1" thickBot="1">
      <c r="CA17942" s="149"/>
    </row>
    <row r="17943" spans="79:79" ht="24" hidden="1" thickBot="1">
      <c r="CA17943" s="149"/>
    </row>
    <row r="17944" spans="79:79" ht="24" hidden="1" thickBot="1">
      <c r="CA17944" s="149"/>
    </row>
    <row r="17945" spans="79:79" ht="24" hidden="1" thickBot="1">
      <c r="CA17945" s="149"/>
    </row>
    <row r="17946" spans="79:79" ht="24" hidden="1" thickBot="1">
      <c r="CA17946" s="149"/>
    </row>
    <row r="17947" spans="79:79" ht="24" hidden="1" thickBot="1">
      <c r="CA17947" s="149"/>
    </row>
    <row r="17948" spans="79:79" ht="24" hidden="1" thickBot="1">
      <c r="CA17948" s="149"/>
    </row>
    <row r="17949" spans="79:79" ht="24" hidden="1" thickBot="1">
      <c r="CA17949" s="149"/>
    </row>
    <row r="17950" spans="79:79" ht="24" hidden="1" thickBot="1">
      <c r="CA17950" s="149"/>
    </row>
    <row r="17951" spans="79:79" ht="24" hidden="1" thickBot="1">
      <c r="CA17951" s="149"/>
    </row>
    <row r="17952" spans="79:79" ht="24" hidden="1" thickBot="1">
      <c r="CA17952" s="149"/>
    </row>
    <row r="17953" spans="79:79" ht="24" hidden="1" thickBot="1">
      <c r="CA17953" s="149"/>
    </row>
    <row r="17954" spans="79:79" ht="24" hidden="1" thickBot="1">
      <c r="CA17954" s="149"/>
    </row>
    <row r="17955" spans="79:79" ht="24" hidden="1" thickBot="1">
      <c r="CA17955" s="149"/>
    </row>
    <row r="17956" spans="79:79" ht="24" hidden="1" thickBot="1">
      <c r="CA17956" s="149"/>
    </row>
    <row r="17957" spans="79:79" ht="24" hidden="1" thickBot="1">
      <c r="CA17957" s="149"/>
    </row>
    <row r="17958" spans="79:79" ht="24" hidden="1" thickBot="1">
      <c r="CA17958" s="149"/>
    </row>
    <row r="17959" spans="79:79" ht="24" hidden="1" thickBot="1">
      <c r="CA17959" s="149"/>
    </row>
    <row r="17960" spans="79:79" ht="24" hidden="1" thickBot="1">
      <c r="CA17960" s="149"/>
    </row>
    <row r="17961" spans="79:79" ht="24" hidden="1" thickBot="1">
      <c r="CA17961" s="149"/>
    </row>
    <row r="17962" spans="79:79" ht="24" hidden="1" thickBot="1">
      <c r="CA17962" s="149"/>
    </row>
    <row r="17963" spans="79:79" ht="24" hidden="1" thickBot="1">
      <c r="CA17963" s="149"/>
    </row>
    <row r="17964" spans="79:79" ht="24" hidden="1" thickBot="1">
      <c r="CA17964" s="149"/>
    </row>
    <row r="17965" spans="79:79" ht="24" hidden="1" thickBot="1">
      <c r="CA17965" s="149"/>
    </row>
    <row r="17966" spans="79:79" ht="24" hidden="1" thickBot="1">
      <c r="CA17966" s="149"/>
    </row>
    <row r="17967" spans="79:79" ht="24" hidden="1" thickBot="1">
      <c r="CA17967" s="149"/>
    </row>
    <row r="17968" spans="79:79" ht="24" hidden="1" thickBot="1">
      <c r="CA17968" s="149"/>
    </row>
    <row r="17969" spans="79:79" ht="24" hidden="1" thickBot="1">
      <c r="CA17969" s="149"/>
    </row>
    <row r="17970" spans="79:79" ht="24" hidden="1" thickBot="1">
      <c r="CA17970" s="149"/>
    </row>
    <row r="17971" spans="79:79" ht="24" hidden="1" thickBot="1">
      <c r="CA17971" s="149"/>
    </row>
    <row r="17972" spans="79:79" ht="24" hidden="1" thickBot="1">
      <c r="CA17972" s="149"/>
    </row>
    <row r="17973" spans="79:79" ht="24" hidden="1" thickBot="1">
      <c r="CA17973" s="149"/>
    </row>
    <row r="17974" spans="79:79" ht="24" hidden="1" thickBot="1">
      <c r="CA17974" s="149"/>
    </row>
    <row r="17975" spans="79:79" ht="24" hidden="1" thickBot="1">
      <c r="CA17975" s="149"/>
    </row>
    <row r="17976" spans="79:79" ht="24" hidden="1" thickBot="1">
      <c r="CA17976" s="149"/>
    </row>
    <row r="17977" spans="79:79" ht="24" hidden="1" thickBot="1">
      <c r="CA17977" s="149"/>
    </row>
    <row r="17978" spans="79:79" ht="24" hidden="1" thickBot="1">
      <c r="CA17978" s="149"/>
    </row>
    <row r="17979" spans="79:79" ht="24" hidden="1" thickBot="1">
      <c r="CA17979" s="149"/>
    </row>
    <row r="17980" spans="79:79" ht="24" hidden="1" thickBot="1">
      <c r="CA17980" s="149"/>
    </row>
    <row r="17981" spans="79:79" ht="24" hidden="1" thickBot="1">
      <c r="CA17981" s="149"/>
    </row>
    <row r="17982" spans="79:79" ht="24" hidden="1" thickBot="1">
      <c r="CA17982" s="149"/>
    </row>
    <row r="17983" spans="79:79" ht="24" hidden="1" thickBot="1">
      <c r="CA17983" s="149"/>
    </row>
    <row r="17984" spans="79:79" ht="24" hidden="1" thickBot="1">
      <c r="CA17984" s="149"/>
    </row>
    <row r="17985" spans="79:79" ht="24" hidden="1" thickBot="1">
      <c r="CA17985" s="149"/>
    </row>
    <row r="17986" spans="79:79" ht="24" hidden="1" thickBot="1">
      <c r="CA17986" s="149"/>
    </row>
    <row r="17987" spans="79:79" ht="24" hidden="1" thickBot="1">
      <c r="CA17987" s="149"/>
    </row>
    <row r="17988" spans="79:79" ht="24" hidden="1" thickBot="1">
      <c r="CA17988" s="149"/>
    </row>
    <row r="17989" spans="79:79" ht="24" hidden="1" thickBot="1">
      <c r="CA17989" s="149"/>
    </row>
    <row r="17990" spans="79:79" ht="24" hidden="1" thickBot="1">
      <c r="CA17990" s="149"/>
    </row>
    <row r="17991" spans="79:79" ht="24" hidden="1" thickBot="1">
      <c r="CA17991" s="149"/>
    </row>
    <row r="17992" spans="79:79" ht="24" hidden="1" thickBot="1">
      <c r="CA17992" s="149"/>
    </row>
    <row r="17993" spans="79:79" ht="24" hidden="1" thickBot="1">
      <c r="CA17993" s="149"/>
    </row>
    <row r="17994" spans="79:79" ht="24" hidden="1" thickBot="1">
      <c r="CA17994" s="149"/>
    </row>
    <row r="17995" spans="79:79" ht="24" hidden="1" thickBot="1">
      <c r="CA17995" s="149"/>
    </row>
    <row r="17996" spans="79:79" ht="24" hidden="1" thickBot="1">
      <c r="CA17996" s="149"/>
    </row>
    <row r="17997" spans="79:79" ht="24" hidden="1" thickBot="1">
      <c r="CA17997" s="149"/>
    </row>
    <row r="17998" spans="79:79" ht="24" hidden="1" thickBot="1">
      <c r="CA17998" s="149"/>
    </row>
    <row r="17999" spans="79:79" ht="24" hidden="1" thickBot="1">
      <c r="CA17999" s="149"/>
    </row>
    <row r="18000" spans="79:79" ht="24" hidden="1" thickBot="1">
      <c r="CA18000" s="149"/>
    </row>
    <row r="18001" spans="79:79" ht="24" hidden="1" thickBot="1">
      <c r="CA18001" s="149"/>
    </row>
    <row r="18002" spans="79:79" ht="24" hidden="1" thickBot="1">
      <c r="CA18002" s="149"/>
    </row>
    <row r="18003" spans="79:79" ht="24" hidden="1" thickBot="1">
      <c r="CA18003" s="149"/>
    </row>
    <row r="18004" spans="79:79" ht="24" hidden="1" thickBot="1">
      <c r="CA18004" s="149"/>
    </row>
    <row r="18005" spans="79:79" ht="24" hidden="1" thickBot="1">
      <c r="CA18005" s="149"/>
    </row>
    <row r="18006" spans="79:79" ht="24" hidden="1" thickBot="1">
      <c r="CA18006" s="149"/>
    </row>
    <row r="18007" spans="79:79" ht="24" hidden="1" thickBot="1">
      <c r="CA18007" s="149"/>
    </row>
    <row r="18008" spans="79:79" ht="24" hidden="1" thickBot="1">
      <c r="CA18008" s="149"/>
    </row>
    <row r="18009" spans="79:79" ht="24" hidden="1" thickBot="1">
      <c r="CA18009" s="149"/>
    </row>
    <row r="18010" spans="79:79" ht="24" hidden="1" thickBot="1">
      <c r="CA18010" s="149"/>
    </row>
    <row r="18011" spans="79:79" ht="24" hidden="1" thickBot="1">
      <c r="CA18011" s="149"/>
    </row>
    <row r="18012" spans="79:79" ht="24" hidden="1" thickBot="1">
      <c r="CA18012" s="149"/>
    </row>
    <row r="18013" spans="79:79" ht="24" hidden="1" thickBot="1">
      <c r="CA18013" s="149"/>
    </row>
    <row r="18014" spans="79:79" ht="24" hidden="1" thickBot="1">
      <c r="CA18014" s="149"/>
    </row>
    <row r="18015" spans="79:79" ht="24" hidden="1" thickBot="1">
      <c r="CA18015" s="149"/>
    </row>
    <row r="18016" spans="79:79" ht="24" hidden="1" thickBot="1">
      <c r="CA18016" s="149"/>
    </row>
    <row r="18017" spans="79:79" ht="24" hidden="1" thickBot="1">
      <c r="CA18017" s="149"/>
    </row>
    <row r="18018" spans="79:79" ht="24" hidden="1" thickBot="1">
      <c r="CA18018" s="149"/>
    </row>
    <row r="18019" spans="79:79" ht="24" hidden="1" thickBot="1">
      <c r="CA18019" s="149"/>
    </row>
    <row r="18020" spans="79:79" ht="24" hidden="1" thickBot="1">
      <c r="CA18020" s="149"/>
    </row>
    <row r="18021" spans="79:79" ht="24" hidden="1" thickBot="1">
      <c r="CA18021" s="149"/>
    </row>
    <row r="18022" spans="79:79" ht="24" hidden="1" thickBot="1">
      <c r="CA18022" s="149"/>
    </row>
    <row r="18023" spans="79:79" ht="24" hidden="1" thickBot="1">
      <c r="CA18023" s="149"/>
    </row>
    <row r="18024" spans="79:79" ht="24" hidden="1" thickBot="1">
      <c r="CA18024" s="149"/>
    </row>
    <row r="18025" spans="79:79" ht="24" hidden="1" thickBot="1">
      <c r="CA18025" s="149"/>
    </row>
    <row r="18026" spans="79:79" ht="24" hidden="1" thickBot="1">
      <c r="CA18026" s="149"/>
    </row>
    <row r="18027" spans="79:79" ht="24" hidden="1" thickBot="1">
      <c r="CA18027" s="149"/>
    </row>
    <row r="18028" spans="79:79" ht="24" hidden="1" thickBot="1">
      <c r="CA18028" s="149"/>
    </row>
    <row r="18029" spans="79:79" ht="24" hidden="1" thickBot="1">
      <c r="CA18029" s="149"/>
    </row>
    <row r="18030" spans="79:79" ht="24" hidden="1" thickBot="1">
      <c r="CA18030" s="149"/>
    </row>
    <row r="18031" spans="79:79" ht="24" hidden="1" thickBot="1">
      <c r="CA18031" s="149"/>
    </row>
    <row r="18032" spans="79:79" ht="24" hidden="1" thickBot="1">
      <c r="CA18032" s="149"/>
    </row>
    <row r="18033" spans="79:79" ht="24" hidden="1" thickBot="1">
      <c r="CA18033" s="149"/>
    </row>
    <row r="18034" spans="79:79" ht="24" hidden="1" thickBot="1">
      <c r="CA18034" s="149"/>
    </row>
    <row r="18035" spans="79:79" ht="24" hidden="1" thickBot="1">
      <c r="CA18035" s="149"/>
    </row>
    <row r="18036" spans="79:79" ht="24" hidden="1" thickBot="1">
      <c r="CA18036" s="149"/>
    </row>
    <row r="18037" spans="79:79" ht="24" hidden="1" thickBot="1">
      <c r="CA18037" s="149"/>
    </row>
    <row r="18038" spans="79:79" ht="24" hidden="1" thickBot="1">
      <c r="CA18038" s="149"/>
    </row>
    <row r="18039" spans="79:79" ht="24" hidden="1" thickBot="1">
      <c r="CA18039" s="149"/>
    </row>
    <row r="18040" spans="79:79" ht="24" hidden="1" thickBot="1">
      <c r="CA18040" s="149"/>
    </row>
    <row r="18041" spans="79:79" ht="24" hidden="1" thickBot="1">
      <c r="CA18041" s="149"/>
    </row>
    <row r="18042" spans="79:79" ht="24" hidden="1" thickBot="1">
      <c r="CA18042" s="149"/>
    </row>
    <row r="18043" spans="79:79" ht="24" hidden="1" thickBot="1">
      <c r="CA18043" s="149"/>
    </row>
    <row r="18044" spans="79:79" ht="24" hidden="1" thickBot="1">
      <c r="CA18044" s="149"/>
    </row>
    <row r="18045" spans="79:79" ht="24" hidden="1" thickBot="1">
      <c r="CA18045" s="149"/>
    </row>
    <row r="18046" spans="79:79" ht="24" hidden="1" thickBot="1">
      <c r="CA18046" s="149"/>
    </row>
    <row r="18047" spans="79:79" ht="24" hidden="1" thickBot="1">
      <c r="CA18047" s="149"/>
    </row>
    <row r="18048" spans="79:79" ht="24" hidden="1" thickBot="1">
      <c r="CA18048" s="149"/>
    </row>
    <row r="18049" spans="79:79" ht="24" hidden="1" thickBot="1">
      <c r="CA18049" s="149"/>
    </row>
    <row r="18050" spans="79:79" ht="24" hidden="1" thickBot="1">
      <c r="CA18050" s="149"/>
    </row>
    <row r="18051" spans="79:79" ht="24" hidden="1" thickBot="1">
      <c r="CA18051" s="149"/>
    </row>
    <row r="18052" spans="79:79" ht="24" hidden="1" thickBot="1">
      <c r="CA18052" s="149"/>
    </row>
    <row r="18053" spans="79:79" ht="24" hidden="1" thickBot="1">
      <c r="CA18053" s="149"/>
    </row>
    <row r="18054" spans="79:79" ht="24" hidden="1" thickBot="1">
      <c r="CA18054" s="149"/>
    </row>
    <row r="18055" spans="79:79" ht="24" hidden="1" thickBot="1">
      <c r="CA18055" s="149"/>
    </row>
    <row r="18056" spans="79:79" ht="24" hidden="1" thickBot="1">
      <c r="CA18056" s="149"/>
    </row>
    <row r="18057" spans="79:79" ht="24" hidden="1" thickBot="1">
      <c r="CA18057" s="149"/>
    </row>
    <row r="18058" spans="79:79" ht="24" hidden="1" thickBot="1">
      <c r="CA18058" s="149"/>
    </row>
    <row r="18059" spans="79:79" ht="24" hidden="1" thickBot="1">
      <c r="CA18059" s="149"/>
    </row>
    <row r="18060" spans="79:79" ht="24" hidden="1" thickBot="1">
      <c r="CA18060" s="149"/>
    </row>
    <row r="18061" spans="79:79" ht="24" hidden="1" thickBot="1">
      <c r="CA18061" s="149"/>
    </row>
    <row r="18062" spans="79:79" ht="24" hidden="1" thickBot="1">
      <c r="CA18062" s="149"/>
    </row>
    <row r="18063" spans="79:79" ht="24" hidden="1" thickBot="1">
      <c r="CA18063" s="149"/>
    </row>
    <row r="18064" spans="79:79" ht="24" hidden="1" thickBot="1">
      <c r="CA18064" s="149"/>
    </row>
    <row r="18065" spans="79:79" ht="24" hidden="1" thickBot="1">
      <c r="CA18065" s="149"/>
    </row>
    <row r="18066" spans="79:79" ht="24" hidden="1" thickBot="1">
      <c r="CA18066" s="149"/>
    </row>
    <row r="18067" spans="79:79" ht="24" hidden="1" thickBot="1">
      <c r="CA18067" s="149"/>
    </row>
    <row r="18068" spans="79:79" ht="24" hidden="1" thickBot="1">
      <c r="CA18068" s="149"/>
    </row>
    <row r="18069" spans="79:79" ht="24" hidden="1" thickBot="1">
      <c r="CA18069" s="149"/>
    </row>
    <row r="18070" spans="79:79" ht="24" hidden="1" thickBot="1">
      <c r="CA18070" s="149"/>
    </row>
    <row r="18071" spans="79:79" ht="24" hidden="1" thickBot="1">
      <c r="CA18071" s="149"/>
    </row>
    <row r="18072" spans="79:79" ht="24" hidden="1" thickBot="1">
      <c r="CA18072" s="149"/>
    </row>
    <row r="18073" spans="79:79" ht="24" hidden="1" thickBot="1">
      <c r="CA18073" s="149"/>
    </row>
    <row r="18074" spans="79:79" ht="24" hidden="1" thickBot="1">
      <c r="CA18074" s="149"/>
    </row>
    <row r="18075" spans="79:79" ht="24" hidden="1" thickBot="1">
      <c r="CA18075" s="149"/>
    </row>
    <row r="18076" spans="79:79" ht="24" hidden="1" thickBot="1">
      <c r="CA18076" s="149"/>
    </row>
    <row r="18077" spans="79:79" ht="24" hidden="1" thickBot="1">
      <c r="CA18077" s="149"/>
    </row>
    <row r="18078" spans="79:79" ht="24" hidden="1" thickBot="1">
      <c r="CA18078" s="149"/>
    </row>
    <row r="18079" spans="79:79" ht="24" hidden="1" thickBot="1">
      <c r="CA18079" s="149"/>
    </row>
    <row r="18080" spans="79:79" ht="24" hidden="1" thickBot="1">
      <c r="CA18080" s="149"/>
    </row>
    <row r="18081" spans="79:79" ht="24" hidden="1" thickBot="1">
      <c r="CA18081" s="149"/>
    </row>
    <row r="18082" spans="79:79" ht="24" hidden="1" thickBot="1">
      <c r="CA18082" s="149"/>
    </row>
    <row r="18083" spans="79:79" ht="24" hidden="1" thickBot="1">
      <c r="CA18083" s="149"/>
    </row>
    <row r="18084" spans="79:79" ht="24" hidden="1" thickBot="1">
      <c r="CA18084" s="149"/>
    </row>
    <row r="18085" spans="79:79" ht="24" hidden="1" thickBot="1">
      <c r="CA18085" s="149"/>
    </row>
    <row r="18086" spans="79:79" ht="24" hidden="1" thickBot="1">
      <c r="CA18086" s="149"/>
    </row>
    <row r="18087" spans="79:79" ht="24" hidden="1" thickBot="1">
      <c r="CA18087" s="149"/>
    </row>
    <row r="18088" spans="79:79" ht="24" hidden="1" thickBot="1">
      <c r="CA18088" s="149"/>
    </row>
    <row r="18089" spans="79:79" ht="24" hidden="1" thickBot="1">
      <c r="CA18089" s="149"/>
    </row>
    <row r="18090" spans="79:79" ht="24" hidden="1" thickBot="1">
      <c r="CA18090" s="149"/>
    </row>
    <row r="18091" spans="79:79" ht="24" hidden="1" thickBot="1">
      <c r="CA18091" s="149"/>
    </row>
    <row r="18092" spans="79:79" ht="24" hidden="1" thickBot="1">
      <c r="CA18092" s="149"/>
    </row>
    <row r="18093" spans="79:79" ht="24" hidden="1" thickBot="1">
      <c r="CA18093" s="149"/>
    </row>
    <row r="18094" spans="79:79" ht="24" hidden="1" thickBot="1">
      <c r="CA18094" s="149"/>
    </row>
    <row r="18095" spans="79:79" ht="24" hidden="1" thickBot="1">
      <c r="CA18095" s="149"/>
    </row>
    <row r="18096" spans="79:79" ht="24" hidden="1" thickBot="1">
      <c r="CA18096" s="149"/>
    </row>
    <row r="18097" spans="79:79" ht="24" hidden="1" thickBot="1">
      <c r="CA18097" s="149"/>
    </row>
    <row r="18098" spans="79:79" ht="24" hidden="1" thickBot="1">
      <c r="CA18098" s="149"/>
    </row>
    <row r="18099" spans="79:79" ht="24" hidden="1" thickBot="1">
      <c r="CA18099" s="149"/>
    </row>
    <row r="18100" spans="79:79" ht="24" hidden="1" thickBot="1">
      <c r="CA18100" s="149"/>
    </row>
    <row r="18101" spans="79:79" ht="24" hidden="1" thickBot="1">
      <c r="CA18101" s="149"/>
    </row>
    <row r="18102" spans="79:79" ht="24" hidden="1" thickBot="1">
      <c r="CA18102" s="149"/>
    </row>
    <row r="18103" spans="79:79" ht="24" hidden="1" thickBot="1">
      <c r="CA18103" s="149"/>
    </row>
    <row r="18104" spans="79:79" ht="24" hidden="1" thickBot="1">
      <c r="CA18104" s="149"/>
    </row>
    <row r="18105" spans="79:79" ht="24" hidden="1" thickBot="1">
      <c r="CA18105" s="149"/>
    </row>
    <row r="18106" spans="79:79" ht="24" hidden="1" thickBot="1">
      <c r="CA18106" s="149"/>
    </row>
    <row r="18107" spans="79:79" ht="24" hidden="1" thickBot="1">
      <c r="CA18107" s="149"/>
    </row>
    <row r="18108" spans="79:79" ht="24" hidden="1" thickBot="1">
      <c r="CA18108" s="149"/>
    </row>
    <row r="18109" spans="79:79" ht="24" hidden="1" thickBot="1">
      <c r="CA18109" s="149"/>
    </row>
    <row r="18110" spans="79:79" ht="24" hidden="1" thickBot="1">
      <c r="CA18110" s="149"/>
    </row>
    <row r="18111" spans="79:79" ht="24" hidden="1" thickBot="1">
      <c r="CA18111" s="149"/>
    </row>
    <row r="18112" spans="79:79" ht="24" hidden="1" thickBot="1">
      <c r="CA18112" s="149"/>
    </row>
    <row r="18113" spans="79:79" ht="24" hidden="1" thickBot="1">
      <c r="CA18113" s="149"/>
    </row>
    <row r="18114" spans="79:79" ht="24" hidden="1" thickBot="1">
      <c r="CA18114" s="149"/>
    </row>
    <row r="18115" spans="79:79" ht="24" hidden="1" thickBot="1">
      <c r="CA18115" s="149"/>
    </row>
    <row r="18116" spans="79:79" ht="24" hidden="1" thickBot="1">
      <c r="CA18116" s="149"/>
    </row>
    <row r="18117" spans="79:79" ht="24" hidden="1" thickBot="1">
      <c r="CA18117" s="149"/>
    </row>
    <row r="18118" spans="79:79" ht="24" hidden="1" thickBot="1">
      <c r="CA18118" s="149"/>
    </row>
    <row r="18119" spans="79:79" ht="24" hidden="1" thickBot="1">
      <c r="CA18119" s="149"/>
    </row>
    <row r="18120" spans="79:79" ht="24" hidden="1" thickBot="1">
      <c r="CA18120" s="149"/>
    </row>
    <row r="18121" spans="79:79" ht="24" hidden="1" thickBot="1">
      <c r="CA18121" s="149"/>
    </row>
    <row r="18122" spans="79:79" ht="24" hidden="1" thickBot="1">
      <c r="CA18122" s="149"/>
    </row>
    <row r="18123" spans="79:79" ht="24" hidden="1" thickBot="1">
      <c r="CA18123" s="149"/>
    </row>
    <row r="18124" spans="79:79" ht="24" hidden="1" thickBot="1">
      <c r="CA18124" s="149"/>
    </row>
    <row r="18125" spans="79:79" ht="24" hidden="1" thickBot="1">
      <c r="CA18125" s="149"/>
    </row>
    <row r="18126" spans="79:79" ht="24" hidden="1" thickBot="1">
      <c r="CA18126" s="149"/>
    </row>
    <row r="18127" spans="79:79" ht="24" hidden="1" thickBot="1">
      <c r="CA18127" s="149"/>
    </row>
    <row r="18128" spans="79:79" ht="24" hidden="1" thickBot="1">
      <c r="CA18128" s="149"/>
    </row>
    <row r="18129" spans="79:79" ht="24" hidden="1" thickBot="1">
      <c r="CA18129" s="149"/>
    </row>
    <row r="18130" spans="79:79" ht="24" hidden="1" thickBot="1">
      <c r="CA18130" s="149"/>
    </row>
    <row r="18131" spans="79:79" ht="24" hidden="1" thickBot="1">
      <c r="CA18131" s="149"/>
    </row>
    <row r="18132" spans="79:79" ht="24" hidden="1" thickBot="1">
      <c r="CA18132" s="149"/>
    </row>
    <row r="18133" spans="79:79" ht="24" hidden="1" thickBot="1">
      <c r="CA18133" s="149"/>
    </row>
    <row r="18134" spans="79:79" ht="24" hidden="1" thickBot="1">
      <c r="CA18134" s="149"/>
    </row>
    <row r="18135" spans="79:79" ht="24" hidden="1" thickBot="1">
      <c r="CA18135" s="149"/>
    </row>
    <row r="18136" spans="79:79" ht="24" hidden="1" thickBot="1">
      <c r="CA18136" s="149"/>
    </row>
    <row r="18137" spans="79:79" ht="24" hidden="1" thickBot="1">
      <c r="CA18137" s="149"/>
    </row>
    <row r="18138" spans="79:79" ht="24" hidden="1" thickBot="1">
      <c r="CA18138" s="149"/>
    </row>
    <row r="18139" spans="79:79" ht="24" hidden="1" thickBot="1">
      <c r="CA18139" s="149"/>
    </row>
    <row r="18140" spans="79:79" ht="24" hidden="1" thickBot="1">
      <c r="CA18140" s="149"/>
    </row>
    <row r="18141" spans="79:79" ht="24" hidden="1" thickBot="1">
      <c r="CA18141" s="149"/>
    </row>
    <row r="18142" spans="79:79" ht="24" hidden="1" thickBot="1">
      <c r="CA18142" s="149"/>
    </row>
    <row r="18143" spans="79:79" ht="24" hidden="1" thickBot="1">
      <c r="CA18143" s="149"/>
    </row>
    <row r="18144" spans="79:79" ht="24" hidden="1" thickBot="1">
      <c r="CA18144" s="149"/>
    </row>
    <row r="18145" spans="79:79" ht="24" hidden="1" thickBot="1">
      <c r="CA18145" s="149"/>
    </row>
    <row r="18146" spans="79:79" ht="24" hidden="1" thickBot="1">
      <c r="CA18146" s="149"/>
    </row>
    <row r="18147" spans="79:79" ht="24" hidden="1" thickBot="1">
      <c r="CA18147" s="149"/>
    </row>
    <row r="18148" spans="79:79" ht="24" hidden="1" thickBot="1">
      <c r="CA18148" s="149"/>
    </row>
    <row r="18149" spans="79:79" ht="24" hidden="1" thickBot="1">
      <c r="CA18149" s="149"/>
    </row>
    <row r="18150" spans="79:79" ht="24" hidden="1" thickBot="1">
      <c r="CA18150" s="149"/>
    </row>
    <row r="18151" spans="79:79" ht="24" hidden="1" thickBot="1">
      <c r="CA18151" s="149"/>
    </row>
    <row r="18152" spans="79:79" ht="24" hidden="1" thickBot="1">
      <c r="CA18152" s="149"/>
    </row>
    <row r="18153" spans="79:79" ht="24" hidden="1" thickBot="1">
      <c r="CA18153" s="149"/>
    </row>
    <row r="18154" spans="79:79" ht="24" hidden="1" thickBot="1">
      <c r="CA18154" s="149"/>
    </row>
    <row r="18155" spans="79:79" ht="24" hidden="1" thickBot="1">
      <c r="CA18155" s="149"/>
    </row>
    <row r="18156" spans="79:79" ht="24" hidden="1" thickBot="1">
      <c r="CA18156" s="149"/>
    </row>
    <row r="18157" spans="79:79" ht="24" hidden="1" thickBot="1">
      <c r="CA18157" s="149"/>
    </row>
    <row r="18158" spans="79:79" ht="24" hidden="1" thickBot="1">
      <c r="CA18158" s="149"/>
    </row>
    <row r="18159" spans="79:79" ht="24" hidden="1" thickBot="1">
      <c r="CA18159" s="149"/>
    </row>
    <row r="18160" spans="79:79" ht="24" hidden="1" thickBot="1">
      <c r="CA18160" s="149"/>
    </row>
    <row r="18161" spans="79:79" ht="24" hidden="1" thickBot="1">
      <c r="CA18161" s="149"/>
    </row>
    <row r="18162" spans="79:79" ht="24" hidden="1" thickBot="1">
      <c r="CA18162" s="149"/>
    </row>
    <row r="18163" spans="79:79" ht="24" hidden="1" thickBot="1">
      <c r="CA18163" s="149"/>
    </row>
    <row r="18164" spans="79:79" ht="24" hidden="1" thickBot="1">
      <c r="CA18164" s="149"/>
    </row>
    <row r="18165" spans="79:79" ht="24" hidden="1" thickBot="1">
      <c r="CA18165" s="149"/>
    </row>
    <row r="18166" spans="79:79" ht="24" hidden="1" thickBot="1">
      <c r="CA18166" s="149"/>
    </row>
    <row r="18167" spans="79:79" ht="24" hidden="1" thickBot="1">
      <c r="CA18167" s="149"/>
    </row>
    <row r="18168" spans="79:79" ht="24" hidden="1" thickBot="1">
      <c r="CA18168" s="149"/>
    </row>
    <row r="18169" spans="79:79" ht="24" hidden="1" thickBot="1">
      <c r="CA18169" s="149"/>
    </row>
    <row r="18170" spans="79:79" ht="24" hidden="1" thickBot="1">
      <c r="CA18170" s="149"/>
    </row>
    <row r="18171" spans="79:79" ht="24" hidden="1" thickBot="1">
      <c r="CA18171" s="149"/>
    </row>
    <row r="18172" spans="79:79" ht="24" hidden="1" thickBot="1">
      <c r="CA18172" s="149"/>
    </row>
    <row r="18173" spans="79:79" ht="24" hidden="1" thickBot="1">
      <c r="CA18173" s="149"/>
    </row>
    <row r="18174" spans="79:79" ht="24" hidden="1" thickBot="1">
      <c r="CA18174" s="149"/>
    </row>
    <row r="18175" spans="79:79" ht="24" hidden="1" thickBot="1">
      <c r="CA18175" s="149"/>
    </row>
    <row r="18176" spans="79:79" ht="24" hidden="1" thickBot="1">
      <c r="CA18176" s="149"/>
    </row>
    <row r="18177" spans="79:79" ht="24" hidden="1" thickBot="1">
      <c r="CA18177" s="149"/>
    </row>
    <row r="18178" spans="79:79" ht="24" hidden="1" thickBot="1">
      <c r="CA18178" s="149"/>
    </row>
    <row r="18179" spans="79:79" ht="24" hidden="1" thickBot="1">
      <c r="CA18179" s="149"/>
    </row>
    <row r="18180" spans="79:79" ht="24" hidden="1" thickBot="1">
      <c r="CA18180" s="149"/>
    </row>
    <row r="18181" spans="79:79" ht="24" hidden="1" thickBot="1">
      <c r="CA18181" s="149"/>
    </row>
    <row r="18182" spans="79:79" ht="24" hidden="1" thickBot="1">
      <c r="CA18182" s="149"/>
    </row>
    <row r="18183" spans="79:79" ht="24" hidden="1" thickBot="1">
      <c r="CA18183" s="149"/>
    </row>
    <row r="18184" spans="79:79" ht="24" hidden="1" thickBot="1">
      <c r="CA18184" s="149"/>
    </row>
    <row r="18185" spans="79:79" ht="24" hidden="1" thickBot="1">
      <c r="CA18185" s="149"/>
    </row>
    <row r="18186" spans="79:79" ht="24" hidden="1" thickBot="1">
      <c r="CA18186" s="149"/>
    </row>
    <row r="18187" spans="79:79" ht="24" hidden="1" thickBot="1">
      <c r="CA18187" s="149"/>
    </row>
    <row r="18188" spans="79:79" ht="24" hidden="1" thickBot="1">
      <c r="CA18188" s="149"/>
    </row>
    <row r="18189" spans="79:79" ht="24" hidden="1" thickBot="1">
      <c r="CA18189" s="149"/>
    </row>
    <row r="18190" spans="79:79" ht="24" hidden="1" thickBot="1">
      <c r="CA18190" s="149"/>
    </row>
    <row r="18191" spans="79:79" ht="24" hidden="1" thickBot="1">
      <c r="CA18191" s="149"/>
    </row>
    <row r="18192" spans="79:79" ht="24" hidden="1" thickBot="1">
      <c r="CA18192" s="149"/>
    </row>
    <row r="18193" spans="79:79" ht="24" hidden="1" thickBot="1">
      <c r="CA18193" s="149"/>
    </row>
    <row r="18194" spans="79:79" ht="24" hidden="1" thickBot="1">
      <c r="CA18194" s="149"/>
    </row>
    <row r="18195" spans="79:79" ht="24" hidden="1" thickBot="1">
      <c r="CA18195" s="149"/>
    </row>
    <row r="18196" spans="79:79" ht="24" hidden="1" thickBot="1">
      <c r="CA18196" s="149"/>
    </row>
    <row r="18197" spans="79:79" ht="24" hidden="1" thickBot="1">
      <c r="CA18197" s="149"/>
    </row>
    <row r="18198" spans="79:79" ht="24" hidden="1" thickBot="1">
      <c r="CA18198" s="149"/>
    </row>
    <row r="18199" spans="79:79" ht="24" hidden="1" thickBot="1">
      <c r="CA18199" s="149"/>
    </row>
    <row r="18200" spans="79:79" ht="24" hidden="1" thickBot="1">
      <c r="CA18200" s="149"/>
    </row>
    <row r="18201" spans="79:79" ht="24" hidden="1" thickBot="1">
      <c r="CA18201" s="149"/>
    </row>
    <row r="18202" spans="79:79" ht="24" hidden="1" thickBot="1">
      <c r="CA18202" s="149"/>
    </row>
    <row r="18203" spans="79:79" ht="24" hidden="1" thickBot="1">
      <c r="CA18203" s="149"/>
    </row>
    <row r="18204" spans="79:79" ht="24" hidden="1" thickBot="1">
      <c r="CA18204" s="149"/>
    </row>
    <row r="18205" spans="79:79" ht="24" hidden="1" thickBot="1">
      <c r="CA18205" s="149"/>
    </row>
    <row r="18206" spans="79:79" ht="24" hidden="1" thickBot="1">
      <c r="CA18206" s="149"/>
    </row>
    <row r="18207" spans="79:79" ht="24" hidden="1" thickBot="1">
      <c r="CA18207" s="149"/>
    </row>
    <row r="18208" spans="79:79" ht="24" hidden="1" thickBot="1">
      <c r="CA18208" s="149"/>
    </row>
    <row r="18209" spans="79:79" ht="24" hidden="1" thickBot="1">
      <c r="CA18209" s="149"/>
    </row>
    <row r="18210" spans="79:79" ht="24" hidden="1" thickBot="1">
      <c r="CA18210" s="149"/>
    </row>
    <row r="18211" spans="79:79" ht="24" hidden="1" thickBot="1">
      <c r="CA18211" s="149"/>
    </row>
    <row r="18212" spans="79:79" ht="24" hidden="1" thickBot="1">
      <c r="CA18212" s="149"/>
    </row>
    <row r="18213" spans="79:79" ht="24" hidden="1" thickBot="1">
      <c r="CA18213" s="149"/>
    </row>
    <row r="18214" spans="79:79" ht="24" hidden="1" thickBot="1">
      <c r="CA18214" s="149"/>
    </row>
    <row r="18215" spans="79:79" ht="24" hidden="1" thickBot="1">
      <c r="CA18215" s="149"/>
    </row>
    <row r="18216" spans="79:79" ht="24" hidden="1" thickBot="1">
      <c r="CA18216" s="149"/>
    </row>
    <row r="18217" spans="79:79" ht="24" hidden="1" thickBot="1">
      <c r="CA18217" s="149"/>
    </row>
    <row r="18218" spans="79:79" ht="24" hidden="1" thickBot="1">
      <c r="CA18218" s="149"/>
    </row>
    <row r="18219" spans="79:79" ht="24" hidden="1" thickBot="1">
      <c r="CA18219" s="149"/>
    </row>
    <row r="18220" spans="79:79" ht="24" hidden="1" thickBot="1">
      <c r="CA18220" s="149"/>
    </row>
    <row r="18221" spans="79:79" ht="24" hidden="1" thickBot="1">
      <c r="CA18221" s="149"/>
    </row>
    <row r="18222" spans="79:79" ht="24" hidden="1" thickBot="1">
      <c r="CA18222" s="149"/>
    </row>
    <row r="18223" spans="79:79" ht="24" hidden="1" thickBot="1">
      <c r="CA18223" s="149"/>
    </row>
    <row r="18224" spans="79:79" ht="24" hidden="1" thickBot="1">
      <c r="CA18224" s="149"/>
    </row>
    <row r="18225" spans="79:79" ht="24" hidden="1" thickBot="1">
      <c r="CA18225" s="149"/>
    </row>
    <row r="18226" spans="79:79" ht="24" hidden="1" thickBot="1">
      <c r="CA18226" s="149"/>
    </row>
    <row r="18227" spans="79:79" ht="24" hidden="1" thickBot="1">
      <c r="CA18227" s="149"/>
    </row>
    <row r="18228" spans="79:79" ht="24" hidden="1" thickBot="1">
      <c r="CA18228" s="149"/>
    </row>
    <row r="18229" spans="79:79" ht="24" hidden="1" thickBot="1">
      <c r="CA18229" s="149"/>
    </row>
    <row r="18230" spans="79:79" ht="24" hidden="1" thickBot="1">
      <c r="CA18230" s="149"/>
    </row>
    <row r="18231" spans="79:79" ht="24" hidden="1" thickBot="1">
      <c r="CA18231" s="149"/>
    </row>
    <row r="18232" spans="79:79" ht="24" hidden="1" thickBot="1">
      <c r="CA18232" s="149"/>
    </row>
    <row r="18233" spans="79:79" ht="24" hidden="1" thickBot="1">
      <c r="CA18233" s="149"/>
    </row>
    <row r="18234" spans="79:79" ht="24" hidden="1" thickBot="1">
      <c r="CA18234" s="149"/>
    </row>
    <row r="18235" spans="79:79" ht="24" hidden="1" thickBot="1">
      <c r="CA18235" s="149"/>
    </row>
    <row r="18236" spans="79:79" ht="24" hidden="1" thickBot="1">
      <c r="CA18236" s="149"/>
    </row>
    <row r="18237" spans="79:79" ht="24" hidden="1" thickBot="1">
      <c r="CA18237" s="149"/>
    </row>
    <row r="18238" spans="79:79" ht="24" hidden="1" thickBot="1">
      <c r="CA18238" s="149"/>
    </row>
    <row r="18239" spans="79:79" ht="24" hidden="1" thickBot="1">
      <c r="CA18239" s="149"/>
    </row>
    <row r="18240" spans="79:79" ht="24" hidden="1" thickBot="1">
      <c r="CA18240" s="149"/>
    </row>
    <row r="18241" spans="79:79" ht="24" hidden="1" thickBot="1">
      <c r="CA18241" s="149"/>
    </row>
    <row r="18242" spans="79:79" ht="24" hidden="1" thickBot="1">
      <c r="CA18242" s="149"/>
    </row>
    <row r="18243" spans="79:79" ht="24" hidden="1" thickBot="1">
      <c r="CA18243" s="149"/>
    </row>
    <row r="18244" spans="79:79" ht="24" hidden="1" thickBot="1">
      <c r="CA18244" s="149"/>
    </row>
    <row r="18245" spans="79:79" ht="24" hidden="1" thickBot="1">
      <c r="CA18245" s="149"/>
    </row>
    <row r="18246" spans="79:79" ht="24" hidden="1" thickBot="1">
      <c r="CA18246" s="149"/>
    </row>
    <row r="18247" spans="79:79" ht="24" hidden="1" thickBot="1">
      <c r="CA18247" s="149"/>
    </row>
    <row r="18248" spans="79:79" ht="24" hidden="1" thickBot="1">
      <c r="CA18248" s="149"/>
    </row>
    <row r="18249" spans="79:79" ht="24" hidden="1" thickBot="1">
      <c r="CA18249" s="149"/>
    </row>
    <row r="18250" spans="79:79" ht="24" hidden="1" thickBot="1">
      <c r="CA18250" s="149"/>
    </row>
    <row r="18251" spans="79:79" ht="24" hidden="1" thickBot="1">
      <c r="CA18251" s="149"/>
    </row>
    <row r="18252" spans="79:79" ht="24" hidden="1" thickBot="1">
      <c r="CA18252" s="149"/>
    </row>
    <row r="18253" spans="79:79" ht="24" hidden="1" thickBot="1">
      <c r="CA18253" s="149"/>
    </row>
    <row r="18254" spans="79:79" ht="24" hidden="1" thickBot="1">
      <c r="CA18254" s="149"/>
    </row>
    <row r="18255" spans="79:79" ht="24" hidden="1" thickBot="1">
      <c r="CA18255" s="149"/>
    </row>
    <row r="18256" spans="79:79" ht="24" hidden="1" thickBot="1">
      <c r="CA18256" s="149"/>
    </row>
    <row r="18257" spans="79:79" ht="24" hidden="1" thickBot="1">
      <c r="CA18257" s="149"/>
    </row>
    <row r="18258" spans="79:79" ht="24" hidden="1" thickBot="1">
      <c r="CA18258" s="149"/>
    </row>
    <row r="18259" spans="79:79" ht="24" hidden="1" thickBot="1">
      <c r="CA18259" s="149"/>
    </row>
    <row r="18260" spans="79:79" ht="24" hidden="1" thickBot="1">
      <c r="CA18260" s="149"/>
    </row>
    <row r="18261" spans="79:79" ht="24" hidden="1" thickBot="1">
      <c r="CA18261" s="149"/>
    </row>
    <row r="18262" spans="79:79" ht="24" hidden="1" thickBot="1">
      <c r="CA18262" s="149"/>
    </row>
    <row r="18263" spans="79:79" ht="24" hidden="1" thickBot="1">
      <c r="CA18263" s="149"/>
    </row>
    <row r="18264" spans="79:79" ht="24" hidden="1" thickBot="1">
      <c r="CA18264" s="149"/>
    </row>
    <row r="18265" spans="79:79" ht="24" hidden="1" thickBot="1">
      <c r="CA18265" s="149"/>
    </row>
    <row r="18266" spans="79:79" ht="24" hidden="1" thickBot="1">
      <c r="CA18266" s="149"/>
    </row>
    <row r="18267" spans="79:79" ht="24" hidden="1" thickBot="1">
      <c r="CA18267" s="149"/>
    </row>
    <row r="18268" spans="79:79" ht="24" hidden="1" thickBot="1">
      <c r="CA18268" s="149"/>
    </row>
    <row r="18269" spans="79:79" ht="24" hidden="1" thickBot="1">
      <c r="CA18269" s="149"/>
    </row>
    <row r="18270" spans="79:79" ht="24" hidden="1" thickBot="1">
      <c r="CA18270" s="149"/>
    </row>
    <row r="18271" spans="79:79" ht="24" hidden="1" thickBot="1">
      <c r="CA18271" s="149"/>
    </row>
    <row r="18272" spans="79:79" ht="24" hidden="1" thickBot="1">
      <c r="CA18272" s="149"/>
    </row>
    <row r="18273" spans="79:79" ht="24" hidden="1" thickBot="1">
      <c r="CA18273" s="149"/>
    </row>
    <row r="18274" spans="79:79" ht="24" hidden="1" thickBot="1">
      <c r="CA18274" s="149"/>
    </row>
    <row r="18275" spans="79:79" ht="24" hidden="1" thickBot="1">
      <c r="CA18275" s="149"/>
    </row>
    <row r="18276" spans="79:79" ht="24" hidden="1" thickBot="1">
      <c r="CA18276" s="149"/>
    </row>
    <row r="18277" spans="79:79" ht="24" hidden="1" thickBot="1">
      <c r="CA18277" s="149"/>
    </row>
    <row r="18278" spans="79:79" ht="24" hidden="1" thickBot="1">
      <c r="CA18278" s="149"/>
    </row>
    <row r="18279" spans="79:79" ht="24" hidden="1" thickBot="1">
      <c r="CA18279" s="149"/>
    </row>
    <row r="18280" spans="79:79" ht="24" hidden="1" thickBot="1">
      <c r="CA18280" s="149"/>
    </row>
    <row r="18281" spans="79:79" ht="24" hidden="1" thickBot="1">
      <c r="CA18281" s="149"/>
    </row>
    <row r="18282" spans="79:79" ht="24" hidden="1" thickBot="1">
      <c r="CA18282" s="149"/>
    </row>
    <row r="18283" spans="79:79" ht="24" hidden="1" thickBot="1">
      <c r="CA18283" s="149"/>
    </row>
    <row r="18284" spans="79:79" ht="24" hidden="1" thickBot="1">
      <c r="CA18284" s="149"/>
    </row>
    <row r="18285" spans="79:79" ht="24" hidden="1" thickBot="1">
      <c r="CA18285" s="149"/>
    </row>
    <row r="18286" spans="79:79" ht="24" hidden="1" thickBot="1">
      <c r="CA18286" s="149"/>
    </row>
    <row r="18287" spans="79:79" ht="24" hidden="1" thickBot="1">
      <c r="CA18287" s="149"/>
    </row>
    <row r="18288" spans="79:79" ht="24" hidden="1" thickBot="1">
      <c r="CA18288" s="149"/>
    </row>
    <row r="18289" spans="79:79" ht="24" hidden="1" thickBot="1">
      <c r="CA18289" s="149"/>
    </row>
    <row r="18290" spans="79:79" ht="24" hidden="1" thickBot="1">
      <c r="CA18290" s="149"/>
    </row>
    <row r="18291" spans="79:79" ht="24" hidden="1" thickBot="1">
      <c r="CA18291" s="149"/>
    </row>
    <row r="18292" spans="79:79" ht="24" hidden="1" thickBot="1">
      <c r="CA18292" s="149"/>
    </row>
    <row r="18293" spans="79:79" ht="24" hidden="1" thickBot="1">
      <c r="CA18293" s="149"/>
    </row>
    <row r="18294" spans="79:79" ht="24" hidden="1" thickBot="1">
      <c r="CA18294" s="149"/>
    </row>
    <row r="18295" spans="79:79" ht="24" hidden="1" thickBot="1">
      <c r="CA18295" s="149"/>
    </row>
    <row r="18296" spans="79:79" ht="24" hidden="1" thickBot="1">
      <c r="CA18296" s="149"/>
    </row>
    <row r="18297" spans="79:79" ht="24" hidden="1" thickBot="1">
      <c r="CA18297" s="149"/>
    </row>
    <row r="18298" spans="79:79" ht="24" hidden="1" thickBot="1">
      <c r="CA18298" s="149"/>
    </row>
    <row r="18299" spans="79:79" ht="24" hidden="1" thickBot="1">
      <c r="CA18299" s="149"/>
    </row>
    <row r="18300" spans="79:79" ht="24" hidden="1" thickBot="1">
      <c r="CA18300" s="149"/>
    </row>
    <row r="18301" spans="79:79" ht="24" hidden="1" thickBot="1">
      <c r="CA18301" s="149"/>
    </row>
    <row r="18302" spans="79:79" ht="24" hidden="1" thickBot="1">
      <c r="CA18302" s="149"/>
    </row>
    <row r="18303" spans="79:79" ht="24" hidden="1" thickBot="1">
      <c r="CA18303" s="149"/>
    </row>
    <row r="18304" spans="79:79" ht="24" hidden="1" thickBot="1">
      <c r="CA18304" s="149"/>
    </row>
    <row r="18305" spans="79:79" ht="24" hidden="1" thickBot="1">
      <c r="CA18305" s="149"/>
    </row>
    <row r="18306" spans="79:79" ht="24" hidden="1" thickBot="1">
      <c r="CA18306" s="149"/>
    </row>
    <row r="18307" spans="79:79" ht="24" hidden="1" thickBot="1">
      <c r="CA18307" s="149"/>
    </row>
    <row r="18308" spans="79:79" ht="24" hidden="1" thickBot="1">
      <c r="CA18308" s="149"/>
    </row>
    <row r="18309" spans="79:79" ht="24" hidden="1" thickBot="1">
      <c r="CA18309" s="149"/>
    </row>
    <row r="18310" spans="79:79" ht="24" hidden="1" thickBot="1">
      <c r="CA18310" s="149"/>
    </row>
    <row r="18311" spans="79:79" ht="24" hidden="1" thickBot="1">
      <c r="CA18311" s="149"/>
    </row>
    <row r="18312" spans="79:79" ht="24" hidden="1" thickBot="1">
      <c r="CA18312" s="149"/>
    </row>
    <row r="18313" spans="79:79" ht="24" hidden="1" thickBot="1">
      <c r="CA18313" s="149"/>
    </row>
    <row r="18314" spans="79:79" ht="24" hidden="1" thickBot="1">
      <c r="CA18314" s="149"/>
    </row>
    <row r="18315" spans="79:79" ht="24" hidden="1" thickBot="1">
      <c r="CA18315" s="149"/>
    </row>
    <row r="18316" spans="79:79" ht="24" hidden="1" thickBot="1">
      <c r="CA18316" s="149"/>
    </row>
    <row r="18317" spans="79:79" ht="24" hidden="1" thickBot="1">
      <c r="CA18317" s="149"/>
    </row>
    <row r="18318" spans="79:79" ht="24" hidden="1" thickBot="1">
      <c r="CA18318" s="149"/>
    </row>
    <row r="18319" spans="79:79" ht="24" hidden="1" thickBot="1">
      <c r="CA18319" s="149"/>
    </row>
    <row r="18320" spans="79:79" ht="24" hidden="1" thickBot="1">
      <c r="CA18320" s="149"/>
    </row>
    <row r="18321" spans="79:79" ht="24" hidden="1" thickBot="1">
      <c r="CA18321" s="149"/>
    </row>
    <row r="18322" spans="79:79" ht="24" hidden="1" thickBot="1">
      <c r="CA18322" s="149"/>
    </row>
    <row r="18323" spans="79:79" ht="24" hidden="1" thickBot="1">
      <c r="CA18323" s="149"/>
    </row>
    <row r="18324" spans="79:79" ht="24" hidden="1" thickBot="1">
      <c r="CA18324" s="149"/>
    </row>
    <row r="18325" spans="79:79" ht="24" hidden="1" thickBot="1">
      <c r="CA18325" s="149"/>
    </row>
    <row r="18326" spans="79:79" ht="24" hidden="1" thickBot="1">
      <c r="CA18326" s="149"/>
    </row>
    <row r="18327" spans="79:79" ht="24" hidden="1" thickBot="1">
      <c r="CA18327" s="149"/>
    </row>
    <row r="18328" spans="79:79" ht="24" hidden="1" thickBot="1">
      <c r="CA18328" s="149"/>
    </row>
    <row r="18329" spans="79:79" ht="24" hidden="1" thickBot="1">
      <c r="CA18329" s="149"/>
    </row>
    <row r="18330" spans="79:79" ht="24" hidden="1" thickBot="1">
      <c r="CA18330" s="149"/>
    </row>
    <row r="18331" spans="79:79" ht="24" hidden="1" thickBot="1">
      <c r="CA18331" s="149"/>
    </row>
    <row r="18332" spans="79:79" ht="24" hidden="1" thickBot="1">
      <c r="CA18332" s="149"/>
    </row>
    <row r="18333" spans="79:79" ht="24" hidden="1" thickBot="1">
      <c r="CA18333" s="149"/>
    </row>
    <row r="18334" spans="79:79" ht="24" hidden="1" thickBot="1">
      <c r="CA18334" s="149"/>
    </row>
    <row r="18335" spans="79:79" ht="24" hidden="1" thickBot="1">
      <c r="CA18335" s="149"/>
    </row>
    <row r="18336" spans="79:79" ht="24" hidden="1" thickBot="1">
      <c r="CA18336" s="149"/>
    </row>
    <row r="18337" spans="79:79" ht="24" hidden="1" thickBot="1">
      <c r="CA18337" s="149"/>
    </row>
    <row r="18338" spans="79:79" ht="24" hidden="1" thickBot="1">
      <c r="CA18338" s="149"/>
    </row>
    <row r="18339" spans="79:79" ht="24" hidden="1" thickBot="1">
      <c r="CA18339" s="149"/>
    </row>
    <row r="18340" spans="79:79" ht="24" hidden="1" thickBot="1">
      <c r="CA18340" s="149"/>
    </row>
    <row r="18341" spans="79:79" ht="24" hidden="1" thickBot="1">
      <c r="CA18341" s="149"/>
    </row>
    <row r="18342" spans="79:79" ht="24" hidden="1" thickBot="1">
      <c r="CA18342" s="149"/>
    </row>
    <row r="18343" spans="79:79" ht="24" hidden="1" thickBot="1">
      <c r="CA18343" s="149"/>
    </row>
    <row r="18344" spans="79:79" ht="24" hidden="1" thickBot="1">
      <c r="CA18344" s="149"/>
    </row>
    <row r="18345" spans="79:79" ht="24" hidden="1" thickBot="1">
      <c r="CA18345" s="149"/>
    </row>
    <row r="18346" spans="79:79" ht="24" hidden="1" thickBot="1">
      <c r="CA18346" s="149"/>
    </row>
    <row r="18347" spans="79:79" ht="24" hidden="1" thickBot="1">
      <c r="CA18347" s="149"/>
    </row>
    <row r="18348" spans="79:79" ht="24" hidden="1" thickBot="1">
      <c r="CA18348" s="149"/>
    </row>
    <row r="18349" spans="79:79" ht="24" hidden="1" thickBot="1">
      <c r="CA18349" s="149"/>
    </row>
    <row r="18350" spans="79:79" ht="24" hidden="1" thickBot="1">
      <c r="CA18350" s="149"/>
    </row>
    <row r="18351" spans="79:79" ht="24" hidden="1" thickBot="1">
      <c r="CA18351" s="149"/>
    </row>
    <row r="18352" spans="79:79" ht="24" hidden="1" thickBot="1">
      <c r="CA18352" s="149"/>
    </row>
    <row r="18353" spans="79:79" ht="24" hidden="1" thickBot="1">
      <c r="CA18353" s="149"/>
    </row>
    <row r="18354" spans="79:79" ht="24" hidden="1" thickBot="1">
      <c r="CA18354" s="149"/>
    </row>
    <row r="18355" spans="79:79" ht="24" hidden="1" thickBot="1">
      <c r="CA18355" s="149"/>
    </row>
    <row r="18356" spans="79:79" ht="24" hidden="1" thickBot="1">
      <c r="CA18356" s="149"/>
    </row>
    <row r="18357" spans="79:79" ht="24" hidden="1" thickBot="1">
      <c r="CA18357" s="149"/>
    </row>
    <row r="18358" spans="79:79" ht="24" hidden="1" thickBot="1">
      <c r="CA18358" s="149"/>
    </row>
    <row r="18359" spans="79:79" ht="24" hidden="1" thickBot="1">
      <c r="CA18359" s="149"/>
    </row>
    <row r="18360" spans="79:79" ht="24" hidden="1" thickBot="1">
      <c r="CA18360" s="149"/>
    </row>
    <row r="18361" spans="79:79" ht="24" hidden="1" thickBot="1">
      <c r="CA18361" s="149"/>
    </row>
    <row r="18362" spans="79:79" ht="24" hidden="1" thickBot="1">
      <c r="CA18362" s="149"/>
    </row>
    <row r="18363" spans="79:79" ht="24" hidden="1" thickBot="1">
      <c r="CA18363" s="149"/>
    </row>
    <row r="18364" spans="79:79" ht="24" hidden="1" thickBot="1">
      <c r="CA18364" s="149"/>
    </row>
    <row r="18365" spans="79:79" ht="24" hidden="1" thickBot="1">
      <c r="CA18365" s="149"/>
    </row>
    <row r="18366" spans="79:79" ht="24" hidden="1" thickBot="1">
      <c r="CA18366" s="149"/>
    </row>
    <row r="18367" spans="79:79" ht="24" hidden="1" thickBot="1">
      <c r="CA18367" s="149"/>
    </row>
    <row r="18368" spans="79:79" ht="24" hidden="1" thickBot="1">
      <c r="CA18368" s="149"/>
    </row>
    <row r="18369" spans="79:79" ht="24" hidden="1" thickBot="1">
      <c r="CA18369" s="149"/>
    </row>
    <row r="18370" spans="79:79" ht="24" hidden="1" thickBot="1">
      <c r="CA18370" s="149"/>
    </row>
    <row r="18371" spans="79:79" ht="24" hidden="1" thickBot="1">
      <c r="CA18371" s="149"/>
    </row>
    <row r="18372" spans="79:79" ht="24" hidden="1" thickBot="1">
      <c r="CA18372" s="149"/>
    </row>
    <row r="18373" spans="79:79" ht="24" hidden="1" thickBot="1">
      <c r="CA18373" s="149"/>
    </row>
    <row r="18374" spans="79:79" ht="24" hidden="1" thickBot="1">
      <c r="CA18374" s="149"/>
    </row>
    <row r="18375" spans="79:79" ht="24" hidden="1" thickBot="1">
      <c r="CA18375" s="149"/>
    </row>
    <row r="18376" spans="79:79" ht="24" hidden="1" thickBot="1">
      <c r="CA18376" s="149"/>
    </row>
    <row r="18377" spans="79:79" ht="24" hidden="1" thickBot="1">
      <c r="CA18377" s="149"/>
    </row>
    <row r="18378" spans="79:79" ht="24" hidden="1" thickBot="1">
      <c r="CA18378" s="149"/>
    </row>
    <row r="18379" spans="79:79" ht="24" hidden="1" thickBot="1">
      <c r="CA18379" s="149"/>
    </row>
    <row r="18380" spans="79:79" ht="24" hidden="1" thickBot="1">
      <c r="CA18380" s="149"/>
    </row>
    <row r="18381" spans="79:79" ht="24" hidden="1" thickBot="1">
      <c r="CA18381" s="149"/>
    </row>
    <row r="18382" spans="79:79" ht="24" hidden="1" thickBot="1">
      <c r="CA18382" s="149"/>
    </row>
    <row r="18383" spans="79:79" ht="24" hidden="1" thickBot="1">
      <c r="CA18383" s="149"/>
    </row>
    <row r="18384" spans="79:79" ht="24" hidden="1" thickBot="1">
      <c r="CA18384" s="149"/>
    </row>
    <row r="18385" spans="79:79" ht="24" hidden="1" thickBot="1">
      <c r="CA18385" s="149"/>
    </row>
    <row r="18386" spans="79:79" ht="24" hidden="1" thickBot="1">
      <c r="CA18386" s="149"/>
    </row>
    <row r="18387" spans="79:79" ht="24" hidden="1" thickBot="1">
      <c r="CA18387" s="149"/>
    </row>
    <row r="18388" spans="79:79" ht="24" hidden="1" thickBot="1">
      <c r="CA18388" s="149"/>
    </row>
    <row r="18389" spans="79:79" ht="24" hidden="1" thickBot="1">
      <c r="CA18389" s="149"/>
    </row>
    <row r="18390" spans="79:79" ht="24" hidden="1" thickBot="1">
      <c r="CA18390" s="149"/>
    </row>
    <row r="18391" spans="79:79" ht="24" hidden="1" thickBot="1">
      <c r="CA18391" s="149"/>
    </row>
    <row r="18392" spans="79:79" ht="24" hidden="1" thickBot="1">
      <c r="CA18392" s="149"/>
    </row>
    <row r="18393" spans="79:79" ht="24" hidden="1" thickBot="1">
      <c r="CA18393" s="149"/>
    </row>
    <row r="18394" spans="79:79" ht="24" hidden="1" thickBot="1">
      <c r="CA18394" s="149"/>
    </row>
    <row r="18395" spans="79:79" ht="24" hidden="1" thickBot="1">
      <c r="CA18395" s="149"/>
    </row>
    <row r="18396" spans="79:79" ht="24" hidden="1" thickBot="1">
      <c r="CA18396" s="149"/>
    </row>
    <row r="18397" spans="79:79" ht="24" hidden="1" thickBot="1">
      <c r="CA18397" s="149"/>
    </row>
    <row r="18398" spans="79:79" ht="24" hidden="1" thickBot="1">
      <c r="CA18398" s="149"/>
    </row>
    <row r="18399" spans="79:79" ht="24" hidden="1" thickBot="1">
      <c r="CA18399" s="149"/>
    </row>
    <row r="18400" spans="79:79" ht="24" hidden="1" thickBot="1">
      <c r="CA18400" s="149"/>
    </row>
    <row r="18401" spans="79:79" ht="24" hidden="1" thickBot="1">
      <c r="CA18401" s="149"/>
    </row>
    <row r="18402" spans="79:79" ht="24" hidden="1" thickBot="1">
      <c r="CA18402" s="149"/>
    </row>
    <row r="18403" spans="79:79" ht="24" hidden="1" thickBot="1">
      <c r="CA18403" s="149"/>
    </row>
    <row r="18404" spans="79:79" ht="24" hidden="1" thickBot="1">
      <c r="CA18404" s="149"/>
    </row>
    <row r="18405" spans="79:79" ht="24" hidden="1" thickBot="1">
      <c r="CA18405" s="149"/>
    </row>
    <row r="18406" spans="79:79" ht="24" hidden="1" thickBot="1">
      <c r="CA18406" s="149"/>
    </row>
    <row r="18407" spans="79:79" ht="24" hidden="1" thickBot="1">
      <c r="CA18407" s="149"/>
    </row>
    <row r="18408" spans="79:79" ht="24" hidden="1" thickBot="1">
      <c r="CA18408" s="149"/>
    </row>
    <row r="18409" spans="79:79" ht="24" hidden="1" thickBot="1">
      <c r="CA18409" s="149"/>
    </row>
    <row r="18410" spans="79:79" ht="24" hidden="1" thickBot="1">
      <c r="CA18410" s="149"/>
    </row>
    <row r="18411" spans="79:79" ht="24" hidden="1" thickBot="1">
      <c r="CA18411" s="149"/>
    </row>
    <row r="18412" spans="79:79" ht="24" hidden="1" thickBot="1">
      <c r="CA18412" s="149"/>
    </row>
    <row r="18413" spans="79:79" ht="24" hidden="1" thickBot="1">
      <c r="CA18413" s="149"/>
    </row>
    <row r="18414" spans="79:79" ht="24" hidden="1" thickBot="1">
      <c r="CA18414" s="149"/>
    </row>
    <row r="18415" spans="79:79" ht="24" hidden="1" thickBot="1">
      <c r="CA18415" s="149"/>
    </row>
    <row r="18416" spans="79:79" ht="24" hidden="1" thickBot="1">
      <c r="CA18416" s="149"/>
    </row>
    <row r="18417" spans="79:79" ht="24" hidden="1" thickBot="1">
      <c r="CA18417" s="149"/>
    </row>
    <row r="18418" spans="79:79" ht="24" hidden="1" thickBot="1">
      <c r="CA18418" s="149"/>
    </row>
    <row r="18419" spans="79:79" ht="24" hidden="1" thickBot="1">
      <c r="CA18419" s="149"/>
    </row>
    <row r="18420" spans="79:79" ht="24" hidden="1" thickBot="1">
      <c r="CA18420" s="149"/>
    </row>
    <row r="18421" spans="79:79" ht="24" hidden="1" thickBot="1">
      <c r="CA18421" s="149"/>
    </row>
    <row r="18422" spans="79:79" ht="24" hidden="1" thickBot="1">
      <c r="CA18422" s="149"/>
    </row>
    <row r="18423" spans="79:79" ht="24" hidden="1" thickBot="1">
      <c r="CA18423" s="149"/>
    </row>
    <row r="18424" spans="79:79" ht="24" hidden="1" thickBot="1">
      <c r="CA18424" s="149"/>
    </row>
    <row r="18425" spans="79:79" ht="24" hidden="1" thickBot="1">
      <c r="CA18425" s="149"/>
    </row>
    <row r="18426" spans="79:79" ht="24" hidden="1" thickBot="1">
      <c r="CA18426" s="149"/>
    </row>
    <row r="18427" spans="79:79" ht="24" hidden="1" thickBot="1">
      <c r="CA18427" s="149"/>
    </row>
    <row r="18428" spans="79:79" ht="24" hidden="1" thickBot="1">
      <c r="CA18428" s="149"/>
    </row>
    <row r="18429" spans="79:79" ht="24" hidden="1" thickBot="1">
      <c r="CA18429" s="149"/>
    </row>
    <row r="18430" spans="79:79" ht="24" hidden="1" thickBot="1">
      <c r="CA18430" s="149"/>
    </row>
    <row r="18431" spans="79:79" ht="24" hidden="1" thickBot="1">
      <c r="CA18431" s="149"/>
    </row>
    <row r="18432" spans="79:79" ht="24" hidden="1" thickBot="1">
      <c r="CA18432" s="149"/>
    </row>
    <row r="18433" spans="79:79" ht="24" hidden="1" thickBot="1">
      <c r="CA18433" s="149"/>
    </row>
    <row r="18434" spans="79:79" ht="24" hidden="1" thickBot="1">
      <c r="CA18434" s="149"/>
    </row>
    <row r="18435" spans="79:79" ht="24" hidden="1" thickBot="1">
      <c r="CA18435" s="149"/>
    </row>
    <row r="18436" spans="79:79" ht="24" hidden="1" thickBot="1">
      <c r="CA18436" s="149"/>
    </row>
    <row r="18437" spans="79:79" ht="24" hidden="1" thickBot="1">
      <c r="CA18437" s="149"/>
    </row>
    <row r="18438" spans="79:79" ht="24" hidden="1" thickBot="1">
      <c r="CA18438" s="149"/>
    </row>
    <row r="18439" spans="79:79" ht="24" hidden="1" thickBot="1">
      <c r="CA18439" s="149"/>
    </row>
    <row r="18440" spans="79:79" ht="24" hidden="1" thickBot="1">
      <c r="CA18440" s="149"/>
    </row>
    <row r="18441" spans="79:79" ht="24" hidden="1" thickBot="1">
      <c r="CA18441" s="149"/>
    </row>
    <row r="18442" spans="79:79" ht="24" hidden="1" thickBot="1">
      <c r="CA18442" s="149"/>
    </row>
    <row r="18443" spans="79:79" ht="24" hidden="1" thickBot="1">
      <c r="CA18443" s="149"/>
    </row>
    <row r="18444" spans="79:79" ht="24" hidden="1" thickBot="1">
      <c r="CA18444" s="149"/>
    </row>
    <row r="18445" spans="79:79" ht="24" hidden="1" thickBot="1">
      <c r="CA18445" s="149"/>
    </row>
    <row r="18446" spans="79:79" ht="24" hidden="1" thickBot="1">
      <c r="CA18446" s="149"/>
    </row>
    <row r="18447" spans="79:79" ht="24" hidden="1" thickBot="1">
      <c r="CA18447" s="149"/>
    </row>
    <row r="18448" spans="79:79" ht="24" hidden="1" thickBot="1">
      <c r="CA18448" s="149"/>
    </row>
    <row r="18449" spans="79:79" ht="24" hidden="1" thickBot="1">
      <c r="CA18449" s="149"/>
    </row>
    <row r="18450" spans="79:79" ht="24" hidden="1" thickBot="1">
      <c r="CA18450" s="149"/>
    </row>
    <row r="18451" spans="79:79" ht="24" hidden="1" thickBot="1">
      <c r="CA18451" s="149"/>
    </row>
    <row r="18452" spans="79:79" ht="24" hidden="1" thickBot="1">
      <c r="CA18452" s="149"/>
    </row>
    <row r="18453" spans="79:79" ht="24" hidden="1" thickBot="1">
      <c r="CA18453" s="149"/>
    </row>
    <row r="18454" spans="79:79" ht="24" hidden="1" thickBot="1">
      <c r="CA18454" s="149"/>
    </row>
    <row r="18455" spans="79:79" ht="24" hidden="1" thickBot="1">
      <c r="CA18455" s="149"/>
    </row>
    <row r="18456" spans="79:79" ht="24" hidden="1" thickBot="1">
      <c r="CA18456" s="149"/>
    </row>
    <row r="18457" spans="79:79" ht="24" hidden="1" thickBot="1">
      <c r="CA18457" s="149"/>
    </row>
    <row r="18458" spans="79:79" ht="24" hidden="1" thickBot="1">
      <c r="CA18458" s="149"/>
    </row>
    <row r="18459" spans="79:79" ht="24" hidden="1" thickBot="1">
      <c r="CA18459" s="149"/>
    </row>
    <row r="18460" spans="79:79" ht="24" hidden="1" thickBot="1">
      <c r="CA18460" s="149"/>
    </row>
    <row r="18461" spans="79:79" ht="24" hidden="1" thickBot="1">
      <c r="CA18461" s="149"/>
    </row>
    <row r="18462" spans="79:79" ht="24" hidden="1" thickBot="1">
      <c r="CA18462" s="149"/>
    </row>
    <row r="18463" spans="79:79" ht="24" hidden="1" thickBot="1">
      <c r="CA18463" s="149"/>
    </row>
    <row r="18464" spans="79:79" ht="24" hidden="1" thickBot="1">
      <c r="CA18464" s="149"/>
    </row>
    <row r="18465" spans="79:79" ht="24" hidden="1" thickBot="1">
      <c r="CA18465" s="149"/>
    </row>
    <row r="18466" spans="79:79" ht="24" hidden="1" thickBot="1">
      <c r="CA18466" s="149"/>
    </row>
    <row r="18467" spans="79:79" ht="24" hidden="1" thickBot="1">
      <c r="CA18467" s="149"/>
    </row>
    <row r="18468" spans="79:79" ht="24" hidden="1" thickBot="1">
      <c r="CA18468" s="149"/>
    </row>
    <row r="18469" spans="79:79" ht="24" hidden="1" thickBot="1">
      <c r="CA18469" s="149"/>
    </row>
    <row r="18470" spans="79:79" ht="24" hidden="1" thickBot="1">
      <c r="CA18470" s="149"/>
    </row>
    <row r="18471" spans="79:79" ht="24" hidden="1" thickBot="1">
      <c r="CA18471" s="149"/>
    </row>
    <row r="18472" spans="79:79" ht="24" hidden="1" thickBot="1">
      <c r="CA18472" s="149"/>
    </row>
    <row r="18473" spans="79:79" ht="24" hidden="1" thickBot="1">
      <c r="CA18473" s="149"/>
    </row>
    <row r="18474" spans="79:79" ht="24" hidden="1" thickBot="1">
      <c r="CA18474" s="149"/>
    </row>
    <row r="18475" spans="79:79" ht="24" hidden="1" thickBot="1">
      <c r="CA18475" s="149"/>
    </row>
    <row r="18476" spans="79:79" ht="24" hidden="1" thickBot="1">
      <c r="CA18476" s="149"/>
    </row>
    <row r="18477" spans="79:79" ht="24" hidden="1" thickBot="1">
      <c r="CA18477" s="149"/>
    </row>
    <row r="18478" spans="79:79" ht="24" hidden="1" thickBot="1">
      <c r="CA18478" s="149"/>
    </row>
    <row r="18479" spans="79:79" ht="24" hidden="1" thickBot="1">
      <c r="CA18479" s="149"/>
    </row>
    <row r="18480" spans="79:79" ht="24" hidden="1" thickBot="1">
      <c r="CA18480" s="149"/>
    </row>
    <row r="18481" spans="79:79" ht="24" hidden="1" thickBot="1">
      <c r="CA18481" s="149"/>
    </row>
    <row r="18482" spans="79:79" ht="24" hidden="1" thickBot="1">
      <c r="CA18482" s="149"/>
    </row>
    <row r="18483" spans="79:79" ht="24" hidden="1" thickBot="1">
      <c r="CA18483" s="149"/>
    </row>
    <row r="18484" spans="79:79" ht="24" hidden="1" thickBot="1">
      <c r="CA18484" s="149"/>
    </row>
    <row r="18485" spans="79:79" ht="24" hidden="1" thickBot="1">
      <c r="CA18485" s="149"/>
    </row>
    <row r="18486" spans="79:79" ht="24" hidden="1" thickBot="1">
      <c r="CA18486" s="149"/>
    </row>
    <row r="18487" spans="79:79" ht="24" hidden="1" thickBot="1">
      <c r="CA18487" s="149"/>
    </row>
    <row r="18488" spans="79:79" ht="24" hidden="1" thickBot="1">
      <c r="CA18488" s="149"/>
    </row>
    <row r="18489" spans="79:79" ht="24" hidden="1" thickBot="1">
      <c r="CA18489" s="149"/>
    </row>
    <row r="18490" spans="79:79" ht="24" hidden="1" thickBot="1">
      <c r="CA18490" s="149"/>
    </row>
    <row r="18491" spans="79:79" ht="24" hidden="1" thickBot="1">
      <c r="CA18491" s="149"/>
    </row>
    <row r="18492" spans="79:79" ht="24" hidden="1" thickBot="1">
      <c r="CA18492" s="149"/>
    </row>
    <row r="18493" spans="79:79" ht="24" hidden="1" thickBot="1">
      <c r="CA18493" s="149"/>
    </row>
    <row r="18494" spans="79:79" ht="24" hidden="1" thickBot="1">
      <c r="CA18494" s="149"/>
    </row>
    <row r="18495" spans="79:79" ht="24" hidden="1" thickBot="1">
      <c r="CA18495" s="149"/>
    </row>
    <row r="18496" spans="79:79" ht="24" hidden="1" thickBot="1">
      <c r="CA18496" s="149"/>
    </row>
    <row r="18497" spans="79:79" ht="24" hidden="1" thickBot="1">
      <c r="CA18497" s="149"/>
    </row>
    <row r="18498" spans="79:79" ht="24" hidden="1" thickBot="1">
      <c r="CA18498" s="149"/>
    </row>
    <row r="18499" spans="79:79" ht="24" hidden="1" thickBot="1">
      <c r="CA18499" s="149"/>
    </row>
    <row r="18500" spans="79:79" ht="24" hidden="1" thickBot="1">
      <c r="CA18500" s="149"/>
    </row>
    <row r="18501" spans="79:79" ht="24" hidden="1" thickBot="1">
      <c r="CA18501" s="149"/>
    </row>
    <row r="18502" spans="79:79" ht="24" hidden="1" thickBot="1">
      <c r="CA18502" s="149"/>
    </row>
    <row r="18503" spans="79:79" ht="24" hidden="1" thickBot="1">
      <c r="CA18503" s="149"/>
    </row>
    <row r="18504" spans="79:79" ht="24" hidden="1" thickBot="1">
      <c r="CA18504" s="149"/>
    </row>
    <row r="18505" spans="79:79" ht="24" hidden="1" thickBot="1">
      <c r="CA18505" s="149"/>
    </row>
    <row r="18506" spans="79:79" ht="24" hidden="1" thickBot="1">
      <c r="CA18506" s="149"/>
    </row>
    <row r="18507" spans="79:79" ht="24" hidden="1" thickBot="1">
      <c r="CA18507" s="149"/>
    </row>
    <row r="18508" spans="79:79" ht="24" hidden="1" thickBot="1">
      <c r="CA18508" s="149"/>
    </row>
    <row r="18509" spans="79:79" ht="24" hidden="1" thickBot="1">
      <c r="CA18509" s="149"/>
    </row>
    <row r="18510" spans="79:79" ht="24" hidden="1" thickBot="1">
      <c r="CA18510" s="149"/>
    </row>
    <row r="18511" spans="79:79" ht="24" hidden="1" thickBot="1">
      <c r="CA18511" s="149"/>
    </row>
    <row r="18512" spans="79:79" ht="24" hidden="1" thickBot="1">
      <c r="CA18512" s="149"/>
    </row>
    <row r="18513" spans="79:79" ht="24" hidden="1" thickBot="1">
      <c r="CA18513" s="149"/>
    </row>
    <row r="18514" spans="79:79" ht="24" hidden="1" thickBot="1">
      <c r="CA18514" s="149"/>
    </row>
    <row r="18515" spans="79:79" ht="24" hidden="1" thickBot="1">
      <c r="CA18515" s="149"/>
    </row>
    <row r="18516" spans="79:79" ht="24" hidden="1" thickBot="1">
      <c r="CA18516" s="149"/>
    </row>
    <row r="18517" spans="79:79" ht="24" hidden="1" thickBot="1">
      <c r="CA18517" s="149"/>
    </row>
    <row r="18518" spans="79:79" ht="24" hidden="1" thickBot="1">
      <c r="CA18518" s="149"/>
    </row>
    <row r="18519" spans="79:79" ht="24" hidden="1" thickBot="1">
      <c r="CA18519" s="149"/>
    </row>
    <row r="18520" spans="79:79" ht="24" hidden="1" thickBot="1">
      <c r="CA18520" s="149"/>
    </row>
    <row r="18521" spans="79:79" ht="24" hidden="1" thickBot="1">
      <c r="CA18521" s="149"/>
    </row>
    <row r="18522" spans="79:79" ht="24" hidden="1" thickBot="1">
      <c r="CA18522" s="149"/>
    </row>
    <row r="18523" spans="79:79" ht="24" hidden="1" thickBot="1">
      <c r="CA18523" s="149"/>
    </row>
    <row r="18524" spans="79:79" ht="24" hidden="1" thickBot="1">
      <c r="CA18524" s="149"/>
    </row>
    <row r="18525" spans="79:79" ht="24" hidden="1" thickBot="1">
      <c r="CA18525" s="149"/>
    </row>
    <row r="18526" spans="79:79" ht="24" hidden="1" thickBot="1">
      <c r="CA18526" s="149"/>
    </row>
    <row r="18527" spans="79:79" ht="24" hidden="1" thickBot="1">
      <c r="CA18527" s="149"/>
    </row>
    <row r="18528" spans="79:79" ht="24" hidden="1" thickBot="1">
      <c r="CA18528" s="149"/>
    </row>
    <row r="18529" spans="79:79" ht="24" hidden="1" thickBot="1">
      <c r="CA18529" s="149"/>
    </row>
    <row r="18530" spans="79:79" ht="24" hidden="1" thickBot="1">
      <c r="CA18530" s="149"/>
    </row>
    <row r="18531" spans="79:79" ht="24" hidden="1" thickBot="1">
      <c r="CA18531" s="149"/>
    </row>
    <row r="18532" spans="79:79" ht="24" hidden="1" thickBot="1">
      <c r="CA18532" s="149"/>
    </row>
    <row r="18533" spans="79:79" ht="24" hidden="1" thickBot="1">
      <c r="CA18533" s="149"/>
    </row>
    <row r="18534" spans="79:79" ht="24" hidden="1" thickBot="1">
      <c r="CA18534" s="149"/>
    </row>
    <row r="18535" spans="79:79" ht="24" hidden="1" thickBot="1">
      <c r="CA18535" s="149"/>
    </row>
    <row r="18536" spans="79:79" ht="24" hidden="1" thickBot="1">
      <c r="CA18536" s="149"/>
    </row>
    <row r="18537" spans="79:79" ht="24" hidden="1" thickBot="1">
      <c r="CA18537" s="149"/>
    </row>
    <row r="18538" spans="79:79" ht="24" hidden="1" thickBot="1">
      <c r="CA18538" s="149"/>
    </row>
    <row r="18539" spans="79:79" ht="24" hidden="1" thickBot="1">
      <c r="CA18539" s="149"/>
    </row>
    <row r="18540" spans="79:79" ht="24" hidden="1" thickBot="1">
      <c r="CA18540" s="149"/>
    </row>
    <row r="18541" spans="79:79" ht="24" hidden="1" thickBot="1">
      <c r="CA18541" s="149"/>
    </row>
    <row r="18542" spans="79:79" ht="24" hidden="1" thickBot="1">
      <c r="CA18542" s="149"/>
    </row>
    <row r="18543" spans="79:79" ht="24" hidden="1" thickBot="1">
      <c r="CA18543" s="149"/>
    </row>
    <row r="18544" spans="79:79" ht="24" hidden="1" thickBot="1">
      <c r="CA18544" s="149"/>
    </row>
    <row r="18545" spans="79:79" ht="24" hidden="1" thickBot="1">
      <c r="CA18545" s="149"/>
    </row>
    <row r="18546" spans="79:79" ht="24" hidden="1" thickBot="1">
      <c r="CA18546" s="149"/>
    </row>
    <row r="18547" spans="79:79" ht="24" hidden="1" thickBot="1">
      <c r="CA18547" s="149"/>
    </row>
    <row r="18548" spans="79:79" ht="24" hidden="1" thickBot="1">
      <c r="CA18548" s="149"/>
    </row>
    <row r="18549" spans="79:79" ht="24" hidden="1" thickBot="1">
      <c r="CA18549" s="149"/>
    </row>
    <row r="18550" spans="79:79" ht="24" hidden="1" thickBot="1">
      <c r="CA18550" s="149"/>
    </row>
    <row r="18551" spans="79:79" ht="24" hidden="1" thickBot="1">
      <c r="CA18551" s="149"/>
    </row>
    <row r="18552" spans="79:79" ht="24" hidden="1" thickBot="1">
      <c r="CA18552" s="149"/>
    </row>
    <row r="18553" spans="79:79" ht="24" hidden="1" thickBot="1">
      <c r="CA18553" s="149"/>
    </row>
    <row r="18554" spans="79:79" ht="24" hidden="1" thickBot="1">
      <c r="CA18554" s="149"/>
    </row>
    <row r="18555" spans="79:79" ht="24" hidden="1" thickBot="1">
      <c r="CA18555" s="149"/>
    </row>
    <row r="18556" spans="79:79" ht="24" hidden="1" thickBot="1">
      <c r="CA18556" s="149"/>
    </row>
    <row r="18557" spans="79:79" ht="24" hidden="1" thickBot="1">
      <c r="CA18557" s="149"/>
    </row>
    <row r="18558" spans="79:79" ht="24" hidden="1" thickBot="1">
      <c r="CA18558" s="149"/>
    </row>
    <row r="18559" spans="79:79" ht="24" hidden="1" thickBot="1">
      <c r="CA18559" s="149"/>
    </row>
    <row r="18560" spans="79:79" ht="24" hidden="1" thickBot="1">
      <c r="CA18560" s="149"/>
    </row>
    <row r="18561" spans="79:79" ht="24" hidden="1" thickBot="1">
      <c r="CA18561" s="149"/>
    </row>
    <row r="18562" spans="79:79" ht="24" hidden="1" thickBot="1">
      <c r="CA18562" s="149"/>
    </row>
    <row r="18563" spans="79:79" ht="24" hidden="1" thickBot="1">
      <c r="CA18563" s="149"/>
    </row>
    <row r="18564" spans="79:79" ht="24" hidden="1" thickBot="1">
      <c r="CA18564" s="149"/>
    </row>
    <row r="18565" spans="79:79" ht="24" hidden="1" thickBot="1">
      <c r="CA18565" s="149"/>
    </row>
    <row r="18566" spans="79:79" ht="24" hidden="1" thickBot="1">
      <c r="CA18566" s="149"/>
    </row>
    <row r="18567" spans="79:79" ht="24" hidden="1" thickBot="1">
      <c r="CA18567" s="149"/>
    </row>
    <row r="18568" spans="79:79" ht="24" hidden="1" thickBot="1">
      <c r="CA18568" s="149"/>
    </row>
    <row r="18569" spans="79:79" ht="24" hidden="1" thickBot="1">
      <c r="CA18569" s="149"/>
    </row>
    <row r="18570" spans="79:79" ht="24" hidden="1" thickBot="1">
      <c r="CA18570" s="149"/>
    </row>
    <row r="18571" spans="79:79" ht="24" hidden="1" thickBot="1">
      <c r="CA18571" s="149"/>
    </row>
    <row r="18572" spans="79:79" ht="24" hidden="1" thickBot="1">
      <c r="CA18572" s="149"/>
    </row>
    <row r="18573" spans="79:79" ht="24" hidden="1" thickBot="1">
      <c r="CA18573" s="149"/>
    </row>
    <row r="18574" spans="79:79" ht="24" hidden="1" thickBot="1">
      <c r="CA18574" s="149"/>
    </row>
    <row r="18575" spans="79:79" ht="24" hidden="1" thickBot="1">
      <c r="CA18575" s="149"/>
    </row>
    <row r="18576" spans="79:79" ht="24" hidden="1" thickBot="1">
      <c r="CA18576" s="149"/>
    </row>
    <row r="18577" spans="79:79" ht="24" hidden="1" thickBot="1">
      <c r="CA18577" s="149"/>
    </row>
    <row r="18578" spans="79:79" ht="24" hidden="1" thickBot="1">
      <c r="CA18578" s="149"/>
    </row>
    <row r="18579" spans="79:79" ht="24" hidden="1" thickBot="1">
      <c r="CA18579" s="149"/>
    </row>
    <row r="18580" spans="79:79" ht="24" hidden="1" thickBot="1">
      <c r="CA18580" s="149"/>
    </row>
    <row r="18581" spans="79:79" ht="24" hidden="1" thickBot="1">
      <c r="CA18581" s="149"/>
    </row>
    <row r="18582" spans="79:79" ht="24" hidden="1" thickBot="1">
      <c r="CA18582" s="149"/>
    </row>
    <row r="18583" spans="79:79" ht="24" hidden="1" thickBot="1">
      <c r="CA18583" s="149"/>
    </row>
    <row r="18584" spans="79:79" ht="24" hidden="1" thickBot="1">
      <c r="CA18584" s="149"/>
    </row>
    <row r="18585" spans="79:79" ht="24" hidden="1" thickBot="1">
      <c r="CA18585" s="149"/>
    </row>
    <row r="18586" spans="79:79" ht="24" hidden="1" thickBot="1">
      <c r="CA18586" s="149"/>
    </row>
    <row r="18587" spans="79:79" ht="24" hidden="1" thickBot="1">
      <c r="CA18587" s="149"/>
    </row>
    <row r="18588" spans="79:79" ht="24" hidden="1" thickBot="1">
      <c r="CA18588" s="149"/>
    </row>
    <row r="18589" spans="79:79" ht="24" hidden="1" thickBot="1">
      <c r="CA18589" s="149"/>
    </row>
    <row r="18590" spans="79:79" ht="24" hidden="1" thickBot="1">
      <c r="CA18590" s="149"/>
    </row>
    <row r="18591" spans="79:79" ht="24" hidden="1" thickBot="1">
      <c r="CA18591" s="149"/>
    </row>
    <row r="18592" spans="79:79" ht="24" hidden="1" thickBot="1">
      <c r="CA18592" s="149"/>
    </row>
    <row r="18593" spans="79:79" ht="24" hidden="1" thickBot="1">
      <c r="CA18593" s="149"/>
    </row>
    <row r="18594" spans="79:79" ht="24" hidden="1" thickBot="1">
      <c r="CA18594" s="149"/>
    </row>
    <row r="18595" spans="79:79" ht="24" hidden="1" thickBot="1">
      <c r="CA18595" s="149"/>
    </row>
    <row r="18596" spans="79:79" ht="24" hidden="1" thickBot="1">
      <c r="CA18596" s="149"/>
    </row>
    <row r="18597" spans="79:79" ht="24" hidden="1" thickBot="1">
      <c r="CA18597" s="149"/>
    </row>
    <row r="18598" spans="79:79" ht="24" hidden="1" thickBot="1">
      <c r="CA18598" s="149"/>
    </row>
    <row r="18599" spans="79:79" ht="24" hidden="1" thickBot="1">
      <c r="CA18599" s="149"/>
    </row>
    <row r="18600" spans="79:79" ht="24" hidden="1" thickBot="1">
      <c r="CA18600" s="149"/>
    </row>
    <row r="18601" spans="79:79" ht="24" hidden="1" thickBot="1">
      <c r="CA18601" s="149"/>
    </row>
    <row r="18602" spans="79:79" ht="24" hidden="1" thickBot="1">
      <c r="CA18602" s="149"/>
    </row>
    <row r="18603" spans="79:79" ht="24" hidden="1" thickBot="1">
      <c r="CA18603" s="149"/>
    </row>
    <row r="18604" spans="79:79" ht="24" hidden="1" thickBot="1">
      <c r="CA18604" s="149"/>
    </row>
    <row r="18605" spans="79:79" ht="24" hidden="1" thickBot="1">
      <c r="CA18605" s="149"/>
    </row>
    <row r="18606" spans="79:79" ht="24" hidden="1" thickBot="1">
      <c r="CA18606" s="149"/>
    </row>
    <row r="18607" spans="79:79" ht="24" hidden="1" thickBot="1">
      <c r="CA18607" s="149"/>
    </row>
    <row r="18608" spans="79:79" ht="24" hidden="1" thickBot="1">
      <c r="CA18608" s="149"/>
    </row>
    <row r="18609" spans="79:79" ht="24" hidden="1" thickBot="1">
      <c r="CA18609" s="149"/>
    </row>
    <row r="18610" spans="79:79" ht="24" hidden="1" thickBot="1">
      <c r="CA18610" s="149"/>
    </row>
    <row r="18611" spans="79:79" ht="24" hidden="1" thickBot="1">
      <c r="CA18611" s="149"/>
    </row>
    <row r="18612" spans="79:79" ht="24" hidden="1" thickBot="1">
      <c r="CA18612" s="149"/>
    </row>
    <row r="18613" spans="79:79" ht="24" hidden="1" thickBot="1">
      <c r="CA18613" s="149"/>
    </row>
    <row r="18614" spans="79:79" ht="24" hidden="1" thickBot="1">
      <c r="CA18614" s="149"/>
    </row>
    <row r="18615" spans="79:79" ht="24" hidden="1" thickBot="1">
      <c r="CA18615" s="149"/>
    </row>
    <row r="18616" spans="79:79" ht="24" hidden="1" thickBot="1">
      <c r="CA18616" s="149"/>
    </row>
    <row r="18617" spans="79:79" ht="24" hidden="1" thickBot="1">
      <c r="CA18617" s="149"/>
    </row>
    <row r="18618" spans="79:79" ht="24" hidden="1" thickBot="1">
      <c r="CA18618" s="149"/>
    </row>
    <row r="18619" spans="79:79" ht="24" hidden="1" thickBot="1">
      <c r="CA18619" s="149"/>
    </row>
    <row r="18620" spans="79:79" ht="24" hidden="1" thickBot="1">
      <c r="CA18620" s="149"/>
    </row>
    <row r="18621" spans="79:79" ht="24" hidden="1" thickBot="1">
      <c r="CA18621" s="149"/>
    </row>
    <row r="18622" spans="79:79" ht="24" hidden="1" thickBot="1">
      <c r="CA18622" s="149"/>
    </row>
    <row r="18623" spans="79:79" ht="24" hidden="1" thickBot="1">
      <c r="CA18623" s="149"/>
    </row>
    <row r="18624" spans="79:79" ht="24" hidden="1" thickBot="1">
      <c r="CA18624" s="149"/>
    </row>
    <row r="18625" spans="79:79" ht="24" hidden="1" thickBot="1">
      <c r="CA18625" s="149"/>
    </row>
    <row r="18626" spans="79:79" ht="24" hidden="1" thickBot="1">
      <c r="CA18626" s="149"/>
    </row>
    <row r="18627" spans="79:79" ht="24" hidden="1" thickBot="1">
      <c r="CA18627" s="149"/>
    </row>
    <row r="18628" spans="79:79" ht="24" hidden="1" thickBot="1">
      <c r="CA18628" s="149"/>
    </row>
    <row r="18629" spans="79:79" ht="24" hidden="1" thickBot="1">
      <c r="CA18629" s="149"/>
    </row>
    <row r="18630" spans="79:79" ht="24" hidden="1" thickBot="1">
      <c r="CA18630" s="149"/>
    </row>
    <row r="18631" spans="79:79" ht="24" hidden="1" thickBot="1">
      <c r="CA18631" s="149"/>
    </row>
    <row r="18632" spans="79:79" ht="24" hidden="1" thickBot="1">
      <c r="CA18632" s="149"/>
    </row>
    <row r="18633" spans="79:79" ht="24" hidden="1" thickBot="1">
      <c r="CA18633" s="149"/>
    </row>
    <row r="18634" spans="79:79" ht="24" hidden="1" thickBot="1">
      <c r="CA18634" s="149"/>
    </row>
    <row r="18635" spans="79:79" ht="24" hidden="1" thickBot="1">
      <c r="CA18635" s="149"/>
    </row>
    <row r="18636" spans="79:79" ht="24" hidden="1" thickBot="1">
      <c r="CA18636" s="149"/>
    </row>
    <row r="18637" spans="79:79" ht="24" hidden="1" thickBot="1">
      <c r="CA18637" s="149"/>
    </row>
    <row r="18638" spans="79:79" ht="24" hidden="1" thickBot="1">
      <c r="CA18638" s="149"/>
    </row>
    <row r="18639" spans="79:79" ht="24" hidden="1" thickBot="1">
      <c r="CA18639" s="149"/>
    </row>
    <row r="18640" spans="79:79" ht="24" hidden="1" thickBot="1">
      <c r="CA18640" s="149"/>
    </row>
    <row r="18641" spans="79:79" ht="24" hidden="1" thickBot="1">
      <c r="CA18641" s="149"/>
    </row>
    <row r="18642" spans="79:79" ht="24" hidden="1" thickBot="1">
      <c r="CA18642" s="149"/>
    </row>
    <row r="18643" spans="79:79" ht="24" hidden="1" thickBot="1">
      <c r="CA18643" s="149"/>
    </row>
    <row r="18644" spans="79:79" ht="24" hidden="1" thickBot="1">
      <c r="CA18644" s="149"/>
    </row>
    <row r="18645" spans="79:79" ht="24" hidden="1" thickBot="1">
      <c r="CA18645" s="149"/>
    </row>
    <row r="18646" spans="79:79" ht="24" hidden="1" thickBot="1">
      <c r="CA18646" s="149"/>
    </row>
    <row r="18647" spans="79:79" ht="24" hidden="1" thickBot="1">
      <c r="CA18647" s="149"/>
    </row>
    <row r="18648" spans="79:79" ht="24" hidden="1" thickBot="1">
      <c r="CA18648" s="149"/>
    </row>
    <row r="18649" spans="79:79" ht="24" hidden="1" thickBot="1">
      <c r="CA18649" s="149"/>
    </row>
    <row r="18650" spans="79:79" ht="24" hidden="1" thickBot="1">
      <c r="CA18650" s="149"/>
    </row>
    <row r="18651" spans="79:79" ht="24" hidden="1" thickBot="1">
      <c r="CA18651" s="149"/>
    </row>
    <row r="18652" spans="79:79" ht="24" hidden="1" thickBot="1">
      <c r="CA18652" s="149"/>
    </row>
    <row r="18653" spans="79:79" ht="24" hidden="1" thickBot="1">
      <c r="CA18653" s="149"/>
    </row>
    <row r="18654" spans="79:79" ht="24" hidden="1" thickBot="1">
      <c r="CA18654" s="149"/>
    </row>
    <row r="18655" spans="79:79" ht="24" hidden="1" thickBot="1">
      <c r="CA18655" s="149"/>
    </row>
    <row r="18656" spans="79:79" ht="24" hidden="1" thickBot="1">
      <c r="CA18656" s="149"/>
    </row>
    <row r="18657" spans="79:79" ht="24" hidden="1" thickBot="1">
      <c r="CA18657" s="149"/>
    </row>
    <row r="18658" spans="79:79" ht="24" hidden="1" thickBot="1">
      <c r="CA18658" s="149"/>
    </row>
    <row r="18659" spans="79:79" ht="24" hidden="1" thickBot="1">
      <c r="CA18659" s="149"/>
    </row>
    <row r="18660" spans="79:79" ht="24" hidden="1" thickBot="1">
      <c r="CA18660" s="149"/>
    </row>
    <row r="18661" spans="79:79" ht="24" hidden="1" thickBot="1">
      <c r="CA18661" s="149"/>
    </row>
    <row r="18662" spans="79:79" ht="24" hidden="1" thickBot="1">
      <c r="CA18662" s="149"/>
    </row>
    <row r="18663" spans="79:79" ht="24" hidden="1" thickBot="1">
      <c r="CA18663" s="149"/>
    </row>
    <row r="18664" spans="79:79" ht="24" hidden="1" thickBot="1">
      <c r="CA18664" s="149"/>
    </row>
    <row r="18665" spans="79:79" ht="24" hidden="1" thickBot="1">
      <c r="CA18665" s="149"/>
    </row>
    <row r="18666" spans="79:79" ht="24" hidden="1" thickBot="1">
      <c r="CA18666" s="149"/>
    </row>
    <row r="18667" spans="79:79" ht="24" hidden="1" thickBot="1">
      <c r="CA18667" s="149"/>
    </row>
    <row r="18668" spans="79:79" ht="24" hidden="1" thickBot="1">
      <c r="CA18668" s="149"/>
    </row>
    <row r="18669" spans="79:79" ht="24" hidden="1" thickBot="1">
      <c r="CA18669" s="149"/>
    </row>
    <row r="18670" spans="79:79" ht="24" hidden="1" thickBot="1">
      <c r="CA18670" s="149"/>
    </row>
    <row r="18671" spans="79:79" ht="24" hidden="1" thickBot="1">
      <c r="CA18671" s="149"/>
    </row>
    <row r="18672" spans="79:79" ht="24" hidden="1" thickBot="1">
      <c r="CA18672" s="149"/>
    </row>
    <row r="18673" spans="79:79" ht="24" hidden="1" thickBot="1">
      <c r="CA18673" s="149"/>
    </row>
    <row r="18674" spans="79:79" ht="24" hidden="1" thickBot="1">
      <c r="CA18674" s="149"/>
    </row>
    <row r="18675" spans="79:79" ht="24" hidden="1" thickBot="1">
      <c r="CA18675" s="149"/>
    </row>
    <row r="18676" spans="79:79" ht="24" hidden="1" thickBot="1">
      <c r="CA18676" s="149"/>
    </row>
    <row r="18677" spans="79:79" ht="24" hidden="1" thickBot="1">
      <c r="CA18677" s="149"/>
    </row>
    <row r="18678" spans="79:79" ht="24" hidden="1" thickBot="1">
      <c r="CA18678" s="149"/>
    </row>
    <row r="18679" spans="79:79" ht="24" hidden="1" thickBot="1">
      <c r="CA18679" s="149"/>
    </row>
    <row r="18680" spans="79:79" ht="24" hidden="1" thickBot="1">
      <c r="CA18680" s="149"/>
    </row>
    <row r="18681" spans="79:79" ht="24" hidden="1" thickBot="1">
      <c r="CA18681" s="149"/>
    </row>
    <row r="18682" spans="79:79" ht="24" hidden="1" thickBot="1">
      <c r="CA18682" s="149"/>
    </row>
    <row r="18683" spans="79:79" ht="24" hidden="1" thickBot="1">
      <c r="CA18683" s="149"/>
    </row>
    <row r="18684" spans="79:79" ht="24" hidden="1" thickBot="1">
      <c r="CA18684" s="149"/>
    </row>
    <row r="18685" spans="79:79" ht="24" hidden="1" thickBot="1">
      <c r="CA18685" s="149"/>
    </row>
    <row r="18686" spans="79:79" ht="24" hidden="1" thickBot="1">
      <c r="CA18686" s="149"/>
    </row>
    <row r="18687" spans="79:79" ht="24" hidden="1" thickBot="1">
      <c r="CA18687" s="149"/>
    </row>
    <row r="18688" spans="79:79" ht="24" hidden="1" thickBot="1">
      <c r="CA18688" s="149"/>
    </row>
    <row r="18689" spans="79:79" ht="24" hidden="1" thickBot="1">
      <c r="CA18689" s="149"/>
    </row>
    <row r="18690" spans="79:79" ht="24" hidden="1" thickBot="1">
      <c r="CA18690" s="149"/>
    </row>
    <row r="18691" spans="79:79" ht="24" hidden="1" thickBot="1">
      <c r="CA18691" s="149"/>
    </row>
    <row r="18692" spans="79:79" ht="24" hidden="1" thickBot="1">
      <c r="CA18692" s="149"/>
    </row>
    <row r="18693" spans="79:79" ht="24" hidden="1" thickBot="1">
      <c r="CA18693" s="149"/>
    </row>
    <row r="18694" spans="79:79" ht="24" hidden="1" thickBot="1">
      <c r="CA18694" s="149"/>
    </row>
    <row r="18695" spans="79:79" ht="24" hidden="1" thickBot="1">
      <c r="CA18695" s="149"/>
    </row>
    <row r="18696" spans="79:79" ht="24" hidden="1" thickBot="1">
      <c r="CA18696" s="149"/>
    </row>
    <row r="18697" spans="79:79" ht="24" hidden="1" thickBot="1">
      <c r="CA18697" s="149"/>
    </row>
    <row r="18698" spans="79:79" ht="24" hidden="1" thickBot="1">
      <c r="CA18698" s="149"/>
    </row>
    <row r="18699" spans="79:79" ht="24" hidden="1" thickBot="1">
      <c r="CA18699" s="149"/>
    </row>
    <row r="18700" spans="79:79" ht="24" hidden="1" thickBot="1">
      <c r="CA18700" s="149"/>
    </row>
    <row r="18701" spans="79:79" ht="24" hidden="1" thickBot="1">
      <c r="CA18701" s="149"/>
    </row>
    <row r="18702" spans="79:79" ht="24" hidden="1" thickBot="1">
      <c r="CA18702" s="149"/>
    </row>
    <row r="18703" spans="79:79" ht="24" hidden="1" thickBot="1">
      <c r="CA18703" s="149"/>
    </row>
    <row r="18704" spans="79:79" ht="24" hidden="1" thickBot="1">
      <c r="CA18704" s="149"/>
    </row>
    <row r="18705" spans="79:79" ht="24" hidden="1" thickBot="1">
      <c r="CA18705" s="149"/>
    </row>
    <row r="18706" spans="79:79" ht="24" hidden="1" thickBot="1">
      <c r="CA18706" s="149"/>
    </row>
    <row r="18707" spans="79:79" ht="24" hidden="1" thickBot="1">
      <c r="CA18707" s="149"/>
    </row>
    <row r="18708" spans="79:79" ht="24" hidden="1" thickBot="1">
      <c r="CA18708" s="149"/>
    </row>
    <row r="18709" spans="79:79" ht="24" hidden="1" thickBot="1">
      <c r="CA18709" s="149"/>
    </row>
    <row r="18710" spans="79:79" ht="24" hidden="1" thickBot="1">
      <c r="CA18710" s="149"/>
    </row>
    <row r="18711" spans="79:79" ht="24" hidden="1" thickBot="1">
      <c r="CA18711" s="149"/>
    </row>
    <row r="18712" spans="79:79" ht="24" hidden="1" thickBot="1">
      <c r="CA18712" s="149"/>
    </row>
    <row r="18713" spans="79:79" ht="24" hidden="1" thickBot="1">
      <c r="CA18713" s="149"/>
    </row>
    <row r="18714" spans="79:79" ht="24" hidden="1" thickBot="1">
      <c r="CA18714" s="149"/>
    </row>
    <row r="18715" spans="79:79" ht="24" hidden="1" thickBot="1">
      <c r="CA18715" s="149"/>
    </row>
    <row r="18716" spans="79:79" ht="24" hidden="1" thickBot="1">
      <c r="CA18716" s="149"/>
    </row>
    <row r="18717" spans="79:79" ht="24" hidden="1" thickBot="1">
      <c r="CA18717" s="149"/>
    </row>
    <row r="18718" spans="79:79" ht="24" hidden="1" thickBot="1">
      <c r="CA18718" s="149"/>
    </row>
    <row r="18719" spans="79:79" ht="24" hidden="1" thickBot="1">
      <c r="CA18719" s="149"/>
    </row>
    <row r="18720" spans="79:79" ht="24" hidden="1" thickBot="1">
      <c r="CA18720" s="149"/>
    </row>
    <row r="18721" spans="79:79" ht="24" hidden="1" thickBot="1">
      <c r="CA18721" s="149"/>
    </row>
    <row r="18722" spans="79:79" ht="24" hidden="1" thickBot="1">
      <c r="CA18722" s="149"/>
    </row>
    <row r="18723" spans="79:79" ht="24" hidden="1" thickBot="1">
      <c r="CA18723" s="149"/>
    </row>
    <row r="18724" spans="79:79" ht="24" hidden="1" thickBot="1">
      <c r="CA18724" s="149"/>
    </row>
    <row r="18725" spans="79:79" ht="24" hidden="1" thickBot="1">
      <c r="CA18725" s="149"/>
    </row>
    <row r="18726" spans="79:79" ht="24" hidden="1" thickBot="1">
      <c r="CA18726" s="149"/>
    </row>
    <row r="18727" spans="79:79" ht="24" hidden="1" thickBot="1">
      <c r="CA18727" s="149"/>
    </row>
    <row r="18728" spans="79:79" ht="24" hidden="1" thickBot="1">
      <c r="CA18728" s="149"/>
    </row>
    <row r="18729" spans="79:79" ht="24" hidden="1" thickBot="1">
      <c r="CA18729" s="149"/>
    </row>
    <row r="18730" spans="79:79" ht="24" hidden="1" thickBot="1">
      <c r="CA18730" s="149"/>
    </row>
    <row r="18731" spans="79:79" ht="24" hidden="1" thickBot="1">
      <c r="CA18731" s="149"/>
    </row>
    <row r="18732" spans="79:79" ht="24" hidden="1" thickBot="1">
      <c r="CA18732" s="149"/>
    </row>
    <row r="18733" spans="79:79" ht="24" hidden="1" thickBot="1">
      <c r="CA18733" s="149"/>
    </row>
    <row r="18734" spans="79:79" ht="24" hidden="1" thickBot="1">
      <c r="CA18734" s="149"/>
    </row>
    <row r="18735" spans="79:79" ht="24" hidden="1" thickBot="1">
      <c r="CA18735" s="149"/>
    </row>
    <row r="18736" spans="79:79" ht="24" hidden="1" thickBot="1">
      <c r="CA18736" s="149"/>
    </row>
    <row r="18737" spans="79:79" ht="24" hidden="1" thickBot="1">
      <c r="CA18737" s="149"/>
    </row>
    <row r="18738" spans="79:79" ht="24" hidden="1" thickBot="1">
      <c r="CA18738" s="149"/>
    </row>
    <row r="18739" spans="79:79" ht="24" hidden="1" thickBot="1">
      <c r="CA18739" s="149"/>
    </row>
    <row r="18740" spans="79:79" ht="24" hidden="1" thickBot="1">
      <c r="CA18740" s="149"/>
    </row>
    <row r="18741" spans="79:79" ht="24" hidden="1" thickBot="1">
      <c r="CA18741" s="149"/>
    </row>
    <row r="18742" spans="79:79" ht="24" hidden="1" thickBot="1">
      <c r="CA18742" s="149"/>
    </row>
    <row r="18743" spans="79:79" ht="24" hidden="1" thickBot="1">
      <c r="CA18743" s="149"/>
    </row>
    <row r="18744" spans="79:79" ht="24" hidden="1" thickBot="1">
      <c r="CA18744" s="149"/>
    </row>
    <row r="18745" spans="79:79" ht="24" hidden="1" thickBot="1">
      <c r="CA18745" s="149"/>
    </row>
    <row r="18746" spans="79:79" ht="24" hidden="1" thickBot="1">
      <c r="CA18746" s="149"/>
    </row>
    <row r="18747" spans="79:79" ht="24" hidden="1" thickBot="1">
      <c r="CA18747" s="149"/>
    </row>
    <row r="18748" spans="79:79" ht="24" hidden="1" thickBot="1">
      <c r="CA18748" s="149"/>
    </row>
    <row r="18749" spans="79:79" ht="24" hidden="1" thickBot="1">
      <c r="CA18749" s="149"/>
    </row>
    <row r="18750" spans="79:79" ht="24" hidden="1" thickBot="1">
      <c r="CA18750" s="149"/>
    </row>
    <row r="18751" spans="79:79" ht="24" hidden="1" thickBot="1">
      <c r="CA18751" s="149"/>
    </row>
    <row r="18752" spans="79:79" ht="24" hidden="1" thickBot="1">
      <c r="CA18752" s="149"/>
    </row>
    <row r="18753" spans="79:79" ht="24" hidden="1" thickBot="1">
      <c r="CA18753" s="149"/>
    </row>
    <row r="18754" spans="79:79" ht="24" hidden="1" thickBot="1">
      <c r="CA18754" s="149"/>
    </row>
    <row r="18755" spans="79:79" ht="24" hidden="1" thickBot="1">
      <c r="CA18755" s="149"/>
    </row>
    <row r="18756" spans="79:79" ht="24" hidden="1" thickBot="1">
      <c r="CA18756" s="149"/>
    </row>
    <row r="18757" spans="79:79" ht="24" hidden="1" thickBot="1">
      <c r="CA18757" s="149"/>
    </row>
    <row r="18758" spans="79:79" ht="24" hidden="1" thickBot="1">
      <c r="CA18758" s="149"/>
    </row>
    <row r="18759" spans="79:79" ht="24" hidden="1" thickBot="1">
      <c r="CA18759" s="149"/>
    </row>
    <row r="18760" spans="79:79" ht="24" hidden="1" thickBot="1">
      <c r="CA18760" s="149"/>
    </row>
    <row r="18761" spans="79:79" ht="24" hidden="1" thickBot="1">
      <c r="CA18761" s="149"/>
    </row>
    <row r="18762" spans="79:79" ht="24" hidden="1" thickBot="1">
      <c r="CA18762" s="149"/>
    </row>
    <row r="18763" spans="79:79" ht="24" hidden="1" thickBot="1">
      <c r="CA18763" s="149"/>
    </row>
    <row r="18764" spans="79:79" ht="24" hidden="1" thickBot="1">
      <c r="CA18764" s="149"/>
    </row>
    <row r="18765" spans="79:79" ht="24" hidden="1" thickBot="1">
      <c r="CA18765" s="149"/>
    </row>
    <row r="18766" spans="79:79" ht="24" hidden="1" thickBot="1">
      <c r="CA18766" s="149"/>
    </row>
    <row r="18767" spans="79:79" ht="24" hidden="1" thickBot="1">
      <c r="CA18767" s="149"/>
    </row>
    <row r="18768" spans="79:79" ht="24" hidden="1" thickBot="1">
      <c r="CA18768" s="149"/>
    </row>
    <row r="18769" spans="79:79" ht="24" hidden="1" thickBot="1">
      <c r="CA18769" s="149"/>
    </row>
    <row r="18770" spans="79:79" ht="24" hidden="1" thickBot="1">
      <c r="CA18770" s="149"/>
    </row>
    <row r="18771" spans="79:79" ht="24" hidden="1" thickBot="1">
      <c r="CA18771" s="149"/>
    </row>
    <row r="18772" spans="79:79" ht="24" hidden="1" thickBot="1">
      <c r="CA18772" s="149"/>
    </row>
    <row r="18773" spans="79:79" ht="24" hidden="1" thickBot="1">
      <c r="CA18773" s="149"/>
    </row>
    <row r="18774" spans="79:79" ht="24" hidden="1" thickBot="1">
      <c r="CA18774" s="149"/>
    </row>
    <row r="18775" spans="79:79" ht="24" hidden="1" thickBot="1">
      <c r="CA18775" s="149"/>
    </row>
    <row r="18776" spans="79:79" ht="24" hidden="1" thickBot="1">
      <c r="CA18776" s="149"/>
    </row>
    <row r="18777" spans="79:79" ht="24" hidden="1" thickBot="1">
      <c r="CA18777" s="149"/>
    </row>
    <row r="18778" spans="79:79" ht="24" hidden="1" thickBot="1">
      <c r="CA18778" s="149"/>
    </row>
    <row r="18779" spans="79:79" ht="24" hidden="1" thickBot="1">
      <c r="CA18779" s="149"/>
    </row>
    <row r="18780" spans="79:79" ht="24" hidden="1" thickBot="1">
      <c r="CA18780" s="149"/>
    </row>
    <row r="18781" spans="79:79" ht="24" hidden="1" thickBot="1">
      <c r="CA18781" s="149"/>
    </row>
    <row r="18782" spans="79:79" ht="24" hidden="1" thickBot="1">
      <c r="CA18782" s="149"/>
    </row>
    <row r="18783" spans="79:79" ht="24" hidden="1" thickBot="1">
      <c r="CA18783" s="149"/>
    </row>
    <row r="18784" spans="79:79" ht="24" hidden="1" thickBot="1">
      <c r="CA18784" s="149"/>
    </row>
    <row r="18785" spans="79:79" ht="24" hidden="1" thickBot="1">
      <c r="CA18785" s="149"/>
    </row>
    <row r="18786" spans="79:79" ht="24" hidden="1" thickBot="1">
      <c r="CA18786" s="149"/>
    </row>
    <row r="18787" spans="79:79" ht="24" hidden="1" thickBot="1">
      <c r="CA18787" s="149"/>
    </row>
    <row r="18788" spans="79:79" ht="24" hidden="1" thickBot="1">
      <c r="CA18788" s="149"/>
    </row>
    <row r="18789" spans="79:79" ht="24" hidden="1" thickBot="1">
      <c r="CA18789" s="149"/>
    </row>
    <row r="18790" spans="79:79" ht="24" hidden="1" thickBot="1">
      <c r="CA18790" s="149"/>
    </row>
    <row r="18791" spans="79:79" ht="24" hidden="1" thickBot="1">
      <c r="CA18791" s="149"/>
    </row>
    <row r="18792" spans="79:79" ht="24" hidden="1" thickBot="1">
      <c r="CA18792" s="149"/>
    </row>
    <row r="18793" spans="79:79" ht="24" hidden="1" thickBot="1">
      <c r="CA18793" s="149"/>
    </row>
    <row r="18794" spans="79:79" ht="24" hidden="1" thickBot="1">
      <c r="CA18794" s="149"/>
    </row>
    <row r="18795" spans="79:79" ht="24" hidden="1" thickBot="1">
      <c r="CA18795" s="149"/>
    </row>
    <row r="18796" spans="79:79" ht="24" hidden="1" thickBot="1">
      <c r="CA18796" s="149"/>
    </row>
    <row r="18797" spans="79:79" ht="24" hidden="1" thickBot="1">
      <c r="CA18797" s="149"/>
    </row>
    <row r="18798" spans="79:79" ht="24" hidden="1" thickBot="1">
      <c r="CA18798" s="149"/>
    </row>
    <row r="18799" spans="79:79" ht="24" hidden="1" thickBot="1">
      <c r="CA18799" s="149"/>
    </row>
    <row r="18800" spans="79:79" ht="24" hidden="1" thickBot="1">
      <c r="CA18800" s="149"/>
    </row>
    <row r="18801" spans="79:79" ht="24" hidden="1" thickBot="1">
      <c r="CA18801" s="149"/>
    </row>
    <row r="18802" spans="79:79" ht="24" hidden="1" thickBot="1">
      <c r="CA18802" s="149"/>
    </row>
    <row r="18803" spans="79:79" ht="24" hidden="1" thickBot="1">
      <c r="CA18803" s="149"/>
    </row>
    <row r="18804" spans="79:79" ht="24" hidden="1" thickBot="1">
      <c r="CA18804" s="149"/>
    </row>
    <row r="18805" spans="79:79" ht="24" hidden="1" thickBot="1">
      <c r="CA18805" s="149"/>
    </row>
    <row r="18806" spans="79:79" ht="24" hidden="1" thickBot="1">
      <c r="CA18806" s="149"/>
    </row>
    <row r="18807" spans="79:79" ht="24" hidden="1" thickBot="1">
      <c r="CA18807" s="149"/>
    </row>
    <row r="18808" spans="79:79" ht="24" hidden="1" thickBot="1">
      <c r="CA18808" s="149"/>
    </row>
    <row r="18809" spans="79:79" ht="24" hidden="1" thickBot="1">
      <c r="CA18809" s="149"/>
    </row>
    <row r="18810" spans="79:79" ht="24" hidden="1" thickBot="1">
      <c r="CA18810" s="149"/>
    </row>
    <row r="18811" spans="79:79" ht="24" hidden="1" thickBot="1">
      <c r="CA18811" s="149"/>
    </row>
    <row r="18812" spans="79:79" ht="24" hidden="1" thickBot="1">
      <c r="CA18812" s="149"/>
    </row>
    <row r="18813" spans="79:79" ht="24" hidden="1" thickBot="1">
      <c r="CA18813" s="149"/>
    </row>
    <row r="18814" spans="79:79" ht="24" hidden="1" thickBot="1">
      <c r="CA18814" s="149"/>
    </row>
    <row r="18815" spans="79:79" ht="24" hidden="1" thickBot="1">
      <c r="CA18815" s="149"/>
    </row>
    <row r="18816" spans="79:79" ht="24" hidden="1" thickBot="1">
      <c r="CA18816" s="149"/>
    </row>
    <row r="18817" spans="79:79" ht="24" hidden="1" thickBot="1">
      <c r="CA18817" s="149"/>
    </row>
    <row r="18818" spans="79:79" ht="24" hidden="1" thickBot="1">
      <c r="CA18818" s="149"/>
    </row>
    <row r="18819" spans="79:79" ht="24" hidden="1" thickBot="1">
      <c r="CA18819" s="149"/>
    </row>
    <row r="18820" spans="79:79" ht="24" hidden="1" thickBot="1">
      <c r="CA18820" s="149"/>
    </row>
    <row r="18821" spans="79:79" ht="24" hidden="1" thickBot="1">
      <c r="CA18821" s="149"/>
    </row>
    <row r="18822" spans="79:79" ht="24" hidden="1" thickBot="1">
      <c r="CA18822" s="149"/>
    </row>
    <row r="18823" spans="79:79" ht="24" hidden="1" thickBot="1">
      <c r="CA18823" s="149"/>
    </row>
    <row r="18824" spans="79:79" ht="24" hidden="1" thickBot="1">
      <c r="CA18824" s="149"/>
    </row>
    <row r="18825" spans="79:79" ht="24" hidden="1" thickBot="1">
      <c r="CA18825" s="149"/>
    </row>
    <row r="18826" spans="79:79" ht="24" hidden="1" thickBot="1">
      <c r="CA18826" s="149"/>
    </row>
    <row r="18827" spans="79:79" ht="24" hidden="1" thickBot="1">
      <c r="CA18827" s="149"/>
    </row>
    <row r="18828" spans="79:79" ht="24" hidden="1" thickBot="1">
      <c r="CA18828" s="149"/>
    </row>
    <row r="18829" spans="79:79" ht="24" hidden="1" thickBot="1">
      <c r="CA18829" s="149"/>
    </row>
    <row r="18830" spans="79:79" ht="24" hidden="1" thickBot="1">
      <c r="CA18830" s="149"/>
    </row>
    <row r="18831" spans="79:79" ht="24" hidden="1" thickBot="1">
      <c r="CA18831" s="149"/>
    </row>
    <row r="18832" spans="79:79" ht="24" hidden="1" thickBot="1">
      <c r="CA18832" s="149"/>
    </row>
    <row r="18833" spans="79:79" ht="24" hidden="1" thickBot="1">
      <c r="CA18833" s="149"/>
    </row>
    <row r="18834" spans="79:79" ht="24" hidden="1" thickBot="1">
      <c r="CA18834" s="149"/>
    </row>
    <row r="18835" spans="79:79" ht="24" hidden="1" thickBot="1">
      <c r="CA18835" s="149"/>
    </row>
    <row r="18836" spans="79:79" ht="24" hidden="1" thickBot="1">
      <c r="CA18836" s="149"/>
    </row>
    <row r="18837" spans="79:79" ht="24" hidden="1" thickBot="1">
      <c r="CA18837" s="149"/>
    </row>
    <row r="18838" spans="79:79" ht="24" hidden="1" thickBot="1">
      <c r="CA18838" s="149"/>
    </row>
    <row r="18839" spans="79:79" ht="24" hidden="1" thickBot="1">
      <c r="CA18839" s="149"/>
    </row>
    <row r="18840" spans="79:79" ht="24" hidden="1" thickBot="1">
      <c r="CA18840" s="149"/>
    </row>
    <row r="18841" spans="79:79" ht="24" hidden="1" thickBot="1">
      <c r="CA18841" s="149"/>
    </row>
    <row r="18842" spans="79:79" ht="24" hidden="1" thickBot="1">
      <c r="CA18842" s="149"/>
    </row>
    <row r="18843" spans="79:79" ht="24" hidden="1" thickBot="1">
      <c r="CA18843" s="149"/>
    </row>
    <row r="18844" spans="79:79" ht="24" hidden="1" thickBot="1">
      <c r="CA18844" s="149"/>
    </row>
    <row r="18845" spans="79:79" ht="24" hidden="1" thickBot="1">
      <c r="CA18845" s="149"/>
    </row>
    <row r="18846" spans="79:79" ht="24" hidden="1" thickBot="1">
      <c r="CA18846" s="149"/>
    </row>
    <row r="18847" spans="79:79" ht="24" hidden="1" thickBot="1">
      <c r="CA18847" s="149"/>
    </row>
    <row r="18848" spans="79:79" ht="24" hidden="1" thickBot="1">
      <c r="CA18848" s="149"/>
    </row>
    <row r="18849" spans="79:79" ht="24" hidden="1" thickBot="1">
      <c r="CA18849" s="149"/>
    </row>
    <row r="18850" spans="79:79" ht="24" hidden="1" thickBot="1">
      <c r="CA18850" s="149"/>
    </row>
    <row r="18851" spans="79:79" ht="24" hidden="1" thickBot="1">
      <c r="CA18851" s="149"/>
    </row>
    <row r="18852" spans="79:79" ht="24" hidden="1" thickBot="1">
      <c r="CA18852" s="149"/>
    </row>
    <row r="18853" spans="79:79" ht="24" hidden="1" thickBot="1">
      <c r="CA18853" s="149"/>
    </row>
    <row r="18854" spans="79:79" ht="24" hidden="1" thickBot="1">
      <c r="CA18854" s="149"/>
    </row>
    <row r="18855" spans="79:79" ht="24" hidden="1" thickBot="1">
      <c r="CA18855" s="149"/>
    </row>
    <row r="18856" spans="79:79" ht="24" hidden="1" thickBot="1">
      <c r="CA18856" s="149"/>
    </row>
    <row r="18857" spans="79:79" ht="24" hidden="1" thickBot="1">
      <c r="CA18857" s="149"/>
    </row>
    <row r="18858" spans="79:79" ht="24" hidden="1" thickBot="1">
      <c r="CA18858" s="149"/>
    </row>
    <row r="18859" spans="79:79" ht="24" hidden="1" thickBot="1">
      <c r="CA18859" s="149"/>
    </row>
    <row r="18860" spans="79:79" ht="24" hidden="1" thickBot="1">
      <c r="CA18860" s="149"/>
    </row>
    <row r="18861" spans="79:79" ht="24" hidden="1" thickBot="1">
      <c r="CA18861" s="149"/>
    </row>
    <row r="18862" spans="79:79" ht="24" hidden="1" thickBot="1">
      <c r="CA18862" s="149"/>
    </row>
    <row r="18863" spans="79:79" ht="24" hidden="1" thickBot="1">
      <c r="CA18863" s="149"/>
    </row>
    <row r="18864" spans="79:79" ht="24" hidden="1" thickBot="1">
      <c r="CA18864" s="149"/>
    </row>
    <row r="18865" spans="79:79" ht="24" hidden="1" thickBot="1">
      <c r="CA18865" s="149"/>
    </row>
    <row r="18866" spans="79:79" ht="24" hidden="1" thickBot="1">
      <c r="CA18866" s="149"/>
    </row>
    <row r="18867" spans="79:79" ht="24" hidden="1" thickBot="1">
      <c r="CA18867" s="149"/>
    </row>
    <row r="18868" spans="79:79" ht="24" hidden="1" thickBot="1">
      <c r="CA18868" s="149"/>
    </row>
    <row r="18869" spans="79:79" ht="24" hidden="1" thickBot="1">
      <c r="CA18869" s="149"/>
    </row>
    <row r="18870" spans="79:79" ht="24" hidden="1" thickBot="1">
      <c r="CA18870" s="149"/>
    </row>
    <row r="18871" spans="79:79" ht="24" hidden="1" thickBot="1">
      <c r="CA18871" s="149"/>
    </row>
    <row r="18872" spans="79:79" ht="24" hidden="1" thickBot="1">
      <c r="CA18872" s="149"/>
    </row>
    <row r="18873" spans="79:79" ht="24" hidden="1" thickBot="1">
      <c r="CA18873" s="149"/>
    </row>
    <row r="18874" spans="79:79" ht="24" hidden="1" thickBot="1">
      <c r="CA18874" s="149"/>
    </row>
    <row r="18875" spans="79:79" ht="24" hidden="1" thickBot="1">
      <c r="CA18875" s="149"/>
    </row>
    <row r="18876" spans="79:79" ht="24" hidden="1" thickBot="1">
      <c r="CA18876" s="149"/>
    </row>
    <row r="18877" spans="79:79" ht="24" hidden="1" thickBot="1">
      <c r="CA18877" s="149"/>
    </row>
    <row r="18878" spans="79:79" ht="24" hidden="1" thickBot="1">
      <c r="CA18878" s="149"/>
    </row>
    <row r="18879" spans="79:79" ht="24" hidden="1" thickBot="1">
      <c r="CA18879" s="149"/>
    </row>
    <row r="18880" spans="79:79" ht="24" hidden="1" thickBot="1">
      <c r="CA18880" s="149"/>
    </row>
    <row r="18881" spans="79:79" ht="24" hidden="1" thickBot="1">
      <c r="CA18881" s="149"/>
    </row>
    <row r="18882" spans="79:79" ht="24" hidden="1" thickBot="1">
      <c r="CA18882" s="149"/>
    </row>
    <row r="18883" spans="79:79" ht="24" hidden="1" thickBot="1">
      <c r="CA18883" s="149"/>
    </row>
    <row r="18884" spans="79:79" ht="24" hidden="1" thickBot="1">
      <c r="CA18884" s="149"/>
    </row>
    <row r="18885" spans="79:79" ht="24" hidden="1" thickBot="1">
      <c r="CA18885" s="149"/>
    </row>
    <row r="18886" spans="79:79" ht="24" hidden="1" thickBot="1">
      <c r="CA18886" s="149"/>
    </row>
    <row r="18887" spans="79:79" ht="24" hidden="1" thickBot="1">
      <c r="CA18887" s="149"/>
    </row>
    <row r="18888" spans="79:79" ht="24" hidden="1" thickBot="1">
      <c r="CA18888" s="149"/>
    </row>
    <row r="18889" spans="79:79" ht="24" hidden="1" thickBot="1">
      <c r="CA18889" s="149"/>
    </row>
    <row r="18890" spans="79:79" ht="24" hidden="1" thickBot="1">
      <c r="CA18890" s="149"/>
    </row>
    <row r="18891" spans="79:79" ht="24" hidden="1" thickBot="1">
      <c r="CA18891" s="149"/>
    </row>
    <row r="18892" spans="79:79" ht="24" hidden="1" thickBot="1">
      <c r="CA18892" s="149"/>
    </row>
    <row r="18893" spans="79:79" ht="24" hidden="1" thickBot="1">
      <c r="CA18893" s="149"/>
    </row>
    <row r="18894" spans="79:79" ht="24" hidden="1" thickBot="1">
      <c r="CA18894" s="149"/>
    </row>
    <row r="18895" spans="79:79" ht="24" hidden="1" thickBot="1">
      <c r="CA18895" s="149"/>
    </row>
    <row r="18896" spans="79:79" ht="24" hidden="1" thickBot="1">
      <c r="CA18896" s="149"/>
    </row>
    <row r="18897" spans="79:79" ht="24" hidden="1" thickBot="1">
      <c r="CA18897" s="149"/>
    </row>
    <row r="18898" spans="79:79" ht="24" hidden="1" thickBot="1">
      <c r="CA18898" s="149"/>
    </row>
    <row r="18899" spans="79:79" ht="24" hidden="1" thickBot="1">
      <c r="CA18899" s="149"/>
    </row>
    <row r="18900" spans="79:79" ht="24" hidden="1" thickBot="1">
      <c r="CA18900" s="149"/>
    </row>
    <row r="18901" spans="79:79" ht="24" hidden="1" thickBot="1">
      <c r="CA18901" s="149"/>
    </row>
    <row r="18902" spans="79:79" ht="24" hidden="1" thickBot="1">
      <c r="CA18902" s="149"/>
    </row>
    <row r="18903" spans="79:79" ht="24" hidden="1" thickBot="1">
      <c r="CA18903" s="149"/>
    </row>
    <row r="18904" spans="79:79" ht="24" hidden="1" thickBot="1">
      <c r="CA18904" s="149"/>
    </row>
    <row r="18905" spans="79:79" ht="24" hidden="1" thickBot="1">
      <c r="CA18905" s="149"/>
    </row>
    <row r="18906" spans="79:79" ht="24" hidden="1" thickBot="1">
      <c r="CA18906" s="149"/>
    </row>
    <row r="18907" spans="79:79" ht="24" hidden="1" thickBot="1">
      <c r="CA18907" s="149"/>
    </row>
    <row r="18908" spans="79:79" ht="24" hidden="1" thickBot="1">
      <c r="CA18908" s="149"/>
    </row>
    <row r="18909" spans="79:79" ht="24" hidden="1" thickBot="1">
      <c r="CA18909" s="149"/>
    </row>
    <row r="18910" spans="79:79" ht="24" hidden="1" thickBot="1">
      <c r="CA18910" s="149"/>
    </row>
    <row r="18911" spans="79:79" ht="24" hidden="1" thickBot="1">
      <c r="CA18911" s="149"/>
    </row>
    <row r="18912" spans="79:79" ht="24" hidden="1" thickBot="1">
      <c r="CA18912" s="149"/>
    </row>
    <row r="18913" spans="79:79" ht="24" hidden="1" thickBot="1">
      <c r="CA18913" s="149"/>
    </row>
    <row r="18914" spans="79:79" ht="24" hidden="1" thickBot="1">
      <c r="CA18914" s="149"/>
    </row>
    <row r="18915" spans="79:79" ht="24" hidden="1" thickBot="1">
      <c r="CA18915" s="149"/>
    </row>
    <row r="18916" spans="79:79" ht="24" hidden="1" thickBot="1">
      <c r="CA18916" s="149"/>
    </row>
    <row r="18917" spans="79:79" ht="24" hidden="1" thickBot="1">
      <c r="CA18917" s="149"/>
    </row>
    <row r="18918" spans="79:79" ht="24" hidden="1" thickBot="1">
      <c r="CA18918" s="149"/>
    </row>
    <row r="18919" spans="79:79" ht="24" hidden="1" thickBot="1">
      <c r="CA18919" s="149"/>
    </row>
    <row r="18920" spans="79:79" ht="24" hidden="1" thickBot="1">
      <c r="CA18920" s="149"/>
    </row>
    <row r="18921" spans="79:79" ht="24" hidden="1" thickBot="1">
      <c r="CA18921" s="149"/>
    </row>
    <row r="18922" spans="79:79" ht="24" hidden="1" thickBot="1">
      <c r="CA18922" s="149"/>
    </row>
    <row r="18923" spans="79:79" ht="24" hidden="1" thickBot="1">
      <c r="CA18923" s="149"/>
    </row>
    <row r="18924" spans="79:79" ht="24" hidden="1" thickBot="1">
      <c r="CA18924" s="149"/>
    </row>
    <row r="18925" spans="79:79" ht="24" hidden="1" thickBot="1">
      <c r="CA18925" s="149"/>
    </row>
    <row r="18926" spans="79:79" ht="24" hidden="1" thickBot="1">
      <c r="CA18926" s="149"/>
    </row>
    <row r="18927" spans="79:79" ht="24" hidden="1" thickBot="1">
      <c r="CA18927" s="149"/>
    </row>
    <row r="18928" spans="79:79" ht="24" hidden="1" thickBot="1">
      <c r="CA18928" s="149"/>
    </row>
    <row r="18929" spans="79:79" ht="24" hidden="1" thickBot="1">
      <c r="CA18929" s="149"/>
    </row>
    <row r="18930" spans="79:79" ht="24" hidden="1" thickBot="1">
      <c r="CA18930" s="149"/>
    </row>
    <row r="18931" spans="79:79" ht="24" hidden="1" thickBot="1">
      <c r="CA18931" s="149"/>
    </row>
    <row r="18932" spans="79:79" ht="24" hidden="1" thickBot="1">
      <c r="CA18932" s="149"/>
    </row>
    <row r="18933" spans="79:79" ht="24" hidden="1" thickBot="1">
      <c r="CA18933" s="149"/>
    </row>
    <row r="18934" spans="79:79" ht="24" hidden="1" thickBot="1">
      <c r="CA18934" s="149"/>
    </row>
    <row r="18935" spans="79:79" ht="24" hidden="1" thickBot="1">
      <c r="CA18935" s="149"/>
    </row>
    <row r="18936" spans="79:79" ht="24" hidden="1" thickBot="1">
      <c r="CA18936" s="149"/>
    </row>
    <row r="18937" spans="79:79" ht="24" hidden="1" thickBot="1">
      <c r="CA18937" s="149"/>
    </row>
    <row r="18938" spans="79:79" ht="24" hidden="1" thickBot="1">
      <c r="CA18938" s="149"/>
    </row>
    <row r="18939" spans="79:79" ht="24" hidden="1" thickBot="1">
      <c r="CA18939" s="149"/>
    </row>
    <row r="18940" spans="79:79" ht="24" hidden="1" thickBot="1">
      <c r="CA18940" s="149"/>
    </row>
    <row r="18941" spans="79:79" ht="24" hidden="1" thickBot="1">
      <c r="CA18941" s="149"/>
    </row>
    <row r="18942" spans="79:79" ht="24" hidden="1" thickBot="1">
      <c r="CA18942" s="149"/>
    </row>
    <row r="18943" spans="79:79" ht="24" hidden="1" thickBot="1">
      <c r="CA18943" s="149"/>
    </row>
    <row r="18944" spans="79:79" ht="24" hidden="1" thickBot="1">
      <c r="CA18944" s="149"/>
    </row>
    <row r="18945" spans="79:79" ht="24" hidden="1" thickBot="1">
      <c r="CA18945" s="149"/>
    </row>
    <row r="18946" spans="79:79" ht="24" hidden="1" thickBot="1">
      <c r="CA18946" s="149"/>
    </row>
    <row r="18947" spans="79:79" ht="24" hidden="1" thickBot="1">
      <c r="CA18947" s="149"/>
    </row>
    <row r="18948" spans="79:79" ht="24" hidden="1" thickBot="1">
      <c r="CA18948" s="149"/>
    </row>
    <row r="18949" spans="79:79" ht="24" hidden="1" thickBot="1">
      <c r="CA18949" s="149"/>
    </row>
    <row r="18950" spans="79:79" ht="24" hidden="1" thickBot="1">
      <c r="CA18950" s="149"/>
    </row>
    <row r="18951" spans="79:79" ht="24" hidden="1" thickBot="1">
      <c r="CA18951" s="149"/>
    </row>
    <row r="18952" spans="79:79" ht="24" hidden="1" thickBot="1">
      <c r="CA18952" s="149"/>
    </row>
    <row r="18953" spans="79:79" ht="24" hidden="1" thickBot="1">
      <c r="CA18953" s="149"/>
    </row>
    <row r="18954" spans="79:79" ht="24" hidden="1" thickBot="1">
      <c r="CA18954" s="149"/>
    </row>
    <row r="18955" spans="79:79" ht="24" hidden="1" thickBot="1">
      <c r="CA18955" s="149"/>
    </row>
    <row r="18956" spans="79:79" ht="24" hidden="1" thickBot="1">
      <c r="CA18956" s="149"/>
    </row>
    <row r="18957" spans="79:79" ht="24" hidden="1" thickBot="1">
      <c r="CA18957" s="149"/>
    </row>
    <row r="18958" spans="79:79" ht="24" hidden="1" thickBot="1">
      <c r="CA18958" s="149"/>
    </row>
    <row r="18959" spans="79:79" ht="24" hidden="1" thickBot="1">
      <c r="CA18959" s="149"/>
    </row>
    <row r="18960" spans="79:79" ht="24" hidden="1" thickBot="1">
      <c r="CA18960" s="149"/>
    </row>
    <row r="18961" spans="79:79" ht="24" hidden="1" thickBot="1">
      <c r="CA18961" s="149"/>
    </row>
    <row r="18962" spans="79:79" ht="24" hidden="1" thickBot="1">
      <c r="CA18962" s="149"/>
    </row>
    <row r="18963" spans="79:79" ht="24" hidden="1" thickBot="1">
      <c r="CA18963" s="149"/>
    </row>
    <row r="18964" spans="79:79" ht="24" hidden="1" thickBot="1">
      <c r="CA18964" s="149"/>
    </row>
    <row r="18965" spans="79:79" ht="24" hidden="1" thickBot="1">
      <c r="CA18965" s="149"/>
    </row>
    <row r="18966" spans="79:79" ht="24" hidden="1" thickBot="1">
      <c r="CA18966" s="149"/>
    </row>
    <row r="18967" spans="79:79" ht="24" hidden="1" thickBot="1">
      <c r="CA18967" s="149"/>
    </row>
    <row r="18968" spans="79:79" ht="24" hidden="1" thickBot="1">
      <c r="CA18968" s="149"/>
    </row>
    <row r="18969" spans="79:79" ht="24" hidden="1" thickBot="1">
      <c r="CA18969" s="149"/>
    </row>
    <row r="18970" spans="79:79" ht="24" hidden="1" thickBot="1">
      <c r="CA18970" s="149"/>
    </row>
    <row r="18971" spans="79:79" ht="24" hidden="1" thickBot="1">
      <c r="CA18971" s="149"/>
    </row>
    <row r="18972" spans="79:79" ht="24" hidden="1" thickBot="1">
      <c r="CA18972" s="149"/>
    </row>
    <row r="18973" spans="79:79" ht="24" hidden="1" thickBot="1">
      <c r="CA18973" s="149"/>
    </row>
    <row r="18974" spans="79:79" ht="24" hidden="1" thickBot="1">
      <c r="CA18974" s="149"/>
    </row>
    <row r="18975" spans="79:79" ht="24" hidden="1" thickBot="1">
      <c r="CA18975" s="149"/>
    </row>
    <row r="18976" spans="79:79" ht="24" hidden="1" thickBot="1">
      <c r="CA18976" s="149"/>
    </row>
    <row r="18977" spans="79:79" ht="24" hidden="1" thickBot="1">
      <c r="CA18977" s="149"/>
    </row>
    <row r="18978" spans="79:79" ht="24" hidden="1" thickBot="1">
      <c r="CA18978" s="149"/>
    </row>
    <row r="18979" spans="79:79" ht="24" hidden="1" thickBot="1">
      <c r="CA18979" s="149"/>
    </row>
    <row r="18980" spans="79:79" ht="24" hidden="1" thickBot="1">
      <c r="CA18980" s="149"/>
    </row>
    <row r="18981" spans="79:79" ht="24" hidden="1" thickBot="1">
      <c r="CA18981" s="149"/>
    </row>
    <row r="18982" spans="79:79" ht="24" hidden="1" thickBot="1">
      <c r="CA18982" s="149"/>
    </row>
    <row r="18983" spans="79:79" ht="24" hidden="1" thickBot="1">
      <c r="CA18983" s="149"/>
    </row>
    <row r="18984" spans="79:79" ht="24" hidden="1" thickBot="1">
      <c r="CA18984" s="149"/>
    </row>
    <row r="18985" spans="79:79" ht="24" hidden="1" thickBot="1">
      <c r="CA18985" s="149"/>
    </row>
    <row r="18986" spans="79:79" ht="24" hidden="1" thickBot="1">
      <c r="CA18986" s="149"/>
    </row>
    <row r="18987" spans="79:79" ht="24" hidden="1" thickBot="1">
      <c r="CA18987" s="149"/>
    </row>
    <row r="18988" spans="79:79" ht="24" hidden="1" thickBot="1">
      <c r="CA18988" s="149"/>
    </row>
    <row r="18989" spans="79:79" ht="24" hidden="1" thickBot="1">
      <c r="CA18989" s="149"/>
    </row>
    <row r="18990" spans="79:79" ht="24" hidden="1" thickBot="1">
      <c r="CA18990" s="149"/>
    </row>
    <row r="18991" spans="79:79" ht="24" hidden="1" thickBot="1">
      <c r="CA18991" s="149"/>
    </row>
    <row r="18992" spans="79:79" ht="24" hidden="1" thickBot="1">
      <c r="CA18992" s="149"/>
    </row>
    <row r="18993" spans="79:79" ht="24" hidden="1" thickBot="1">
      <c r="CA18993" s="149"/>
    </row>
    <row r="18994" spans="79:79" ht="24" hidden="1" thickBot="1">
      <c r="CA18994" s="149"/>
    </row>
    <row r="18995" spans="79:79" ht="24" hidden="1" thickBot="1">
      <c r="CA18995" s="149"/>
    </row>
    <row r="18996" spans="79:79" ht="24" hidden="1" thickBot="1">
      <c r="CA18996" s="149"/>
    </row>
    <row r="18997" spans="79:79" ht="24" hidden="1" thickBot="1">
      <c r="CA18997" s="149"/>
    </row>
    <row r="18998" spans="79:79" ht="24" hidden="1" thickBot="1">
      <c r="CA18998" s="149"/>
    </row>
    <row r="18999" spans="79:79" ht="24" hidden="1" thickBot="1">
      <c r="CA18999" s="149"/>
    </row>
    <row r="19000" spans="79:79" ht="24" hidden="1" thickBot="1">
      <c r="CA19000" s="149"/>
    </row>
    <row r="19001" spans="79:79" ht="24" hidden="1" thickBot="1">
      <c r="CA19001" s="149"/>
    </row>
    <row r="19002" spans="79:79" ht="24" hidden="1" thickBot="1">
      <c r="CA19002" s="149"/>
    </row>
    <row r="19003" spans="79:79" ht="24" hidden="1" thickBot="1">
      <c r="CA19003" s="149"/>
    </row>
    <row r="19004" spans="79:79" ht="24" hidden="1" thickBot="1">
      <c r="CA19004" s="149"/>
    </row>
    <row r="19005" spans="79:79" ht="24" hidden="1" thickBot="1">
      <c r="CA19005" s="149"/>
    </row>
    <row r="19006" spans="79:79" ht="24" hidden="1" thickBot="1">
      <c r="CA19006" s="149"/>
    </row>
    <row r="19007" spans="79:79" ht="24" hidden="1" thickBot="1">
      <c r="CA19007" s="149"/>
    </row>
    <row r="19008" spans="79:79" ht="24" hidden="1" thickBot="1">
      <c r="CA19008" s="149"/>
    </row>
    <row r="19009" spans="79:79" ht="24" hidden="1" thickBot="1">
      <c r="CA19009" s="149"/>
    </row>
    <row r="19010" spans="79:79" ht="24" hidden="1" thickBot="1">
      <c r="CA19010" s="149"/>
    </row>
    <row r="19011" spans="79:79" ht="24" hidden="1" thickBot="1">
      <c r="CA19011" s="149"/>
    </row>
    <row r="19012" spans="79:79" ht="24" hidden="1" thickBot="1">
      <c r="CA19012" s="149"/>
    </row>
    <row r="19013" spans="79:79" ht="24" hidden="1" thickBot="1">
      <c r="CA19013" s="149"/>
    </row>
    <row r="19014" spans="79:79" ht="24" hidden="1" thickBot="1">
      <c r="CA19014" s="149"/>
    </row>
    <row r="19015" spans="79:79" ht="24" hidden="1" thickBot="1">
      <c r="CA19015" s="149"/>
    </row>
    <row r="19016" spans="79:79" ht="24" hidden="1" thickBot="1">
      <c r="CA19016" s="149"/>
    </row>
    <row r="19017" spans="79:79" ht="24" hidden="1" thickBot="1">
      <c r="CA19017" s="149"/>
    </row>
    <row r="19018" spans="79:79" ht="24" hidden="1" thickBot="1">
      <c r="CA19018" s="149"/>
    </row>
    <row r="19019" spans="79:79" ht="24" hidden="1" thickBot="1">
      <c r="CA19019" s="149"/>
    </row>
    <row r="19020" spans="79:79" ht="24" hidden="1" thickBot="1">
      <c r="CA19020" s="149"/>
    </row>
    <row r="19021" spans="79:79" ht="24" hidden="1" thickBot="1">
      <c r="CA19021" s="149"/>
    </row>
    <row r="19022" spans="79:79" ht="24" hidden="1" thickBot="1">
      <c r="CA19022" s="149"/>
    </row>
    <row r="19023" spans="79:79" ht="24" hidden="1" thickBot="1">
      <c r="CA19023" s="149"/>
    </row>
    <row r="19024" spans="79:79" ht="24" hidden="1" thickBot="1">
      <c r="CA19024" s="149"/>
    </row>
    <row r="19025" spans="79:79" ht="24" hidden="1" thickBot="1">
      <c r="CA19025" s="149"/>
    </row>
    <row r="19026" spans="79:79" ht="24" hidden="1" thickBot="1">
      <c r="CA19026" s="149"/>
    </row>
    <row r="19027" spans="79:79" ht="24" hidden="1" thickBot="1">
      <c r="CA19027" s="149"/>
    </row>
    <row r="19028" spans="79:79" ht="24" hidden="1" thickBot="1">
      <c r="CA19028" s="149"/>
    </row>
    <row r="19029" spans="79:79" ht="24" hidden="1" thickBot="1">
      <c r="CA19029" s="149"/>
    </row>
    <row r="19030" spans="79:79" ht="24" hidden="1" thickBot="1">
      <c r="CA19030" s="149"/>
    </row>
    <row r="19031" spans="79:79" ht="24" hidden="1" thickBot="1">
      <c r="CA19031" s="149"/>
    </row>
    <row r="19032" spans="79:79" ht="24" hidden="1" thickBot="1">
      <c r="CA19032" s="149"/>
    </row>
    <row r="19033" spans="79:79" ht="24" hidden="1" thickBot="1">
      <c r="CA19033" s="149"/>
    </row>
    <row r="19034" spans="79:79" ht="24" hidden="1" thickBot="1">
      <c r="CA19034" s="149"/>
    </row>
    <row r="19035" spans="79:79" ht="24" hidden="1" thickBot="1">
      <c r="CA19035" s="149"/>
    </row>
    <row r="19036" spans="79:79" ht="24" hidden="1" thickBot="1">
      <c r="CA19036" s="149"/>
    </row>
    <row r="19037" spans="79:79" ht="24" hidden="1" thickBot="1">
      <c r="CA19037" s="149"/>
    </row>
    <row r="19038" spans="79:79" ht="24" hidden="1" thickBot="1">
      <c r="CA19038" s="149"/>
    </row>
    <row r="19039" spans="79:79" ht="24" hidden="1" thickBot="1">
      <c r="CA19039" s="149"/>
    </row>
    <row r="19040" spans="79:79" ht="24" hidden="1" thickBot="1">
      <c r="CA19040" s="149"/>
    </row>
    <row r="19041" spans="79:79" ht="24" hidden="1" thickBot="1">
      <c r="CA19041" s="149"/>
    </row>
    <row r="19042" spans="79:79" ht="24" hidden="1" thickBot="1">
      <c r="CA19042" s="149"/>
    </row>
    <row r="19043" spans="79:79" ht="24" hidden="1" thickBot="1">
      <c r="CA19043" s="149"/>
    </row>
    <row r="19044" spans="79:79" ht="24" hidden="1" thickBot="1">
      <c r="CA19044" s="149"/>
    </row>
    <row r="19045" spans="79:79" ht="24" hidden="1" thickBot="1">
      <c r="CA19045" s="149"/>
    </row>
    <row r="19046" spans="79:79" ht="24" hidden="1" thickBot="1">
      <c r="CA19046" s="149"/>
    </row>
    <row r="19047" spans="79:79" ht="24" hidden="1" thickBot="1">
      <c r="CA19047" s="149"/>
    </row>
    <row r="19048" spans="79:79" ht="24" hidden="1" thickBot="1">
      <c r="CA19048" s="149"/>
    </row>
    <row r="19049" spans="79:79" ht="24" hidden="1" thickBot="1">
      <c r="CA19049" s="149"/>
    </row>
    <row r="19050" spans="79:79" ht="24" hidden="1" thickBot="1">
      <c r="CA19050" s="149"/>
    </row>
    <row r="19051" spans="79:79" ht="24" hidden="1" thickBot="1">
      <c r="CA19051" s="149"/>
    </row>
    <row r="19052" spans="79:79" ht="24" hidden="1" thickBot="1">
      <c r="CA19052" s="149"/>
    </row>
    <row r="19053" spans="79:79" ht="24" hidden="1" thickBot="1">
      <c r="CA19053" s="149"/>
    </row>
    <row r="19054" spans="79:79" ht="24" hidden="1" thickBot="1">
      <c r="CA19054" s="149"/>
    </row>
    <row r="19055" spans="79:79" ht="24" hidden="1" thickBot="1">
      <c r="CA19055" s="149"/>
    </row>
    <row r="19056" spans="79:79" ht="24" hidden="1" thickBot="1">
      <c r="CA19056" s="149"/>
    </row>
    <row r="19057" spans="79:79" ht="24" hidden="1" thickBot="1">
      <c r="CA19057" s="149"/>
    </row>
    <row r="19058" spans="79:79" ht="24" hidden="1" thickBot="1">
      <c r="CA19058" s="149"/>
    </row>
    <row r="19059" spans="79:79" ht="24" hidden="1" thickBot="1">
      <c r="CA19059" s="149"/>
    </row>
    <row r="19060" spans="79:79" ht="24" hidden="1" thickBot="1">
      <c r="CA19060" s="149"/>
    </row>
    <row r="19061" spans="79:79" ht="24" hidden="1" thickBot="1">
      <c r="CA19061" s="149"/>
    </row>
    <row r="19062" spans="79:79" ht="24" hidden="1" thickBot="1">
      <c r="CA19062" s="149"/>
    </row>
    <row r="19063" spans="79:79" ht="24" hidden="1" thickBot="1">
      <c r="CA19063" s="149"/>
    </row>
    <row r="19064" spans="79:79" ht="24" hidden="1" thickBot="1">
      <c r="CA19064" s="149"/>
    </row>
    <row r="19065" spans="79:79" ht="24" hidden="1" thickBot="1">
      <c r="CA19065" s="149"/>
    </row>
    <row r="19066" spans="79:79" ht="24" hidden="1" thickBot="1">
      <c r="CA19066" s="149"/>
    </row>
    <row r="19067" spans="79:79" ht="24" hidden="1" thickBot="1">
      <c r="CA19067" s="149"/>
    </row>
    <row r="19068" spans="79:79" ht="24" hidden="1" thickBot="1">
      <c r="CA19068" s="149"/>
    </row>
    <row r="19069" spans="79:79" ht="24" hidden="1" thickBot="1">
      <c r="CA19069" s="149"/>
    </row>
    <row r="19070" spans="79:79" ht="24" hidden="1" thickBot="1">
      <c r="CA19070" s="149"/>
    </row>
    <row r="19071" spans="79:79" ht="24" hidden="1" thickBot="1">
      <c r="CA19071" s="149"/>
    </row>
    <row r="19072" spans="79:79" ht="24" hidden="1" thickBot="1">
      <c r="CA19072" s="149"/>
    </row>
    <row r="19073" spans="79:79" ht="24" hidden="1" thickBot="1">
      <c r="CA19073" s="149"/>
    </row>
    <row r="19074" spans="79:79" ht="24" hidden="1" thickBot="1">
      <c r="CA19074" s="149"/>
    </row>
    <row r="19075" spans="79:79" ht="24" hidden="1" thickBot="1">
      <c r="CA19075" s="149"/>
    </row>
    <row r="19076" spans="79:79" ht="24" hidden="1" thickBot="1">
      <c r="CA19076" s="149"/>
    </row>
    <row r="19077" spans="79:79" ht="24" hidden="1" thickBot="1">
      <c r="CA19077" s="149"/>
    </row>
    <row r="19078" spans="79:79" ht="24" hidden="1" thickBot="1">
      <c r="CA19078" s="149"/>
    </row>
    <row r="19079" spans="79:79" ht="24" hidden="1" thickBot="1">
      <c r="CA19079" s="149"/>
    </row>
    <row r="19080" spans="79:79" ht="24" hidden="1" thickBot="1">
      <c r="CA19080" s="149"/>
    </row>
    <row r="19081" spans="79:79" ht="24" hidden="1" thickBot="1">
      <c r="CA19081" s="149"/>
    </row>
    <row r="19082" spans="79:79" ht="24" hidden="1" thickBot="1">
      <c r="CA19082" s="149"/>
    </row>
    <row r="19083" spans="79:79" ht="24" hidden="1" thickBot="1">
      <c r="CA19083" s="149"/>
    </row>
    <row r="19084" spans="79:79" ht="24" hidden="1" thickBot="1">
      <c r="CA19084" s="149"/>
    </row>
    <row r="19085" spans="79:79" ht="24" hidden="1" thickBot="1">
      <c r="CA19085" s="149"/>
    </row>
    <row r="19086" spans="79:79" ht="24" hidden="1" thickBot="1">
      <c r="CA19086" s="149"/>
    </row>
    <row r="19087" spans="79:79" ht="24" hidden="1" thickBot="1">
      <c r="CA19087" s="149"/>
    </row>
    <row r="19088" spans="79:79" ht="24" hidden="1" thickBot="1">
      <c r="CA19088" s="149"/>
    </row>
    <row r="19089" spans="79:79" ht="24" hidden="1" thickBot="1">
      <c r="CA19089" s="149"/>
    </row>
    <row r="19090" spans="79:79" ht="24" hidden="1" thickBot="1">
      <c r="CA19090" s="149"/>
    </row>
    <row r="19091" spans="79:79" ht="24" hidden="1" thickBot="1">
      <c r="CA19091" s="149"/>
    </row>
    <row r="19092" spans="79:79" ht="24" hidden="1" thickBot="1">
      <c r="CA19092" s="149"/>
    </row>
    <row r="19093" spans="79:79" ht="24" hidden="1" thickBot="1">
      <c r="CA19093" s="149"/>
    </row>
    <row r="19094" spans="79:79" ht="24" hidden="1" thickBot="1">
      <c r="CA19094" s="149"/>
    </row>
    <row r="19095" spans="79:79" ht="24" hidden="1" thickBot="1">
      <c r="CA19095" s="149"/>
    </row>
    <row r="19096" spans="79:79" ht="24" hidden="1" thickBot="1">
      <c r="CA19096" s="149"/>
    </row>
    <row r="19097" spans="79:79" ht="24" hidden="1" thickBot="1">
      <c r="CA19097" s="149"/>
    </row>
    <row r="19098" spans="79:79" ht="24" hidden="1" thickBot="1">
      <c r="CA19098" s="149"/>
    </row>
    <row r="19099" spans="79:79" ht="24" hidden="1" thickBot="1">
      <c r="CA19099" s="149"/>
    </row>
    <row r="19100" spans="79:79" ht="24" hidden="1" thickBot="1">
      <c r="CA19100" s="149"/>
    </row>
    <row r="19101" spans="79:79" ht="24" hidden="1" thickBot="1">
      <c r="CA19101" s="149"/>
    </row>
    <row r="19102" spans="79:79" ht="24" hidden="1" thickBot="1">
      <c r="CA19102" s="149"/>
    </row>
    <row r="19103" spans="79:79" ht="24" hidden="1" thickBot="1">
      <c r="CA19103" s="149"/>
    </row>
    <row r="19104" spans="79:79" ht="24" hidden="1" thickBot="1">
      <c r="CA19104" s="149"/>
    </row>
    <row r="19105" spans="79:79" ht="24" hidden="1" thickBot="1">
      <c r="CA19105" s="149"/>
    </row>
    <row r="19106" spans="79:79" ht="24" hidden="1" thickBot="1">
      <c r="CA19106" s="149"/>
    </row>
    <row r="19107" spans="79:79" ht="24" hidden="1" thickBot="1">
      <c r="CA19107" s="149"/>
    </row>
    <row r="19108" spans="79:79" ht="24" hidden="1" thickBot="1">
      <c r="CA19108" s="149"/>
    </row>
    <row r="19109" spans="79:79" ht="24" hidden="1" thickBot="1">
      <c r="CA19109" s="149"/>
    </row>
    <row r="19110" spans="79:79" ht="24" hidden="1" thickBot="1">
      <c r="CA19110" s="149"/>
    </row>
    <row r="19111" spans="79:79" ht="24" hidden="1" thickBot="1">
      <c r="CA19111" s="149"/>
    </row>
    <row r="19112" spans="79:79" ht="24" hidden="1" thickBot="1">
      <c r="CA19112" s="149"/>
    </row>
    <row r="19113" spans="79:79" ht="24" hidden="1" thickBot="1">
      <c r="CA19113" s="149"/>
    </row>
    <row r="19114" spans="79:79" ht="24" hidden="1" thickBot="1">
      <c r="CA19114" s="149"/>
    </row>
    <row r="19115" spans="79:79" ht="24" hidden="1" thickBot="1">
      <c r="CA19115" s="149"/>
    </row>
    <row r="19116" spans="79:79" ht="24" hidden="1" thickBot="1">
      <c r="CA19116" s="149"/>
    </row>
    <row r="19117" spans="79:79" ht="24" hidden="1" thickBot="1">
      <c r="CA19117" s="149"/>
    </row>
    <row r="19118" spans="79:79" ht="24" hidden="1" thickBot="1">
      <c r="CA19118" s="149"/>
    </row>
    <row r="19119" spans="79:79" ht="24" hidden="1" thickBot="1">
      <c r="CA19119" s="149"/>
    </row>
    <row r="19120" spans="79:79" ht="24" hidden="1" thickBot="1">
      <c r="CA19120" s="149"/>
    </row>
    <row r="19121" spans="79:79" ht="24" hidden="1" thickBot="1">
      <c r="CA19121" s="149"/>
    </row>
    <row r="19122" spans="79:79" ht="24" hidden="1" thickBot="1">
      <c r="CA19122" s="149"/>
    </row>
    <row r="19123" spans="79:79" ht="24" hidden="1" thickBot="1">
      <c r="CA19123" s="149"/>
    </row>
    <row r="19124" spans="79:79" ht="24" hidden="1" thickBot="1">
      <c r="CA19124" s="149"/>
    </row>
    <row r="19125" spans="79:79" ht="24" hidden="1" thickBot="1">
      <c r="CA19125" s="149"/>
    </row>
    <row r="19126" spans="79:79" ht="24" hidden="1" thickBot="1">
      <c r="CA19126" s="149"/>
    </row>
    <row r="19127" spans="79:79" ht="24" hidden="1" thickBot="1">
      <c r="CA19127" s="149"/>
    </row>
    <row r="19128" spans="79:79" ht="24" hidden="1" thickBot="1">
      <c r="CA19128" s="149"/>
    </row>
    <row r="19129" spans="79:79" ht="24" hidden="1" thickBot="1">
      <c r="CA19129" s="149"/>
    </row>
    <row r="19130" spans="79:79" ht="24" hidden="1" thickBot="1">
      <c r="CA19130" s="149"/>
    </row>
    <row r="19131" spans="79:79" ht="24" hidden="1" thickBot="1">
      <c r="CA19131" s="149"/>
    </row>
    <row r="19132" spans="79:79" ht="24" hidden="1" thickBot="1">
      <c r="CA19132" s="149"/>
    </row>
    <row r="19133" spans="79:79" ht="24" hidden="1" thickBot="1">
      <c r="CA19133" s="149"/>
    </row>
    <row r="19134" spans="79:79" ht="24" hidden="1" thickBot="1">
      <c r="CA19134" s="149"/>
    </row>
    <row r="19135" spans="79:79" ht="24" hidden="1" thickBot="1">
      <c r="CA19135" s="149"/>
    </row>
    <row r="19136" spans="79:79" ht="24" hidden="1" thickBot="1">
      <c r="CA19136" s="149"/>
    </row>
    <row r="19137" spans="79:79" ht="24" hidden="1" thickBot="1">
      <c r="CA19137" s="149"/>
    </row>
    <row r="19138" spans="79:79" ht="24" hidden="1" thickBot="1">
      <c r="CA19138" s="149"/>
    </row>
    <row r="19139" spans="79:79" ht="24" hidden="1" thickBot="1">
      <c r="CA19139" s="149"/>
    </row>
    <row r="19140" spans="79:79" ht="24" hidden="1" thickBot="1">
      <c r="CA19140" s="149"/>
    </row>
    <row r="19141" spans="79:79" ht="24" hidden="1" thickBot="1">
      <c r="CA19141" s="149"/>
    </row>
    <row r="19142" spans="79:79" ht="24" hidden="1" thickBot="1">
      <c r="CA19142" s="149"/>
    </row>
    <row r="19143" spans="79:79" ht="24" hidden="1" thickBot="1">
      <c r="CA19143" s="149"/>
    </row>
    <row r="19144" spans="79:79" ht="24" hidden="1" thickBot="1">
      <c r="CA19144" s="149"/>
    </row>
    <row r="19145" spans="79:79" ht="24" hidden="1" thickBot="1">
      <c r="CA19145" s="149"/>
    </row>
    <row r="19146" spans="79:79" ht="24" hidden="1" thickBot="1">
      <c r="CA19146" s="149"/>
    </row>
    <row r="19147" spans="79:79" ht="24" hidden="1" thickBot="1">
      <c r="CA19147" s="149"/>
    </row>
    <row r="19148" spans="79:79" ht="24" hidden="1" thickBot="1">
      <c r="CA19148" s="149"/>
    </row>
    <row r="19149" spans="79:79" ht="24" hidden="1" thickBot="1">
      <c r="CA19149" s="149"/>
    </row>
    <row r="19150" spans="79:79" ht="24" hidden="1" thickBot="1">
      <c r="CA19150" s="149"/>
    </row>
    <row r="19151" spans="79:79" ht="24" hidden="1" thickBot="1">
      <c r="CA19151" s="149"/>
    </row>
    <row r="19152" spans="79:79" ht="24" hidden="1" thickBot="1">
      <c r="CA19152" s="149"/>
    </row>
    <row r="19153" spans="79:79" ht="24" hidden="1" thickBot="1">
      <c r="CA19153" s="149"/>
    </row>
    <row r="19154" spans="79:79" ht="24" hidden="1" thickBot="1">
      <c r="CA19154" s="149"/>
    </row>
    <row r="19155" spans="79:79" ht="24" hidden="1" thickBot="1">
      <c r="CA19155" s="149"/>
    </row>
    <row r="19156" spans="79:79" ht="24" hidden="1" thickBot="1">
      <c r="CA19156" s="149"/>
    </row>
    <row r="19157" spans="79:79" ht="24" hidden="1" thickBot="1">
      <c r="CA19157" s="149"/>
    </row>
    <row r="19158" spans="79:79" ht="24" hidden="1" thickBot="1">
      <c r="CA19158" s="149"/>
    </row>
    <row r="19159" spans="79:79" ht="24" hidden="1" thickBot="1">
      <c r="CA19159" s="149"/>
    </row>
    <row r="19160" spans="79:79" ht="24" hidden="1" thickBot="1">
      <c r="CA19160" s="149"/>
    </row>
    <row r="19161" spans="79:79" ht="24" hidden="1" thickBot="1">
      <c r="CA19161" s="149"/>
    </row>
    <row r="19162" spans="79:79" ht="24" hidden="1" thickBot="1">
      <c r="CA19162" s="149"/>
    </row>
    <row r="19163" spans="79:79" ht="24" hidden="1" thickBot="1">
      <c r="CA19163" s="149"/>
    </row>
    <row r="19164" spans="79:79" ht="24" hidden="1" thickBot="1">
      <c r="CA19164" s="149"/>
    </row>
    <row r="19165" spans="79:79" ht="24" hidden="1" thickBot="1">
      <c r="CA19165" s="149"/>
    </row>
    <row r="19166" spans="79:79" ht="24" hidden="1" thickBot="1">
      <c r="CA19166" s="149"/>
    </row>
    <row r="19167" spans="79:79" ht="24" hidden="1" thickBot="1">
      <c r="CA19167" s="149"/>
    </row>
    <row r="19168" spans="79:79" ht="24" hidden="1" thickBot="1">
      <c r="CA19168" s="149"/>
    </row>
    <row r="19169" spans="79:79" ht="24" hidden="1" thickBot="1">
      <c r="CA19169" s="149"/>
    </row>
    <row r="19170" spans="79:79" ht="24" hidden="1" thickBot="1">
      <c r="CA19170" s="149"/>
    </row>
    <row r="19171" spans="79:79" ht="24" hidden="1" thickBot="1">
      <c r="CA19171" s="149"/>
    </row>
    <row r="19172" spans="79:79" ht="24" hidden="1" thickBot="1">
      <c r="CA19172" s="149"/>
    </row>
    <row r="19173" spans="79:79" ht="24" hidden="1" thickBot="1">
      <c r="CA19173" s="149"/>
    </row>
    <row r="19174" spans="79:79" ht="24" hidden="1" thickBot="1">
      <c r="CA19174" s="149"/>
    </row>
    <row r="19175" spans="79:79" ht="24" hidden="1" thickBot="1">
      <c r="CA19175" s="149"/>
    </row>
    <row r="19176" spans="79:79" ht="24" hidden="1" thickBot="1">
      <c r="CA19176" s="149"/>
    </row>
    <row r="19177" spans="79:79" ht="24" hidden="1" thickBot="1">
      <c r="CA19177" s="149"/>
    </row>
    <row r="19178" spans="79:79" ht="24" hidden="1" thickBot="1">
      <c r="CA19178" s="149"/>
    </row>
    <row r="19179" spans="79:79" ht="24" hidden="1" thickBot="1">
      <c r="CA19179" s="149"/>
    </row>
    <row r="19180" spans="79:79" ht="24" hidden="1" thickBot="1">
      <c r="CA19180" s="149"/>
    </row>
    <row r="19181" spans="79:79" ht="24" hidden="1" thickBot="1">
      <c r="CA19181" s="149"/>
    </row>
    <row r="19182" spans="79:79" ht="24" hidden="1" thickBot="1">
      <c r="CA19182" s="149"/>
    </row>
    <row r="19183" spans="79:79" ht="24" hidden="1" thickBot="1">
      <c r="CA19183" s="149"/>
    </row>
    <row r="19184" spans="79:79" ht="24" hidden="1" thickBot="1">
      <c r="CA19184" s="149"/>
    </row>
    <row r="19185" spans="79:79" ht="24" hidden="1" thickBot="1">
      <c r="CA19185" s="149"/>
    </row>
    <row r="19186" spans="79:79" ht="24" hidden="1" thickBot="1">
      <c r="CA19186" s="149"/>
    </row>
    <row r="19187" spans="79:79" ht="24" hidden="1" thickBot="1">
      <c r="CA19187" s="149"/>
    </row>
    <row r="19188" spans="79:79" ht="24" hidden="1" thickBot="1">
      <c r="CA19188" s="149"/>
    </row>
    <row r="19189" spans="79:79" ht="24" hidden="1" thickBot="1">
      <c r="CA19189" s="149"/>
    </row>
    <row r="19190" spans="79:79" ht="24" hidden="1" thickBot="1">
      <c r="CA19190" s="149"/>
    </row>
    <row r="19191" spans="79:79" ht="24" hidden="1" thickBot="1">
      <c r="CA19191" s="149"/>
    </row>
    <row r="19192" spans="79:79" ht="24" hidden="1" thickBot="1">
      <c r="CA19192" s="149"/>
    </row>
    <row r="19193" spans="79:79" ht="24" hidden="1" thickBot="1">
      <c r="CA19193" s="149"/>
    </row>
    <row r="19194" spans="79:79" ht="24" hidden="1" thickBot="1">
      <c r="CA19194" s="149"/>
    </row>
    <row r="19195" spans="79:79" ht="24" hidden="1" thickBot="1">
      <c r="CA19195" s="149"/>
    </row>
    <row r="19196" spans="79:79" ht="24" hidden="1" thickBot="1">
      <c r="CA19196" s="149"/>
    </row>
    <row r="19197" spans="79:79" ht="24" hidden="1" thickBot="1">
      <c r="CA19197" s="149"/>
    </row>
    <row r="19198" spans="79:79" ht="24" hidden="1" thickBot="1">
      <c r="CA19198" s="149"/>
    </row>
    <row r="19199" spans="79:79" ht="24" hidden="1" thickBot="1">
      <c r="CA19199" s="149"/>
    </row>
    <row r="19200" spans="79:79" ht="24" hidden="1" thickBot="1">
      <c r="CA19200" s="149"/>
    </row>
    <row r="19201" spans="79:79" ht="24" hidden="1" thickBot="1">
      <c r="CA19201" s="149"/>
    </row>
    <row r="19202" spans="79:79" ht="24" hidden="1" thickBot="1">
      <c r="CA19202" s="149"/>
    </row>
    <row r="19203" spans="79:79" ht="24" hidden="1" thickBot="1">
      <c r="CA19203" s="149"/>
    </row>
    <row r="19204" spans="79:79" ht="24" hidden="1" thickBot="1">
      <c r="CA19204" s="149"/>
    </row>
    <row r="19205" spans="79:79" ht="24" hidden="1" thickBot="1">
      <c r="CA19205" s="149"/>
    </row>
    <row r="19206" spans="79:79" ht="24" hidden="1" thickBot="1">
      <c r="CA19206" s="149"/>
    </row>
    <row r="19207" spans="79:79" ht="24" hidden="1" thickBot="1">
      <c r="CA19207" s="149"/>
    </row>
    <row r="19208" spans="79:79" ht="24" hidden="1" thickBot="1">
      <c r="CA19208" s="149"/>
    </row>
    <row r="19209" spans="79:79" ht="24" hidden="1" thickBot="1">
      <c r="CA19209" s="149"/>
    </row>
    <row r="19210" spans="79:79" ht="24" hidden="1" thickBot="1">
      <c r="CA19210" s="149"/>
    </row>
    <row r="19211" spans="79:79" ht="24" hidden="1" thickBot="1">
      <c r="CA19211" s="149"/>
    </row>
    <row r="19212" spans="79:79" ht="24" hidden="1" thickBot="1">
      <c r="CA19212" s="149"/>
    </row>
    <row r="19213" spans="79:79" ht="24" hidden="1" thickBot="1">
      <c r="CA19213" s="149"/>
    </row>
    <row r="19214" spans="79:79" ht="24" hidden="1" thickBot="1">
      <c r="CA19214" s="149"/>
    </row>
    <row r="19215" spans="79:79" ht="24" hidden="1" thickBot="1">
      <c r="CA19215" s="149"/>
    </row>
    <row r="19216" spans="79:79" ht="24" hidden="1" thickBot="1">
      <c r="CA19216" s="149"/>
    </row>
    <row r="19217" spans="79:79" ht="24" hidden="1" thickBot="1">
      <c r="CA19217" s="149"/>
    </row>
    <row r="19218" spans="79:79" ht="24" hidden="1" thickBot="1">
      <c r="CA19218" s="149"/>
    </row>
    <row r="19219" spans="79:79" ht="24" hidden="1" thickBot="1">
      <c r="CA19219" s="149"/>
    </row>
    <row r="19220" spans="79:79" ht="24" hidden="1" thickBot="1">
      <c r="CA19220" s="149"/>
    </row>
    <row r="19221" spans="79:79" ht="24" hidden="1" thickBot="1">
      <c r="CA19221" s="149"/>
    </row>
    <row r="19222" spans="79:79" ht="24" hidden="1" thickBot="1">
      <c r="CA19222" s="149"/>
    </row>
    <row r="19223" spans="79:79" ht="24" hidden="1" thickBot="1">
      <c r="CA19223" s="149"/>
    </row>
    <row r="19224" spans="79:79" ht="24" hidden="1" thickBot="1">
      <c r="CA19224" s="149"/>
    </row>
    <row r="19225" spans="79:79" ht="24" hidden="1" thickBot="1">
      <c r="CA19225" s="149"/>
    </row>
    <row r="19226" spans="79:79" ht="24" hidden="1" thickBot="1">
      <c r="CA19226" s="149"/>
    </row>
    <row r="19227" spans="79:79" ht="24" hidden="1" thickBot="1">
      <c r="CA19227" s="149"/>
    </row>
    <row r="19228" spans="79:79" ht="24" hidden="1" thickBot="1">
      <c r="CA19228" s="149"/>
    </row>
    <row r="19229" spans="79:79" ht="24" hidden="1" thickBot="1">
      <c r="CA19229" s="149"/>
    </row>
    <row r="19230" spans="79:79" ht="24" hidden="1" thickBot="1">
      <c r="CA19230" s="149"/>
    </row>
    <row r="19231" spans="79:79" ht="24" hidden="1" thickBot="1">
      <c r="CA19231" s="149"/>
    </row>
    <row r="19232" spans="79:79" ht="24" hidden="1" thickBot="1">
      <c r="CA19232" s="149"/>
    </row>
    <row r="19233" spans="79:79" ht="24" hidden="1" thickBot="1">
      <c r="CA19233" s="149"/>
    </row>
    <row r="19234" spans="79:79" ht="24" hidden="1" thickBot="1">
      <c r="CA19234" s="149"/>
    </row>
    <row r="19235" spans="79:79" ht="24" hidden="1" thickBot="1">
      <c r="CA19235" s="149"/>
    </row>
    <row r="19236" spans="79:79" ht="24" hidden="1" thickBot="1">
      <c r="CA19236" s="149"/>
    </row>
    <row r="19237" spans="79:79" ht="24" hidden="1" thickBot="1">
      <c r="CA19237" s="149"/>
    </row>
    <row r="19238" spans="79:79" ht="24" hidden="1" thickBot="1">
      <c r="CA19238" s="149"/>
    </row>
    <row r="19239" spans="79:79" ht="24" hidden="1" thickBot="1">
      <c r="CA19239" s="149"/>
    </row>
    <row r="19240" spans="79:79" ht="24" hidden="1" thickBot="1">
      <c r="CA19240" s="149"/>
    </row>
    <row r="19241" spans="79:79" ht="24" hidden="1" thickBot="1">
      <c r="CA19241" s="149"/>
    </row>
    <row r="19242" spans="79:79" ht="24" hidden="1" thickBot="1">
      <c r="CA19242" s="149"/>
    </row>
    <row r="19243" spans="79:79" ht="24" hidden="1" thickBot="1">
      <c r="CA19243" s="149"/>
    </row>
    <row r="19244" spans="79:79" ht="24" hidden="1" thickBot="1">
      <c r="CA19244" s="149"/>
    </row>
    <row r="19245" spans="79:79" ht="24" hidden="1" thickBot="1">
      <c r="CA19245" s="149"/>
    </row>
    <row r="19246" spans="79:79" ht="24" hidden="1" thickBot="1">
      <c r="CA19246" s="149"/>
    </row>
    <row r="19247" spans="79:79" ht="24" hidden="1" thickBot="1">
      <c r="CA19247" s="149"/>
    </row>
    <row r="19248" spans="79:79" ht="24" hidden="1" thickBot="1">
      <c r="CA19248" s="149"/>
    </row>
    <row r="19249" spans="79:79" ht="24" hidden="1" thickBot="1">
      <c r="CA19249" s="149"/>
    </row>
    <row r="19250" spans="79:79" ht="24" hidden="1" thickBot="1">
      <c r="CA19250" s="149"/>
    </row>
    <row r="19251" spans="79:79" ht="24" hidden="1" thickBot="1">
      <c r="CA19251" s="149"/>
    </row>
    <row r="19252" spans="79:79" ht="24" hidden="1" thickBot="1">
      <c r="CA19252" s="149"/>
    </row>
    <row r="19253" spans="79:79" ht="24" hidden="1" thickBot="1">
      <c r="CA19253" s="149"/>
    </row>
    <row r="19254" spans="79:79" ht="24" hidden="1" thickBot="1">
      <c r="CA19254" s="149"/>
    </row>
    <row r="19255" spans="79:79" ht="24" hidden="1" thickBot="1">
      <c r="CA19255" s="149"/>
    </row>
    <row r="19256" spans="79:79" ht="24" hidden="1" thickBot="1">
      <c r="CA19256" s="149"/>
    </row>
    <row r="19257" spans="79:79" ht="24" hidden="1" thickBot="1">
      <c r="CA19257" s="149"/>
    </row>
    <row r="19258" spans="79:79" ht="24" hidden="1" thickBot="1">
      <c r="CA19258" s="149"/>
    </row>
    <row r="19259" spans="79:79" ht="24" hidden="1" thickBot="1">
      <c r="CA19259" s="149"/>
    </row>
    <row r="19260" spans="79:79" ht="24" hidden="1" thickBot="1">
      <c r="CA19260" s="149"/>
    </row>
    <row r="19261" spans="79:79" ht="24" hidden="1" thickBot="1">
      <c r="CA19261" s="149"/>
    </row>
    <row r="19262" spans="79:79" ht="24" hidden="1" thickBot="1">
      <c r="CA19262" s="149"/>
    </row>
    <row r="19263" spans="79:79" ht="24" hidden="1" thickBot="1">
      <c r="CA19263" s="149"/>
    </row>
    <row r="19264" spans="79:79" ht="24" hidden="1" thickBot="1">
      <c r="CA19264" s="149"/>
    </row>
    <row r="19265" spans="79:79" ht="24" hidden="1" thickBot="1">
      <c r="CA19265" s="149"/>
    </row>
    <row r="19266" spans="79:79" ht="24" hidden="1" thickBot="1">
      <c r="CA19266" s="149"/>
    </row>
    <row r="19267" spans="79:79" ht="24" hidden="1" thickBot="1">
      <c r="CA19267" s="149"/>
    </row>
    <row r="19268" spans="79:79" ht="24" hidden="1" thickBot="1">
      <c r="CA19268" s="149"/>
    </row>
    <row r="19269" spans="79:79" ht="24" hidden="1" thickBot="1">
      <c r="CA19269" s="149"/>
    </row>
    <row r="19270" spans="79:79" ht="24" hidden="1" thickBot="1">
      <c r="CA19270" s="149"/>
    </row>
    <row r="19271" spans="79:79" ht="24" hidden="1" thickBot="1">
      <c r="CA19271" s="149"/>
    </row>
    <row r="19272" spans="79:79" ht="24" hidden="1" thickBot="1">
      <c r="CA19272" s="149"/>
    </row>
    <row r="19273" spans="79:79" ht="24" hidden="1" thickBot="1">
      <c r="CA19273" s="149"/>
    </row>
    <row r="19274" spans="79:79" ht="24" hidden="1" thickBot="1">
      <c r="CA19274" s="149"/>
    </row>
    <row r="19275" spans="79:79" ht="24" hidden="1" thickBot="1">
      <c r="CA19275" s="149"/>
    </row>
    <row r="19276" spans="79:79" ht="24" hidden="1" thickBot="1">
      <c r="CA19276" s="149"/>
    </row>
    <row r="19277" spans="79:79" ht="24" hidden="1" thickBot="1">
      <c r="CA19277" s="149"/>
    </row>
    <row r="19278" spans="79:79" ht="24" hidden="1" thickBot="1">
      <c r="CA19278" s="149"/>
    </row>
    <row r="19279" spans="79:79" ht="24" hidden="1" thickBot="1">
      <c r="CA19279" s="149"/>
    </row>
    <row r="19280" spans="79:79" ht="24" hidden="1" thickBot="1">
      <c r="CA19280" s="149"/>
    </row>
    <row r="19281" spans="79:79" ht="24" hidden="1" thickBot="1">
      <c r="CA19281" s="149"/>
    </row>
    <row r="19282" spans="79:79" ht="24" hidden="1" thickBot="1">
      <c r="CA19282" s="149"/>
    </row>
    <row r="19283" spans="79:79" ht="24" hidden="1" thickBot="1">
      <c r="CA19283" s="149"/>
    </row>
    <row r="19284" spans="79:79" ht="24" hidden="1" thickBot="1">
      <c r="CA19284" s="149"/>
    </row>
    <row r="19285" spans="79:79" ht="24" hidden="1" thickBot="1">
      <c r="CA19285" s="149"/>
    </row>
    <row r="19286" spans="79:79" ht="24" hidden="1" thickBot="1">
      <c r="CA19286" s="149"/>
    </row>
    <row r="19287" spans="79:79" ht="24" hidden="1" thickBot="1">
      <c r="CA19287" s="149"/>
    </row>
    <row r="19288" spans="79:79" ht="24" hidden="1" thickBot="1">
      <c r="CA19288" s="149"/>
    </row>
    <row r="19289" spans="79:79" ht="24" hidden="1" thickBot="1">
      <c r="CA19289" s="149"/>
    </row>
    <row r="19290" spans="79:79" ht="24" hidden="1" thickBot="1">
      <c r="CA19290" s="149"/>
    </row>
    <row r="19291" spans="79:79" ht="24" hidden="1" thickBot="1">
      <c r="CA19291" s="149"/>
    </row>
    <row r="19292" spans="79:79" ht="24" hidden="1" thickBot="1">
      <c r="CA19292" s="149"/>
    </row>
    <row r="19293" spans="79:79" ht="24" hidden="1" thickBot="1">
      <c r="CA19293" s="149"/>
    </row>
    <row r="19294" spans="79:79" ht="24" hidden="1" thickBot="1">
      <c r="CA19294" s="149"/>
    </row>
    <row r="19295" spans="79:79" ht="24" hidden="1" thickBot="1">
      <c r="CA19295" s="149"/>
    </row>
    <row r="19296" spans="79:79" ht="24" hidden="1" thickBot="1">
      <c r="CA19296" s="149"/>
    </row>
    <row r="19297" spans="79:79" ht="24" hidden="1" thickBot="1">
      <c r="CA19297" s="149"/>
    </row>
    <row r="19298" spans="79:79" ht="24" hidden="1" thickBot="1">
      <c r="CA19298" s="149"/>
    </row>
    <row r="19299" spans="79:79" ht="24" hidden="1" thickBot="1">
      <c r="CA19299" s="149"/>
    </row>
    <row r="19300" spans="79:79" ht="24" hidden="1" thickBot="1">
      <c r="CA19300" s="149"/>
    </row>
    <row r="19301" spans="79:79" ht="24" hidden="1" thickBot="1">
      <c r="CA19301" s="149"/>
    </row>
    <row r="19302" spans="79:79" ht="24" hidden="1" thickBot="1">
      <c r="CA19302" s="149"/>
    </row>
    <row r="19303" spans="79:79" ht="24" hidden="1" thickBot="1">
      <c r="CA19303" s="149"/>
    </row>
    <row r="19304" spans="79:79" ht="24" hidden="1" thickBot="1">
      <c r="CA19304" s="149"/>
    </row>
    <row r="19305" spans="79:79" ht="24" hidden="1" thickBot="1">
      <c r="CA19305" s="149"/>
    </row>
    <row r="19306" spans="79:79" ht="24" hidden="1" thickBot="1">
      <c r="CA19306" s="149"/>
    </row>
    <row r="19307" spans="79:79" ht="24" hidden="1" thickBot="1">
      <c r="CA19307" s="149"/>
    </row>
    <row r="19308" spans="79:79" ht="24" hidden="1" thickBot="1">
      <c r="CA19308" s="149"/>
    </row>
    <row r="19309" spans="79:79" ht="24" hidden="1" thickBot="1">
      <c r="CA19309" s="149"/>
    </row>
    <row r="19310" spans="79:79" ht="24" hidden="1" thickBot="1">
      <c r="CA19310" s="149"/>
    </row>
    <row r="19311" spans="79:79" ht="24" hidden="1" thickBot="1">
      <c r="CA19311" s="149"/>
    </row>
    <row r="19312" spans="79:79" ht="24" hidden="1" thickBot="1">
      <c r="CA19312" s="149"/>
    </row>
    <row r="19313" spans="79:79" ht="24" hidden="1" thickBot="1">
      <c r="CA19313" s="149"/>
    </row>
    <row r="19314" spans="79:79" ht="24" hidden="1" thickBot="1">
      <c r="CA19314" s="149"/>
    </row>
    <row r="19315" spans="79:79" ht="24" hidden="1" thickBot="1">
      <c r="CA19315" s="149"/>
    </row>
    <row r="19316" spans="79:79" ht="24" hidden="1" thickBot="1">
      <c r="CA19316" s="149"/>
    </row>
    <row r="19317" spans="79:79" ht="24" hidden="1" thickBot="1">
      <c r="CA19317" s="149"/>
    </row>
    <row r="19318" spans="79:79" ht="24" hidden="1" thickBot="1">
      <c r="CA19318" s="149"/>
    </row>
    <row r="19319" spans="79:79" ht="24" hidden="1" thickBot="1">
      <c r="CA19319" s="149"/>
    </row>
    <row r="19320" spans="79:79" ht="24" hidden="1" thickBot="1">
      <c r="CA19320" s="149"/>
    </row>
    <row r="19321" spans="79:79" ht="24" hidden="1" thickBot="1">
      <c r="CA19321" s="149"/>
    </row>
    <row r="19322" spans="79:79" ht="24" hidden="1" thickBot="1">
      <c r="CA19322" s="149"/>
    </row>
    <row r="19323" spans="79:79" ht="24" hidden="1" thickBot="1">
      <c r="CA19323" s="149"/>
    </row>
    <row r="19324" spans="79:79" ht="24" hidden="1" thickBot="1">
      <c r="CA19324" s="149"/>
    </row>
    <row r="19325" spans="79:79" ht="24" hidden="1" thickBot="1">
      <c r="CA19325" s="149"/>
    </row>
    <row r="19326" spans="79:79" ht="24" hidden="1" thickBot="1">
      <c r="CA19326" s="149"/>
    </row>
    <row r="19327" spans="79:79" ht="24" hidden="1" thickBot="1">
      <c r="CA19327" s="149"/>
    </row>
    <row r="19328" spans="79:79" ht="24" hidden="1" thickBot="1">
      <c r="CA19328" s="149"/>
    </row>
    <row r="19329" spans="79:79" ht="24" hidden="1" thickBot="1">
      <c r="CA19329" s="149"/>
    </row>
    <row r="19330" spans="79:79" ht="24" hidden="1" thickBot="1">
      <c r="CA19330" s="149"/>
    </row>
    <row r="19331" spans="79:79" ht="24" hidden="1" thickBot="1">
      <c r="CA19331" s="149"/>
    </row>
    <row r="19332" spans="79:79" ht="24" hidden="1" thickBot="1">
      <c r="CA19332" s="149"/>
    </row>
    <row r="19333" spans="79:79" ht="24" hidden="1" thickBot="1">
      <c r="CA19333" s="149"/>
    </row>
    <row r="19334" spans="79:79" ht="24" hidden="1" thickBot="1">
      <c r="CA19334" s="149"/>
    </row>
    <row r="19335" spans="79:79" ht="24" hidden="1" thickBot="1">
      <c r="CA19335" s="149"/>
    </row>
    <row r="19336" spans="79:79" ht="24" hidden="1" thickBot="1">
      <c r="CA19336" s="149"/>
    </row>
    <row r="19337" spans="79:79" ht="24" hidden="1" thickBot="1">
      <c r="CA19337" s="149"/>
    </row>
    <row r="19338" spans="79:79" ht="24" hidden="1" thickBot="1">
      <c r="CA19338" s="149"/>
    </row>
    <row r="19339" spans="79:79" ht="24" hidden="1" thickBot="1">
      <c r="CA19339" s="149"/>
    </row>
    <row r="19340" spans="79:79" ht="24" hidden="1" thickBot="1">
      <c r="CA19340" s="149"/>
    </row>
    <row r="19341" spans="79:79" ht="24" hidden="1" thickBot="1">
      <c r="CA19341" s="149"/>
    </row>
    <row r="19342" spans="79:79" ht="24" hidden="1" thickBot="1">
      <c r="CA19342" s="149"/>
    </row>
    <row r="19343" spans="79:79" ht="24" hidden="1" thickBot="1">
      <c r="CA19343" s="149"/>
    </row>
    <row r="19344" spans="79:79" ht="24" hidden="1" thickBot="1">
      <c r="CA19344" s="149"/>
    </row>
    <row r="19345" spans="79:79" ht="24" hidden="1" thickBot="1">
      <c r="CA19345" s="149"/>
    </row>
    <row r="19346" spans="79:79" ht="24" hidden="1" thickBot="1">
      <c r="CA19346" s="149"/>
    </row>
    <row r="19347" spans="79:79" ht="24" hidden="1" thickBot="1">
      <c r="CA19347" s="149"/>
    </row>
    <row r="19348" spans="79:79" ht="24" hidden="1" thickBot="1">
      <c r="CA19348" s="149"/>
    </row>
    <row r="19349" spans="79:79" ht="24" hidden="1" thickBot="1">
      <c r="CA19349" s="149"/>
    </row>
    <row r="19350" spans="79:79" ht="24" hidden="1" thickBot="1">
      <c r="CA19350" s="149"/>
    </row>
    <row r="19351" spans="79:79" ht="24" hidden="1" thickBot="1">
      <c r="CA19351" s="149"/>
    </row>
    <row r="19352" spans="79:79" ht="24" hidden="1" thickBot="1">
      <c r="CA19352" s="149"/>
    </row>
    <row r="19353" spans="79:79" ht="24" hidden="1" thickBot="1">
      <c r="CA19353" s="149"/>
    </row>
    <row r="19354" spans="79:79" ht="24" hidden="1" thickBot="1">
      <c r="CA19354" s="149"/>
    </row>
    <row r="19355" spans="79:79" ht="24" hidden="1" thickBot="1">
      <c r="CA19355" s="149"/>
    </row>
    <row r="19356" spans="79:79" ht="24" hidden="1" thickBot="1">
      <c r="CA19356" s="149"/>
    </row>
    <row r="19357" spans="79:79" ht="24" hidden="1" thickBot="1">
      <c r="CA19357" s="149"/>
    </row>
    <row r="19358" spans="79:79" ht="24" hidden="1" thickBot="1">
      <c r="CA19358" s="149"/>
    </row>
    <row r="19359" spans="79:79" ht="24" hidden="1" thickBot="1">
      <c r="CA19359" s="149"/>
    </row>
    <row r="19360" spans="79:79" ht="24" hidden="1" thickBot="1">
      <c r="CA19360" s="149"/>
    </row>
    <row r="19361" spans="79:79" ht="24" hidden="1" thickBot="1">
      <c r="CA19361" s="149"/>
    </row>
    <row r="19362" spans="79:79" ht="24" hidden="1" thickBot="1">
      <c r="CA19362" s="149"/>
    </row>
    <row r="19363" spans="79:79" ht="24" hidden="1" thickBot="1">
      <c r="CA19363" s="149"/>
    </row>
    <row r="19364" spans="79:79" ht="24" hidden="1" thickBot="1">
      <c r="CA19364" s="149"/>
    </row>
    <row r="19365" spans="79:79" ht="24" hidden="1" thickBot="1">
      <c r="CA19365" s="149"/>
    </row>
    <row r="19366" spans="79:79" ht="24" hidden="1" thickBot="1">
      <c r="CA19366" s="149"/>
    </row>
    <row r="19367" spans="79:79" ht="24" hidden="1" thickBot="1">
      <c r="CA19367" s="149"/>
    </row>
    <row r="19368" spans="79:79" ht="24" hidden="1" thickBot="1">
      <c r="CA19368" s="149"/>
    </row>
    <row r="19369" spans="79:79" ht="24" hidden="1" thickBot="1">
      <c r="CA19369" s="149"/>
    </row>
    <row r="19370" spans="79:79" ht="24" hidden="1" thickBot="1">
      <c r="CA19370" s="149"/>
    </row>
    <row r="19371" spans="79:79" ht="24" hidden="1" thickBot="1">
      <c r="CA19371" s="149"/>
    </row>
    <row r="19372" spans="79:79" ht="24" hidden="1" thickBot="1">
      <c r="CA19372" s="149"/>
    </row>
    <row r="19373" spans="79:79" ht="24" hidden="1" thickBot="1">
      <c r="CA19373" s="149"/>
    </row>
    <row r="19374" spans="79:79" ht="24" hidden="1" thickBot="1">
      <c r="CA19374" s="149"/>
    </row>
    <row r="19375" spans="79:79" ht="24" hidden="1" thickBot="1">
      <c r="CA19375" s="149"/>
    </row>
    <row r="19376" spans="79:79" ht="24" hidden="1" thickBot="1">
      <c r="CA19376" s="149"/>
    </row>
    <row r="19377" spans="79:79" ht="24" hidden="1" thickBot="1">
      <c r="CA19377" s="149"/>
    </row>
    <row r="19378" spans="79:79" ht="24" hidden="1" thickBot="1">
      <c r="CA19378" s="149"/>
    </row>
    <row r="19379" spans="79:79" ht="24" hidden="1" thickBot="1">
      <c r="CA19379" s="149"/>
    </row>
    <row r="19380" spans="79:79" ht="24" hidden="1" thickBot="1">
      <c r="CA19380" s="149"/>
    </row>
    <row r="19381" spans="79:79" ht="24" hidden="1" thickBot="1">
      <c r="CA19381" s="149"/>
    </row>
    <row r="19382" spans="79:79" ht="24" hidden="1" thickBot="1">
      <c r="CA19382" s="149"/>
    </row>
    <row r="19383" spans="79:79" ht="24" hidden="1" thickBot="1">
      <c r="CA19383" s="149"/>
    </row>
    <row r="19384" spans="79:79" ht="24" hidden="1" thickBot="1">
      <c r="CA19384" s="149"/>
    </row>
    <row r="19385" spans="79:79" ht="24" hidden="1" thickBot="1">
      <c r="CA19385" s="149"/>
    </row>
    <row r="19386" spans="79:79" ht="24" hidden="1" thickBot="1">
      <c r="CA19386" s="149"/>
    </row>
    <row r="19387" spans="79:79" ht="24" hidden="1" thickBot="1">
      <c r="CA19387" s="149"/>
    </row>
    <row r="19388" spans="79:79" ht="24" hidden="1" thickBot="1">
      <c r="CA19388" s="149"/>
    </row>
    <row r="19389" spans="79:79" ht="24" hidden="1" thickBot="1">
      <c r="CA19389" s="149"/>
    </row>
    <row r="19390" spans="79:79" ht="24" hidden="1" thickBot="1">
      <c r="CA19390" s="149"/>
    </row>
    <row r="19391" spans="79:79" ht="24" hidden="1" thickBot="1">
      <c r="CA19391" s="149"/>
    </row>
    <row r="19392" spans="79:79" ht="24" hidden="1" thickBot="1">
      <c r="CA19392" s="149"/>
    </row>
    <row r="19393" spans="79:79" ht="24" hidden="1" thickBot="1">
      <c r="CA19393" s="149"/>
    </row>
    <row r="19394" spans="79:79" ht="24" hidden="1" thickBot="1">
      <c r="CA19394" s="149"/>
    </row>
    <row r="19395" spans="79:79" ht="24" hidden="1" thickBot="1">
      <c r="CA19395" s="149"/>
    </row>
    <row r="19396" spans="79:79" ht="24" hidden="1" thickBot="1">
      <c r="CA19396" s="149"/>
    </row>
    <row r="19397" spans="79:79" ht="24" hidden="1" thickBot="1">
      <c r="CA19397" s="149"/>
    </row>
    <row r="19398" spans="79:79" ht="24" hidden="1" thickBot="1">
      <c r="CA19398" s="149"/>
    </row>
    <row r="19399" spans="79:79" ht="24" hidden="1" thickBot="1">
      <c r="CA19399" s="149"/>
    </row>
    <row r="19400" spans="79:79" ht="24" hidden="1" thickBot="1">
      <c r="CA19400" s="149"/>
    </row>
    <row r="19401" spans="79:79" ht="24" hidden="1" thickBot="1">
      <c r="CA19401" s="149"/>
    </row>
    <row r="19402" spans="79:79" ht="24" hidden="1" thickBot="1">
      <c r="CA19402" s="149"/>
    </row>
    <row r="19403" spans="79:79" ht="24" hidden="1" thickBot="1">
      <c r="CA19403" s="149"/>
    </row>
    <row r="19404" spans="79:79" ht="24" hidden="1" thickBot="1">
      <c r="CA19404" s="149"/>
    </row>
    <row r="19405" spans="79:79" ht="24" hidden="1" thickBot="1">
      <c r="CA19405" s="149"/>
    </row>
    <row r="19406" spans="79:79" ht="24" hidden="1" thickBot="1">
      <c r="CA19406" s="149"/>
    </row>
    <row r="19407" spans="79:79" ht="24" hidden="1" thickBot="1">
      <c r="CA19407" s="149"/>
    </row>
    <row r="19408" spans="79:79" ht="24" hidden="1" thickBot="1">
      <c r="CA19408" s="149"/>
    </row>
    <row r="19409" spans="79:79" ht="24" hidden="1" thickBot="1">
      <c r="CA19409" s="149"/>
    </row>
    <row r="19410" spans="79:79" ht="24" hidden="1" thickBot="1">
      <c r="CA19410" s="149"/>
    </row>
    <row r="19411" spans="79:79" ht="24" hidden="1" thickBot="1">
      <c r="CA19411" s="149"/>
    </row>
    <row r="19412" spans="79:79" ht="24" hidden="1" thickBot="1">
      <c r="CA19412" s="149"/>
    </row>
    <row r="19413" spans="79:79" ht="24" hidden="1" thickBot="1">
      <c r="CA19413" s="149"/>
    </row>
    <row r="19414" spans="79:79" ht="24" hidden="1" thickBot="1">
      <c r="CA19414" s="149"/>
    </row>
    <row r="19415" spans="79:79" ht="24" hidden="1" thickBot="1">
      <c r="CA19415" s="149"/>
    </row>
    <row r="19416" spans="79:79" ht="24" hidden="1" thickBot="1">
      <c r="CA19416" s="149"/>
    </row>
    <row r="19417" spans="79:79" ht="24" hidden="1" thickBot="1">
      <c r="CA19417" s="149"/>
    </row>
    <row r="19418" spans="79:79" ht="24" hidden="1" thickBot="1">
      <c r="CA19418" s="149"/>
    </row>
    <row r="19419" spans="79:79" ht="24" hidden="1" thickBot="1">
      <c r="CA19419" s="149"/>
    </row>
    <row r="19420" spans="79:79" ht="24" hidden="1" thickBot="1">
      <c r="CA19420" s="149"/>
    </row>
    <row r="19421" spans="79:79" ht="24" hidden="1" thickBot="1">
      <c r="CA19421" s="149"/>
    </row>
    <row r="19422" spans="79:79" ht="24" hidden="1" thickBot="1">
      <c r="CA19422" s="149"/>
    </row>
    <row r="19423" spans="79:79" ht="24" hidden="1" thickBot="1">
      <c r="CA19423" s="149"/>
    </row>
    <row r="19424" spans="79:79" ht="24" hidden="1" thickBot="1">
      <c r="CA19424" s="149"/>
    </row>
    <row r="19425" spans="79:79" ht="24" hidden="1" thickBot="1">
      <c r="CA19425" s="149"/>
    </row>
    <row r="19426" spans="79:79" ht="24" hidden="1" thickBot="1">
      <c r="CA19426" s="149"/>
    </row>
    <row r="19427" spans="79:79" ht="24" hidden="1" thickBot="1">
      <c r="CA19427" s="149"/>
    </row>
    <row r="19428" spans="79:79" ht="24" hidden="1" thickBot="1">
      <c r="CA19428" s="149"/>
    </row>
    <row r="19429" spans="79:79" ht="24" hidden="1" thickBot="1">
      <c r="CA19429" s="149"/>
    </row>
    <row r="19430" spans="79:79" ht="24" hidden="1" thickBot="1">
      <c r="CA19430" s="149"/>
    </row>
    <row r="19431" spans="79:79" ht="24" hidden="1" thickBot="1">
      <c r="CA19431" s="149"/>
    </row>
    <row r="19432" spans="79:79" ht="24" hidden="1" thickBot="1">
      <c r="CA19432" s="149"/>
    </row>
    <row r="19433" spans="79:79" ht="24" hidden="1" thickBot="1">
      <c r="CA19433" s="149"/>
    </row>
    <row r="19434" spans="79:79" ht="24" hidden="1" thickBot="1">
      <c r="CA19434" s="149"/>
    </row>
    <row r="19435" spans="79:79" ht="24" hidden="1" thickBot="1">
      <c r="CA19435" s="149"/>
    </row>
    <row r="19436" spans="79:79" ht="24" hidden="1" thickBot="1">
      <c r="CA19436" s="149"/>
    </row>
    <row r="19437" spans="79:79" ht="24" hidden="1" thickBot="1">
      <c r="CA19437" s="149"/>
    </row>
    <row r="19438" spans="79:79" ht="24" hidden="1" thickBot="1">
      <c r="CA19438" s="149"/>
    </row>
    <row r="19439" spans="79:79" ht="24" hidden="1" thickBot="1">
      <c r="CA19439" s="149"/>
    </row>
    <row r="19440" spans="79:79" ht="24" hidden="1" thickBot="1">
      <c r="CA19440" s="149"/>
    </row>
    <row r="19441" spans="79:79" ht="24" hidden="1" thickBot="1">
      <c r="CA19441" s="149"/>
    </row>
    <row r="19442" spans="79:79" ht="24" hidden="1" thickBot="1">
      <c r="CA19442" s="149"/>
    </row>
    <row r="19443" spans="79:79" ht="24" hidden="1" thickBot="1">
      <c r="CA19443" s="149"/>
    </row>
    <row r="19444" spans="79:79" ht="24" hidden="1" thickBot="1">
      <c r="CA19444" s="149"/>
    </row>
    <row r="19445" spans="79:79" ht="24" hidden="1" thickBot="1">
      <c r="CA19445" s="149"/>
    </row>
    <row r="19446" spans="79:79" ht="24" hidden="1" thickBot="1">
      <c r="CA19446" s="149"/>
    </row>
    <row r="19447" spans="79:79" ht="24" hidden="1" thickBot="1">
      <c r="CA19447" s="149"/>
    </row>
    <row r="19448" spans="79:79" ht="24" hidden="1" thickBot="1">
      <c r="CA19448" s="149"/>
    </row>
    <row r="19449" spans="79:79" ht="24" hidden="1" thickBot="1">
      <c r="CA19449" s="149"/>
    </row>
    <row r="19450" spans="79:79" ht="24" hidden="1" thickBot="1">
      <c r="CA19450" s="149"/>
    </row>
    <row r="19451" spans="79:79" ht="24" hidden="1" thickBot="1">
      <c r="CA19451" s="149"/>
    </row>
    <row r="19452" spans="79:79" ht="24" hidden="1" thickBot="1">
      <c r="CA19452" s="149"/>
    </row>
    <row r="19453" spans="79:79" ht="24" hidden="1" thickBot="1">
      <c r="CA19453" s="149"/>
    </row>
    <row r="19454" spans="79:79" ht="24" hidden="1" thickBot="1">
      <c r="CA19454" s="149"/>
    </row>
    <row r="19455" spans="79:79" ht="24" hidden="1" thickBot="1">
      <c r="CA19455" s="149"/>
    </row>
    <row r="19456" spans="79:79" ht="24" hidden="1" thickBot="1">
      <c r="CA19456" s="149"/>
    </row>
    <row r="19457" spans="79:79" ht="24" hidden="1" thickBot="1">
      <c r="CA19457" s="149"/>
    </row>
    <row r="19458" spans="79:79" ht="24" hidden="1" thickBot="1">
      <c r="CA19458" s="149"/>
    </row>
    <row r="19459" spans="79:79" ht="24" hidden="1" thickBot="1">
      <c r="CA19459" s="149"/>
    </row>
    <row r="19460" spans="79:79" ht="24" hidden="1" thickBot="1">
      <c r="CA19460" s="149"/>
    </row>
    <row r="19461" spans="79:79" ht="24" hidden="1" thickBot="1">
      <c r="CA19461" s="149"/>
    </row>
    <row r="19462" spans="79:79" ht="24" hidden="1" thickBot="1">
      <c r="CA19462" s="149"/>
    </row>
    <row r="19463" spans="79:79" ht="24" hidden="1" thickBot="1">
      <c r="CA19463" s="149"/>
    </row>
    <row r="19464" spans="79:79" ht="24" hidden="1" thickBot="1">
      <c r="CA19464" s="149"/>
    </row>
    <row r="19465" spans="79:79" ht="24" hidden="1" thickBot="1">
      <c r="CA19465" s="149"/>
    </row>
    <row r="19466" spans="79:79" ht="24" hidden="1" thickBot="1">
      <c r="CA19466" s="149"/>
    </row>
    <row r="19467" spans="79:79" ht="24" hidden="1" thickBot="1">
      <c r="CA19467" s="149"/>
    </row>
    <row r="19468" spans="79:79" ht="24" hidden="1" thickBot="1">
      <c r="CA19468" s="149"/>
    </row>
    <row r="19469" spans="79:79" ht="24" hidden="1" thickBot="1">
      <c r="CA19469" s="149"/>
    </row>
    <row r="19470" spans="79:79" ht="24" hidden="1" thickBot="1">
      <c r="CA19470" s="149"/>
    </row>
    <row r="19471" spans="79:79" ht="24" hidden="1" thickBot="1">
      <c r="CA19471" s="149"/>
    </row>
    <row r="19472" spans="79:79" ht="24" hidden="1" thickBot="1">
      <c r="CA19472" s="149"/>
    </row>
    <row r="19473" spans="79:79" ht="24" hidden="1" thickBot="1">
      <c r="CA19473" s="149"/>
    </row>
    <row r="19474" spans="79:79" ht="24" hidden="1" thickBot="1">
      <c r="CA19474" s="149"/>
    </row>
    <row r="19475" spans="79:79" ht="24" hidden="1" thickBot="1">
      <c r="CA19475" s="149"/>
    </row>
    <row r="19476" spans="79:79" ht="24" hidden="1" thickBot="1">
      <c r="CA19476" s="149"/>
    </row>
    <row r="19477" spans="79:79" ht="24" hidden="1" thickBot="1">
      <c r="CA19477" s="149"/>
    </row>
    <row r="19478" spans="79:79" ht="24" hidden="1" thickBot="1">
      <c r="CA19478" s="149"/>
    </row>
    <row r="19479" spans="79:79" ht="24" hidden="1" thickBot="1">
      <c r="CA19479" s="149"/>
    </row>
    <row r="19480" spans="79:79" ht="24" hidden="1" thickBot="1">
      <c r="CA19480" s="149"/>
    </row>
    <row r="19481" spans="79:79" ht="24" hidden="1" thickBot="1">
      <c r="CA19481" s="149"/>
    </row>
    <row r="19482" spans="79:79" ht="24" hidden="1" thickBot="1">
      <c r="CA19482" s="149"/>
    </row>
    <row r="19483" spans="79:79" ht="24" hidden="1" thickBot="1">
      <c r="CA19483" s="149"/>
    </row>
    <row r="19484" spans="79:79" ht="24" hidden="1" thickBot="1">
      <c r="CA19484" s="149"/>
    </row>
    <row r="19485" spans="79:79" ht="24" hidden="1" thickBot="1">
      <c r="CA19485" s="149"/>
    </row>
    <row r="19486" spans="79:79" ht="24" hidden="1" thickBot="1">
      <c r="CA19486" s="149"/>
    </row>
    <row r="19487" spans="79:79" ht="24" hidden="1" thickBot="1">
      <c r="CA19487" s="149"/>
    </row>
    <row r="19488" spans="79:79" ht="24" hidden="1" thickBot="1">
      <c r="CA19488" s="149"/>
    </row>
    <row r="19489" spans="79:79" ht="24" hidden="1" thickBot="1">
      <c r="CA19489" s="149"/>
    </row>
    <row r="19490" spans="79:79" ht="24" hidden="1" thickBot="1">
      <c r="CA19490" s="149"/>
    </row>
    <row r="19491" spans="79:79" ht="24" hidden="1" thickBot="1">
      <c r="CA19491" s="149"/>
    </row>
    <row r="19492" spans="79:79" ht="24" hidden="1" thickBot="1">
      <c r="CA19492" s="149"/>
    </row>
    <row r="19493" spans="79:79" ht="24" hidden="1" thickBot="1">
      <c r="CA19493" s="149"/>
    </row>
    <row r="19494" spans="79:79" ht="24" hidden="1" thickBot="1">
      <c r="CA19494" s="149"/>
    </row>
    <row r="19495" spans="79:79" ht="24" hidden="1" thickBot="1">
      <c r="CA19495" s="149"/>
    </row>
    <row r="19496" spans="79:79" ht="24" hidden="1" thickBot="1">
      <c r="CA19496" s="149"/>
    </row>
    <row r="19497" spans="79:79" ht="24" hidden="1" thickBot="1">
      <c r="CA19497" s="149"/>
    </row>
    <row r="19498" spans="79:79" ht="24" hidden="1" thickBot="1">
      <c r="CA19498" s="149"/>
    </row>
    <row r="19499" spans="79:79" ht="24" hidden="1" thickBot="1">
      <c r="CA19499" s="149"/>
    </row>
    <row r="19500" spans="79:79" ht="24" hidden="1" thickBot="1">
      <c r="CA19500" s="149"/>
    </row>
    <row r="19501" spans="79:79" ht="24" hidden="1" thickBot="1">
      <c r="CA19501" s="149"/>
    </row>
    <row r="19502" spans="79:79" ht="24" hidden="1" thickBot="1">
      <c r="CA19502" s="149"/>
    </row>
    <row r="19503" spans="79:79" ht="24" hidden="1" thickBot="1">
      <c r="CA19503" s="149"/>
    </row>
    <row r="19504" spans="79:79" ht="24" hidden="1" thickBot="1">
      <c r="CA19504" s="149"/>
    </row>
    <row r="19505" spans="79:79" ht="24" hidden="1" thickBot="1">
      <c r="CA19505" s="149"/>
    </row>
    <row r="19506" spans="79:79" ht="24" hidden="1" thickBot="1">
      <c r="CA19506" s="149"/>
    </row>
    <row r="19507" spans="79:79" ht="24" hidden="1" thickBot="1">
      <c r="CA19507" s="149"/>
    </row>
    <row r="19508" spans="79:79" ht="24" hidden="1" thickBot="1">
      <c r="CA19508" s="149"/>
    </row>
    <row r="19509" spans="79:79" ht="24" hidden="1" thickBot="1">
      <c r="CA19509" s="149"/>
    </row>
    <row r="19510" spans="79:79" ht="24" hidden="1" thickBot="1">
      <c r="CA19510" s="149"/>
    </row>
    <row r="19511" spans="79:79" ht="24" hidden="1" thickBot="1">
      <c r="CA19511" s="149"/>
    </row>
    <row r="19512" spans="79:79" ht="24" hidden="1" thickBot="1">
      <c r="CA19512" s="149"/>
    </row>
    <row r="19513" spans="79:79" ht="24" hidden="1" thickBot="1">
      <c r="CA19513" s="149"/>
    </row>
    <row r="19514" spans="79:79" ht="24" hidden="1" thickBot="1">
      <c r="CA19514" s="149"/>
    </row>
    <row r="19515" spans="79:79" ht="24" hidden="1" thickBot="1">
      <c r="CA19515" s="149"/>
    </row>
    <row r="19516" spans="79:79" ht="24" hidden="1" thickBot="1">
      <c r="CA19516" s="149"/>
    </row>
    <row r="19517" spans="79:79" ht="24" hidden="1" thickBot="1">
      <c r="CA19517" s="149"/>
    </row>
    <row r="19518" spans="79:79" ht="24" hidden="1" thickBot="1">
      <c r="CA19518" s="149"/>
    </row>
    <row r="19519" spans="79:79" ht="24" hidden="1" thickBot="1">
      <c r="CA19519" s="149"/>
    </row>
    <row r="19520" spans="79:79" ht="24" hidden="1" thickBot="1">
      <c r="CA19520" s="149"/>
    </row>
    <row r="19521" spans="79:79" ht="24" hidden="1" thickBot="1">
      <c r="CA19521" s="149"/>
    </row>
    <row r="19522" spans="79:79" ht="24" hidden="1" thickBot="1">
      <c r="CA19522" s="149"/>
    </row>
    <row r="19523" spans="79:79" ht="24" hidden="1" thickBot="1">
      <c r="CA19523" s="149"/>
    </row>
    <row r="19524" spans="79:79" ht="24" hidden="1" thickBot="1">
      <c r="CA19524" s="149"/>
    </row>
    <row r="19525" spans="79:79" ht="24" hidden="1" thickBot="1">
      <c r="CA19525" s="149"/>
    </row>
    <row r="19526" spans="79:79" ht="24" hidden="1" thickBot="1">
      <c r="CA19526" s="149"/>
    </row>
    <row r="19527" spans="79:79" ht="24" hidden="1" thickBot="1">
      <c r="CA19527" s="149"/>
    </row>
    <row r="19528" spans="79:79" ht="24" hidden="1" thickBot="1">
      <c r="CA19528" s="149"/>
    </row>
    <row r="19529" spans="79:79" ht="24" hidden="1" thickBot="1">
      <c r="CA19529" s="149"/>
    </row>
    <row r="19530" spans="79:79" ht="24" hidden="1" thickBot="1">
      <c r="CA19530" s="149"/>
    </row>
    <row r="19531" spans="79:79" ht="24" hidden="1" thickBot="1">
      <c r="CA19531" s="149"/>
    </row>
    <row r="19532" spans="79:79" ht="24" hidden="1" thickBot="1">
      <c r="CA19532" s="149"/>
    </row>
    <row r="19533" spans="79:79" ht="24" hidden="1" thickBot="1">
      <c r="CA19533" s="149"/>
    </row>
    <row r="19534" spans="79:79" ht="24" hidden="1" thickBot="1">
      <c r="CA19534" s="149"/>
    </row>
    <row r="19535" spans="79:79" ht="24" hidden="1" thickBot="1">
      <c r="CA19535" s="149"/>
    </row>
    <row r="19536" spans="79:79" ht="24" hidden="1" thickBot="1">
      <c r="CA19536" s="149"/>
    </row>
    <row r="19537" spans="79:79" ht="24" hidden="1" thickBot="1">
      <c r="CA19537" s="149"/>
    </row>
    <row r="19538" spans="79:79" ht="24" hidden="1" thickBot="1">
      <c r="CA19538" s="149"/>
    </row>
    <row r="19539" spans="79:79" ht="24" hidden="1" thickBot="1">
      <c r="CA19539" s="149"/>
    </row>
    <row r="19540" spans="79:79" ht="24" hidden="1" thickBot="1">
      <c r="CA19540" s="149"/>
    </row>
    <row r="19541" spans="79:79" ht="24" hidden="1" thickBot="1">
      <c r="CA19541" s="149"/>
    </row>
    <row r="19542" spans="79:79" ht="24" hidden="1" thickBot="1">
      <c r="CA19542" s="149"/>
    </row>
    <row r="19543" spans="79:79" ht="24" hidden="1" thickBot="1">
      <c r="CA19543" s="149"/>
    </row>
    <row r="19544" spans="79:79" ht="24" hidden="1" thickBot="1">
      <c r="CA19544" s="149"/>
    </row>
    <row r="19545" spans="79:79" ht="24" hidden="1" thickBot="1">
      <c r="CA19545" s="149"/>
    </row>
    <row r="19546" spans="79:79" ht="24" hidden="1" thickBot="1">
      <c r="CA19546" s="149"/>
    </row>
    <row r="19547" spans="79:79" ht="24" hidden="1" thickBot="1">
      <c r="CA19547" s="149"/>
    </row>
    <row r="19548" spans="79:79" ht="24" hidden="1" thickBot="1">
      <c r="CA19548" s="149"/>
    </row>
    <row r="19549" spans="79:79" ht="24" hidden="1" thickBot="1">
      <c r="CA19549" s="149"/>
    </row>
    <row r="19550" spans="79:79" ht="24" hidden="1" thickBot="1">
      <c r="CA19550" s="149"/>
    </row>
    <row r="19551" spans="79:79" ht="24" hidden="1" thickBot="1">
      <c r="CA19551" s="149"/>
    </row>
    <row r="19552" spans="79:79" ht="24" hidden="1" thickBot="1">
      <c r="CA19552" s="149"/>
    </row>
    <row r="19553" spans="79:79" ht="24" hidden="1" thickBot="1">
      <c r="CA19553" s="149"/>
    </row>
    <row r="19554" spans="79:79" ht="24" hidden="1" thickBot="1">
      <c r="CA19554" s="149"/>
    </row>
    <row r="19555" spans="79:79" ht="24" hidden="1" thickBot="1">
      <c r="CA19555" s="149"/>
    </row>
    <row r="19556" spans="79:79" ht="24" hidden="1" thickBot="1">
      <c r="CA19556" s="149"/>
    </row>
    <row r="19557" spans="79:79" ht="24" hidden="1" thickBot="1">
      <c r="CA19557" s="149"/>
    </row>
    <row r="19558" spans="79:79" ht="24" hidden="1" thickBot="1">
      <c r="CA19558" s="149"/>
    </row>
    <row r="19559" spans="79:79" ht="24" hidden="1" thickBot="1">
      <c r="CA19559" s="149"/>
    </row>
    <row r="19560" spans="79:79" ht="24" hidden="1" thickBot="1">
      <c r="CA19560" s="149"/>
    </row>
    <row r="19561" spans="79:79" ht="24" hidden="1" thickBot="1">
      <c r="CA19561" s="149"/>
    </row>
    <row r="19562" spans="79:79" ht="24" hidden="1" thickBot="1">
      <c r="CA19562" s="149"/>
    </row>
    <row r="19563" spans="79:79" ht="24" hidden="1" thickBot="1">
      <c r="CA19563" s="149"/>
    </row>
    <row r="19564" spans="79:79" ht="24" hidden="1" thickBot="1">
      <c r="CA19564" s="149"/>
    </row>
    <row r="19565" spans="79:79" ht="24" hidden="1" thickBot="1">
      <c r="CA19565" s="149"/>
    </row>
    <row r="19566" spans="79:79" ht="24" hidden="1" thickBot="1">
      <c r="CA19566" s="149"/>
    </row>
    <row r="19567" spans="79:79" ht="24" hidden="1" thickBot="1">
      <c r="CA19567" s="149"/>
    </row>
    <row r="19568" spans="79:79" ht="24" hidden="1" thickBot="1">
      <c r="CA19568" s="149"/>
    </row>
    <row r="19569" spans="79:79" ht="24" hidden="1" thickBot="1">
      <c r="CA19569" s="149"/>
    </row>
    <row r="19570" spans="79:79" ht="24" hidden="1" thickBot="1">
      <c r="CA19570" s="149"/>
    </row>
    <row r="19571" spans="79:79" ht="24" hidden="1" thickBot="1">
      <c r="CA19571" s="149"/>
    </row>
    <row r="19572" spans="79:79" ht="24" hidden="1" thickBot="1">
      <c r="CA19572" s="149"/>
    </row>
    <row r="19573" spans="79:79" ht="24" hidden="1" thickBot="1">
      <c r="CA19573" s="149"/>
    </row>
    <row r="19574" spans="79:79" ht="24" hidden="1" thickBot="1">
      <c r="CA19574" s="149"/>
    </row>
    <row r="19575" spans="79:79" ht="24" hidden="1" thickBot="1">
      <c r="CA19575" s="149"/>
    </row>
    <row r="19576" spans="79:79" ht="24" hidden="1" thickBot="1">
      <c r="CA19576" s="149"/>
    </row>
    <row r="19577" spans="79:79" ht="24" hidden="1" thickBot="1">
      <c r="CA19577" s="149"/>
    </row>
    <row r="19578" spans="79:79" ht="24" hidden="1" thickBot="1">
      <c r="CA19578" s="149"/>
    </row>
    <row r="19579" spans="79:79" ht="24" hidden="1" thickBot="1">
      <c r="CA19579" s="149"/>
    </row>
    <row r="19580" spans="79:79" ht="24" hidden="1" thickBot="1">
      <c r="CA19580" s="149"/>
    </row>
    <row r="19581" spans="79:79" ht="24" hidden="1" thickBot="1">
      <c r="CA19581" s="149"/>
    </row>
    <row r="19582" spans="79:79" ht="24" hidden="1" thickBot="1">
      <c r="CA19582" s="149"/>
    </row>
    <row r="19583" spans="79:79" ht="24" hidden="1" thickBot="1">
      <c r="CA19583" s="149"/>
    </row>
    <row r="19584" spans="79:79" ht="24" hidden="1" thickBot="1">
      <c r="CA19584" s="149"/>
    </row>
    <row r="19585" spans="79:79" ht="24" hidden="1" thickBot="1">
      <c r="CA19585" s="149"/>
    </row>
    <row r="19586" spans="79:79" ht="24" hidden="1" thickBot="1">
      <c r="CA19586" s="149"/>
    </row>
    <row r="19587" spans="79:79" ht="24" hidden="1" thickBot="1">
      <c r="CA19587" s="149"/>
    </row>
    <row r="19588" spans="79:79" ht="24" hidden="1" thickBot="1">
      <c r="CA19588" s="149"/>
    </row>
    <row r="19589" spans="79:79" ht="24" hidden="1" thickBot="1">
      <c r="CA19589" s="149"/>
    </row>
    <row r="19590" spans="79:79" ht="24" hidden="1" thickBot="1">
      <c r="CA19590" s="149"/>
    </row>
    <row r="19591" spans="79:79" ht="24" hidden="1" thickBot="1">
      <c r="CA19591" s="149"/>
    </row>
    <row r="19592" spans="79:79" ht="24" hidden="1" thickBot="1">
      <c r="CA19592" s="149"/>
    </row>
    <row r="19593" spans="79:79" ht="24" hidden="1" thickBot="1">
      <c r="CA19593" s="149"/>
    </row>
    <row r="19594" spans="79:79" ht="24" hidden="1" thickBot="1">
      <c r="CA19594" s="149"/>
    </row>
    <row r="19595" spans="79:79" ht="24" hidden="1" thickBot="1">
      <c r="CA19595" s="149"/>
    </row>
    <row r="19596" spans="79:79" ht="24" hidden="1" thickBot="1">
      <c r="CA19596" s="149"/>
    </row>
    <row r="19597" spans="79:79" ht="24" hidden="1" thickBot="1">
      <c r="CA19597" s="149"/>
    </row>
    <row r="19598" spans="79:79" ht="24" hidden="1" thickBot="1">
      <c r="CA19598" s="149"/>
    </row>
    <row r="19599" spans="79:79" ht="24" hidden="1" thickBot="1">
      <c r="CA19599" s="149"/>
    </row>
    <row r="19600" spans="79:79" ht="24" hidden="1" thickBot="1">
      <c r="CA19600" s="149"/>
    </row>
    <row r="19601" spans="79:79" ht="24" hidden="1" thickBot="1">
      <c r="CA19601" s="149"/>
    </row>
    <row r="19602" spans="79:79" ht="24" hidden="1" thickBot="1">
      <c r="CA19602" s="149"/>
    </row>
    <row r="19603" spans="79:79" ht="24" hidden="1" thickBot="1">
      <c r="CA19603" s="149"/>
    </row>
    <row r="19604" spans="79:79" ht="24" hidden="1" thickBot="1">
      <c r="CA19604" s="149"/>
    </row>
    <row r="19605" spans="79:79" ht="24" hidden="1" thickBot="1">
      <c r="CA19605" s="149"/>
    </row>
    <row r="19606" spans="79:79" ht="24" hidden="1" thickBot="1">
      <c r="CA19606" s="149"/>
    </row>
    <row r="19607" spans="79:79" ht="24" hidden="1" thickBot="1">
      <c r="CA19607" s="149"/>
    </row>
    <row r="19608" spans="79:79" ht="24" hidden="1" thickBot="1">
      <c r="CA19608" s="149"/>
    </row>
    <row r="19609" spans="79:79" ht="24" hidden="1" thickBot="1">
      <c r="CA19609" s="149"/>
    </row>
    <row r="19610" spans="79:79" ht="24" hidden="1" thickBot="1">
      <c r="CA19610" s="149"/>
    </row>
    <row r="19611" spans="79:79" ht="24" hidden="1" thickBot="1">
      <c r="CA19611" s="149"/>
    </row>
    <row r="19612" spans="79:79" ht="24" hidden="1" thickBot="1">
      <c r="CA19612" s="149"/>
    </row>
    <row r="19613" spans="79:79" ht="24" hidden="1" thickBot="1">
      <c r="CA19613" s="149"/>
    </row>
    <row r="19614" spans="79:79" ht="24" hidden="1" thickBot="1">
      <c r="CA19614" s="149"/>
    </row>
    <row r="19615" spans="79:79" ht="24" hidden="1" thickBot="1">
      <c r="CA19615" s="149"/>
    </row>
    <row r="19616" spans="79:79" ht="24" hidden="1" thickBot="1">
      <c r="CA19616" s="149"/>
    </row>
    <row r="19617" spans="79:79" ht="24" hidden="1" thickBot="1">
      <c r="CA19617" s="149"/>
    </row>
    <row r="19618" spans="79:79" ht="24" hidden="1" thickBot="1">
      <c r="CA19618" s="149"/>
    </row>
    <row r="19619" spans="79:79" ht="24" hidden="1" thickBot="1">
      <c r="CA19619" s="149"/>
    </row>
    <row r="19620" spans="79:79" ht="24" hidden="1" thickBot="1">
      <c r="CA19620" s="149"/>
    </row>
    <row r="19621" spans="79:79" ht="24" hidden="1" thickBot="1">
      <c r="CA19621" s="149"/>
    </row>
    <row r="19622" spans="79:79" ht="24" hidden="1" thickBot="1">
      <c r="CA19622" s="149"/>
    </row>
    <row r="19623" spans="79:79" ht="24" hidden="1" thickBot="1">
      <c r="CA19623" s="149"/>
    </row>
    <row r="19624" spans="79:79" ht="24" hidden="1" thickBot="1">
      <c r="CA19624" s="149"/>
    </row>
    <row r="19625" spans="79:79" ht="24" hidden="1" thickBot="1">
      <c r="CA19625" s="149"/>
    </row>
    <row r="19626" spans="79:79" ht="24" hidden="1" thickBot="1">
      <c r="CA19626" s="149"/>
    </row>
    <row r="19627" spans="79:79" ht="24" hidden="1" thickBot="1">
      <c r="CA19627" s="149"/>
    </row>
    <row r="19628" spans="79:79" ht="24" hidden="1" thickBot="1">
      <c r="CA19628" s="149"/>
    </row>
    <row r="19629" spans="79:79" ht="24" hidden="1" thickBot="1">
      <c r="CA19629" s="149"/>
    </row>
    <row r="19630" spans="79:79" ht="24" hidden="1" thickBot="1">
      <c r="CA19630" s="149"/>
    </row>
    <row r="19631" spans="79:79" ht="24" hidden="1" thickBot="1">
      <c r="CA19631" s="149"/>
    </row>
    <row r="19632" spans="79:79" ht="24" hidden="1" thickBot="1">
      <c r="CA19632" s="149"/>
    </row>
    <row r="19633" spans="79:79" ht="24" hidden="1" thickBot="1">
      <c r="CA19633" s="149"/>
    </row>
    <row r="19634" spans="79:79" ht="24" hidden="1" thickBot="1">
      <c r="CA19634" s="149"/>
    </row>
    <row r="19635" spans="79:79" ht="24" hidden="1" thickBot="1">
      <c r="CA19635" s="149"/>
    </row>
    <row r="19636" spans="79:79" ht="24" hidden="1" thickBot="1">
      <c r="CA19636" s="149"/>
    </row>
    <row r="19637" spans="79:79" ht="24" hidden="1" thickBot="1">
      <c r="CA19637" s="149"/>
    </row>
    <row r="19638" spans="79:79" ht="24" hidden="1" thickBot="1">
      <c r="CA19638" s="149"/>
    </row>
    <row r="19639" spans="79:79" ht="24" hidden="1" thickBot="1">
      <c r="CA19639" s="149"/>
    </row>
    <row r="19640" spans="79:79" ht="24" hidden="1" thickBot="1">
      <c r="CA19640" s="149"/>
    </row>
    <row r="19641" spans="79:79" ht="24" hidden="1" thickBot="1">
      <c r="CA19641" s="149"/>
    </row>
    <row r="19642" spans="79:79" ht="24" hidden="1" thickBot="1">
      <c r="CA19642" s="149"/>
    </row>
    <row r="19643" spans="79:79" ht="24" hidden="1" thickBot="1">
      <c r="CA19643" s="149"/>
    </row>
    <row r="19644" spans="79:79" ht="24" hidden="1" thickBot="1">
      <c r="CA19644" s="149"/>
    </row>
    <row r="19645" spans="79:79" ht="24" hidden="1" thickBot="1">
      <c r="CA19645" s="149"/>
    </row>
    <row r="19646" spans="79:79" ht="24" hidden="1" thickBot="1">
      <c r="CA19646" s="149"/>
    </row>
    <row r="19647" spans="79:79" ht="24" hidden="1" thickBot="1">
      <c r="CA19647" s="149"/>
    </row>
    <row r="19648" spans="79:79" ht="24" hidden="1" thickBot="1">
      <c r="CA19648" s="149"/>
    </row>
    <row r="19649" spans="79:79" ht="24" hidden="1" thickBot="1">
      <c r="CA19649" s="149"/>
    </row>
    <row r="19650" spans="79:79" ht="24" hidden="1" thickBot="1">
      <c r="CA19650" s="149"/>
    </row>
    <row r="19651" spans="79:79" ht="24" hidden="1" thickBot="1">
      <c r="CA19651" s="149"/>
    </row>
    <row r="19652" spans="79:79" ht="24" hidden="1" thickBot="1">
      <c r="CA19652" s="149"/>
    </row>
    <row r="19653" spans="79:79" ht="24" hidden="1" thickBot="1">
      <c r="CA19653" s="149"/>
    </row>
    <row r="19654" spans="79:79" ht="24" hidden="1" thickBot="1">
      <c r="CA19654" s="149"/>
    </row>
    <row r="19655" spans="79:79" ht="24" hidden="1" thickBot="1">
      <c r="CA19655" s="149"/>
    </row>
    <row r="19656" spans="79:79" ht="24" hidden="1" thickBot="1">
      <c r="CA19656" s="149"/>
    </row>
    <row r="19657" spans="79:79" ht="24" hidden="1" thickBot="1">
      <c r="CA19657" s="149"/>
    </row>
    <row r="19658" spans="79:79" ht="24" hidden="1" thickBot="1">
      <c r="CA19658" s="149"/>
    </row>
    <row r="19659" spans="79:79" ht="24" hidden="1" thickBot="1">
      <c r="CA19659" s="149"/>
    </row>
    <row r="19660" spans="79:79" ht="24" hidden="1" thickBot="1">
      <c r="CA19660" s="149"/>
    </row>
    <row r="19661" spans="79:79" ht="24" hidden="1" thickBot="1">
      <c r="CA19661" s="149"/>
    </row>
    <row r="19662" spans="79:79" ht="24" hidden="1" thickBot="1">
      <c r="CA19662" s="149"/>
    </row>
    <row r="19663" spans="79:79" ht="24" hidden="1" thickBot="1">
      <c r="CA19663" s="149"/>
    </row>
    <row r="19664" spans="79:79" ht="24" hidden="1" thickBot="1">
      <c r="CA19664" s="149"/>
    </row>
    <row r="19665" spans="79:79" ht="24" hidden="1" thickBot="1">
      <c r="CA19665" s="149"/>
    </row>
    <row r="19666" spans="79:79" ht="24" hidden="1" thickBot="1">
      <c r="CA19666" s="149"/>
    </row>
    <row r="19667" spans="79:79" ht="24" hidden="1" thickBot="1">
      <c r="CA19667" s="149"/>
    </row>
    <row r="19668" spans="79:79" ht="24" hidden="1" thickBot="1">
      <c r="CA19668" s="149"/>
    </row>
    <row r="19669" spans="79:79" ht="24" hidden="1" thickBot="1">
      <c r="CA19669" s="149"/>
    </row>
    <row r="19670" spans="79:79" ht="24" hidden="1" thickBot="1">
      <c r="CA19670" s="149"/>
    </row>
    <row r="19671" spans="79:79" ht="24" hidden="1" thickBot="1">
      <c r="CA19671" s="149"/>
    </row>
    <row r="19672" spans="79:79" ht="24" hidden="1" thickBot="1">
      <c r="CA19672" s="149"/>
    </row>
    <row r="19673" spans="79:79" ht="24" hidden="1" thickBot="1">
      <c r="CA19673" s="149"/>
    </row>
    <row r="19674" spans="79:79" ht="24" hidden="1" thickBot="1">
      <c r="CA19674" s="149"/>
    </row>
    <row r="19675" spans="79:79" ht="24" hidden="1" thickBot="1">
      <c r="CA19675" s="149"/>
    </row>
    <row r="19676" spans="79:79" ht="24" hidden="1" thickBot="1">
      <c r="CA19676" s="149"/>
    </row>
    <row r="19677" spans="79:79" ht="24" hidden="1" thickBot="1">
      <c r="CA19677" s="149"/>
    </row>
    <row r="19678" spans="79:79" ht="24" hidden="1" thickBot="1">
      <c r="CA19678" s="149"/>
    </row>
    <row r="19679" spans="79:79" ht="24" hidden="1" thickBot="1">
      <c r="CA19679" s="149"/>
    </row>
    <row r="19680" spans="79:79" ht="24" hidden="1" thickBot="1">
      <c r="CA19680" s="149"/>
    </row>
    <row r="19681" spans="79:79" ht="24" hidden="1" thickBot="1">
      <c r="CA19681" s="149"/>
    </row>
    <row r="19682" spans="79:79" ht="24" hidden="1" thickBot="1">
      <c r="CA19682" s="149"/>
    </row>
    <row r="19683" spans="79:79" ht="24" hidden="1" thickBot="1">
      <c r="CA19683" s="149"/>
    </row>
    <row r="19684" spans="79:79" ht="24" hidden="1" thickBot="1">
      <c r="CA19684" s="149"/>
    </row>
    <row r="19685" spans="79:79" ht="24" hidden="1" thickBot="1">
      <c r="CA19685" s="149"/>
    </row>
    <row r="19686" spans="79:79" ht="24" hidden="1" thickBot="1">
      <c r="CA19686" s="149"/>
    </row>
    <row r="19687" spans="79:79" ht="24" hidden="1" thickBot="1">
      <c r="CA19687" s="149"/>
    </row>
    <row r="19688" spans="79:79" ht="24" hidden="1" thickBot="1">
      <c r="CA19688" s="149"/>
    </row>
    <row r="19689" spans="79:79" ht="24" hidden="1" thickBot="1">
      <c r="CA19689" s="149"/>
    </row>
    <row r="19690" spans="79:79" ht="24" hidden="1" thickBot="1">
      <c r="CA19690" s="149"/>
    </row>
    <row r="19691" spans="79:79" ht="24" hidden="1" thickBot="1">
      <c r="CA19691" s="149"/>
    </row>
    <row r="19692" spans="79:79" ht="24" hidden="1" thickBot="1">
      <c r="CA19692" s="149"/>
    </row>
    <row r="19693" spans="79:79" ht="24" hidden="1" thickBot="1">
      <c r="CA19693" s="149"/>
    </row>
    <row r="19694" spans="79:79" ht="24" hidden="1" thickBot="1">
      <c r="CA19694" s="149"/>
    </row>
    <row r="19695" spans="79:79" ht="24" hidden="1" thickBot="1">
      <c r="CA19695" s="149"/>
    </row>
    <row r="19696" spans="79:79" ht="24" hidden="1" thickBot="1">
      <c r="CA19696" s="149"/>
    </row>
    <row r="19697" spans="79:79" ht="24" hidden="1" thickBot="1">
      <c r="CA19697" s="149"/>
    </row>
    <row r="19698" spans="79:79" ht="24" hidden="1" thickBot="1">
      <c r="CA19698" s="149"/>
    </row>
    <row r="19699" spans="79:79" ht="24" hidden="1" thickBot="1">
      <c r="CA19699" s="149"/>
    </row>
    <row r="19700" spans="79:79" ht="24" hidden="1" thickBot="1">
      <c r="CA19700" s="149"/>
    </row>
    <row r="19701" spans="79:79" ht="24" hidden="1" thickBot="1">
      <c r="CA19701" s="149"/>
    </row>
    <row r="19702" spans="79:79" ht="24" hidden="1" thickBot="1">
      <c r="CA19702" s="149"/>
    </row>
    <row r="19703" spans="79:79" ht="24" hidden="1" thickBot="1">
      <c r="CA19703" s="149"/>
    </row>
    <row r="19704" spans="79:79" ht="24" hidden="1" thickBot="1">
      <c r="CA19704" s="149"/>
    </row>
    <row r="19705" spans="79:79" ht="24" hidden="1" thickBot="1">
      <c r="CA19705" s="149"/>
    </row>
    <row r="19706" spans="79:79" ht="24" hidden="1" thickBot="1">
      <c r="CA19706" s="149"/>
    </row>
    <row r="19707" spans="79:79" ht="24" hidden="1" thickBot="1">
      <c r="CA19707" s="149"/>
    </row>
    <row r="19708" spans="79:79" ht="24" hidden="1" thickBot="1">
      <c r="CA19708" s="149"/>
    </row>
    <row r="19709" spans="79:79" ht="24" hidden="1" thickBot="1">
      <c r="CA19709" s="149"/>
    </row>
    <row r="19710" spans="79:79" ht="24" hidden="1" thickBot="1">
      <c r="CA19710" s="149"/>
    </row>
    <row r="19711" spans="79:79" ht="24" hidden="1" thickBot="1">
      <c r="CA19711" s="149"/>
    </row>
    <row r="19712" spans="79:79" ht="24" hidden="1" thickBot="1">
      <c r="CA19712" s="149"/>
    </row>
    <row r="19713" spans="79:79" ht="24" hidden="1" thickBot="1">
      <c r="CA19713" s="149"/>
    </row>
    <row r="19714" spans="79:79" ht="24" hidden="1" thickBot="1">
      <c r="CA19714" s="149"/>
    </row>
    <row r="19715" spans="79:79" ht="24" hidden="1" thickBot="1">
      <c r="CA19715" s="149"/>
    </row>
    <row r="19716" spans="79:79" ht="24" hidden="1" thickBot="1">
      <c r="CA19716" s="149"/>
    </row>
    <row r="19717" spans="79:79" ht="24" hidden="1" thickBot="1">
      <c r="CA19717" s="149"/>
    </row>
    <row r="19718" spans="79:79" ht="24" hidden="1" thickBot="1">
      <c r="CA19718" s="149"/>
    </row>
    <row r="19719" spans="79:79" ht="24" hidden="1" thickBot="1">
      <c r="CA19719" s="149"/>
    </row>
    <row r="19720" spans="79:79" ht="24" hidden="1" thickBot="1">
      <c r="CA19720" s="149"/>
    </row>
    <row r="19721" spans="79:79" ht="24" hidden="1" thickBot="1">
      <c r="CA19721" s="149"/>
    </row>
    <row r="19722" spans="79:79" ht="24" hidden="1" thickBot="1">
      <c r="CA19722" s="149"/>
    </row>
    <row r="19723" spans="79:79" ht="24" hidden="1" thickBot="1">
      <c r="CA19723" s="149"/>
    </row>
    <row r="19724" spans="79:79" ht="24" hidden="1" thickBot="1">
      <c r="CA19724" s="149"/>
    </row>
    <row r="19725" spans="79:79" ht="24" hidden="1" thickBot="1">
      <c r="CA19725" s="149"/>
    </row>
    <row r="19726" spans="79:79" ht="24" hidden="1" thickBot="1">
      <c r="CA19726" s="149"/>
    </row>
    <row r="19727" spans="79:79" ht="24" hidden="1" thickBot="1">
      <c r="CA19727" s="149"/>
    </row>
    <row r="19728" spans="79:79" ht="24" hidden="1" thickBot="1">
      <c r="CA19728" s="149"/>
    </row>
    <row r="19729" spans="79:79" ht="24" hidden="1" thickBot="1">
      <c r="CA19729" s="149"/>
    </row>
    <row r="19730" spans="79:79" ht="24" hidden="1" thickBot="1">
      <c r="CA19730" s="149"/>
    </row>
    <row r="19731" spans="79:79" ht="24" hidden="1" thickBot="1">
      <c r="CA19731" s="149"/>
    </row>
    <row r="19732" spans="79:79" ht="24" hidden="1" thickBot="1">
      <c r="CA19732" s="149"/>
    </row>
    <row r="19733" spans="79:79" ht="24" hidden="1" thickBot="1">
      <c r="CA19733" s="149"/>
    </row>
    <row r="19734" spans="79:79" ht="24" hidden="1" thickBot="1">
      <c r="CA19734" s="149"/>
    </row>
    <row r="19735" spans="79:79" ht="24" hidden="1" thickBot="1">
      <c r="CA19735" s="149"/>
    </row>
    <row r="19736" spans="79:79" ht="24" hidden="1" thickBot="1">
      <c r="CA19736" s="149"/>
    </row>
    <row r="19737" spans="79:79" ht="24" hidden="1" thickBot="1">
      <c r="CA19737" s="149"/>
    </row>
    <row r="19738" spans="79:79" ht="24" hidden="1" thickBot="1">
      <c r="CA19738" s="149"/>
    </row>
    <row r="19739" spans="79:79" ht="24" hidden="1" thickBot="1">
      <c r="CA19739" s="149"/>
    </row>
    <row r="19740" spans="79:79" ht="24" hidden="1" thickBot="1">
      <c r="CA19740" s="149"/>
    </row>
    <row r="19741" spans="79:79" ht="24" hidden="1" thickBot="1">
      <c r="CA19741" s="149"/>
    </row>
    <row r="19742" spans="79:79" ht="24" hidden="1" thickBot="1">
      <c r="CA19742" s="149"/>
    </row>
    <row r="19743" spans="79:79" ht="24" hidden="1" thickBot="1">
      <c r="CA19743" s="149"/>
    </row>
    <row r="19744" spans="79:79" ht="24" hidden="1" thickBot="1">
      <c r="CA19744" s="149"/>
    </row>
    <row r="19745" spans="79:79" ht="24" hidden="1" thickBot="1">
      <c r="CA19745" s="149"/>
    </row>
    <row r="19746" spans="79:79" ht="24" hidden="1" thickBot="1">
      <c r="CA19746" s="149"/>
    </row>
    <row r="19747" spans="79:79" ht="24" hidden="1" thickBot="1">
      <c r="CA19747" s="149"/>
    </row>
    <row r="19748" spans="79:79" ht="24" hidden="1" thickBot="1">
      <c r="CA19748" s="149"/>
    </row>
    <row r="19749" spans="79:79" ht="24" hidden="1" thickBot="1">
      <c r="CA19749" s="149"/>
    </row>
    <row r="19750" spans="79:79" ht="24" hidden="1" thickBot="1">
      <c r="CA19750" s="149"/>
    </row>
    <row r="19751" spans="79:79" ht="24" hidden="1" thickBot="1">
      <c r="CA19751" s="149"/>
    </row>
    <row r="19752" spans="79:79" ht="24" hidden="1" thickBot="1">
      <c r="CA19752" s="149"/>
    </row>
    <row r="19753" spans="79:79" ht="24" hidden="1" thickBot="1">
      <c r="CA19753" s="149"/>
    </row>
    <row r="19754" spans="79:79" ht="24" hidden="1" thickBot="1">
      <c r="CA19754" s="149"/>
    </row>
    <row r="19755" spans="79:79" ht="24" hidden="1" thickBot="1">
      <c r="CA19755" s="149"/>
    </row>
    <row r="19756" spans="79:79" ht="24" hidden="1" thickBot="1">
      <c r="CA19756" s="149"/>
    </row>
    <row r="19757" spans="79:79" ht="24" hidden="1" thickBot="1">
      <c r="CA19757" s="149"/>
    </row>
    <row r="19758" spans="79:79" ht="24" hidden="1" thickBot="1">
      <c r="CA19758" s="149"/>
    </row>
    <row r="19759" spans="79:79" ht="24" hidden="1" thickBot="1">
      <c r="CA19759" s="149"/>
    </row>
    <row r="19760" spans="79:79" ht="24" hidden="1" thickBot="1">
      <c r="CA19760" s="149"/>
    </row>
    <row r="19761" spans="79:79" ht="24" hidden="1" thickBot="1">
      <c r="CA19761" s="149"/>
    </row>
    <row r="19762" spans="79:79" ht="24" hidden="1" thickBot="1">
      <c r="CA19762" s="149"/>
    </row>
    <row r="19763" spans="79:79" ht="24" hidden="1" thickBot="1">
      <c r="CA19763" s="149"/>
    </row>
    <row r="19764" spans="79:79" ht="24" hidden="1" thickBot="1">
      <c r="CA19764" s="149"/>
    </row>
    <row r="19765" spans="79:79" ht="24" hidden="1" thickBot="1">
      <c r="CA19765" s="149"/>
    </row>
    <row r="19766" spans="79:79" ht="24" hidden="1" thickBot="1">
      <c r="CA19766" s="149"/>
    </row>
    <row r="19767" spans="79:79" ht="24" hidden="1" thickBot="1">
      <c r="CA19767" s="149"/>
    </row>
    <row r="19768" spans="79:79" ht="24" hidden="1" thickBot="1">
      <c r="CA19768" s="149"/>
    </row>
    <row r="19769" spans="79:79" ht="24" hidden="1" thickBot="1">
      <c r="CA19769" s="149"/>
    </row>
    <row r="19770" spans="79:79" ht="24" hidden="1" thickBot="1">
      <c r="CA19770" s="149"/>
    </row>
    <row r="19771" spans="79:79" ht="24" hidden="1" thickBot="1">
      <c r="CA19771" s="149"/>
    </row>
    <row r="19772" spans="79:79" ht="24" hidden="1" thickBot="1">
      <c r="CA19772" s="149"/>
    </row>
    <row r="19773" spans="79:79" ht="24" hidden="1" thickBot="1">
      <c r="CA19773" s="149"/>
    </row>
    <row r="19774" spans="79:79" ht="24" hidden="1" thickBot="1">
      <c r="CA19774" s="149"/>
    </row>
    <row r="19775" spans="79:79" ht="24" hidden="1" thickBot="1">
      <c r="CA19775" s="149"/>
    </row>
    <row r="19776" spans="79:79" ht="24" hidden="1" thickBot="1">
      <c r="CA19776" s="149"/>
    </row>
    <row r="19777" spans="79:79" ht="24" hidden="1" thickBot="1">
      <c r="CA19777" s="149"/>
    </row>
    <row r="19778" spans="79:79" ht="24" hidden="1" thickBot="1">
      <c r="CA19778" s="149"/>
    </row>
    <row r="19779" spans="79:79" ht="24" hidden="1" thickBot="1">
      <c r="CA19779" s="149"/>
    </row>
    <row r="19780" spans="79:79" ht="24" hidden="1" thickBot="1">
      <c r="CA19780" s="149"/>
    </row>
    <row r="19781" spans="79:79" ht="24" hidden="1" thickBot="1">
      <c r="CA19781" s="149"/>
    </row>
    <row r="19782" spans="79:79" ht="24" hidden="1" thickBot="1">
      <c r="CA19782" s="149"/>
    </row>
    <row r="19783" spans="79:79" ht="24" hidden="1" thickBot="1">
      <c r="CA19783" s="149"/>
    </row>
    <row r="19784" spans="79:79" ht="24" hidden="1" thickBot="1">
      <c r="CA19784" s="149"/>
    </row>
    <row r="19785" spans="79:79" ht="24" hidden="1" thickBot="1">
      <c r="CA19785" s="149"/>
    </row>
    <row r="19786" spans="79:79" ht="24" hidden="1" thickBot="1">
      <c r="CA19786" s="149"/>
    </row>
    <row r="19787" spans="79:79" ht="24" hidden="1" thickBot="1">
      <c r="CA19787" s="149"/>
    </row>
    <row r="19788" spans="79:79" ht="24" hidden="1" thickBot="1">
      <c r="CA19788" s="149"/>
    </row>
    <row r="19789" spans="79:79" ht="24" hidden="1" thickBot="1">
      <c r="CA19789" s="149"/>
    </row>
    <row r="19790" spans="79:79" ht="24" hidden="1" thickBot="1">
      <c r="CA19790" s="149"/>
    </row>
    <row r="19791" spans="79:79" ht="24" hidden="1" thickBot="1">
      <c r="CA19791" s="149"/>
    </row>
    <row r="19792" spans="79:79" ht="24" hidden="1" thickBot="1">
      <c r="CA19792" s="149"/>
    </row>
    <row r="19793" spans="79:79" ht="24" hidden="1" thickBot="1">
      <c r="CA19793" s="149"/>
    </row>
    <row r="19794" spans="79:79" ht="24" hidden="1" thickBot="1">
      <c r="CA19794" s="149"/>
    </row>
    <row r="19795" spans="79:79" ht="24" hidden="1" thickBot="1">
      <c r="CA19795" s="149"/>
    </row>
    <row r="19796" spans="79:79" ht="24" hidden="1" thickBot="1">
      <c r="CA19796" s="149"/>
    </row>
    <row r="19797" spans="79:79" ht="24" hidden="1" thickBot="1">
      <c r="CA19797" s="149"/>
    </row>
    <row r="19798" spans="79:79" ht="24" hidden="1" thickBot="1">
      <c r="CA19798" s="149"/>
    </row>
    <row r="19799" spans="79:79" ht="24" hidden="1" thickBot="1">
      <c r="CA19799" s="149"/>
    </row>
    <row r="19800" spans="79:79" ht="24" hidden="1" thickBot="1">
      <c r="CA19800" s="149"/>
    </row>
    <row r="19801" spans="79:79" ht="24" hidden="1" thickBot="1">
      <c r="CA19801" s="149"/>
    </row>
    <row r="19802" spans="79:79" ht="24" hidden="1" thickBot="1">
      <c r="CA19802" s="149"/>
    </row>
    <row r="19803" spans="79:79" ht="24" hidden="1" thickBot="1">
      <c r="CA19803" s="149"/>
    </row>
    <row r="19804" spans="79:79" ht="24" hidden="1" thickBot="1">
      <c r="CA19804" s="149"/>
    </row>
    <row r="19805" spans="79:79" ht="24" hidden="1" thickBot="1">
      <c r="CA19805" s="149"/>
    </row>
    <row r="19806" spans="79:79" ht="24" hidden="1" thickBot="1">
      <c r="CA19806" s="149"/>
    </row>
    <row r="19807" spans="79:79" ht="24" hidden="1" thickBot="1">
      <c r="CA19807" s="149"/>
    </row>
    <row r="19808" spans="79:79" ht="24" hidden="1" thickBot="1">
      <c r="CA19808" s="149"/>
    </row>
    <row r="19809" spans="79:79" ht="24" hidden="1" thickBot="1">
      <c r="CA19809" s="149"/>
    </row>
    <row r="19810" spans="79:79" ht="24" hidden="1" thickBot="1">
      <c r="CA19810" s="149"/>
    </row>
    <row r="19811" spans="79:79" ht="24" hidden="1" thickBot="1">
      <c r="CA19811" s="149"/>
    </row>
    <row r="19812" spans="79:79" ht="24" hidden="1" thickBot="1">
      <c r="CA19812" s="149"/>
    </row>
    <row r="19813" spans="79:79" ht="24" hidden="1" thickBot="1">
      <c r="CA19813" s="149"/>
    </row>
    <row r="19814" spans="79:79" ht="24" hidden="1" thickBot="1">
      <c r="CA19814" s="149"/>
    </row>
    <row r="19815" spans="79:79" ht="24" hidden="1" thickBot="1">
      <c r="CA19815" s="149"/>
    </row>
    <row r="19816" spans="79:79" ht="24" hidden="1" thickBot="1">
      <c r="CA19816" s="149"/>
    </row>
    <row r="19817" spans="79:79" ht="24" hidden="1" thickBot="1">
      <c r="CA19817" s="149"/>
    </row>
    <row r="19818" spans="79:79" ht="24" hidden="1" thickBot="1">
      <c r="CA19818" s="149"/>
    </row>
    <row r="19819" spans="79:79" ht="24" hidden="1" thickBot="1">
      <c r="CA19819" s="149"/>
    </row>
    <row r="19820" spans="79:79" ht="24" hidden="1" thickBot="1">
      <c r="CA19820" s="149"/>
    </row>
    <row r="19821" spans="79:79" ht="24" hidden="1" thickBot="1">
      <c r="CA19821" s="149"/>
    </row>
    <row r="19822" spans="79:79" ht="24" hidden="1" thickBot="1">
      <c r="CA19822" s="149"/>
    </row>
    <row r="19823" spans="79:79" ht="24" hidden="1" thickBot="1">
      <c r="CA19823" s="149"/>
    </row>
    <row r="19824" spans="79:79" ht="24" hidden="1" thickBot="1">
      <c r="CA19824" s="149"/>
    </row>
    <row r="19825" spans="79:79" ht="24" hidden="1" thickBot="1">
      <c r="CA19825" s="149"/>
    </row>
    <row r="19826" spans="79:79" ht="24" hidden="1" thickBot="1">
      <c r="CA19826" s="149"/>
    </row>
    <row r="19827" spans="79:79" ht="24" hidden="1" thickBot="1">
      <c r="CA19827" s="149"/>
    </row>
    <row r="19828" spans="79:79" ht="24" hidden="1" thickBot="1">
      <c r="CA19828" s="149"/>
    </row>
    <row r="19829" spans="79:79" ht="24" hidden="1" thickBot="1">
      <c r="CA19829" s="149"/>
    </row>
    <row r="19830" spans="79:79" ht="24" hidden="1" thickBot="1">
      <c r="CA19830" s="149"/>
    </row>
    <row r="19831" spans="79:79" ht="24" hidden="1" thickBot="1">
      <c r="CA19831" s="149"/>
    </row>
    <row r="19832" spans="79:79" ht="24" hidden="1" thickBot="1">
      <c r="CA19832" s="149"/>
    </row>
    <row r="19833" spans="79:79" ht="24" hidden="1" thickBot="1">
      <c r="CA19833" s="149"/>
    </row>
    <row r="19834" spans="79:79" ht="24" hidden="1" thickBot="1">
      <c r="CA19834" s="149"/>
    </row>
    <row r="19835" spans="79:79" ht="24" hidden="1" thickBot="1">
      <c r="CA19835" s="149"/>
    </row>
    <row r="19836" spans="79:79" ht="24" hidden="1" thickBot="1">
      <c r="CA19836" s="149"/>
    </row>
    <row r="19837" spans="79:79" ht="24" hidden="1" thickBot="1">
      <c r="CA19837" s="149"/>
    </row>
    <row r="19838" spans="79:79" ht="24" hidden="1" thickBot="1">
      <c r="CA19838" s="149"/>
    </row>
    <row r="19839" spans="79:79" ht="24" hidden="1" thickBot="1">
      <c r="CA19839" s="149"/>
    </row>
    <row r="19840" spans="79:79" ht="24" hidden="1" thickBot="1">
      <c r="CA19840" s="149"/>
    </row>
    <row r="19841" spans="79:79" ht="24" hidden="1" thickBot="1">
      <c r="CA19841" s="149"/>
    </row>
    <row r="19842" spans="79:79" ht="24" hidden="1" thickBot="1">
      <c r="CA19842" s="149"/>
    </row>
    <row r="19843" spans="79:79" ht="24" hidden="1" thickBot="1">
      <c r="CA19843" s="149"/>
    </row>
    <row r="19844" spans="79:79" ht="24" hidden="1" thickBot="1">
      <c r="CA19844" s="149"/>
    </row>
    <row r="19845" spans="79:79" ht="24" hidden="1" thickBot="1">
      <c r="CA19845" s="149"/>
    </row>
    <row r="19846" spans="79:79" ht="24" hidden="1" thickBot="1">
      <c r="CA19846" s="149"/>
    </row>
    <row r="19847" spans="79:79" ht="24" hidden="1" thickBot="1">
      <c r="CA19847" s="149"/>
    </row>
    <row r="19848" spans="79:79" ht="24" hidden="1" thickBot="1">
      <c r="CA19848" s="149"/>
    </row>
    <row r="19849" spans="79:79" ht="24" hidden="1" thickBot="1">
      <c r="CA19849" s="149"/>
    </row>
    <row r="19850" spans="79:79" ht="24" hidden="1" thickBot="1">
      <c r="CA19850" s="149"/>
    </row>
    <row r="19851" spans="79:79" ht="24" hidden="1" thickBot="1">
      <c r="CA19851" s="149"/>
    </row>
    <row r="19852" spans="79:79" ht="24" hidden="1" thickBot="1">
      <c r="CA19852" s="149"/>
    </row>
    <row r="19853" spans="79:79" ht="24" hidden="1" thickBot="1">
      <c r="CA19853" s="149"/>
    </row>
    <row r="19854" spans="79:79" ht="24" hidden="1" thickBot="1">
      <c r="CA19854" s="149"/>
    </row>
    <row r="19855" spans="79:79" ht="24" hidden="1" thickBot="1">
      <c r="CA19855" s="149"/>
    </row>
    <row r="19856" spans="79:79" ht="24" hidden="1" thickBot="1">
      <c r="CA19856" s="149"/>
    </row>
    <row r="19857" spans="79:79" ht="24" hidden="1" thickBot="1">
      <c r="CA19857" s="149"/>
    </row>
    <row r="19858" spans="79:79" ht="24" hidden="1" thickBot="1">
      <c r="CA19858" s="149"/>
    </row>
    <row r="19859" spans="79:79" ht="24" hidden="1" thickBot="1">
      <c r="CA19859" s="149"/>
    </row>
    <row r="19860" spans="79:79" ht="24" hidden="1" thickBot="1">
      <c r="CA19860" s="149"/>
    </row>
    <row r="19861" spans="79:79" ht="24" hidden="1" thickBot="1">
      <c r="CA19861" s="149"/>
    </row>
    <row r="19862" spans="79:79" ht="24" hidden="1" thickBot="1">
      <c r="CA19862" s="149"/>
    </row>
    <row r="19863" spans="79:79" ht="24" hidden="1" thickBot="1">
      <c r="CA19863" s="149"/>
    </row>
    <row r="19864" spans="79:79" ht="24" hidden="1" thickBot="1">
      <c r="CA19864" s="149"/>
    </row>
    <row r="19865" spans="79:79" ht="24" hidden="1" thickBot="1">
      <c r="CA19865" s="149"/>
    </row>
    <row r="19866" spans="79:79" ht="24" hidden="1" thickBot="1">
      <c r="CA19866" s="149"/>
    </row>
    <row r="19867" spans="79:79" ht="24" hidden="1" thickBot="1">
      <c r="CA19867" s="149"/>
    </row>
    <row r="19868" spans="79:79" ht="24" hidden="1" thickBot="1">
      <c r="CA19868" s="149"/>
    </row>
    <row r="19869" spans="79:79" ht="24" hidden="1" thickBot="1">
      <c r="CA19869" s="149"/>
    </row>
    <row r="19870" spans="79:79" ht="24" hidden="1" thickBot="1">
      <c r="CA19870" s="149"/>
    </row>
    <row r="19871" spans="79:79" ht="24" hidden="1" thickBot="1">
      <c r="CA19871" s="149"/>
    </row>
    <row r="19872" spans="79:79" ht="24" hidden="1" thickBot="1">
      <c r="CA19872" s="149"/>
    </row>
    <row r="19873" spans="79:79" ht="24" hidden="1" thickBot="1">
      <c r="CA19873" s="149"/>
    </row>
    <row r="19874" spans="79:79" ht="24" hidden="1" thickBot="1">
      <c r="CA19874" s="149"/>
    </row>
    <row r="19875" spans="79:79" ht="24" hidden="1" thickBot="1">
      <c r="CA19875" s="149"/>
    </row>
    <row r="19876" spans="79:79" ht="24" hidden="1" thickBot="1">
      <c r="CA19876" s="149"/>
    </row>
    <row r="19877" spans="79:79" ht="24" hidden="1" thickBot="1">
      <c r="CA19877" s="149"/>
    </row>
    <row r="19878" spans="79:79" ht="24" hidden="1" thickBot="1">
      <c r="CA19878" s="149"/>
    </row>
    <row r="19879" spans="79:79" ht="24" hidden="1" thickBot="1">
      <c r="CA19879" s="149"/>
    </row>
    <row r="19880" spans="79:79" ht="24" hidden="1" thickBot="1">
      <c r="CA19880" s="149"/>
    </row>
    <row r="19881" spans="79:79" ht="24" hidden="1" thickBot="1">
      <c r="CA19881" s="149"/>
    </row>
    <row r="19882" spans="79:79" ht="24" hidden="1" thickBot="1">
      <c r="CA19882" s="149"/>
    </row>
    <row r="19883" spans="79:79" ht="24" hidden="1" thickBot="1">
      <c r="CA19883" s="149"/>
    </row>
    <row r="19884" spans="79:79" ht="24" hidden="1" thickBot="1">
      <c r="CA19884" s="149"/>
    </row>
    <row r="19885" spans="79:79" ht="24" hidden="1" thickBot="1">
      <c r="CA19885" s="149"/>
    </row>
    <row r="19886" spans="79:79" ht="24" hidden="1" thickBot="1">
      <c r="CA19886" s="149"/>
    </row>
    <row r="19887" spans="79:79" ht="24" hidden="1" thickBot="1">
      <c r="CA19887" s="149"/>
    </row>
    <row r="19888" spans="79:79" ht="24" hidden="1" thickBot="1">
      <c r="CA19888" s="149"/>
    </row>
    <row r="19889" spans="79:79" ht="24" hidden="1" thickBot="1">
      <c r="CA19889" s="149"/>
    </row>
    <row r="19890" spans="79:79" ht="24" hidden="1" thickBot="1">
      <c r="CA19890" s="149"/>
    </row>
    <row r="19891" spans="79:79" ht="24" hidden="1" thickBot="1">
      <c r="CA19891" s="149"/>
    </row>
    <row r="19892" spans="79:79" ht="24" hidden="1" thickBot="1">
      <c r="CA19892" s="149"/>
    </row>
    <row r="19893" spans="79:79" ht="24" hidden="1" thickBot="1">
      <c r="CA19893" s="149"/>
    </row>
    <row r="19894" spans="79:79" ht="24" hidden="1" thickBot="1">
      <c r="CA19894" s="149"/>
    </row>
    <row r="19895" spans="79:79" ht="24" hidden="1" thickBot="1">
      <c r="CA19895" s="149"/>
    </row>
    <row r="19896" spans="79:79" ht="24" hidden="1" thickBot="1">
      <c r="CA19896" s="149"/>
    </row>
    <row r="19897" spans="79:79" ht="24" hidden="1" thickBot="1">
      <c r="CA19897" s="149"/>
    </row>
    <row r="19898" spans="79:79" ht="24" hidden="1" thickBot="1">
      <c r="CA19898" s="149"/>
    </row>
    <row r="19899" spans="79:79" ht="24" hidden="1" thickBot="1">
      <c r="CA19899" s="149"/>
    </row>
    <row r="19900" spans="79:79" ht="24" hidden="1" thickBot="1">
      <c r="CA19900" s="149"/>
    </row>
    <row r="19901" spans="79:79" ht="24" hidden="1" thickBot="1">
      <c r="CA19901" s="149"/>
    </row>
    <row r="19902" spans="79:79" ht="24" hidden="1" thickBot="1">
      <c r="CA19902" s="149"/>
    </row>
    <row r="19903" spans="79:79" ht="24" hidden="1" thickBot="1">
      <c r="CA19903" s="149"/>
    </row>
    <row r="19904" spans="79:79" ht="24" hidden="1" thickBot="1">
      <c r="CA19904" s="149"/>
    </row>
    <row r="19905" spans="79:79" ht="24" hidden="1" thickBot="1">
      <c r="CA19905" s="149"/>
    </row>
    <row r="19906" spans="79:79" ht="24" hidden="1" thickBot="1">
      <c r="CA19906" s="149"/>
    </row>
    <row r="19907" spans="79:79" ht="24" hidden="1" thickBot="1">
      <c r="CA19907" s="149"/>
    </row>
    <row r="19908" spans="79:79" ht="24" hidden="1" thickBot="1">
      <c r="CA19908" s="149"/>
    </row>
    <row r="19909" spans="79:79" ht="24" hidden="1" thickBot="1">
      <c r="CA19909" s="149"/>
    </row>
    <row r="19910" spans="79:79" ht="24" hidden="1" thickBot="1">
      <c r="CA19910" s="149"/>
    </row>
    <row r="19911" spans="79:79" ht="24" hidden="1" thickBot="1">
      <c r="CA19911" s="149"/>
    </row>
    <row r="19912" spans="79:79" ht="24" hidden="1" thickBot="1">
      <c r="CA19912" s="149"/>
    </row>
    <row r="19913" spans="79:79" ht="24" hidden="1" thickBot="1">
      <c r="CA19913" s="149"/>
    </row>
    <row r="19914" spans="79:79" ht="24" hidden="1" thickBot="1">
      <c r="CA19914" s="149"/>
    </row>
    <row r="19915" spans="79:79" ht="24" hidden="1" thickBot="1">
      <c r="CA19915" s="149"/>
    </row>
    <row r="19916" spans="79:79" ht="24" hidden="1" thickBot="1">
      <c r="CA19916" s="149"/>
    </row>
    <row r="19917" spans="79:79" ht="24" hidden="1" thickBot="1">
      <c r="CA19917" s="149"/>
    </row>
    <row r="19918" spans="79:79" ht="24" hidden="1" thickBot="1">
      <c r="CA19918" s="149"/>
    </row>
    <row r="19919" spans="79:79" ht="24" hidden="1" thickBot="1">
      <c r="CA19919" s="149"/>
    </row>
    <row r="19920" spans="79:79" ht="24" hidden="1" thickBot="1">
      <c r="CA19920" s="149"/>
    </row>
    <row r="19921" spans="79:79" ht="24" hidden="1" thickBot="1">
      <c r="CA19921" s="149"/>
    </row>
    <row r="19922" spans="79:79" ht="24" hidden="1" thickBot="1">
      <c r="CA19922" s="149"/>
    </row>
    <row r="19923" spans="79:79" ht="24" hidden="1" thickBot="1">
      <c r="CA19923" s="149"/>
    </row>
    <row r="19924" spans="79:79" ht="24" hidden="1" thickBot="1">
      <c r="CA19924" s="149"/>
    </row>
    <row r="19925" spans="79:79" ht="24" hidden="1" thickBot="1">
      <c r="CA19925" s="149"/>
    </row>
    <row r="19926" spans="79:79" ht="24" hidden="1" thickBot="1">
      <c r="CA19926" s="149"/>
    </row>
    <row r="19927" spans="79:79" ht="24" hidden="1" thickBot="1">
      <c r="CA19927" s="149"/>
    </row>
    <row r="19928" spans="79:79" ht="24" hidden="1" thickBot="1">
      <c r="CA19928" s="149"/>
    </row>
    <row r="19929" spans="79:79" ht="24" hidden="1" thickBot="1">
      <c r="CA19929" s="149"/>
    </row>
    <row r="19930" spans="79:79" ht="24" hidden="1" thickBot="1">
      <c r="CA19930" s="149"/>
    </row>
    <row r="19931" spans="79:79" ht="24" hidden="1" thickBot="1">
      <c r="CA19931" s="149"/>
    </row>
    <row r="19932" spans="79:79" ht="24" hidden="1" thickBot="1">
      <c r="CA19932" s="149"/>
    </row>
    <row r="19933" spans="79:79" ht="24" hidden="1" thickBot="1">
      <c r="CA19933" s="149"/>
    </row>
    <row r="19934" spans="79:79" ht="24" hidden="1" thickBot="1">
      <c r="CA19934" s="149"/>
    </row>
    <row r="19935" spans="79:79" ht="24" hidden="1" thickBot="1">
      <c r="CA19935" s="149"/>
    </row>
    <row r="19936" spans="79:79" ht="24" hidden="1" thickBot="1">
      <c r="CA19936" s="149"/>
    </row>
    <row r="19937" spans="79:79" ht="24" hidden="1" thickBot="1">
      <c r="CA19937" s="149"/>
    </row>
    <row r="19938" spans="79:79" ht="24" hidden="1" thickBot="1">
      <c r="CA19938" s="149"/>
    </row>
    <row r="19939" spans="79:79" ht="24" hidden="1" thickBot="1">
      <c r="CA19939" s="149"/>
    </row>
    <row r="19940" spans="79:79" ht="24" hidden="1" thickBot="1">
      <c r="CA19940" s="149"/>
    </row>
    <row r="19941" spans="79:79" ht="24" hidden="1" thickBot="1">
      <c r="CA19941" s="149"/>
    </row>
    <row r="19942" spans="79:79" ht="24" hidden="1" thickBot="1">
      <c r="CA19942" s="149"/>
    </row>
    <row r="19943" spans="79:79" ht="24" hidden="1" thickBot="1">
      <c r="CA19943" s="149"/>
    </row>
    <row r="19944" spans="79:79" ht="24" hidden="1" thickBot="1">
      <c r="CA19944" s="149"/>
    </row>
    <row r="19945" spans="79:79" ht="24" hidden="1" thickBot="1">
      <c r="CA19945" s="149"/>
    </row>
    <row r="19946" spans="79:79" ht="24" hidden="1" thickBot="1">
      <c r="CA19946" s="149"/>
    </row>
    <row r="19947" spans="79:79" ht="24" hidden="1" thickBot="1">
      <c r="CA19947" s="149"/>
    </row>
    <row r="19948" spans="79:79" ht="24" hidden="1" thickBot="1">
      <c r="CA19948" s="149"/>
    </row>
    <row r="19949" spans="79:79" ht="24" hidden="1" thickBot="1">
      <c r="CA19949" s="149"/>
    </row>
    <row r="19950" spans="79:79" ht="24" hidden="1" thickBot="1">
      <c r="CA19950" s="149"/>
    </row>
    <row r="19951" spans="79:79" ht="24" hidden="1" thickBot="1">
      <c r="CA19951" s="149"/>
    </row>
    <row r="19952" spans="79:79" ht="24" hidden="1" thickBot="1">
      <c r="CA19952" s="149"/>
    </row>
    <row r="19953" spans="79:79" ht="24" hidden="1" thickBot="1">
      <c r="CA19953" s="149"/>
    </row>
    <row r="19954" spans="79:79" ht="24" hidden="1" thickBot="1">
      <c r="CA19954" s="149"/>
    </row>
    <row r="19955" spans="79:79" ht="24" hidden="1" thickBot="1">
      <c r="CA19955" s="149"/>
    </row>
    <row r="19956" spans="79:79" ht="24" hidden="1" thickBot="1">
      <c r="CA19956" s="149"/>
    </row>
    <row r="19957" spans="79:79" ht="24" hidden="1" thickBot="1">
      <c r="CA19957" s="149"/>
    </row>
    <row r="19958" spans="79:79" ht="24" hidden="1" thickBot="1">
      <c r="CA19958" s="149"/>
    </row>
    <row r="19959" spans="79:79" ht="24" hidden="1" thickBot="1">
      <c r="CA19959" s="149"/>
    </row>
    <row r="19960" spans="79:79" ht="24" hidden="1" thickBot="1">
      <c r="CA19960" s="149"/>
    </row>
    <row r="19961" spans="79:79" ht="24" hidden="1" thickBot="1">
      <c r="CA19961" s="149"/>
    </row>
    <row r="19962" spans="79:79" ht="24" hidden="1" thickBot="1">
      <c r="CA19962" s="149"/>
    </row>
    <row r="19963" spans="79:79" ht="24" hidden="1" thickBot="1">
      <c r="CA19963" s="149"/>
    </row>
    <row r="19964" spans="79:79" ht="24" hidden="1" thickBot="1">
      <c r="CA19964" s="149"/>
    </row>
    <row r="19965" spans="79:79" ht="24" hidden="1" thickBot="1">
      <c r="CA19965" s="149"/>
    </row>
    <row r="19966" spans="79:79" ht="24" hidden="1" thickBot="1">
      <c r="CA19966" s="149"/>
    </row>
    <row r="19967" spans="79:79" ht="24" hidden="1" thickBot="1">
      <c r="CA19967" s="149"/>
    </row>
    <row r="19968" spans="79:79" ht="24" hidden="1" thickBot="1">
      <c r="CA19968" s="149"/>
    </row>
    <row r="19969" spans="79:79" ht="24" hidden="1" thickBot="1">
      <c r="CA19969" s="149"/>
    </row>
    <row r="19970" spans="79:79" ht="24" hidden="1" thickBot="1">
      <c r="CA19970" s="149"/>
    </row>
    <row r="19971" spans="79:79" ht="24" hidden="1" thickBot="1">
      <c r="CA19971" s="149"/>
    </row>
    <row r="19972" spans="79:79" ht="24" hidden="1" thickBot="1">
      <c r="CA19972" s="149"/>
    </row>
    <row r="19973" spans="79:79" ht="24" hidden="1" thickBot="1">
      <c r="CA19973" s="149"/>
    </row>
    <row r="19974" spans="79:79" ht="24" hidden="1" thickBot="1">
      <c r="CA19974" s="149"/>
    </row>
    <row r="19975" spans="79:79" ht="24" hidden="1" thickBot="1">
      <c r="CA19975" s="149"/>
    </row>
    <row r="19976" spans="79:79" ht="24" hidden="1" thickBot="1">
      <c r="CA19976" s="149"/>
    </row>
    <row r="19977" spans="79:79" ht="24" hidden="1" thickBot="1">
      <c r="CA19977" s="149"/>
    </row>
    <row r="19978" spans="79:79" ht="24" hidden="1" thickBot="1">
      <c r="CA19978" s="149"/>
    </row>
    <row r="19979" spans="79:79" ht="24" hidden="1" thickBot="1">
      <c r="CA19979" s="149"/>
    </row>
    <row r="19980" spans="79:79" ht="24" hidden="1" thickBot="1">
      <c r="CA19980" s="149"/>
    </row>
    <row r="19981" spans="79:79" ht="24" hidden="1" thickBot="1">
      <c r="CA19981" s="149"/>
    </row>
    <row r="19982" spans="79:79" ht="24" hidden="1" thickBot="1">
      <c r="CA19982" s="149"/>
    </row>
    <row r="19983" spans="79:79" ht="24" hidden="1" thickBot="1">
      <c r="CA19983" s="149"/>
    </row>
    <row r="19984" spans="79:79" ht="24" hidden="1" thickBot="1">
      <c r="CA19984" s="149"/>
    </row>
    <row r="19985" spans="79:79" ht="24" hidden="1" thickBot="1">
      <c r="CA19985" s="149"/>
    </row>
    <row r="19986" spans="79:79" ht="24" hidden="1" thickBot="1">
      <c r="CA19986" s="149"/>
    </row>
    <row r="19987" spans="79:79" ht="24" hidden="1" thickBot="1">
      <c r="CA19987" s="149"/>
    </row>
    <row r="19988" spans="79:79" ht="24" hidden="1" thickBot="1">
      <c r="CA19988" s="149"/>
    </row>
    <row r="19989" spans="79:79" ht="24" hidden="1" thickBot="1">
      <c r="CA19989" s="149"/>
    </row>
    <row r="19990" spans="79:79" ht="24" hidden="1" thickBot="1">
      <c r="CA19990" s="149"/>
    </row>
    <row r="19991" spans="79:79" ht="24" hidden="1" thickBot="1">
      <c r="CA19991" s="149"/>
    </row>
    <row r="19992" spans="79:79" ht="24" hidden="1" thickBot="1">
      <c r="CA19992" s="149"/>
    </row>
    <row r="19993" spans="79:79" ht="24" hidden="1" thickBot="1">
      <c r="CA19993" s="149"/>
    </row>
    <row r="19994" spans="79:79" ht="24" hidden="1" thickBot="1">
      <c r="CA19994" s="149"/>
    </row>
    <row r="19995" spans="79:79" ht="24" hidden="1" thickBot="1">
      <c r="CA19995" s="149"/>
    </row>
    <row r="19996" spans="79:79" ht="24" hidden="1" thickBot="1">
      <c r="CA19996" s="149"/>
    </row>
    <row r="19997" spans="79:79" ht="24" hidden="1" thickBot="1">
      <c r="CA19997" s="149"/>
    </row>
    <row r="19998" spans="79:79" ht="24" hidden="1" thickBot="1">
      <c r="CA19998" s="149"/>
    </row>
    <row r="19999" spans="79:79" ht="24" hidden="1" thickBot="1">
      <c r="CA19999" s="149"/>
    </row>
    <row r="20000" spans="79:79" ht="24" hidden="1" thickBot="1">
      <c r="CA20000" s="149"/>
    </row>
    <row r="20001" spans="79:79" ht="24" hidden="1" thickBot="1">
      <c r="CA20001" s="149"/>
    </row>
    <row r="20002" spans="79:79" ht="24" hidden="1" thickBot="1">
      <c r="CA20002" s="149"/>
    </row>
    <row r="20003" spans="79:79" ht="24" hidden="1" thickBot="1">
      <c r="CA20003" s="149"/>
    </row>
    <row r="20004" spans="79:79" ht="24" hidden="1" thickBot="1">
      <c r="CA20004" s="149"/>
    </row>
    <row r="20005" spans="79:79" ht="24" hidden="1" thickBot="1">
      <c r="CA20005" s="149"/>
    </row>
    <row r="20006" spans="79:79" ht="24" hidden="1" thickBot="1">
      <c r="CA20006" s="149"/>
    </row>
    <row r="20007" spans="79:79" ht="24" hidden="1" thickBot="1">
      <c r="CA20007" s="149"/>
    </row>
    <row r="20008" spans="79:79" ht="24" hidden="1" thickBot="1">
      <c r="CA20008" s="149"/>
    </row>
    <row r="20009" spans="79:79" ht="24" hidden="1" thickBot="1">
      <c r="CA20009" s="149"/>
    </row>
    <row r="20010" spans="79:79" ht="24" hidden="1" thickBot="1">
      <c r="CA20010" s="149"/>
    </row>
    <row r="20011" spans="79:79" ht="24" hidden="1" thickBot="1">
      <c r="CA20011" s="149"/>
    </row>
    <row r="20012" spans="79:79" ht="24" hidden="1" thickBot="1">
      <c r="CA20012" s="149"/>
    </row>
    <row r="20013" spans="79:79" ht="24" hidden="1" thickBot="1">
      <c r="CA20013" s="149"/>
    </row>
    <row r="20014" spans="79:79" ht="24" hidden="1" thickBot="1">
      <c r="CA20014" s="149"/>
    </row>
    <row r="20015" spans="79:79" ht="24" hidden="1" thickBot="1">
      <c r="CA20015" s="149"/>
    </row>
    <row r="20016" spans="79:79" ht="24" hidden="1" thickBot="1">
      <c r="CA20016" s="149"/>
    </row>
    <row r="20017" spans="79:79" ht="24" hidden="1" thickBot="1">
      <c r="CA20017" s="149"/>
    </row>
    <row r="20018" spans="79:79" ht="24" hidden="1" thickBot="1">
      <c r="CA20018" s="149"/>
    </row>
    <row r="20019" spans="79:79" ht="24" hidden="1" thickBot="1">
      <c r="CA20019" s="149"/>
    </row>
    <row r="20020" spans="79:79" ht="24" hidden="1" thickBot="1">
      <c r="CA20020" s="149"/>
    </row>
    <row r="20021" spans="79:79" ht="24" hidden="1" thickBot="1">
      <c r="CA20021" s="149"/>
    </row>
    <row r="20022" spans="79:79" ht="24" hidden="1" thickBot="1">
      <c r="CA20022" s="149"/>
    </row>
    <row r="20023" spans="79:79" ht="24" hidden="1" thickBot="1">
      <c r="CA20023" s="149"/>
    </row>
    <row r="20024" spans="79:79" ht="24" hidden="1" thickBot="1">
      <c r="CA20024" s="149"/>
    </row>
    <row r="20025" spans="79:79" ht="24" hidden="1" thickBot="1">
      <c r="CA20025" s="149"/>
    </row>
    <row r="20026" spans="79:79" ht="24" hidden="1" thickBot="1">
      <c r="CA20026" s="149"/>
    </row>
    <row r="20027" spans="79:79" ht="24" hidden="1" thickBot="1">
      <c r="CA20027" s="149"/>
    </row>
    <row r="20028" spans="79:79" ht="24" hidden="1" thickBot="1">
      <c r="CA20028" s="149"/>
    </row>
    <row r="20029" spans="79:79" ht="24" hidden="1" thickBot="1">
      <c r="CA20029" s="149"/>
    </row>
    <row r="20030" spans="79:79" ht="24" hidden="1" thickBot="1">
      <c r="CA20030" s="149"/>
    </row>
    <row r="20031" spans="79:79" ht="24" hidden="1" thickBot="1">
      <c r="CA20031" s="149"/>
    </row>
    <row r="20032" spans="79:79" ht="24" hidden="1" thickBot="1">
      <c r="CA20032" s="149"/>
    </row>
    <row r="20033" spans="79:79" ht="24" hidden="1" thickBot="1">
      <c r="CA20033" s="149"/>
    </row>
    <row r="20034" spans="79:79" ht="24" hidden="1" thickBot="1">
      <c r="CA20034" s="149"/>
    </row>
    <row r="20035" spans="79:79" ht="24" hidden="1" thickBot="1">
      <c r="CA20035" s="149"/>
    </row>
    <row r="20036" spans="79:79" ht="24" hidden="1" thickBot="1">
      <c r="CA20036" s="149"/>
    </row>
    <row r="20037" spans="79:79" ht="24" hidden="1" thickBot="1">
      <c r="CA20037" s="149"/>
    </row>
    <row r="20038" spans="79:79" ht="24" hidden="1" thickBot="1">
      <c r="CA20038" s="149"/>
    </row>
    <row r="20039" spans="79:79" ht="24" hidden="1" thickBot="1">
      <c r="CA20039" s="149"/>
    </row>
    <row r="20040" spans="79:79" ht="24" hidden="1" thickBot="1">
      <c r="CA20040" s="149"/>
    </row>
    <row r="20041" spans="79:79" ht="24" hidden="1" thickBot="1">
      <c r="CA20041" s="149"/>
    </row>
    <row r="20042" spans="79:79" ht="24" hidden="1" thickBot="1">
      <c r="CA20042" s="149"/>
    </row>
    <row r="20043" spans="79:79" ht="24" hidden="1" thickBot="1">
      <c r="CA20043" s="149"/>
    </row>
    <row r="20044" spans="79:79" ht="24" hidden="1" thickBot="1">
      <c r="CA20044" s="149"/>
    </row>
    <row r="20045" spans="79:79" ht="24" hidden="1" thickBot="1">
      <c r="CA20045" s="149"/>
    </row>
    <row r="20046" spans="79:79" ht="24" hidden="1" thickBot="1">
      <c r="CA20046" s="149"/>
    </row>
    <row r="20047" spans="79:79" ht="24" hidden="1" thickBot="1">
      <c r="CA20047" s="149"/>
    </row>
    <row r="20048" spans="79:79" ht="24" hidden="1" thickBot="1">
      <c r="CA20048" s="149"/>
    </row>
    <row r="20049" spans="79:79" ht="24" hidden="1" thickBot="1">
      <c r="CA20049" s="149"/>
    </row>
    <row r="20050" spans="79:79" ht="24" hidden="1" thickBot="1">
      <c r="CA20050" s="149"/>
    </row>
    <row r="20051" spans="79:79" ht="24" hidden="1" thickBot="1">
      <c r="CA20051" s="149"/>
    </row>
    <row r="20052" spans="79:79" ht="24" hidden="1" thickBot="1">
      <c r="CA20052" s="149"/>
    </row>
    <row r="20053" spans="79:79" ht="24" hidden="1" thickBot="1">
      <c r="CA20053" s="149"/>
    </row>
    <row r="20054" spans="79:79" ht="24" hidden="1" thickBot="1">
      <c r="CA20054" s="149"/>
    </row>
    <row r="20055" spans="79:79" ht="24" hidden="1" thickBot="1">
      <c r="CA20055" s="149"/>
    </row>
    <row r="20056" spans="79:79" ht="24" hidden="1" thickBot="1">
      <c r="CA20056" s="149"/>
    </row>
    <row r="20057" spans="79:79" ht="24" hidden="1" thickBot="1">
      <c r="CA20057" s="149"/>
    </row>
    <row r="20058" spans="79:79" ht="24" hidden="1" thickBot="1">
      <c r="CA20058" s="149"/>
    </row>
    <row r="20059" spans="79:79" ht="24" hidden="1" thickBot="1">
      <c r="CA20059" s="149"/>
    </row>
    <row r="20060" spans="79:79" ht="24" hidden="1" thickBot="1">
      <c r="CA20060" s="149"/>
    </row>
    <row r="20061" spans="79:79" ht="24" hidden="1" thickBot="1">
      <c r="CA20061" s="149"/>
    </row>
    <row r="20062" spans="79:79" ht="24" hidden="1" thickBot="1">
      <c r="CA20062" s="149"/>
    </row>
    <row r="20063" spans="79:79" ht="24" hidden="1" thickBot="1">
      <c r="CA20063" s="149"/>
    </row>
    <row r="20064" spans="79:79" ht="24" hidden="1" thickBot="1">
      <c r="CA20064" s="149"/>
    </row>
    <row r="20065" spans="79:79" ht="24" hidden="1" thickBot="1">
      <c r="CA20065" s="149"/>
    </row>
    <row r="20066" spans="79:79" ht="24" hidden="1" thickBot="1">
      <c r="CA20066" s="149"/>
    </row>
    <row r="20067" spans="79:79" ht="24" hidden="1" thickBot="1">
      <c r="CA20067" s="149"/>
    </row>
    <row r="20068" spans="79:79" ht="24" hidden="1" thickBot="1">
      <c r="CA20068" s="149"/>
    </row>
    <row r="20069" spans="79:79" ht="24" hidden="1" thickBot="1">
      <c r="CA20069" s="149"/>
    </row>
    <row r="20070" spans="79:79" ht="24" hidden="1" thickBot="1">
      <c r="CA20070" s="149"/>
    </row>
    <row r="20071" spans="79:79" ht="24" hidden="1" thickBot="1">
      <c r="CA20071" s="149"/>
    </row>
    <row r="20072" spans="79:79" ht="24" hidden="1" thickBot="1">
      <c r="CA20072" s="149"/>
    </row>
    <row r="20073" spans="79:79" ht="24" hidden="1" thickBot="1">
      <c r="CA20073" s="149"/>
    </row>
    <row r="20074" spans="79:79" ht="24" hidden="1" thickBot="1">
      <c r="CA20074" s="149"/>
    </row>
    <row r="20075" spans="79:79" ht="24" hidden="1" thickBot="1">
      <c r="CA20075" s="149"/>
    </row>
    <row r="20076" spans="79:79" ht="24" hidden="1" thickBot="1">
      <c r="CA20076" s="149"/>
    </row>
    <row r="20077" spans="79:79" ht="24" hidden="1" thickBot="1">
      <c r="CA20077" s="149"/>
    </row>
    <row r="20078" spans="79:79" ht="24" hidden="1" thickBot="1">
      <c r="CA20078" s="149"/>
    </row>
    <row r="20079" spans="79:79" ht="24" hidden="1" thickBot="1">
      <c r="CA20079" s="149"/>
    </row>
    <row r="20080" spans="79:79" ht="24" hidden="1" thickBot="1">
      <c r="CA20080" s="149"/>
    </row>
    <row r="20081" spans="79:79" ht="24" hidden="1" thickBot="1">
      <c r="CA20081" s="149"/>
    </row>
    <row r="20082" spans="79:79" ht="24" hidden="1" thickBot="1">
      <c r="CA20082" s="149"/>
    </row>
    <row r="20083" spans="79:79" ht="24" hidden="1" thickBot="1">
      <c r="CA20083" s="149"/>
    </row>
    <row r="20084" spans="79:79" ht="24" hidden="1" thickBot="1">
      <c r="CA20084" s="149"/>
    </row>
    <row r="20085" spans="79:79" ht="24" hidden="1" thickBot="1">
      <c r="CA20085" s="149"/>
    </row>
    <row r="20086" spans="79:79" ht="24" hidden="1" thickBot="1">
      <c r="CA20086" s="149"/>
    </row>
    <row r="20087" spans="79:79" ht="24" hidden="1" thickBot="1">
      <c r="CA20087" s="149"/>
    </row>
    <row r="20088" spans="79:79" ht="24" hidden="1" thickBot="1">
      <c r="CA20088" s="149"/>
    </row>
    <row r="20089" spans="79:79" ht="24" hidden="1" thickBot="1">
      <c r="CA20089" s="149"/>
    </row>
    <row r="20090" spans="79:79" ht="24" hidden="1" thickBot="1">
      <c r="CA20090" s="149"/>
    </row>
    <row r="20091" spans="79:79" ht="24" hidden="1" thickBot="1">
      <c r="CA20091" s="149"/>
    </row>
    <row r="20092" spans="79:79" ht="24" hidden="1" thickBot="1">
      <c r="CA20092" s="149"/>
    </row>
    <row r="20093" spans="79:79" ht="24" hidden="1" thickBot="1">
      <c r="CA20093" s="149"/>
    </row>
    <row r="20094" spans="79:79" ht="24" hidden="1" thickBot="1">
      <c r="CA20094" s="149"/>
    </row>
    <row r="20095" spans="79:79" ht="24" hidden="1" thickBot="1">
      <c r="CA20095" s="149"/>
    </row>
    <row r="20096" spans="79:79" ht="24" hidden="1" thickBot="1">
      <c r="CA20096" s="149"/>
    </row>
    <row r="20097" spans="79:79" ht="24" hidden="1" thickBot="1">
      <c r="CA20097" s="149"/>
    </row>
    <row r="20098" spans="79:79" ht="24" hidden="1" thickBot="1">
      <c r="CA20098" s="149"/>
    </row>
    <row r="20099" spans="79:79" ht="24" hidden="1" thickBot="1">
      <c r="CA20099" s="149"/>
    </row>
    <row r="20100" spans="79:79" ht="24" hidden="1" thickBot="1">
      <c r="CA20100" s="149"/>
    </row>
    <row r="20101" spans="79:79" ht="24" hidden="1" thickBot="1">
      <c r="CA20101" s="149"/>
    </row>
    <row r="20102" spans="79:79" ht="24" hidden="1" thickBot="1">
      <c r="CA20102" s="149"/>
    </row>
    <row r="20103" spans="79:79" ht="24" hidden="1" thickBot="1">
      <c r="CA20103" s="149"/>
    </row>
    <row r="20104" spans="79:79" ht="24" hidden="1" thickBot="1">
      <c r="CA20104" s="149"/>
    </row>
    <row r="20105" spans="79:79" ht="24" hidden="1" thickBot="1">
      <c r="CA20105" s="149"/>
    </row>
    <row r="20106" spans="79:79" ht="24" hidden="1" thickBot="1">
      <c r="CA20106" s="149"/>
    </row>
    <row r="20107" spans="79:79" ht="24" hidden="1" thickBot="1">
      <c r="CA20107" s="149"/>
    </row>
    <row r="20108" spans="79:79" ht="24" hidden="1" thickBot="1">
      <c r="CA20108" s="149"/>
    </row>
    <row r="20109" spans="79:79" ht="24" hidden="1" thickBot="1">
      <c r="CA20109" s="149"/>
    </row>
    <row r="20110" spans="79:79" ht="24" hidden="1" thickBot="1">
      <c r="CA20110" s="149"/>
    </row>
    <row r="20111" spans="79:79" ht="24" hidden="1" thickBot="1">
      <c r="CA20111" s="149"/>
    </row>
    <row r="20112" spans="79:79" ht="24" hidden="1" thickBot="1">
      <c r="CA20112" s="149"/>
    </row>
    <row r="20113" spans="79:79" ht="24" hidden="1" thickBot="1">
      <c r="CA20113" s="149"/>
    </row>
    <row r="20114" spans="79:79" ht="24" hidden="1" thickBot="1">
      <c r="CA20114" s="149"/>
    </row>
    <row r="20115" spans="79:79" ht="24" hidden="1" thickBot="1">
      <c r="CA20115" s="149"/>
    </row>
    <row r="20116" spans="79:79" ht="24" hidden="1" thickBot="1">
      <c r="CA20116" s="149"/>
    </row>
    <row r="20117" spans="79:79" ht="24" hidden="1" thickBot="1">
      <c r="CA20117" s="149"/>
    </row>
    <row r="20118" spans="79:79" ht="24" hidden="1" thickBot="1">
      <c r="CA20118" s="149"/>
    </row>
    <row r="20119" spans="79:79" ht="24" hidden="1" thickBot="1">
      <c r="CA20119" s="149"/>
    </row>
    <row r="20120" spans="79:79" ht="24" hidden="1" thickBot="1">
      <c r="CA20120" s="149"/>
    </row>
    <row r="20121" spans="79:79" ht="24" hidden="1" thickBot="1">
      <c r="CA20121" s="149"/>
    </row>
    <row r="20122" spans="79:79" ht="24" hidden="1" thickBot="1">
      <c r="CA20122" s="149"/>
    </row>
    <row r="20123" spans="79:79" ht="24" hidden="1" thickBot="1">
      <c r="CA20123" s="149"/>
    </row>
    <row r="20124" spans="79:79" ht="24" hidden="1" thickBot="1">
      <c r="CA20124" s="149"/>
    </row>
    <row r="20125" spans="79:79" ht="24" hidden="1" thickBot="1">
      <c r="CA20125" s="149"/>
    </row>
    <row r="20126" spans="79:79" ht="24" hidden="1" thickBot="1">
      <c r="CA20126" s="149"/>
    </row>
    <row r="20127" spans="79:79" ht="24" hidden="1" thickBot="1">
      <c r="CA20127" s="149"/>
    </row>
    <row r="20128" spans="79:79" ht="24" hidden="1" thickBot="1">
      <c r="CA20128" s="149"/>
    </row>
    <row r="20129" spans="79:79" ht="24" hidden="1" thickBot="1">
      <c r="CA20129" s="149"/>
    </row>
    <row r="20130" spans="79:79" ht="24" hidden="1" thickBot="1">
      <c r="CA20130" s="149"/>
    </row>
    <row r="20131" spans="79:79" ht="24" hidden="1" thickBot="1">
      <c r="CA20131" s="149"/>
    </row>
    <row r="20132" spans="79:79" ht="24" hidden="1" thickBot="1">
      <c r="CA20132" s="149"/>
    </row>
    <row r="20133" spans="79:79" ht="24" hidden="1" thickBot="1">
      <c r="CA20133" s="149"/>
    </row>
    <row r="20134" spans="79:79" ht="24" hidden="1" thickBot="1">
      <c r="CA20134" s="149"/>
    </row>
    <row r="20135" spans="79:79" ht="24" hidden="1" thickBot="1">
      <c r="CA20135" s="149"/>
    </row>
    <row r="20136" spans="79:79" ht="24" hidden="1" thickBot="1">
      <c r="CA20136" s="149"/>
    </row>
    <row r="20137" spans="79:79" ht="24" hidden="1" thickBot="1">
      <c r="CA20137" s="149"/>
    </row>
    <row r="20138" spans="79:79" ht="24" hidden="1" thickBot="1">
      <c r="CA20138" s="149"/>
    </row>
    <row r="20139" spans="79:79" ht="24" hidden="1" thickBot="1">
      <c r="CA20139" s="149"/>
    </row>
    <row r="20140" spans="79:79" ht="24" hidden="1" thickBot="1">
      <c r="CA20140" s="149"/>
    </row>
    <row r="20141" spans="79:79" ht="24" hidden="1" thickBot="1">
      <c r="CA20141" s="149"/>
    </row>
    <row r="20142" spans="79:79" ht="24" hidden="1" thickBot="1">
      <c r="CA20142" s="149"/>
    </row>
    <row r="20143" spans="79:79" ht="24" hidden="1" thickBot="1">
      <c r="CA20143" s="149"/>
    </row>
    <row r="20144" spans="79:79" ht="24" hidden="1" thickBot="1">
      <c r="CA20144" s="149"/>
    </row>
    <row r="20145" spans="79:79" ht="24" hidden="1" thickBot="1">
      <c r="CA20145" s="149"/>
    </row>
    <row r="20146" spans="79:79" ht="24" hidden="1" thickBot="1">
      <c r="CA20146" s="149"/>
    </row>
    <row r="20147" spans="79:79" ht="24" hidden="1" thickBot="1">
      <c r="CA20147" s="149"/>
    </row>
    <row r="20148" spans="79:79" ht="24" hidden="1" thickBot="1">
      <c r="CA20148" s="149"/>
    </row>
    <row r="20149" spans="79:79" ht="24" hidden="1" thickBot="1">
      <c r="CA20149" s="149"/>
    </row>
    <row r="20150" spans="79:79" ht="24" hidden="1" thickBot="1">
      <c r="CA20150" s="149"/>
    </row>
    <row r="20151" spans="79:79" ht="24" hidden="1" thickBot="1">
      <c r="CA20151" s="149"/>
    </row>
    <row r="20152" spans="79:79" ht="24" hidden="1" thickBot="1">
      <c r="CA20152" s="149"/>
    </row>
    <row r="20153" spans="79:79" ht="24" hidden="1" thickBot="1">
      <c r="CA20153" s="149"/>
    </row>
    <row r="20154" spans="79:79" ht="24" hidden="1" thickBot="1">
      <c r="CA20154" s="149"/>
    </row>
    <row r="20155" spans="79:79" ht="24" hidden="1" thickBot="1">
      <c r="CA20155" s="149"/>
    </row>
    <row r="20156" spans="79:79" ht="24" hidden="1" thickBot="1">
      <c r="CA20156" s="149"/>
    </row>
    <row r="20157" spans="79:79" ht="24" hidden="1" thickBot="1">
      <c r="CA20157" s="149"/>
    </row>
    <row r="20158" spans="79:79" ht="24" hidden="1" thickBot="1">
      <c r="CA20158" s="149"/>
    </row>
    <row r="20159" spans="79:79" ht="24" hidden="1" thickBot="1">
      <c r="CA20159" s="149"/>
    </row>
    <row r="20160" spans="79:79" ht="24" hidden="1" thickBot="1">
      <c r="CA20160" s="149"/>
    </row>
    <row r="20161" spans="79:79" ht="24" hidden="1" thickBot="1">
      <c r="CA20161" s="149"/>
    </row>
    <row r="20162" spans="79:79" ht="24" hidden="1" thickBot="1">
      <c r="CA20162" s="149"/>
    </row>
    <row r="20163" spans="79:79" ht="24" hidden="1" thickBot="1">
      <c r="CA20163" s="149"/>
    </row>
    <row r="20164" spans="79:79" ht="24" hidden="1" thickBot="1">
      <c r="CA20164" s="149"/>
    </row>
    <row r="20165" spans="79:79" ht="24" hidden="1" thickBot="1">
      <c r="CA20165" s="149"/>
    </row>
    <row r="20166" spans="79:79" ht="24" hidden="1" thickBot="1">
      <c r="CA20166" s="149"/>
    </row>
    <row r="20167" spans="79:79" ht="24" hidden="1" thickBot="1">
      <c r="CA20167" s="149"/>
    </row>
    <row r="20168" spans="79:79" ht="24" hidden="1" thickBot="1">
      <c r="CA20168" s="149"/>
    </row>
    <row r="20169" spans="79:79" ht="24" hidden="1" thickBot="1">
      <c r="CA20169" s="149"/>
    </row>
    <row r="20170" spans="79:79" ht="24" hidden="1" thickBot="1">
      <c r="CA20170" s="149"/>
    </row>
    <row r="20171" spans="79:79" ht="24" hidden="1" thickBot="1">
      <c r="CA20171" s="149"/>
    </row>
    <row r="20172" spans="79:79" ht="24" hidden="1" thickBot="1">
      <c r="CA20172" s="149"/>
    </row>
    <row r="20173" spans="79:79" ht="24" hidden="1" thickBot="1">
      <c r="CA20173" s="149"/>
    </row>
    <row r="20174" spans="79:79" ht="24" hidden="1" thickBot="1">
      <c r="CA20174" s="149"/>
    </row>
    <row r="20175" spans="79:79" ht="24" hidden="1" thickBot="1">
      <c r="CA20175" s="149"/>
    </row>
    <row r="20176" spans="79:79" ht="24" hidden="1" thickBot="1">
      <c r="CA20176" s="149"/>
    </row>
    <row r="20177" spans="79:79" ht="24" hidden="1" thickBot="1">
      <c r="CA20177" s="149"/>
    </row>
    <row r="20178" spans="79:79" ht="24" hidden="1" thickBot="1">
      <c r="CA20178" s="149"/>
    </row>
    <row r="20179" spans="79:79" ht="24" hidden="1" thickBot="1">
      <c r="CA20179" s="149"/>
    </row>
    <row r="20180" spans="79:79" ht="24" hidden="1" thickBot="1">
      <c r="CA20180" s="149"/>
    </row>
    <row r="20181" spans="79:79" ht="24" hidden="1" thickBot="1">
      <c r="CA20181" s="149"/>
    </row>
    <row r="20182" spans="79:79" ht="24" hidden="1" thickBot="1">
      <c r="CA20182" s="149"/>
    </row>
    <row r="20183" spans="79:79" ht="24" hidden="1" thickBot="1">
      <c r="CA20183" s="149"/>
    </row>
    <row r="20184" spans="79:79" ht="24" hidden="1" thickBot="1">
      <c r="CA20184" s="149"/>
    </row>
    <row r="20185" spans="79:79" ht="24" hidden="1" thickBot="1">
      <c r="CA20185" s="149"/>
    </row>
    <row r="20186" spans="79:79" ht="24" hidden="1" thickBot="1">
      <c r="CA20186" s="149"/>
    </row>
    <row r="20187" spans="79:79" ht="24" hidden="1" thickBot="1">
      <c r="CA20187" s="149"/>
    </row>
    <row r="20188" spans="79:79" ht="24" hidden="1" thickBot="1">
      <c r="CA20188" s="149"/>
    </row>
    <row r="20189" spans="79:79" ht="24" hidden="1" thickBot="1">
      <c r="CA20189" s="149"/>
    </row>
    <row r="20190" spans="79:79" ht="24" hidden="1" thickBot="1">
      <c r="CA20190" s="149"/>
    </row>
    <row r="20191" spans="79:79" ht="24" hidden="1" thickBot="1">
      <c r="CA20191" s="149"/>
    </row>
    <row r="20192" spans="79:79" ht="24" hidden="1" thickBot="1">
      <c r="CA20192" s="149"/>
    </row>
    <row r="20193" spans="79:79" ht="24" hidden="1" thickBot="1">
      <c r="CA20193" s="149"/>
    </row>
    <row r="20194" spans="79:79" ht="24" hidden="1" thickBot="1">
      <c r="CA20194" s="149"/>
    </row>
    <row r="20195" spans="79:79" ht="24" hidden="1" thickBot="1">
      <c r="CA20195" s="149"/>
    </row>
    <row r="20196" spans="79:79" ht="24" hidden="1" thickBot="1">
      <c r="CA20196" s="149"/>
    </row>
    <row r="20197" spans="79:79" ht="24" hidden="1" thickBot="1">
      <c r="CA20197" s="149"/>
    </row>
    <row r="20198" spans="79:79" ht="24" hidden="1" thickBot="1">
      <c r="CA20198" s="149"/>
    </row>
    <row r="20199" spans="79:79" ht="24" hidden="1" thickBot="1">
      <c r="CA20199" s="149"/>
    </row>
    <row r="20200" spans="79:79" ht="24" hidden="1" thickBot="1">
      <c r="CA20200" s="149"/>
    </row>
    <row r="20201" spans="79:79" ht="24" hidden="1" thickBot="1">
      <c r="CA20201" s="149"/>
    </row>
    <row r="20202" spans="79:79" ht="24" hidden="1" thickBot="1">
      <c r="CA20202" s="149"/>
    </row>
    <row r="20203" spans="79:79" ht="24" hidden="1" thickBot="1">
      <c r="CA20203" s="149"/>
    </row>
    <row r="20204" spans="79:79" ht="24" hidden="1" thickBot="1">
      <c r="CA20204" s="149"/>
    </row>
    <row r="20205" spans="79:79" ht="24" hidden="1" thickBot="1">
      <c r="CA20205" s="149"/>
    </row>
    <row r="20206" spans="79:79" ht="24" hidden="1" thickBot="1">
      <c r="CA20206" s="149"/>
    </row>
    <row r="20207" spans="79:79" ht="24" hidden="1" thickBot="1">
      <c r="CA20207" s="149"/>
    </row>
    <row r="20208" spans="79:79" ht="24" hidden="1" thickBot="1">
      <c r="CA20208" s="149"/>
    </row>
    <row r="20209" spans="79:79" ht="24" hidden="1" thickBot="1">
      <c r="CA20209" s="149"/>
    </row>
    <row r="20210" spans="79:79" ht="24" hidden="1" thickBot="1">
      <c r="CA20210" s="149"/>
    </row>
    <row r="20211" spans="79:79" ht="24" hidden="1" thickBot="1">
      <c r="CA20211" s="149"/>
    </row>
    <row r="20212" spans="79:79" ht="24" hidden="1" thickBot="1">
      <c r="CA20212" s="149"/>
    </row>
    <row r="20213" spans="79:79" ht="24" hidden="1" thickBot="1">
      <c r="CA20213" s="149"/>
    </row>
    <row r="20214" spans="79:79" ht="24" hidden="1" thickBot="1">
      <c r="CA20214" s="149"/>
    </row>
    <row r="20215" spans="79:79" ht="24" hidden="1" thickBot="1">
      <c r="CA20215" s="149"/>
    </row>
    <row r="20216" spans="79:79" ht="24" hidden="1" thickBot="1">
      <c r="CA20216" s="149"/>
    </row>
    <row r="20217" spans="79:79" ht="24" hidden="1" thickBot="1">
      <c r="CA20217" s="149"/>
    </row>
    <row r="20218" spans="79:79" ht="24" hidden="1" thickBot="1">
      <c r="CA20218" s="149"/>
    </row>
    <row r="20219" spans="79:79" ht="24" hidden="1" thickBot="1">
      <c r="CA20219" s="149"/>
    </row>
    <row r="20220" spans="79:79" ht="24" hidden="1" thickBot="1">
      <c r="CA20220" s="149"/>
    </row>
    <row r="20221" spans="79:79" ht="24" hidden="1" thickBot="1">
      <c r="CA20221" s="149"/>
    </row>
    <row r="20222" spans="79:79" ht="24" hidden="1" thickBot="1">
      <c r="CA20222" s="149"/>
    </row>
    <row r="20223" spans="79:79" ht="24" hidden="1" thickBot="1">
      <c r="CA20223" s="149"/>
    </row>
    <row r="20224" spans="79:79" ht="24" hidden="1" thickBot="1">
      <c r="CA20224" s="149"/>
    </row>
    <row r="20225" spans="79:79" ht="24" hidden="1" thickBot="1">
      <c r="CA20225" s="149"/>
    </row>
    <row r="20226" spans="79:79" ht="24" hidden="1" thickBot="1">
      <c r="CA20226" s="149"/>
    </row>
    <row r="20227" spans="79:79" ht="24" hidden="1" thickBot="1">
      <c r="CA20227" s="149"/>
    </row>
    <row r="20228" spans="79:79" ht="24" hidden="1" thickBot="1">
      <c r="CA20228" s="149"/>
    </row>
    <row r="20229" spans="79:79" ht="24" hidden="1" thickBot="1">
      <c r="CA20229" s="149"/>
    </row>
    <row r="20230" spans="79:79" ht="24" hidden="1" thickBot="1">
      <c r="CA20230" s="149"/>
    </row>
    <row r="20231" spans="79:79" ht="24" hidden="1" thickBot="1">
      <c r="CA20231" s="149"/>
    </row>
    <row r="20232" spans="79:79" ht="24" hidden="1" thickBot="1">
      <c r="CA20232" s="149"/>
    </row>
    <row r="20233" spans="79:79" ht="24" hidden="1" thickBot="1">
      <c r="CA20233" s="149"/>
    </row>
    <row r="20234" spans="79:79" ht="24" hidden="1" thickBot="1">
      <c r="CA20234" s="149"/>
    </row>
    <row r="20235" spans="79:79" ht="24" hidden="1" thickBot="1">
      <c r="CA20235" s="149"/>
    </row>
    <row r="20236" spans="79:79" ht="24" hidden="1" thickBot="1">
      <c r="CA20236" s="149"/>
    </row>
    <row r="20237" spans="79:79" ht="24" hidden="1" thickBot="1">
      <c r="CA20237" s="149"/>
    </row>
    <row r="20238" spans="79:79" ht="24" hidden="1" thickBot="1">
      <c r="CA20238" s="149"/>
    </row>
    <row r="20239" spans="79:79" ht="24" hidden="1" thickBot="1">
      <c r="CA20239" s="149"/>
    </row>
    <row r="20240" spans="79:79" ht="24" hidden="1" thickBot="1">
      <c r="CA20240" s="149"/>
    </row>
    <row r="20241" spans="79:79" ht="24" hidden="1" thickBot="1">
      <c r="CA20241" s="149"/>
    </row>
    <row r="20242" spans="79:79" ht="24" hidden="1" thickBot="1">
      <c r="CA20242" s="149"/>
    </row>
    <row r="20243" spans="79:79" ht="24" hidden="1" thickBot="1">
      <c r="CA20243" s="149"/>
    </row>
    <row r="20244" spans="79:79" ht="24" hidden="1" thickBot="1">
      <c r="CA20244" s="149"/>
    </row>
    <row r="20245" spans="79:79" ht="24" hidden="1" thickBot="1">
      <c r="CA20245" s="149"/>
    </row>
    <row r="20246" spans="79:79" ht="24" hidden="1" thickBot="1">
      <c r="CA20246" s="149"/>
    </row>
    <row r="20247" spans="79:79" ht="24" hidden="1" thickBot="1">
      <c r="CA20247" s="149"/>
    </row>
    <row r="20248" spans="79:79" ht="24" hidden="1" thickBot="1">
      <c r="CA20248" s="149"/>
    </row>
    <row r="20249" spans="79:79" ht="24" hidden="1" thickBot="1">
      <c r="CA20249" s="149"/>
    </row>
    <row r="20250" spans="79:79" ht="24" hidden="1" thickBot="1">
      <c r="CA20250" s="149"/>
    </row>
    <row r="20251" spans="79:79" ht="24" hidden="1" thickBot="1">
      <c r="CA20251" s="149"/>
    </row>
    <row r="20252" spans="79:79" ht="24" hidden="1" thickBot="1">
      <c r="CA20252" s="149"/>
    </row>
    <row r="20253" spans="79:79" ht="24" hidden="1" thickBot="1">
      <c r="CA20253" s="149"/>
    </row>
    <row r="20254" spans="79:79" ht="24" hidden="1" thickBot="1">
      <c r="CA20254" s="149"/>
    </row>
    <row r="20255" spans="79:79" ht="24" hidden="1" thickBot="1">
      <c r="CA20255" s="149"/>
    </row>
    <row r="20256" spans="79:79" ht="24" hidden="1" thickBot="1">
      <c r="CA20256" s="149"/>
    </row>
    <row r="20257" spans="79:79" ht="24" hidden="1" thickBot="1">
      <c r="CA20257" s="149"/>
    </row>
    <row r="20258" spans="79:79" ht="24" hidden="1" thickBot="1">
      <c r="CA20258" s="149"/>
    </row>
    <row r="20259" spans="79:79" ht="24" hidden="1" thickBot="1">
      <c r="CA20259" s="149"/>
    </row>
    <row r="20260" spans="79:79" ht="24" hidden="1" thickBot="1">
      <c r="CA20260" s="149"/>
    </row>
    <row r="20261" spans="79:79" ht="24" hidden="1" thickBot="1">
      <c r="CA20261" s="149"/>
    </row>
    <row r="20262" spans="79:79" ht="24" hidden="1" thickBot="1">
      <c r="CA20262" s="149"/>
    </row>
    <row r="20263" spans="79:79" ht="24" hidden="1" thickBot="1">
      <c r="CA20263" s="149"/>
    </row>
    <row r="20264" spans="79:79" ht="24" hidden="1" thickBot="1">
      <c r="CA20264" s="149"/>
    </row>
    <row r="20265" spans="79:79" ht="24" hidden="1" thickBot="1">
      <c r="CA20265" s="149"/>
    </row>
    <row r="20266" spans="79:79" ht="24" hidden="1" thickBot="1">
      <c r="CA20266" s="149"/>
    </row>
    <row r="20267" spans="79:79" ht="24" hidden="1" thickBot="1">
      <c r="CA20267" s="149"/>
    </row>
    <row r="20268" spans="79:79" ht="24" hidden="1" thickBot="1">
      <c r="CA20268" s="149"/>
    </row>
    <row r="20269" spans="79:79" ht="24" hidden="1" thickBot="1">
      <c r="CA20269" s="149"/>
    </row>
    <row r="20270" spans="79:79" ht="24" hidden="1" thickBot="1">
      <c r="CA20270" s="149"/>
    </row>
    <row r="20271" spans="79:79" ht="24" hidden="1" thickBot="1">
      <c r="CA20271" s="149"/>
    </row>
    <row r="20272" spans="79:79" ht="24" hidden="1" thickBot="1">
      <c r="CA20272" s="149"/>
    </row>
    <row r="20273" spans="79:79" ht="24" hidden="1" thickBot="1">
      <c r="CA20273" s="149"/>
    </row>
    <row r="20274" spans="79:79" ht="24" hidden="1" thickBot="1">
      <c r="CA20274" s="149"/>
    </row>
    <row r="20275" spans="79:79" ht="24" hidden="1" thickBot="1">
      <c r="CA20275" s="149"/>
    </row>
    <row r="20276" spans="79:79" ht="24" hidden="1" thickBot="1">
      <c r="CA20276" s="149"/>
    </row>
    <row r="20277" spans="79:79" ht="24" hidden="1" thickBot="1">
      <c r="CA20277" s="149"/>
    </row>
    <row r="20278" spans="79:79" ht="24" hidden="1" thickBot="1">
      <c r="CA20278" s="149"/>
    </row>
    <row r="20279" spans="79:79" ht="24" hidden="1" thickBot="1">
      <c r="CA20279" s="149"/>
    </row>
    <row r="20280" spans="79:79" ht="24" hidden="1" thickBot="1">
      <c r="CA20280" s="149"/>
    </row>
    <row r="20281" spans="79:79" ht="24" hidden="1" thickBot="1">
      <c r="CA20281" s="149"/>
    </row>
    <row r="20282" spans="79:79" ht="24" hidden="1" thickBot="1">
      <c r="CA20282" s="149"/>
    </row>
    <row r="20283" spans="79:79" ht="24" hidden="1" thickBot="1">
      <c r="CA20283" s="149"/>
    </row>
    <row r="20284" spans="79:79" ht="24" hidden="1" thickBot="1">
      <c r="CA20284" s="149"/>
    </row>
    <row r="20285" spans="79:79" ht="24" hidden="1" thickBot="1">
      <c r="CA20285" s="149"/>
    </row>
    <row r="20286" spans="79:79" ht="24" hidden="1" thickBot="1">
      <c r="CA20286" s="149"/>
    </row>
    <row r="20287" spans="79:79" ht="24" hidden="1" thickBot="1">
      <c r="CA20287" s="149"/>
    </row>
    <row r="20288" spans="79:79" ht="24" hidden="1" thickBot="1">
      <c r="CA20288" s="149"/>
    </row>
    <row r="20289" spans="79:79" ht="24" hidden="1" thickBot="1">
      <c r="CA20289" s="149"/>
    </row>
    <row r="20290" spans="79:79" ht="24" hidden="1" thickBot="1">
      <c r="CA20290" s="149"/>
    </row>
    <row r="20291" spans="79:79" ht="24" hidden="1" thickBot="1">
      <c r="CA20291" s="149"/>
    </row>
    <row r="20292" spans="79:79" ht="24" hidden="1" thickBot="1">
      <c r="CA20292" s="149"/>
    </row>
    <row r="20293" spans="79:79" ht="24" hidden="1" thickBot="1">
      <c r="CA20293" s="149"/>
    </row>
    <row r="20294" spans="79:79" ht="24" hidden="1" thickBot="1">
      <c r="CA20294" s="149"/>
    </row>
    <row r="20295" spans="79:79" ht="24" hidden="1" thickBot="1">
      <c r="CA20295" s="149"/>
    </row>
    <row r="20296" spans="79:79" ht="24" hidden="1" thickBot="1">
      <c r="CA20296" s="149"/>
    </row>
    <row r="20297" spans="79:79" ht="24" hidden="1" thickBot="1">
      <c r="CA20297" s="149"/>
    </row>
    <row r="20298" spans="79:79" ht="24" hidden="1" thickBot="1">
      <c r="CA20298" s="149"/>
    </row>
    <row r="20299" spans="79:79" ht="24" hidden="1" thickBot="1">
      <c r="CA20299" s="149"/>
    </row>
    <row r="20300" spans="79:79" ht="24" hidden="1" thickBot="1">
      <c r="CA20300" s="149"/>
    </row>
    <row r="20301" spans="79:79" ht="24" hidden="1" thickBot="1">
      <c r="CA20301" s="149"/>
    </row>
    <row r="20302" spans="79:79" ht="24" hidden="1" thickBot="1">
      <c r="CA20302" s="149"/>
    </row>
    <row r="20303" spans="79:79" ht="24" hidden="1" thickBot="1">
      <c r="CA20303" s="149"/>
    </row>
    <row r="20304" spans="79:79" ht="24" hidden="1" thickBot="1">
      <c r="CA20304" s="149"/>
    </row>
    <row r="20305" spans="79:79" ht="24" hidden="1" thickBot="1">
      <c r="CA20305" s="149"/>
    </row>
    <row r="20306" spans="79:79" ht="24" hidden="1" thickBot="1">
      <c r="CA20306" s="149"/>
    </row>
    <row r="20307" spans="79:79" ht="24" hidden="1" thickBot="1">
      <c r="CA20307" s="149"/>
    </row>
    <row r="20308" spans="79:79" ht="24" hidden="1" thickBot="1">
      <c r="CA20308" s="149"/>
    </row>
    <row r="20309" spans="79:79" ht="24" hidden="1" thickBot="1">
      <c r="CA20309" s="149"/>
    </row>
    <row r="20310" spans="79:79" ht="24" hidden="1" thickBot="1">
      <c r="CA20310" s="149"/>
    </row>
    <row r="20311" spans="79:79" ht="24" hidden="1" thickBot="1">
      <c r="CA20311" s="149"/>
    </row>
    <row r="20312" spans="79:79" ht="24" hidden="1" thickBot="1">
      <c r="CA20312" s="149"/>
    </row>
    <row r="20313" spans="79:79" ht="24" hidden="1" thickBot="1">
      <c r="CA20313" s="149"/>
    </row>
    <row r="20314" spans="79:79" ht="24" hidden="1" thickBot="1">
      <c r="CA20314" s="149"/>
    </row>
    <row r="20315" spans="79:79" ht="24" hidden="1" thickBot="1">
      <c r="CA20315" s="149"/>
    </row>
    <row r="20316" spans="79:79" ht="24" hidden="1" thickBot="1">
      <c r="CA20316" s="149"/>
    </row>
    <row r="20317" spans="79:79" ht="24" hidden="1" thickBot="1">
      <c r="CA20317" s="149"/>
    </row>
    <row r="20318" spans="79:79" ht="24" hidden="1" thickBot="1">
      <c r="CA20318" s="149"/>
    </row>
    <row r="20319" spans="79:79" ht="24" hidden="1" thickBot="1">
      <c r="CA20319" s="149"/>
    </row>
    <row r="20320" spans="79:79" ht="24" hidden="1" thickBot="1">
      <c r="CA20320" s="149"/>
    </row>
    <row r="20321" spans="79:79" ht="24" hidden="1" thickBot="1">
      <c r="CA20321" s="149"/>
    </row>
    <row r="20322" spans="79:79" ht="24" hidden="1" thickBot="1">
      <c r="CA20322" s="149"/>
    </row>
    <row r="20323" spans="79:79" ht="24" hidden="1" thickBot="1">
      <c r="CA20323" s="149"/>
    </row>
    <row r="20324" spans="79:79" ht="24" hidden="1" thickBot="1">
      <c r="CA20324" s="149"/>
    </row>
    <row r="20325" spans="79:79" ht="24" hidden="1" thickBot="1">
      <c r="CA20325" s="149"/>
    </row>
    <row r="20326" spans="79:79" ht="24" hidden="1" thickBot="1">
      <c r="CA20326" s="149"/>
    </row>
    <row r="20327" spans="79:79" ht="24" hidden="1" thickBot="1">
      <c r="CA20327" s="149"/>
    </row>
    <row r="20328" spans="79:79" ht="24" hidden="1" thickBot="1">
      <c r="CA20328" s="149"/>
    </row>
    <row r="20329" spans="79:79" ht="24" hidden="1" thickBot="1">
      <c r="CA20329" s="149"/>
    </row>
    <row r="20330" spans="79:79" ht="24" hidden="1" thickBot="1">
      <c r="CA20330" s="149"/>
    </row>
    <row r="20331" spans="79:79" ht="24" hidden="1" thickBot="1">
      <c r="CA20331" s="149"/>
    </row>
    <row r="20332" spans="79:79" ht="24" hidden="1" thickBot="1">
      <c r="CA20332" s="149"/>
    </row>
    <row r="20333" spans="79:79" ht="24" hidden="1" thickBot="1">
      <c r="CA20333" s="149"/>
    </row>
    <row r="20334" spans="79:79" ht="24" hidden="1" thickBot="1">
      <c r="CA20334" s="149"/>
    </row>
    <row r="20335" spans="79:79" ht="24" hidden="1" thickBot="1">
      <c r="CA20335" s="149"/>
    </row>
    <row r="20336" spans="79:79" ht="24" hidden="1" thickBot="1">
      <c r="CA20336" s="149"/>
    </row>
    <row r="20337" spans="79:79" ht="24" hidden="1" thickBot="1">
      <c r="CA20337" s="149"/>
    </row>
    <row r="20338" spans="79:79" ht="24" hidden="1" thickBot="1">
      <c r="CA20338" s="149"/>
    </row>
    <row r="20339" spans="79:79" ht="24" hidden="1" thickBot="1">
      <c r="CA20339" s="149"/>
    </row>
    <row r="20340" spans="79:79" ht="24" hidden="1" thickBot="1">
      <c r="CA20340" s="149"/>
    </row>
    <row r="20341" spans="79:79" ht="24" hidden="1" thickBot="1">
      <c r="CA20341" s="149"/>
    </row>
    <row r="20342" spans="79:79" ht="24" hidden="1" thickBot="1">
      <c r="CA20342" s="149"/>
    </row>
    <row r="20343" spans="79:79" ht="24" hidden="1" thickBot="1">
      <c r="CA20343" s="149"/>
    </row>
    <row r="20344" spans="79:79" ht="24" hidden="1" thickBot="1">
      <c r="CA20344" s="149"/>
    </row>
    <row r="20345" spans="79:79" ht="24" hidden="1" thickBot="1">
      <c r="CA20345" s="149"/>
    </row>
    <row r="20346" spans="79:79" ht="24" hidden="1" thickBot="1">
      <c r="CA20346" s="149"/>
    </row>
    <row r="20347" spans="79:79" ht="24" hidden="1" thickBot="1">
      <c r="CA20347" s="149"/>
    </row>
    <row r="20348" spans="79:79" ht="24" hidden="1" thickBot="1">
      <c r="CA20348" s="149"/>
    </row>
    <row r="20349" spans="79:79" ht="24" hidden="1" thickBot="1">
      <c r="CA20349" s="149"/>
    </row>
    <row r="20350" spans="79:79" ht="24" hidden="1" thickBot="1">
      <c r="CA20350" s="149"/>
    </row>
    <row r="20351" spans="79:79" ht="24" hidden="1" thickBot="1">
      <c r="CA20351" s="149"/>
    </row>
    <row r="20352" spans="79:79" ht="24" hidden="1" thickBot="1">
      <c r="CA20352" s="149"/>
    </row>
    <row r="20353" spans="79:79" ht="24" hidden="1" thickBot="1">
      <c r="CA20353" s="149"/>
    </row>
    <row r="20354" spans="79:79" ht="24" hidden="1" thickBot="1">
      <c r="CA20354" s="149"/>
    </row>
    <row r="20355" spans="79:79" ht="24" hidden="1" thickBot="1">
      <c r="CA20355" s="149"/>
    </row>
    <row r="20356" spans="79:79" ht="24" hidden="1" thickBot="1">
      <c r="CA20356" s="149"/>
    </row>
    <row r="20357" spans="79:79" ht="24" hidden="1" thickBot="1">
      <c r="CA20357" s="149"/>
    </row>
    <row r="20358" spans="79:79" ht="24" hidden="1" thickBot="1">
      <c r="CA20358" s="149"/>
    </row>
    <row r="20359" spans="79:79" ht="24" hidden="1" thickBot="1">
      <c r="CA20359" s="149"/>
    </row>
    <row r="20360" spans="79:79" ht="24" hidden="1" thickBot="1">
      <c r="CA20360" s="149"/>
    </row>
    <row r="20361" spans="79:79" ht="24" hidden="1" thickBot="1">
      <c r="CA20361" s="149"/>
    </row>
    <row r="20362" spans="79:79" ht="24" hidden="1" thickBot="1">
      <c r="CA20362" s="149"/>
    </row>
    <row r="20363" spans="79:79" ht="24" hidden="1" thickBot="1">
      <c r="CA20363" s="149"/>
    </row>
    <row r="20364" spans="79:79" ht="24" hidden="1" thickBot="1">
      <c r="CA20364" s="149"/>
    </row>
    <row r="20365" spans="79:79" ht="24" hidden="1" thickBot="1">
      <c r="CA20365" s="149"/>
    </row>
    <row r="20366" spans="79:79" ht="24" hidden="1" thickBot="1">
      <c r="CA20366" s="149"/>
    </row>
    <row r="20367" spans="79:79" ht="24" hidden="1" thickBot="1">
      <c r="CA20367" s="149"/>
    </row>
    <row r="20368" spans="79:79" ht="24" hidden="1" thickBot="1">
      <c r="CA20368" s="149"/>
    </row>
    <row r="20369" spans="79:79" ht="24" hidden="1" thickBot="1">
      <c r="CA20369" s="149"/>
    </row>
    <row r="20370" spans="79:79" ht="24" hidden="1" thickBot="1">
      <c r="CA20370" s="149"/>
    </row>
    <row r="20371" spans="79:79" ht="24" hidden="1" thickBot="1">
      <c r="CA20371" s="149"/>
    </row>
    <row r="20372" spans="79:79" ht="24" hidden="1" thickBot="1">
      <c r="CA20372" s="149"/>
    </row>
    <row r="20373" spans="79:79" ht="24" hidden="1" thickBot="1">
      <c r="CA20373" s="149"/>
    </row>
    <row r="20374" spans="79:79" ht="24" hidden="1" thickBot="1">
      <c r="CA20374" s="149"/>
    </row>
    <row r="20375" spans="79:79" ht="24" hidden="1" thickBot="1">
      <c r="CA20375" s="149"/>
    </row>
    <row r="20376" spans="79:79" ht="24" hidden="1" thickBot="1">
      <c r="CA20376" s="149"/>
    </row>
    <row r="20377" spans="79:79" ht="24" hidden="1" thickBot="1">
      <c r="CA20377" s="149"/>
    </row>
    <row r="20378" spans="79:79" ht="24" hidden="1" thickBot="1">
      <c r="CA20378" s="149"/>
    </row>
    <row r="20379" spans="79:79" ht="24" hidden="1" thickBot="1">
      <c r="CA20379" s="149"/>
    </row>
    <row r="20380" spans="79:79" ht="24" hidden="1" thickBot="1">
      <c r="CA20380" s="149"/>
    </row>
    <row r="20381" spans="79:79" ht="24" hidden="1" thickBot="1">
      <c r="CA20381" s="149"/>
    </row>
    <row r="20382" spans="79:79" ht="24" hidden="1" thickBot="1">
      <c r="CA20382" s="149"/>
    </row>
    <row r="20383" spans="79:79" ht="24" hidden="1" thickBot="1">
      <c r="CA20383" s="149"/>
    </row>
    <row r="20384" spans="79:79" ht="24" hidden="1" thickBot="1">
      <c r="CA20384" s="149"/>
    </row>
    <row r="20385" spans="79:79" ht="24" hidden="1" thickBot="1">
      <c r="CA20385" s="149"/>
    </row>
    <row r="20386" spans="79:79" ht="24" hidden="1" thickBot="1">
      <c r="CA20386" s="149"/>
    </row>
    <row r="20387" spans="79:79" ht="24" hidden="1" thickBot="1">
      <c r="CA20387" s="149"/>
    </row>
    <row r="20388" spans="79:79" ht="24" hidden="1" thickBot="1">
      <c r="CA20388" s="149"/>
    </row>
    <row r="20389" spans="79:79" ht="24" hidden="1" thickBot="1">
      <c r="CA20389" s="149"/>
    </row>
    <row r="20390" spans="79:79" ht="24" hidden="1" thickBot="1">
      <c r="CA20390" s="149"/>
    </row>
    <row r="20391" spans="79:79" ht="24" hidden="1" thickBot="1">
      <c r="CA20391" s="149"/>
    </row>
    <row r="20392" spans="79:79" ht="24" hidden="1" thickBot="1">
      <c r="CA20392" s="149"/>
    </row>
    <row r="20393" spans="79:79" ht="24" hidden="1" thickBot="1">
      <c r="CA20393" s="149"/>
    </row>
    <row r="20394" spans="79:79" ht="24" hidden="1" thickBot="1">
      <c r="CA20394" s="149"/>
    </row>
    <row r="20395" spans="79:79" ht="24" hidden="1" thickBot="1">
      <c r="CA20395" s="149"/>
    </row>
    <row r="20396" spans="79:79" ht="24" hidden="1" thickBot="1">
      <c r="CA20396" s="149"/>
    </row>
    <row r="20397" spans="79:79" ht="24" hidden="1" thickBot="1">
      <c r="CA20397" s="149"/>
    </row>
    <row r="20398" spans="79:79" ht="24" hidden="1" thickBot="1">
      <c r="CA20398" s="149"/>
    </row>
    <row r="20399" spans="79:79" ht="24" hidden="1" thickBot="1">
      <c r="CA20399" s="149"/>
    </row>
    <row r="20400" spans="79:79" ht="24" hidden="1" thickBot="1">
      <c r="CA20400" s="149"/>
    </row>
    <row r="20401" spans="79:79" ht="24" hidden="1" thickBot="1">
      <c r="CA20401" s="149"/>
    </row>
    <row r="20402" spans="79:79" ht="24" hidden="1" thickBot="1">
      <c r="CA20402" s="149"/>
    </row>
    <row r="20403" spans="79:79" ht="24" hidden="1" thickBot="1">
      <c r="CA20403" s="149"/>
    </row>
    <row r="20404" spans="79:79" ht="24" hidden="1" thickBot="1">
      <c r="CA20404" s="149"/>
    </row>
    <row r="20405" spans="79:79" ht="24" hidden="1" thickBot="1">
      <c r="CA20405" s="149"/>
    </row>
    <row r="20406" spans="79:79" ht="24" hidden="1" thickBot="1">
      <c r="CA20406" s="149"/>
    </row>
    <row r="20407" spans="79:79" ht="24" hidden="1" thickBot="1">
      <c r="CA20407" s="149"/>
    </row>
    <row r="20408" spans="79:79" ht="24" hidden="1" thickBot="1">
      <c r="CA20408" s="149"/>
    </row>
    <row r="20409" spans="79:79" ht="24" hidden="1" thickBot="1">
      <c r="CA20409" s="149"/>
    </row>
    <row r="20410" spans="79:79" ht="24" hidden="1" thickBot="1">
      <c r="CA20410" s="149"/>
    </row>
    <row r="20411" spans="79:79" ht="24" hidden="1" thickBot="1">
      <c r="CA20411" s="149"/>
    </row>
    <row r="20412" spans="79:79" ht="24" hidden="1" thickBot="1">
      <c r="CA20412" s="149"/>
    </row>
    <row r="20413" spans="79:79" ht="24" hidden="1" thickBot="1">
      <c r="CA20413" s="149"/>
    </row>
    <row r="20414" spans="79:79" ht="24" hidden="1" thickBot="1">
      <c r="CA20414" s="149"/>
    </row>
    <row r="20415" spans="79:79" ht="24" hidden="1" thickBot="1">
      <c r="CA20415" s="149"/>
    </row>
    <row r="20416" spans="79:79" ht="24" hidden="1" thickBot="1">
      <c r="CA20416" s="149"/>
    </row>
    <row r="20417" spans="79:79" ht="24" hidden="1" thickBot="1">
      <c r="CA20417" s="149"/>
    </row>
    <row r="20418" spans="79:79" ht="24" hidden="1" thickBot="1">
      <c r="CA20418" s="149"/>
    </row>
    <row r="20419" spans="79:79" ht="24" hidden="1" thickBot="1">
      <c r="CA20419" s="149"/>
    </row>
    <row r="20420" spans="79:79" ht="24" hidden="1" thickBot="1">
      <c r="CA20420" s="149"/>
    </row>
    <row r="20421" spans="79:79" ht="24" hidden="1" thickBot="1">
      <c r="CA20421" s="149"/>
    </row>
    <row r="20422" spans="79:79" ht="24" hidden="1" thickBot="1">
      <c r="CA20422" s="149"/>
    </row>
    <row r="20423" spans="79:79" ht="24" hidden="1" thickBot="1">
      <c r="CA20423" s="149"/>
    </row>
    <row r="20424" spans="79:79" ht="24" hidden="1" thickBot="1">
      <c r="CA20424" s="149"/>
    </row>
    <row r="20425" spans="79:79" ht="24" hidden="1" thickBot="1">
      <c r="CA20425" s="149"/>
    </row>
    <row r="20426" spans="79:79" ht="24" hidden="1" thickBot="1">
      <c r="CA20426" s="149"/>
    </row>
    <row r="20427" spans="79:79" ht="24" hidden="1" thickBot="1">
      <c r="CA20427" s="149"/>
    </row>
    <row r="20428" spans="79:79" ht="24" hidden="1" thickBot="1">
      <c r="CA20428" s="149"/>
    </row>
    <row r="20429" spans="79:79" ht="24" hidden="1" thickBot="1">
      <c r="CA20429" s="149"/>
    </row>
    <row r="20430" spans="79:79" ht="24" hidden="1" thickBot="1">
      <c r="CA20430" s="149"/>
    </row>
    <row r="20431" spans="79:79" ht="24" hidden="1" thickBot="1">
      <c r="CA20431" s="149"/>
    </row>
    <row r="20432" spans="79:79" ht="24" hidden="1" thickBot="1">
      <c r="CA20432" s="149"/>
    </row>
    <row r="20433" spans="79:79" ht="24" hidden="1" thickBot="1">
      <c r="CA20433" s="149"/>
    </row>
    <row r="20434" spans="79:79" ht="24" hidden="1" thickBot="1">
      <c r="CA20434" s="149"/>
    </row>
    <row r="20435" spans="79:79" ht="24" hidden="1" thickBot="1">
      <c r="CA20435" s="149"/>
    </row>
    <row r="20436" spans="79:79" ht="24" hidden="1" thickBot="1">
      <c r="CA20436" s="149"/>
    </row>
    <row r="20437" spans="79:79" ht="24" hidden="1" thickBot="1">
      <c r="CA20437" s="149"/>
    </row>
    <row r="20438" spans="79:79" ht="24" hidden="1" thickBot="1">
      <c r="CA20438" s="149"/>
    </row>
    <row r="20439" spans="79:79" ht="24" hidden="1" thickBot="1">
      <c r="CA20439" s="149"/>
    </row>
    <row r="20440" spans="79:79" ht="24" hidden="1" thickBot="1">
      <c r="CA20440" s="149"/>
    </row>
    <row r="20441" spans="79:79" ht="24" hidden="1" thickBot="1">
      <c r="CA20441" s="149"/>
    </row>
    <row r="20442" spans="79:79" ht="24" hidden="1" thickBot="1">
      <c r="CA20442" s="149"/>
    </row>
    <row r="20443" spans="79:79" ht="24" hidden="1" thickBot="1">
      <c r="CA20443" s="149"/>
    </row>
    <row r="20444" spans="79:79" ht="24" hidden="1" thickBot="1">
      <c r="CA20444" s="149"/>
    </row>
    <row r="20445" spans="79:79" ht="24" hidden="1" thickBot="1">
      <c r="CA20445" s="149"/>
    </row>
    <row r="20446" spans="79:79" ht="24" hidden="1" thickBot="1">
      <c r="CA20446" s="149"/>
    </row>
    <row r="20447" spans="79:79" ht="24" hidden="1" thickBot="1">
      <c r="CA20447" s="149"/>
    </row>
    <row r="20448" spans="79:79" ht="24" hidden="1" thickBot="1">
      <c r="CA20448" s="149"/>
    </row>
    <row r="20449" spans="79:79" ht="24" hidden="1" thickBot="1">
      <c r="CA20449" s="149"/>
    </row>
    <row r="20450" spans="79:79" ht="24" hidden="1" thickBot="1">
      <c r="CA20450" s="149"/>
    </row>
    <row r="20451" spans="79:79" ht="24" hidden="1" thickBot="1">
      <c r="CA20451" s="149"/>
    </row>
    <row r="20452" spans="79:79" ht="24" hidden="1" thickBot="1">
      <c r="CA20452" s="149"/>
    </row>
    <row r="20453" spans="79:79" ht="24" hidden="1" thickBot="1">
      <c r="CA20453" s="149"/>
    </row>
    <row r="20454" spans="79:79" ht="24" hidden="1" thickBot="1">
      <c r="CA20454" s="149"/>
    </row>
    <row r="20455" spans="79:79" ht="24" hidden="1" thickBot="1">
      <c r="CA20455" s="149"/>
    </row>
    <row r="20456" spans="79:79" ht="24" hidden="1" thickBot="1">
      <c r="CA20456" s="149"/>
    </row>
    <row r="20457" spans="79:79" ht="24" hidden="1" thickBot="1">
      <c r="CA20457" s="149"/>
    </row>
    <row r="20458" spans="79:79" ht="24" hidden="1" thickBot="1">
      <c r="CA20458" s="149"/>
    </row>
    <row r="20459" spans="79:79" ht="24" hidden="1" thickBot="1">
      <c r="CA20459" s="149"/>
    </row>
    <row r="20460" spans="79:79" ht="24" hidden="1" thickBot="1">
      <c r="CA20460" s="149"/>
    </row>
    <row r="20461" spans="79:79" ht="24" hidden="1" thickBot="1">
      <c r="CA20461" s="149"/>
    </row>
    <row r="20462" spans="79:79" ht="24" hidden="1" thickBot="1">
      <c r="CA20462" s="149"/>
    </row>
    <row r="20463" spans="79:79" ht="24" hidden="1" thickBot="1">
      <c r="CA20463" s="149"/>
    </row>
    <row r="20464" spans="79:79" ht="24" hidden="1" thickBot="1">
      <c r="CA20464" s="149"/>
    </row>
    <row r="20465" spans="79:79" ht="24" hidden="1" thickBot="1">
      <c r="CA20465" s="149"/>
    </row>
    <row r="20466" spans="79:79" ht="24" hidden="1" thickBot="1">
      <c r="CA20466" s="149"/>
    </row>
    <row r="20467" spans="79:79" ht="24" hidden="1" thickBot="1">
      <c r="CA20467" s="149"/>
    </row>
    <row r="20468" spans="79:79" ht="24" hidden="1" thickBot="1">
      <c r="CA20468" s="149"/>
    </row>
    <row r="20469" spans="79:79" ht="24" hidden="1" thickBot="1">
      <c r="CA20469" s="149"/>
    </row>
    <row r="20470" spans="79:79" ht="24" hidden="1" thickBot="1">
      <c r="CA20470" s="149"/>
    </row>
    <row r="20471" spans="79:79" ht="24" hidden="1" thickBot="1">
      <c r="CA20471" s="149"/>
    </row>
    <row r="20472" spans="79:79" ht="24" hidden="1" thickBot="1">
      <c r="CA20472" s="149"/>
    </row>
    <row r="20473" spans="79:79" ht="24" hidden="1" thickBot="1">
      <c r="CA20473" s="149"/>
    </row>
    <row r="20474" spans="79:79" ht="24" hidden="1" thickBot="1">
      <c r="CA20474" s="149"/>
    </row>
    <row r="20475" spans="79:79" ht="24" hidden="1" thickBot="1">
      <c r="CA20475" s="149"/>
    </row>
    <row r="20476" spans="79:79" ht="24" hidden="1" thickBot="1">
      <c r="CA20476" s="149"/>
    </row>
    <row r="20477" spans="79:79" ht="24" hidden="1" thickBot="1">
      <c r="CA20477" s="149"/>
    </row>
    <row r="20478" spans="79:79" ht="24" hidden="1" thickBot="1">
      <c r="CA20478" s="149"/>
    </row>
    <row r="20479" spans="79:79" ht="24" hidden="1" thickBot="1">
      <c r="CA20479" s="149"/>
    </row>
    <row r="20480" spans="79:79" ht="24" hidden="1" thickBot="1">
      <c r="CA20480" s="149"/>
    </row>
    <row r="20481" spans="79:79" ht="24" hidden="1" thickBot="1">
      <c r="CA20481" s="149"/>
    </row>
    <row r="20482" spans="79:79" ht="24" hidden="1" thickBot="1">
      <c r="CA20482" s="149"/>
    </row>
    <row r="20483" spans="79:79" ht="24" hidden="1" thickBot="1">
      <c r="CA20483" s="149"/>
    </row>
    <row r="20484" spans="79:79" ht="24" hidden="1" thickBot="1">
      <c r="CA20484" s="149"/>
    </row>
    <row r="20485" spans="79:79" ht="24" hidden="1" thickBot="1">
      <c r="CA20485" s="149"/>
    </row>
    <row r="20486" spans="79:79" ht="24" hidden="1" thickBot="1">
      <c r="CA20486" s="149"/>
    </row>
    <row r="20487" spans="79:79" ht="24" hidden="1" thickBot="1">
      <c r="CA20487" s="149"/>
    </row>
    <row r="20488" spans="79:79" ht="24" hidden="1" thickBot="1">
      <c r="CA20488" s="149"/>
    </row>
    <row r="20489" spans="79:79" ht="24" hidden="1" thickBot="1">
      <c r="CA20489" s="149"/>
    </row>
    <row r="20490" spans="79:79" ht="24" hidden="1" thickBot="1">
      <c r="CA20490" s="149"/>
    </row>
    <row r="20491" spans="79:79" ht="24" hidden="1" thickBot="1">
      <c r="CA20491" s="149"/>
    </row>
    <row r="20492" spans="79:79" ht="24" hidden="1" thickBot="1">
      <c r="CA20492" s="149"/>
    </row>
    <row r="20493" spans="79:79" ht="24" hidden="1" thickBot="1">
      <c r="CA20493" s="149"/>
    </row>
    <row r="20494" spans="79:79" ht="24" hidden="1" thickBot="1">
      <c r="CA20494" s="149"/>
    </row>
    <row r="20495" spans="79:79" ht="24" hidden="1" thickBot="1">
      <c r="CA20495" s="149"/>
    </row>
    <row r="20496" spans="79:79" ht="24" hidden="1" thickBot="1">
      <c r="CA20496" s="149"/>
    </row>
    <row r="20497" spans="79:79" ht="24" hidden="1" thickBot="1">
      <c r="CA20497" s="149"/>
    </row>
    <row r="20498" spans="79:79" ht="24" hidden="1" thickBot="1">
      <c r="CA20498" s="149"/>
    </row>
    <row r="20499" spans="79:79" ht="24" hidden="1" thickBot="1">
      <c r="CA20499" s="149"/>
    </row>
    <row r="20500" spans="79:79" ht="24" hidden="1" thickBot="1">
      <c r="CA20500" s="149"/>
    </row>
    <row r="20501" spans="79:79" ht="24" hidden="1" thickBot="1">
      <c r="CA20501" s="149"/>
    </row>
    <row r="20502" spans="79:79" ht="24" hidden="1" thickBot="1">
      <c r="CA20502" s="149"/>
    </row>
    <row r="20503" spans="79:79" ht="24" hidden="1" thickBot="1">
      <c r="CA20503" s="149"/>
    </row>
    <row r="20504" spans="79:79" ht="24" hidden="1" thickBot="1">
      <c r="CA20504" s="149"/>
    </row>
    <row r="20505" spans="79:79" ht="24" hidden="1" thickBot="1">
      <c r="CA20505" s="149"/>
    </row>
    <row r="20506" spans="79:79" ht="24" hidden="1" thickBot="1">
      <c r="CA20506" s="149"/>
    </row>
    <row r="20507" spans="79:79" ht="24" hidden="1" thickBot="1">
      <c r="CA20507" s="149"/>
    </row>
    <row r="20508" spans="79:79" ht="24" hidden="1" thickBot="1">
      <c r="CA20508" s="149"/>
    </row>
    <row r="20509" spans="79:79" ht="24" hidden="1" thickBot="1">
      <c r="CA20509" s="149"/>
    </row>
    <row r="20510" spans="79:79" ht="24" hidden="1" thickBot="1">
      <c r="CA20510" s="149"/>
    </row>
    <row r="20511" spans="79:79" ht="24" hidden="1" thickBot="1">
      <c r="CA20511" s="149"/>
    </row>
    <row r="20512" spans="79:79" ht="24" hidden="1" thickBot="1">
      <c r="CA20512" s="149"/>
    </row>
    <row r="20513" spans="79:79" ht="24" hidden="1" thickBot="1">
      <c r="CA20513" s="149"/>
    </row>
    <row r="20514" spans="79:79" ht="24" hidden="1" thickBot="1">
      <c r="CA20514" s="149"/>
    </row>
    <row r="20515" spans="79:79" ht="24" hidden="1" thickBot="1">
      <c r="CA20515" s="149"/>
    </row>
    <row r="20516" spans="79:79" ht="24" hidden="1" thickBot="1">
      <c r="CA20516" s="149"/>
    </row>
    <row r="20517" spans="79:79" ht="24" hidden="1" thickBot="1">
      <c r="CA20517" s="149"/>
    </row>
    <row r="20518" spans="79:79" ht="24" hidden="1" thickBot="1">
      <c r="CA20518" s="149"/>
    </row>
    <row r="20519" spans="79:79" ht="24" hidden="1" thickBot="1">
      <c r="CA20519" s="149"/>
    </row>
    <row r="20520" spans="79:79" ht="24" hidden="1" thickBot="1">
      <c r="CA20520" s="149"/>
    </row>
    <row r="20521" spans="79:79" ht="24" hidden="1" thickBot="1">
      <c r="CA20521" s="149"/>
    </row>
    <row r="20522" spans="79:79" ht="24" hidden="1" thickBot="1">
      <c r="CA20522" s="149"/>
    </row>
    <row r="20523" spans="79:79" ht="24" hidden="1" thickBot="1">
      <c r="CA20523" s="149"/>
    </row>
    <row r="20524" spans="79:79" ht="24" hidden="1" thickBot="1">
      <c r="CA20524" s="149"/>
    </row>
    <row r="20525" spans="79:79" ht="24" hidden="1" thickBot="1">
      <c r="CA20525" s="149"/>
    </row>
    <row r="20526" spans="79:79" ht="24" hidden="1" thickBot="1">
      <c r="CA20526" s="149"/>
    </row>
    <row r="20527" spans="79:79" ht="24" hidden="1" thickBot="1">
      <c r="CA20527" s="149"/>
    </row>
    <row r="20528" spans="79:79" ht="24" hidden="1" thickBot="1">
      <c r="CA20528" s="149"/>
    </row>
    <row r="20529" spans="79:79" ht="24" hidden="1" thickBot="1">
      <c r="CA20529" s="149"/>
    </row>
    <row r="20530" spans="79:79" ht="24" hidden="1" thickBot="1">
      <c r="CA20530" s="149"/>
    </row>
    <row r="20531" spans="79:79" ht="24" hidden="1" thickBot="1">
      <c r="CA20531" s="149"/>
    </row>
    <row r="20532" spans="79:79" ht="24" hidden="1" thickBot="1">
      <c r="CA20532" s="149"/>
    </row>
    <row r="20533" spans="79:79" ht="24" hidden="1" thickBot="1">
      <c r="CA20533" s="149"/>
    </row>
    <row r="20534" spans="79:79" ht="24" hidden="1" thickBot="1">
      <c r="CA20534" s="149"/>
    </row>
    <row r="20535" spans="79:79" ht="24" hidden="1" thickBot="1">
      <c r="CA20535" s="149"/>
    </row>
    <row r="20536" spans="79:79" ht="24" hidden="1" thickBot="1">
      <c r="CA20536" s="149"/>
    </row>
    <row r="20537" spans="79:79" ht="24" hidden="1" thickBot="1">
      <c r="CA20537" s="149"/>
    </row>
    <row r="20538" spans="79:79" ht="24" hidden="1" thickBot="1">
      <c r="CA20538" s="149"/>
    </row>
    <row r="20539" spans="79:79" ht="24" hidden="1" thickBot="1">
      <c r="CA20539" s="149"/>
    </row>
    <row r="20540" spans="79:79" ht="24" hidden="1" thickBot="1">
      <c r="CA20540" s="149"/>
    </row>
    <row r="20541" spans="79:79" ht="24" hidden="1" thickBot="1">
      <c r="CA20541" s="149"/>
    </row>
    <row r="20542" spans="79:79" ht="24" hidden="1" thickBot="1">
      <c r="CA20542" s="149"/>
    </row>
    <row r="20543" spans="79:79" ht="24" hidden="1" thickBot="1">
      <c r="CA20543" s="149"/>
    </row>
    <row r="20544" spans="79:79" ht="24" hidden="1" thickBot="1">
      <c r="CA20544" s="149"/>
    </row>
    <row r="20545" spans="79:79" ht="24" hidden="1" thickBot="1">
      <c r="CA20545" s="149"/>
    </row>
    <row r="20546" spans="79:79" ht="24" hidden="1" thickBot="1">
      <c r="CA20546" s="149"/>
    </row>
    <row r="20547" spans="79:79" ht="24" hidden="1" thickBot="1">
      <c r="CA20547" s="149"/>
    </row>
    <row r="20548" spans="79:79" ht="24" hidden="1" thickBot="1">
      <c r="CA20548" s="149"/>
    </row>
    <row r="20549" spans="79:79" ht="24" hidden="1" thickBot="1">
      <c r="CA20549" s="149"/>
    </row>
    <row r="20550" spans="79:79" ht="24" hidden="1" thickBot="1">
      <c r="CA20550" s="149"/>
    </row>
    <row r="20551" spans="79:79" ht="24" hidden="1" thickBot="1">
      <c r="CA20551" s="149"/>
    </row>
    <row r="20552" spans="79:79" ht="24" hidden="1" thickBot="1">
      <c r="CA20552" s="149"/>
    </row>
    <row r="20553" spans="79:79" ht="24" hidden="1" thickBot="1">
      <c r="CA20553" s="149"/>
    </row>
    <row r="20554" spans="79:79" ht="24" hidden="1" thickBot="1">
      <c r="CA20554" s="149"/>
    </row>
    <row r="20555" spans="79:79" ht="24" hidden="1" thickBot="1">
      <c r="CA20555" s="149"/>
    </row>
    <row r="20556" spans="79:79" ht="24" hidden="1" thickBot="1">
      <c r="CA20556" s="149"/>
    </row>
    <row r="20557" spans="79:79" ht="24" hidden="1" thickBot="1">
      <c r="CA20557" s="149"/>
    </row>
    <row r="20558" spans="79:79" ht="24" hidden="1" thickBot="1">
      <c r="CA20558" s="149"/>
    </row>
    <row r="20559" spans="79:79" ht="24" hidden="1" thickBot="1">
      <c r="CA20559" s="149"/>
    </row>
    <row r="20560" spans="79:79" ht="24" hidden="1" thickBot="1">
      <c r="CA20560" s="149"/>
    </row>
    <row r="20561" spans="79:79" ht="24" hidden="1" thickBot="1">
      <c r="CA20561" s="149"/>
    </row>
    <row r="20562" spans="79:79" ht="24" hidden="1" thickBot="1">
      <c r="CA20562" s="149"/>
    </row>
    <row r="20563" spans="79:79" ht="24" hidden="1" thickBot="1">
      <c r="CA20563" s="149"/>
    </row>
    <row r="20564" spans="79:79" ht="24" hidden="1" thickBot="1">
      <c r="CA20564" s="149"/>
    </row>
    <row r="20565" spans="79:79" ht="24" hidden="1" thickBot="1">
      <c r="CA20565" s="149"/>
    </row>
    <row r="20566" spans="79:79" ht="24" hidden="1" thickBot="1">
      <c r="CA20566" s="149"/>
    </row>
    <row r="20567" spans="79:79" ht="24" hidden="1" thickBot="1">
      <c r="CA20567" s="149"/>
    </row>
    <row r="20568" spans="79:79" ht="24" hidden="1" thickBot="1">
      <c r="CA20568" s="149"/>
    </row>
    <row r="20569" spans="79:79" ht="24" hidden="1" thickBot="1">
      <c r="CA20569" s="149"/>
    </row>
    <row r="20570" spans="79:79" ht="24" hidden="1" thickBot="1">
      <c r="CA20570" s="149"/>
    </row>
    <row r="20571" spans="79:79" ht="24" hidden="1" thickBot="1">
      <c r="CA20571" s="149"/>
    </row>
    <row r="20572" spans="79:79" ht="24" hidden="1" thickBot="1">
      <c r="CA20572" s="149"/>
    </row>
    <row r="20573" spans="79:79" ht="24" hidden="1" thickBot="1">
      <c r="CA20573" s="149"/>
    </row>
    <row r="20574" spans="79:79" ht="24" hidden="1" thickBot="1">
      <c r="CA20574" s="149"/>
    </row>
    <row r="20575" spans="79:79" ht="24" hidden="1" thickBot="1">
      <c r="CA20575" s="149"/>
    </row>
    <row r="20576" spans="79:79" ht="24" hidden="1" thickBot="1">
      <c r="CA20576" s="149"/>
    </row>
    <row r="20577" spans="79:79" ht="24" hidden="1" thickBot="1">
      <c r="CA20577" s="149"/>
    </row>
    <row r="20578" spans="79:79" ht="24" hidden="1" thickBot="1">
      <c r="CA20578" s="149"/>
    </row>
    <row r="20579" spans="79:79" ht="24" hidden="1" thickBot="1">
      <c r="CA20579" s="149"/>
    </row>
    <row r="20580" spans="79:79" ht="24" hidden="1" thickBot="1">
      <c r="CA20580" s="149"/>
    </row>
    <row r="20581" spans="79:79" ht="24" hidden="1" thickBot="1">
      <c r="CA20581" s="149"/>
    </row>
    <row r="20582" spans="79:79" ht="24" hidden="1" thickBot="1">
      <c r="CA20582" s="149"/>
    </row>
    <row r="20583" spans="79:79" ht="24" hidden="1" thickBot="1">
      <c r="CA20583" s="149"/>
    </row>
    <row r="20584" spans="79:79" ht="24" hidden="1" thickBot="1">
      <c r="CA20584" s="149"/>
    </row>
    <row r="20585" spans="79:79" ht="24" hidden="1" thickBot="1">
      <c r="CA20585" s="149"/>
    </row>
    <row r="20586" spans="79:79" ht="24" hidden="1" thickBot="1">
      <c r="CA20586" s="149"/>
    </row>
    <row r="20587" spans="79:79" ht="24" hidden="1" thickBot="1">
      <c r="CA20587" s="149"/>
    </row>
    <row r="20588" spans="79:79" ht="24" hidden="1" thickBot="1">
      <c r="CA20588" s="149"/>
    </row>
    <row r="20589" spans="79:79" ht="24" hidden="1" thickBot="1">
      <c r="CA20589" s="149"/>
    </row>
    <row r="20590" spans="79:79" ht="24" hidden="1" thickBot="1">
      <c r="CA20590" s="149"/>
    </row>
    <row r="20591" spans="79:79" ht="24" hidden="1" thickBot="1">
      <c r="CA20591" s="149"/>
    </row>
    <row r="20592" spans="79:79" ht="24" hidden="1" thickBot="1">
      <c r="CA20592" s="149"/>
    </row>
    <row r="20593" spans="79:79" ht="24" hidden="1" thickBot="1">
      <c r="CA20593" s="149"/>
    </row>
    <row r="20594" spans="79:79" ht="24" hidden="1" thickBot="1">
      <c r="CA20594" s="149"/>
    </row>
    <row r="20595" spans="79:79" ht="24" hidden="1" thickBot="1">
      <c r="CA20595" s="149"/>
    </row>
    <row r="20596" spans="79:79" ht="24" hidden="1" thickBot="1">
      <c r="CA20596" s="149"/>
    </row>
    <row r="20597" spans="79:79" ht="24" hidden="1" thickBot="1">
      <c r="CA20597" s="149"/>
    </row>
    <row r="20598" spans="79:79" ht="24" hidden="1" thickBot="1">
      <c r="CA20598" s="149"/>
    </row>
    <row r="20599" spans="79:79" ht="24" hidden="1" thickBot="1">
      <c r="CA20599" s="149"/>
    </row>
    <row r="20600" spans="79:79" ht="24" hidden="1" thickBot="1">
      <c r="CA20600" s="149"/>
    </row>
    <row r="20601" spans="79:79" ht="24" hidden="1" thickBot="1">
      <c r="CA20601" s="149"/>
    </row>
    <row r="20602" spans="79:79" ht="24" hidden="1" thickBot="1">
      <c r="CA20602" s="149"/>
    </row>
    <row r="20603" spans="79:79" ht="24" hidden="1" thickBot="1">
      <c r="CA20603" s="149"/>
    </row>
    <row r="20604" spans="79:79" ht="24" hidden="1" thickBot="1">
      <c r="CA20604" s="149"/>
    </row>
    <row r="20605" spans="79:79" ht="24" hidden="1" thickBot="1">
      <c r="CA20605" s="149"/>
    </row>
    <row r="20606" spans="79:79" ht="24" hidden="1" thickBot="1">
      <c r="CA20606" s="149"/>
    </row>
    <row r="20607" spans="79:79" ht="24" hidden="1" thickBot="1">
      <c r="CA20607" s="149"/>
    </row>
    <row r="20608" spans="79:79" ht="24" hidden="1" thickBot="1">
      <c r="CA20608" s="149"/>
    </row>
    <row r="20609" spans="79:79" ht="24" hidden="1" thickBot="1">
      <c r="CA20609" s="149"/>
    </row>
    <row r="20610" spans="79:79" ht="24" hidden="1" thickBot="1">
      <c r="CA20610" s="149"/>
    </row>
    <row r="20611" spans="79:79" ht="24" hidden="1" thickBot="1">
      <c r="CA20611" s="149"/>
    </row>
    <row r="20612" spans="79:79" ht="24" hidden="1" thickBot="1">
      <c r="CA20612" s="149"/>
    </row>
    <row r="20613" spans="79:79" ht="24" hidden="1" thickBot="1">
      <c r="CA20613" s="149"/>
    </row>
    <row r="20614" spans="79:79" ht="24" hidden="1" thickBot="1">
      <c r="CA20614" s="149"/>
    </row>
    <row r="20615" spans="79:79" ht="24" hidden="1" thickBot="1">
      <c r="CA20615" s="149"/>
    </row>
    <row r="20616" spans="79:79" ht="24" hidden="1" thickBot="1">
      <c r="CA20616" s="149"/>
    </row>
    <row r="20617" spans="79:79" ht="24" hidden="1" thickBot="1">
      <c r="CA20617" s="149"/>
    </row>
    <row r="20618" spans="79:79" ht="24" hidden="1" thickBot="1">
      <c r="CA20618" s="149"/>
    </row>
    <row r="20619" spans="79:79" ht="24" hidden="1" thickBot="1">
      <c r="CA20619" s="149"/>
    </row>
    <row r="20620" spans="79:79" ht="24" hidden="1" thickBot="1">
      <c r="CA20620" s="149"/>
    </row>
    <row r="20621" spans="79:79" ht="24" hidden="1" thickBot="1">
      <c r="CA20621" s="149"/>
    </row>
    <row r="20622" spans="79:79" ht="24" hidden="1" thickBot="1">
      <c r="CA20622" s="149"/>
    </row>
    <row r="20623" spans="79:79" ht="24" hidden="1" thickBot="1">
      <c r="CA20623" s="149"/>
    </row>
    <row r="20624" spans="79:79" ht="24" hidden="1" thickBot="1">
      <c r="CA20624" s="149"/>
    </row>
    <row r="20625" spans="79:79" ht="24" hidden="1" thickBot="1">
      <c r="CA20625" s="149"/>
    </row>
    <row r="20626" spans="79:79" ht="24" hidden="1" thickBot="1">
      <c r="CA20626" s="149"/>
    </row>
    <row r="20627" spans="79:79" ht="24" hidden="1" thickBot="1">
      <c r="CA20627" s="149"/>
    </row>
    <row r="20628" spans="79:79" ht="24" hidden="1" thickBot="1">
      <c r="CA20628" s="149"/>
    </row>
    <row r="20629" spans="79:79" ht="24" hidden="1" thickBot="1">
      <c r="CA20629" s="149"/>
    </row>
    <row r="20630" spans="79:79" ht="24" hidden="1" thickBot="1">
      <c r="CA20630" s="149"/>
    </row>
    <row r="20631" spans="79:79" ht="24" hidden="1" thickBot="1">
      <c r="CA20631" s="149"/>
    </row>
    <row r="20632" spans="79:79" ht="24" hidden="1" thickBot="1">
      <c r="CA20632" s="149"/>
    </row>
    <row r="20633" spans="79:79" ht="24" hidden="1" thickBot="1">
      <c r="CA20633" s="149"/>
    </row>
    <row r="20634" spans="79:79" ht="24" hidden="1" thickBot="1">
      <c r="CA20634" s="149"/>
    </row>
    <row r="20635" spans="79:79" ht="24" hidden="1" thickBot="1">
      <c r="CA20635" s="149"/>
    </row>
    <row r="20636" spans="79:79" ht="24" hidden="1" thickBot="1">
      <c r="CA20636" s="149"/>
    </row>
    <row r="20637" spans="79:79" ht="24" hidden="1" thickBot="1">
      <c r="CA20637" s="149"/>
    </row>
    <row r="20638" spans="79:79" ht="24" hidden="1" thickBot="1">
      <c r="CA20638" s="149"/>
    </row>
    <row r="20639" spans="79:79" ht="24" hidden="1" thickBot="1">
      <c r="CA20639" s="149"/>
    </row>
    <row r="20640" spans="79:79" ht="24" hidden="1" thickBot="1">
      <c r="CA20640" s="149"/>
    </row>
    <row r="20641" spans="79:79" ht="24" hidden="1" thickBot="1">
      <c r="CA20641" s="149"/>
    </row>
    <row r="20642" spans="79:79" ht="24" hidden="1" thickBot="1">
      <c r="CA20642" s="149"/>
    </row>
    <row r="20643" spans="79:79" ht="24" hidden="1" thickBot="1">
      <c r="CA20643" s="149"/>
    </row>
    <row r="20644" spans="79:79" ht="24" hidden="1" thickBot="1">
      <c r="CA20644" s="149"/>
    </row>
    <row r="20645" spans="79:79" ht="24" hidden="1" thickBot="1">
      <c r="CA20645" s="149"/>
    </row>
    <row r="20646" spans="79:79" ht="24" hidden="1" thickBot="1">
      <c r="CA20646" s="149"/>
    </row>
    <row r="20647" spans="79:79" ht="24" hidden="1" thickBot="1">
      <c r="CA20647" s="149"/>
    </row>
    <row r="20648" spans="79:79" ht="24" hidden="1" thickBot="1">
      <c r="CA20648" s="149"/>
    </row>
    <row r="20649" spans="79:79" ht="24" hidden="1" thickBot="1">
      <c r="CA20649" s="149"/>
    </row>
    <row r="20650" spans="79:79" ht="24" hidden="1" thickBot="1">
      <c r="CA20650" s="149"/>
    </row>
    <row r="20651" spans="79:79" ht="24" hidden="1" thickBot="1">
      <c r="CA20651" s="149"/>
    </row>
    <row r="20652" spans="79:79" ht="24" hidden="1" thickBot="1">
      <c r="CA20652" s="149"/>
    </row>
    <row r="20653" spans="79:79" ht="24" hidden="1" thickBot="1">
      <c r="CA20653" s="149"/>
    </row>
    <row r="20654" spans="79:79" ht="24" hidden="1" thickBot="1">
      <c r="CA20654" s="149"/>
    </row>
    <row r="20655" spans="79:79" ht="24" hidden="1" thickBot="1">
      <c r="CA20655" s="149"/>
    </row>
    <row r="20656" spans="79:79" ht="24" hidden="1" thickBot="1">
      <c r="CA20656" s="149"/>
    </row>
    <row r="20657" spans="79:79" ht="24" hidden="1" thickBot="1">
      <c r="CA20657" s="149"/>
    </row>
    <row r="20658" spans="79:79" ht="24" hidden="1" thickBot="1">
      <c r="CA20658" s="149"/>
    </row>
    <row r="20659" spans="79:79" ht="24" hidden="1" thickBot="1">
      <c r="CA20659" s="149"/>
    </row>
    <row r="20660" spans="79:79" ht="24" hidden="1" thickBot="1">
      <c r="CA20660" s="149"/>
    </row>
    <row r="20661" spans="79:79" ht="24" hidden="1" thickBot="1">
      <c r="CA20661" s="149"/>
    </row>
    <row r="20662" spans="79:79" ht="24" hidden="1" thickBot="1">
      <c r="CA20662" s="149"/>
    </row>
    <row r="20663" spans="79:79" ht="24" hidden="1" thickBot="1">
      <c r="CA20663" s="149"/>
    </row>
    <row r="20664" spans="79:79" ht="24" hidden="1" thickBot="1">
      <c r="CA20664" s="149"/>
    </row>
    <row r="20665" spans="79:79" ht="24" hidden="1" thickBot="1">
      <c r="CA20665" s="149"/>
    </row>
    <row r="20666" spans="79:79" ht="24" hidden="1" thickBot="1">
      <c r="CA20666" s="149"/>
    </row>
    <row r="20667" spans="79:79" ht="24" hidden="1" thickBot="1">
      <c r="CA20667" s="149"/>
    </row>
    <row r="20668" spans="79:79" ht="24" hidden="1" thickBot="1">
      <c r="CA20668" s="149"/>
    </row>
    <row r="20669" spans="79:79" ht="24" hidden="1" thickBot="1">
      <c r="CA20669" s="149"/>
    </row>
    <row r="20670" spans="79:79" ht="24" hidden="1" thickBot="1">
      <c r="CA20670" s="149"/>
    </row>
    <row r="20671" spans="79:79" ht="24" hidden="1" thickBot="1">
      <c r="CA20671" s="149"/>
    </row>
    <row r="20672" spans="79:79" ht="24" hidden="1" thickBot="1">
      <c r="CA20672" s="149"/>
    </row>
    <row r="20673" spans="79:79" ht="24" hidden="1" thickBot="1">
      <c r="CA20673" s="149"/>
    </row>
    <row r="20674" spans="79:79" ht="24" hidden="1" thickBot="1">
      <c r="CA20674" s="149"/>
    </row>
    <row r="20675" spans="79:79" ht="24" hidden="1" thickBot="1">
      <c r="CA20675" s="149"/>
    </row>
    <row r="20676" spans="79:79" ht="24" hidden="1" thickBot="1">
      <c r="CA20676" s="149"/>
    </row>
    <row r="20677" spans="79:79" ht="24" hidden="1" thickBot="1">
      <c r="CA20677" s="149"/>
    </row>
    <row r="20678" spans="79:79" ht="24" hidden="1" thickBot="1">
      <c r="CA20678" s="149"/>
    </row>
    <row r="20679" spans="79:79" ht="24" hidden="1" thickBot="1">
      <c r="CA20679" s="149"/>
    </row>
    <row r="20680" spans="79:79" ht="24" hidden="1" thickBot="1">
      <c r="CA20680" s="149"/>
    </row>
    <row r="20681" spans="79:79" ht="24" hidden="1" thickBot="1">
      <c r="CA20681" s="149"/>
    </row>
    <row r="20682" spans="79:79" ht="24" hidden="1" thickBot="1">
      <c r="CA20682" s="149"/>
    </row>
    <row r="20683" spans="79:79" ht="24" hidden="1" thickBot="1">
      <c r="CA20683" s="149"/>
    </row>
    <row r="20684" spans="79:79" ht="24" hidden="1" thickBot="1">
      <c r="CA20684" s="149"/>
    </row>
    <row r="20685" spans="79:79" ht="24" hidden="1" thickBot="1">
      <c r="CA20685" s="149"/>
    </row>
    <row r="20686" spans="79:79" ht="24" hidden="1" thickBot="1">
      <c r="CA20686" s="149"/>
    </row>
    <row r="20687" spans="79:79" ht="24" hidden="1" thickBot="1">
      <c r="CA20687" s="149"/>
    </row>
    <row r="20688" spans="79:79" ht="24" hidden="1" thickBot="1">
      <c r="CA20688" s="149"/>
    </row>
    <row r="20689" spans="79:79" ht="24" hidden="1" thickBot="1">
      <c r="CA20689" s="149"/>
    </row>
    <row r="20690" spans="79:79" ht="24" hidden="1" thickBot="1">
      <c r="CA20690" s="149"/>
    </row>
    <row r="20691" spans="79:79" ht="24" hidden="1" thickBot="1">
      <c r="CA20691" s="149"/>
    </row>
    <row r="20692" spans="79:79" ht="24" hidden="1" thickBot="1">
      <c r="CA20692" s="149"/>
    </row>
    <row r="20693" spans="79:79" ht="24" hidden="1" thickBot="1">
      <c r="CA20693" s="149"/>
    </row>
    <row r="20694" spans="79:79" ht="24" hidden="1" thickBot="1">
      <c r="CA20694" s="149"/>
    </row>
    <row r="20695" spans="79:79" ht="24" hidden="1" thickBot="1">
      <c r="CA20695" s="149"/>
    </row>
    <row r="20696" spans="79:79" ht="24" hidden="1" thickBot="1">
      <c r="CA20696" s="149"/>
    </row>
    <row r="20697" spans="79:79" ht="24" hidden="1" thickBot="1">
      <c r="CA20697" s="149"/>
    </row>
    <row r="20698" spans="79:79" ht="24" hidden="1" thickBot="1">
      <c r="CA20698" s="149"/>
    </row>
    <row r="20699" spans="79:79" ht="24" hidden="1" thickBot="1">
      <c r="CA20699" s="149"/>
    </row>
    <row r="20700" spans="79:79" ht="24" hidden="1" thickBot="1">
      <c r="CA20700" s="149"/>
    </row>
    <row r="20701" spans="79:79" ht="24" hidden="1" thickBot="1">
      <c r="CA20701" s="149"/>
    </row>
    <row r="20702" spans="79:79" ht="24" hidden="1" thickBot="1">
      <c r="CA20702" s="149"/>
    </row>
    <row r="20703" spans="79:79" ht="24" hidden="1" thickBot="1">
      <c r="CA20703" s="149"/>
    </row>
    <row r="20704" spans="79:79" ht="24" hidden="1" thickBot="1">
      <c r="CA20704" s="149"/>
    </row>
    <row r="20705" spans="79:79" ht="24" hidden="1" thickBot="1">
      <c r="CA20705" s="149"/>
    </row>
    <row r="20706" spans="79:79" ht="24" hidden="1" thickBot="1">
      <c r="CA20706" s="149"/>
    </row>
    <row r="20707" spans="79:79" ht="24" hidden="1" thickBot="1">
      <c r="CA20707" s="149"/>
    </row>
    <row r="20708" spans="79:79" ht="24" hidden="1" thickBot="1">
      <c r="CA20708" s="149"/>
    </row>
    <row r="20709" spans="79:79" ht="24" hidden="1" thickBot="1">
      <c r="CA20709" s="149"/>
    </row>
    <row r="20710" spans="79:79" ht="24" hidden="1" thickBot="1">
      <c r="CA20710" s="149"/>
    </row>
    <row r="20711" spans="79:79" ht="24" hidden="1" thickBot="1">
      <c r="CA20711" s="149"/>
    </row>
    <row r="20712" spans="79:79" ht="24" hidden="1" thickBot="1">
      <c r="CA20712" s="149"/>
    </row>
    <row r="20713" spans="79:79" ht="24" hidden="1" thickBot="1">
      <c r="CA20713" s="149"/>
    </row>
    <row r="20714" spans="79:79" ht="24" hidden="1" thickBot="1">
      <c r="CA20714" s="149"/>
    </row>
    <row r="20715" spans="79:79" ht="24" hidden="1" thickBot="1">
      <c r="CA20715" s="149"/>
    </row>
    <row r="20716" spans="79:79" ht="24" hidden="1" thickBot="1">
      <c r="CA20716" s="149"/>
    </row>
    <row r="20717" spans="79:79" ht="24" hidden="1" thickBot="1">
      <c r="CA20717" s="149"/>
    </row>
    <row r="20718" spans="79:79" ht="24" hidden="1" thickBot="1">
      <c r="CA20718" s="149"/>
    </row>
    <row r="20719" spans="79:79" ht="24" hidden="1" thickBot="1">
      <c r="CA20719" s="149"/>
    </row>
    <row r="20720" spans="79:79" ht="24" hidden="1" thickBot="1">
      <c r="CA20720" s="149"/>
    </row>
    <row r="20721" spans="79:79" ht="24" hidden="1" thickBot="1">
      <c r="CA20721" s="149"/>
    </row>
    <row r="20722" spans="79:79" ht="24" hidden="1" thickBot="1">
      <c r="CA20722" s="149"/>
    </row>
    <row r="20723" spans="79:79" ht="24" hidden="1" thickBot="1">
      <c r="CA20723" s="149"/>
    </row>
    <row r="20724" spans="79:79" ht="24" hidden="1" thickBot="1">
      <c r="CA20724" s="149"/>
    </row>
    <row r="20725" spans="79:79" ht="24" hidden="1" thickBot="1">
      <c r="CA20725" s="149"/>
    </row>
    <row r="20726" spans="79:79" ht="24" hidden="1" thickBot="1">
      <c r="CA20726" s="149"/>
    </row>
    <row r="20727" spans="79:79" ht="24" hidden="1" thickBot="1">
      <c r="CA20727" s="149"/>
    </row>
    <row r="20728" spans="79:79" ht="24" hidden="1" thickBot="1">
      <c r="CA20728" s="149"/>
    </row>
    <row r="20729" spans="79:79" ht="24" hidden="1" thickBot="1">
      <c r="CA20729" s="149"/>
    </row>
    <row r="20730" spans="79:79" ht="24" hidden="1" thickBot="1">
      <c r="CA20730" s="149"/>
    </row>
    <row r="20731" spans="79:79" ht="24" hidden="1" thickBot="1">
      <c r="CA20731" s="149"/>
    </row>
    <row r="20732" spans="79:79" ht="24" hidden="1" thickBot="1">
      <c r="CA20732" s="149"/>
    </row>
    <row r="20733" spans="79:79" ht="24" hidden="1" thickBot="1">
      <c r="CA20733" s="149"/>
    </row>
    <row r="20734" spans="79:79" ht="24" hidden="1" thickBot="1">
      <c r="CA20734" s="149"/>
    </row>
    <row r="20735" spans="79:79" ht="24" hidden="1" thickBot="1">
      <c r="CA20735" s="149"/>
    </row>
    <row r="20736" spans="79:79" ht="24" hidden="1" thickBot="1">
      <c r="CA20736" s="149"/>
    </row>
    <row r="20737" spans="79:79" ht="24" hidden="1" thickBot="1">
      <c r="CA20737" s="149"/>
    </row>
    <row r="20738" spans="79:79" ht="24" hidden="1" thickBot="1">
      <c r="CA20738" s="149"/>
    </row>
    <row r="20739" spans="79:79" ht="24" hidden="1" thickBot="1">
      <c r="CA20739" s="149"/>
    </row>
    <row r="20740" spans="79:79" ht="24" hidden="1" thickBot="1">
      <c r="CA20740" s="149"/>
    </row>
    <row r="20741" spans="79:79" ht="24" hidden="1" thickBot="1">
      <c r="CA20741" s="149"/>
    </row>
    <row r="20742" spans="79:79" ht="24" hidden="1" thickBot="1">
      <c r="CA20742" s="149"/>
    </row>
    <row r="20743" spans="79:79" ht="24" hidden="1" thickBot="1">
      <c r="CA20743" s="149"/>
    </row>
    <row r="20744" spans="79:79" ht="24" hidden="1" thickBot="1">
      <c r="CA20744" s="149"/>
    </row>
    <row r="20745" spans="79:79" ht="24" hidden="1" thickBot="1">
      <c r="CA20745" s="149"/>
    </row>
    <row r="20746" spans="79:79" ht="24" hidden="1" thickBot="1">
      <c r="CA20746" s="149"/>
    </row>
    <row r="20747" spans="79:79" ht="24" hidden="1" thickBot="1">
      <c r="CA20747" s="149"/>
    </row>
    <row r="20748" spans="79:79" ht="24" hidden="1" thickBot="1">
      <c r="CA20748" s="149"/>
    </row>
    <row r="20749" spans="79:79" ht="24" hidden="1" thickBot="1">
      <c r="CA20749" s="149"/>
    </row>
    <row r="20750" spans="79:79" ht="24" hidden="1" thickBot="1">
      <c r="CA20750" s="149"/>
    </row>
    <row r="20751" spans="79:79" ht="24" hidden="1" thickBot="1">
      <c r="CA20751" s="149"/>
    </row>
    <row r="20752" spans="79:79" ht="24" hidden="1" thickBot="1">
      <c r="CA20752" s="149"/>
    </row>
    <row r="20753" spans="79:79" ht="24" hidden="1" thickBot="1">
      <c r="CA20753" s="149"/>
    </row>
    <row r="20754" spans="79:79" ht="24" hidden="1" thickBot="1">
      <c r="CA20754" s="149"/>
    </row>
    <row r="20755" spans="79:79" ht="24" hidden="1" thickBot="1">
      <c r="CA20755" s="149"/>
    </row>
    <row r="20756" spans="79:79" ht="24" hidden="1" thickBot="1">
      <c r="CA20756" s="149"/>
    </row>
    <row r="20757" spans="79:79" ht="24" hidden="1" thickBot="1">
      <c r="CA20757" s="149"/>
    </row>
    <row r="20758" spans="79:79" ht="24" hidden="1" thickBot="1">
      <c r="CA20758" s="149"/>
    </row>
    <row r="20759" spans="79:79" ht="24" hidden="1" thickBot="1">
      <c r="CA20759" s="149"/>
    </row>
    <row r="20760" spans="79:79" ht="24" hidden="1" thickBot="1">
      <c r="CA20760" s="149"/>
    </row>
    <row r="20761" spans="79:79" ht="24" hidden="1" thickBot="1">
      <c r="CA20761" s="149"/>
    </row>
    <row r="20762" spans="79:79" ht="24" hidden="1" thickBot="1">
      <c r="CA20762" s="149"/>
    </row>
    <row r="20763" spans="79:79" ht="24" hidden="1" thickBot="1">
      <c r="CA20763" s="149"/>
    </row>
    <row r="20764" spans="79:79" ht="24" hidden="1" thickBot="1">
      <c r="CA20764" s="149"/>
    </row>
    <row r="20765" spans="79:79" ht="24" hidden="1" thickBot="1">
      <c r="CA20765" s="149"/>
    </row>
    <row r="20766" spans="79:79" ht="24" hidden="1" thickBot="1">
      <c r="CA20766" s="149"/>
    </row>
    <row r="20767" spans="79:79" ht="24" hidden="1" thickBot="1">
      <c r="CA20767" s="149"/>
    </row>
    <row r="20768" spans="79:79" ht="24" hidden="1" thickBot="1">
      <c r="CA20768" s="149"/>
    </row>
    <row r="20769" spans="79:79" ht="24" hidden="1" thickBot="1">
      <c r="CA20769" s="149"/>
    </row>
    <row r="20770" spans="79:79" ht="24" hidden="1" thickBot="1">
      <c r="CA20770" s="149"/>
    </row>
    <row r="20771" spans="79:79" ht="24" hidden="1" thickBot="1">
      <c r="CA20771" s="149"/>
    </row>
    <row r="20772" spans="79:79" ht="24" hidden="1" thickBot="1">
      <c r="CA20772" s="149"/>
    </row>
    <row r="20773" spans="79:79" ht="24" hidden="1" thickBot="1">
      <c r="CA20773" s="149"/>
    </row>
    <row r="20774" spans="79:79" ht="24" hidden="1" thickBot="1">
      <c r="CA20774" s="149"/>
    </row>
    <row r="20775" spans="79:79" ht="24" hidden="1" thickBot="1">
      <c r="CA20775" s="149"/>
    </row>
    <row r="20776" spans="79:79" ht="24" hidden="1" thickBot="1">
      <c r="CA20776" s="149"/>
    </row>
    <row r="20777" spans="79:79" ht="24" hidden="1" thickBot="1">
      <c r="CA20777" s="149"/>
    </row>
    <row r="20778" spans="79:79" ht="24" hidden="1" thickBot="1">
      <c r="CA20778" s="149"/>
    </row>
    <row r="20779" spans="79:79" ht="24" hidden="1" thickBot="1">
      <c r="CA20779" s="149"/>
    </row>
    <row r="20780" spans="79:79" ht="24" hidden="1" thickBot="1">
      <c r="CA20780" s="149"/>
    </row>
    <row r="20781" spans="79:79" ht="24" hidden="1" thickBot="1">
      <c r="CA20781" s="149"/>
    </row>
    <row r="20782" spans="79:79" ht="24" hidden="1" thickBot="1">
      <c r="CA20782" s="149"/>
    </row>
    <row r="20783" spans="79:79" ht="24" hidden="1" thickBot="1">
      <c r="CA20783" s="149"/>
    </row>
    <row r="20784" spans="79:79" ht="24" hidden="1" thickBot="1">
      <c r="CA20784" s="149"/>
    </row>
    <row r="20785" spans="79:79" ht="24" hidden="1" thickBot="1">
      <c r="CA20785" s="149"/>
    </row>
    <row r="20786" spans="79:79" ht="24" hidden="1" thickBot="1">
      <c r="CA20786" s="149"/>
    </row>
    <row r="20787" spans="79:79" ht="24" hidden="1" thickBot="1">
      <c r="CA20787" s="149"/>
    </row>
    <row r="20788" spans="79:79" ht="24" hidden="1" thickBot="1">
      <c r="CA20788" s="149"/>
    </row>
    <row r="20789" spans="79:79" ht="24" hidden="1" thickBot="1">
      <c r="CA20789" s="149"/>
    </row>
    <row r="20790" spans="79:79" ht="24" hidden="1" thickBot="1">
      <c r="CA20790" s="149"/>
    </row>
    <row r="20791" spans="79:79" ht="24" hidden="1" thickBot="1">
      <c r="CA20791" s="149"/>
    </row>
    <row r="20792" spans="79:79" ht="24" hidden="1" thickBot="1">
      <c r="CA20792" s="149"/>
    </row>
    <row r="20793" spans="79:79" ht="24" hidden="1" thickBot="1">
      <c r="CA20793" s="149"/>
    </row>
    <row r="20794" spans="79:79" ht="24" hidden="1" thickBot="1">
      <c r="CA20794" s="149"/>
    </row>
    <row r="20795" spans="79:79" ht="24" hidden="1" thickBot="1">
      <c r="CA20795" s="149"/>
    </row>
    <row r="20796" spans="79:79" ht="24" hidden="1" thickBot="1">
      <c r="CA20796" s="149"/>
    </row>
    <row r="20797" spans="79:79" ht="24" hidden="1" thickBot="1">
      <c r="CA20797" s="149"/>
    </row>
    <row r="20798" spans="79:79" ht="24" hidden="1" thickBot="1">
      <c r="CA20798" s="149"/>
    </row>
    <row r="20799" spans="79:79" ht="24" hidden="1" thickBot="1">
      <c r="CA20799" s="149"/>
    </row>
    <row r="20800" spans="79:79" ht="24" hidden="1" thickBot="1">
      <c r="CA20800" s="149"/>
    </row>
    <row r="20801" spans="79:79" ht="24" hidden="1" thickBot="1">
      <c r="CA20801" s="149"/>
    </row>
    <row r="20802" spans="79:79" ht="24" hidden="1" thickBot="1">
      <c r="CA20802" s="149"/>
    </row>
    <row r="20803" spans="79:79" ht="24" hidden="1" thickBot="1">
      <c r="CA20803" s="149"/>
    </row>
    <row r="20804" spans="79:79" ht="24" hidden="1" thickBot="1">
      <c r="CA20804" s="149"/>
    </row>
    <row r="20805" spans="79:79" ht="24" hidden="1" thickBot="1">
      <c r="CA20805" s="149"/>
    </row>
    <row r="20806" spans="79:79" ht="24" hidden="1" thickBot="1">
      <c r="CA20806" s="149"/>
    </row>
    <row r="20807" spans="79:79" ht="24" hidden="1" thickBot="1">
      <c r="CA20807" s="149"/>
    </row>
    <row r="20808" spans="79:79" ht="24" hidden="1" thickBot="1">
      <c r="CA20808" s="149"/>
    </row>
    <row r="20809" spans="79:79" ht="24" hidden="1" thickBot="1">
      <c r="CA20809" s="149"/>
    </row>
    <row r="20810" spans="79:79" ht="24" hidden="1" thickBot="1">
      <c r="CA20810" s="149"/>
    </row>
    <row r="20811" spans="79:79" ht="24" hidden="1" thickBot="1">
      <c r="CA20811" s="149"/>
    </row>
    <row r="20812" spans="79:79" ht="24" hidden="1" thickBot="1">
      <c r="CA20812" s="149"/>
    </row>
    <row r="20813" spans="79:79" ht="24" hidden="1" thickBot="1">
      <c r="CA20813" s="149"/>
    </row>
    <row r="20814" spans="79:79" ht="24" hidden="1" thickBot="1">
      <c r="CA20814" s="149"/>
    </row>
    <row r="20815" spans="79:79" ht="24" hidden="1" thickBot="1">
      <c r="CA20815" s="149"/>
    </row>
    <row r="20816" spans="79:79" ht="24" hidden="1" thickBot="1">
      <c r="CA20816" s="149"/>
    </row>
    <row r="20817" spans="79:79" ht="24" hidden="1" thickBot="1">
      <c r="CA20817" s="149"/>
    </row>
    <row r="20818" spans="79:79" ht="24" hidden="1" thickBot="1">
      <c r="CA20818" s="149"/>
    </row>
    <row r="20819" spans="79:79" ht="24" hidden="1" thickBot="1">
      <c r="CA20819" s="149"/>
    </row>
    <row r="20820" spans="79:79" ht="24" hidden="1" thickBot="1">
      <c r="CA20820" s="149"/>
    </row>
    <row r="20821" spans="79:79" ht="24" hidden="1" thickBot="1">
      <c r="CA20821" s="149"/>
    </row>
    <row r="20822" spans="79:79" ht="24" hidden="1" thickBot="1">
      <c r="CA20822" s="149"/>
    </row>
    <row r="20823" spans="79:79" ht="24" hidden="1" thickBot="1">
      <c r="CA20823" s="149"/>
    </row>
    <row r="20824" spans="79:79" ht="24" hidden="1" thickBot="1">
      <c r="CA20824" s="149"/>
    </row>
    <row r="20825" spans="79:79" ht="24" hidden="1" thickBot="1">
      <c r="CA20825" s="149"/>
    </row>
    <row r="20826" spans="79:79" ht="24" hidden="1" thickBot="1">
      <c r="CA20826" s="149"/>
    </row>
    <row r="20827" spans="79:79" ht="24" hidden="1" thickBot="1">
      <c r="CA20827" s="149"/>
    </row>
    <row r="20828" spans="79:79" ht="24" hidden="1" thickBot="1">
      <c r="CA20828" s="149"/>
    </row>
    <row r="20829" spans="79:79" ht="24" hidden="1" thickBot="1">
      <c r="CA20829" s="149"/>
    </row>
    <row r="20830" spans="79:79" ht="24" hidden="1" thickBot="1">
      <c r="CA20830" s="149"/>
    </row>
    <row r="20831" spans="79:79" ht="24" hidden="1" thickBot="1">
      <c r="CA20831" s="149"/>
    </row>
    <row r="20832" spans="79:79" ht="24" hidden="1" thickBot="1">
      <c r="CA20832" s="149"/>
    </row>
    <row r="20833" spans="79:79" ht="24" hidden="1" thickBot="1">
      <c r="CA20833" s="149"/>
    </row>
    <row r="20834" spans="79:79" ht="24" hidden="1" thickBot="1">
      <c r="CA20834" s="149"/>
    </row>
    <row r="20835" spans="79:79" ht="24" hidden="1" thickBot="1">
      <c r="CA20835" s="149"/>
    </row>
    <row r="20836" spans="79:79" ht="24" hidden="1" thickBot="1">
      <c r="CA20836" s="149"/>
    </row>
    <row r="20837" spans="79:79" ht="24" hidden="1" thickBot="1">
      <c r="CA20837" s="149"/>
    </row>
    <row r="20838" spans="79:79" ht="24" hidden="1" thickBot="1">
      <c r="CA20838" s="149"/>
    </row>
    <row r="20839" spans="79:79" ht="24" hidden="1" thickBot="1">
      <c r="CA20839" s="149"/>
    </row>
    <row r="20840" spans="79:79" ht="24" hidden="1" thickBot="1">
      <c r="CA20840" s="149"/>
    </row>
    <row r="20841" spans="79:79" ht="24" hidden="1" thickBot="1">
      <c r="CA20841" s="149"/>
    </row>
    <row r="20842" spans="79:79" ht="24" hidden="1" thickBot="1">
      <c r="CA20842" s="149"/>
    </row>
    <row r="20843" spans="79:79" ht="24" hidden="1" thickBot="1">
      <c r="CA20843" s="149"/>
    </row>
    <row r="20844" spans="79:79" ht="24" hidden="1" thickBot="1">
      <c r="CA20844" s="149"/>
    </row>
    <row r="20845" spans="79:79" ht="24" hidden="1" thickBot="1">
      <c r="CA20845" s="149"/>
    </row>
    <row r="20846" spans="79:79" ht="24" hidden="1" thickBot="1">
      <c r="CA20846" s="149"/>
    </row>
    <row r="20847" spans="79:79" ht="24" hidden="1" thickBot="1">
      <c r="CA20847" s="149"/>
    </row>
    <row r="20848" spans="79:79" ht="24" hidden="1" thickBot="1">
      <c r="CA20848" s="149"/>
    </row>
    <row r="20849" spans="79:79" ht="24" hidden="1" thickBot="1">
      <c r="CA20849" s="149"/>
    </row>
    <row r="20850" spans="79:79" ht="24" hidden="1" thickBot="1">
      <c r="CA20850" s="149"/>
    </row>
    <row r="20851" spans="79:79" ht="24" hidden="1" thickBot="1">
      <c r="CA20851" s="149"/>
    </row>
    <row r="20852" spans="79:79" ht="24" hidden="1" thickBot="1">
      <c r="CA20852" s="149"/>
    </row>
    <row r="20853" spans="79:79" ht="24" hidden="1" thickBot="1">
      <c r="CA20853" s="149"/>
    </row>
    <row r="20854" spans="79:79" ht="24" hidden="1" thickBot="1">
      <c r="CA20854" s="149"/>
    </row>
    <row r="20855" spans="79:79" ht="24" hidden="1" thickBot="1">
      <c r="CA20855" s="149"/>
    </row>
    <row r="20856" spans="79:79" ht="24" hidden="1" thickBot="1">
      <c r="CA20856" s="149"/>
    </row>
    <row r="20857" spans="79:79" ht="24" hidden="1" thickBot="1">
      <c r="CA20857" s="149"/>
    </row>
    <row r="20858" spans="79:79" ht="24" hidden="1" thickBot="1">
      <c r="CA20858" s="149"/>
    </row>
    <row r="20859" spans="79:79" ht="24" hidden="1" thickBot="1">
      <c r="CA20859" s="149"/>
    </row>
    <row r="20860" spans="79:79" ht="24" hidden="1" thickBot="1">
      <c r="CA20860" s="149"/>
    </row>
    <row r="20861" spans="79:79" ht="24" hidden="1" thickBot="1">
      <c r="CA20861" s="149"/>
    </row>
    <row r="20862" spans="79:79" ht="24" hidden="1" thickBot="1">
      <c r="CA20862" s="149"/>
    </row>
    <row r="20863" spans="79:79" ht="24" hidden="1" thickBot="1">
      <c r="CA20863" s="149"/>
    </row>
    <row r="20864" spans="79:79" ht="24" hidden="1" thickBot="1">
      <c r="CA20864" s="149"/>
    </row>
    <row r="20865" spans="79:79" ht="24" hidden="1" thickBot="1">
      <c r="CA20865" s="149"/>
    </row>
    <row r="20866" spans="79:79" ht="24" hidden="1" thickBot="1">
      <c r="CA20866" s="149"/>
    </row>
    <row r="20867" spans="79:79" ht="24" hidden="1" thickBot="1">
      <c r="CA20867" s="149"/>
    </row>
    <row r="20868" spans="79:79" ht="24" hidden="1" thickBot="1">
      <c r="CA20868" s="149"/>
    </row>
    <row r="20869" spans="79:79" ht="24" hidden="1" thickBot="1">
      <c r="CA20869" s="149"/>
    </row>
    <row r="20870" spans="79:79" ht="24" hidden="1" thickBot="1">
      <c r="CA20870" s="149"/>
    </row>
    <row r="20871" spans="79:79" ht="24" hidden="1" thickBot="1">
      <c r="CA20871" s="149"/>
    </row>
    <row r="20872" spans="79:79" ht="24" hidden="1" thickBot="1">
      <c r="CA20872" s="149"/>
    </row>
    <row r="20873" spans="79:79" ht="24" hidden="1" thickBot="1">
      <c r="CA20873" s="149"/>
    </row>
    <row r="20874" spans="79:79" ht="24" hidden="1" thickBot="1">
      <c r="CA20874" s="149"/>
    </row>
    <row r="20875" spans="79:79" ht="24" hidden="1" thickBot="1">
      <c r="CA20875" s="149"/>
    </row>
    <row r="20876" spans="79:79" ht="24" hidden="1" thickBot="1">
      <c r="CA20876" s="149"/>
    </row>
    <row r="20877" spans="79:79" ht="24" hidden="1" thickBot="1">
      <c r="CA20877" s="149"/>
    </row>
    <row r="20878" spans="79:79" ht="24" hidden="1" thickBot="1">
      <c r="CA20878" s="149"/>
    </row>
    <row r="20879" spans="79:79" ht="24" hidden="1" thickBot="1">
      <c r="CA20879" s="149"/>
    </row>
    <row r="20880" spans="79:79" ht="24" hidden="1" thickBot="1">
      <c r="CA20880" s="149"/>
    </row>
    <row r="20881" spans="79:79" ht="24" hidden="1" thickBot="1">
      <c r="CA20881" s="149"/>
    </row>
    <row r="20882" spans="79:79" ht="24" hidden="1" thickBot="1">
      <c r="CA20882" s="149"/>
    </row>
    <row r="20883" spans="79:79" ht="24" hidden="1" thickBot="1">
      <c r="CA20883" s="149"/>
    </row>
    <row r="20884" spans="79:79" ht="24" hidden="1" thickBot="1">
      <c r="CA20884" s="149"/>
    </row>
    <row r="20885" spans="79:79" ht="24" hidden="1" thickBot="1">
      <c r="CA20885" s="149"/>
    </row>
    <row r="20886" spans="79:79" ht="24" hidden="1" thickBot="1">
      <c r="CA20886" s="149"/>
    </row>
    <row r="20887" spans="79:79" ht="24" hidden="1" thickBot="1">
      <c r="CA20887" s="149"/>
    </row>
    <row r="20888" spans="79:79" ht="24" hidden="1" thickBot="1">
      <c r="CA20888" s="149"/>
    </row>
    <row r="20889" spans="79:79" ht="24" hidden="1" thickBot="1">
      <c r="CA20889" s="149"/>
    </row>
    <row r="20890" spans="79:79" ht="24" hidden="1" thickBot="1">
      <c r="CA20890" s="149"/>
    </row>
    <row r="20891" spans="79:79" ht="24" hidden="1" thickBot="1">
      <c r="CA20891" s="149"/>
    </row>
    <row r="20892" spans="79:79" ht="24" hidden="1" thickBot="1">
      <c r="CA20892" s="149"/>
    </row>
    <row r="20893" spans="79:79" ht="24" hidden="1" thickBot="1">
      <c r="CA20893" s="149"/>
    </row>
    <row r="20894" spans="79:79" ht="24" hidden="1" thickBot="1">
      <c r="CA20894" s="149"/>
    </row>
    <row r="20895" spans="79:79" ht="24" hidden="1" thickBot="1">
      <c r="CA20895" s="149"/>
    </row>
    <row r="20896" spans="79:79" ht="24" hidden="1" thickBot="1">
      <c r="CA20896" s="149"/>
    </row>
    <row r="20897" spans="79:79" ht="24" hidden="1" thickBot="1">
      <c r="CA20897" s="149"/>
    </row>
    <row r="20898" spans="79:79" ht="24" hidden="1" thickBot="1">
      <c r="CA20898" s="149"/>
    </row>
    <row r="20899" spans="79:79" ht="24" hidden="1" thickBot="1">
      <c r="CA20899" s="149"/>
    </row>
    <row r="20900" spans="79:79" ht="24" hidden="1" thickBot="1">
      <c r="CA20900" s="149"/>
    </row>
    <row r="20901" spans="79:79" ht="24" hidden="1" thickBot="1">
      <c r="CA20901" s="149"/>
    </row>
    <row r="20902" spans="79:79" ht="24" hidden="1" thickBot="1">
      <c r="CA20902" s="149"/>
    </row>
    <row r="20903" spans="79:79" ht="24" hidden="1" thickBot="1">
      <c r="CA20903" s="149"/>
    </row>
    <row r="20904" spans="79:79" ht="24" hidden="1" thickBot="1">
      <c r="CA20904" s="149"/>
    </row>
    <row r="20905" spans="79:79" ht="24" hidden="1" thickBot="1">
      <c r="CA20905" s="149"/>
    </row>
    <row r="20906" spans="79:79" ht="24" hidden="1" thickBot="1">
      <c r="CA20906" s="149"/>
    </row>
    <row r="20907" spans="79:79" ht="24" hidden="1" thickBot="1">
      <c r="CA20907" s="149"/>
    </row>
    <row r="20908" spans="79:79" ht="24" hidden="1" thickBot="1">
      <c r="CA20908" s="149"/>
    </row>
    <row r="20909" spans="79:79" ht="24" hidden="1" thickBot="1">
      <c r="CA20909" s="149"/>
    </row>
    <row r="20910" spans="79:79" ht="24" hidden="1" thickBot="1">
      <c r="CA20910" s="149"/>
    </row>
    <row r="20911" spans="79:79" ht="24" hidden="1" thickBot="1">
      <c r="CA20911" s="149"/>
    </row>
    <row r="20912" spans="79:79" ht="24" hidden="1" thickBot="1">
      <c r="CA20912" s="149"/>
    </row>
    <row r="20913" spans="79:79" ht="24" hidden="1" thickBot="1">
      <c r="CA20913" s="149"/>
    </row>
    <row r="20914" spans="79:79" ht="24" hidden="1" thickBot="1">
      <c r="CA20914" s="149"/>
    </row>
    <row r="20915" spans="79:79" ht="24" hidden="1" thickBot="1">
      <c r="CA20915" s="149"/>
    </row>
    <row r="20916" spans="79:79" ht="24" hidden="1" thickBot="1">
      <c r="CA20916" s="149"/>
    </row>
    <row r="20917" spans="79:79" ht="24" hidden="1" thickBot="1">
      <c r="CA20917" s="149"/>
    </row>
    <row r="20918" spans="79:79" ht="24" hidden="1" thickBot="1">
      <c r="CA20918" s="149"/>
    </row>
    <row r="20919" spans="79:79" ht="24" hidden="1" thickBot="1">
      <c r="CA20919" s="149"/>
    </row>
    <row r="20920" spans="79:79" ht="24" hidden="1" thickBot="1">
      <c r="CA20920" s="149"/>
    </row>
    <row r="20921" spans="79:79" ht="24" hidden="1" thickBot="1">
      <c r="CA20921" s="149"/>
    </row>
    <row r="20922" spans="79:79" ht="24" hidden="1" thickBot="1">
      <c r="CA20922" s="149"/>
    </row>
    <row r="20923" spans="79:79" ht="24" hidden="1" thickBot="1">
      <c r="CA20923" s="149"/>
    </row>
    <row r="20924" spans="79:79" ht="24" hidden="1" thickBot="1">
      <c r="CA20924" s="149"/>
    </row>
    <row r="20925" spans="79:79" ht="24" hidden="1" thickBot="1">
      <c r="CA20925" s="149"/>
    </row>
    <row r="20926" spans="79:79" ht="24" hidden="1" thickBot="1">
      <c r="CA20926" s="149"/>
    </row>
    <row r="20927" spans="79:79" ht="24" hidden="1" thickBot="1">
      <c r="CA20927" s="149"/>
    </row>
    <row r="20928" spans="79:79" ht="24" hidden="1" thickBot="1">
      <c r="CA20928" s="149"/>
    </row>
    <row r="20929" spans="79:79" ht="24" hidden="1" thickBot="1">
      <c r="CA20929" s="149"/>
    </row>
    <row r="20930" spans="79:79" ht="24" hidden="1" thickBot="1">
      <c r="CA20930" s="149"/>
    </row>
    <row r="20931" spans="79:79" ht="24" hidden="1" thickBot="1">
      <c r="CA20931" s="149"/>
    </row>
    <row r="20932" spans="79:79" ht="24" hidden="1" thickBot="1">
      <c r="CA20932" s="149"/>
    </row>
    <row r="20933" spans="79:79" ht="24" hidden="1" thickBot="1">
      <c r="CA20933" s="149"/>
    </row>
    <row r="20934" spans="79:79" ht="24" hidden="1" thickBot="1">
      <c r="CA20934" s="149"/>
    </row>
    <row r="20935" spans="79:79" ht="24" hidden="1" thickBot="1">
      <c r="CA20935" s="149"/>
    </row>
    <row r="20936" spans="79:79" ht="24" hidden="1" thickBot="1">
      <c r="CA20936" s="149"/>
    </row>
    <row r="20937" spans="79:79" ht="24" hidden="1" thickBot="1">
      <c r="CA20937" s="149"/>
    </row>
    <row r="20938" spans="79:79" ht="24" hidden="1" thickBot="1">
      <c r="CA20938" s="149"/>
    </row>
    <row r="20939" spans="79:79" ht="24" hidden="1" thickBot="1">
      <c r="CA20939" s="149"/>
    </row>
    <row r="20940" spans="79:79" ht="24" hidden="1" thickBot="1">
      <c r="CA20940" s="149"/>
    </row>
    <row r="20941" spans="79:79" ht="24" hidden="1" thickBot="1">
      <c r="CA20941" s="149"/>
    </row>
    <row r="20942" spans="79:79" ht="24" hidden="1" thickBot="1">
      <c r="CA20942" s="149"/>
    </row>
    <row r="20943" spans="79:79" ht="24" hidden="1" thickBot="1">
      <c r="CA20943" s="149"/>
    </row>
    <row r="20944" spans="79:79" ht="24" hidden="1" thickBot="1">
      <c r="CA20944" s="149"/>
    </row>
    <row r="20945" spans="79:79" ht="24" hidden="1" thickBot="1">
      <c r="CA20945" s="149"/>
    </row>
    <row r="20946" spans="79:79" ht="24" hidden="1" thickBot="1">
      <c r="CA20946" s="149"/>
    </row>
    <row r="20947" spans="79:79" ht="24" hidden="1" thickBot="1">
      <c r="CA20947" s="149"/>
    </row>
    <row r="20948" spans="79:79" ht="24" hidden="1" thickBot="1">
      <c r="CA20948" s="149"/>
    </row>
    <row r="20949" spans="79:79" ht="24" hidden="1" thickBot="1">
      <c r="CA20949" s="149"/>
    </row>
    <row r="20950" spans="79:79" ht="24" hidden="1" thickBot="1">
      <c r="CA20950" s="149"/>
    </row>
    <row r="20951" spans="79:79" ht="24" hidden="1" thickBot="1">
      <c r="CA20951" s="149"/>
    </row>
    <row r="20952" spans="79:79" ht="24" hidden="1" thickBot="1">
      <c r="CA20952" s="149"/>
    </row>
    <row r="20953" spans="79:79" ht="24" hidden="1" thickBot="1">
      <c r="CA20953" s="149"/>
    </row>
    <row r="20954" spans="79:79" ht="24" hidden="1" thickBot="1">
      <c r="CA20954" s="149"/>
    </row>
    <row r="20955" spans="79:79" ht="24" hidden="1" thickBot="1">
      <c r="CA20955" s="149"/>
    </row>
    <row r="20956" spans="79:79" ht="24" hidden="1" thickBot="1">
      <c r="CA20956" s="149"/>
    </row>
    <row r="20957" spans="79:79" ht="24" hidden="1" thickBot="1">
      <c r="CA20957" s="149"/>
    </row>
    <row r="20958" spans="79:79" ht="24" hidden="1" thickBot="1">
      <c r="CA20958" s="149"/>
    </row>
    <row r="20959" spans="79:79" ht="24" hidden="1" thickBot="1">
      <c r="CA20959" s="149"/>
    </row>
    <row r="20960" spans="79:79" ht="24" hidden="1" thickBot="1">
      <c r="CA20960" s="149"/>
    </row>
    <row r="20961" spans="79:79" ht="24" hidden="1" thickBot="1">
      <c r="CA20961" s="149"/>
    </row>
    <row r="20962" spans="79:79" ht="24" hidden="1" thickBot="1">
      <c r="CA20962" s="149"/>
    </row>
    <row r="20963" spans="79:79" ht="24" hidden="1" thickBot="1">
      <c r="CA20963" s="149"/>
    </row>
    <row r="20964" spans="79:79" ht="24" hidden="1" thickBot="1">
      <c r="CA20964" s="149"/>
    </row>
    <row r="20965" spans="79:79" ht="24" hidden="1" thickBot="1">
      <c r="CA20965" s="149"/>
    </row>
    <row r="20966" spans="79:79" ht="24" hidden="1" thickBot="1">
      <c r="CA20966" s="149"/>
    </row>
    <row r="20967" spans="79:79" ht="24" hidden="1" thickBot="1">
      <c r="CA20967" s="149"/>
    </row>
    <row r="20968" spans="79:79" ht="24" hidden="1" thickBot="1">
      <c r="CA20968" s="149"/>
    </row>
    <row r="20969" spans="79:79" ht="24" hidden="1" thickBot="1">
      <c r="CA20969" s="149"/>
    </row>
    <row r="20970" spans="79:79" ht="24" hidden="1" thickBot="1">
      <c r="CA20970" s="149"/>
    </row>
    <row r="20971" spans="79:79" ht="24" hidden="1" thickBot="1">
      <c r="CA20971" s="149"/>
    </row>
    <row r="20972" spans="79:79" ht="24" hidden="1" thickBot="1">
      <c r="CA20972" s="149"/>
    </row>
    <row r="20973" spans="79:79" ht="24" hidden="1" thickBot="1">
      <c r="CA20973" s="149"/>
    </row>
    <row r="20974" spans="79:79" ht="24" hidden="1" thickBot="1">
      <c r="CA20974" s="149"/>
    </row>
    <row r="20975" spans="79:79" ht="24" hidden="1" thickBot="1">
      <c r="CA20975" s="149"/>
    </row>
    <row r="20976" spans="79:79" ht="24" hidden="1" thickBot="1">
      <c r="CA20976" s="149"/>
    </row>
    <row r="20977" spans="79:79" ht="24" hidden="1" thickBot="1">
      <c r="CA20977" s="149"/>
    </row>
    <row r="20978" spans="79:79" ht="24" hidden="1" thickBot="1">
      <c r="CA20978" s="149"/>
    </row>
    <row r="20979" spans="79:79" ht="24" hidden="1" thickBot="1">
      <c r="CA20979" s="149"/>
    </row>
    <row r="20980" spans="79:79" ht="24" hidden="1" thickBot="1">
      <c r="CA20980" s="149"/>
    </row>
    <row r="20981" spans="79:79" ht="24" hidden="1" thickBot="1">
      <c r="CA20981" s="149"/>
    </row>
    <row r="20982" spans="79:79" ht="24" hidden="1" thickBot="1">
      <c r="CA20982" s="149"/>
    </row>
    <row r="20983" spans="79:79" ht="24" hidden="1" thickBot="1">
      <c r="CA20983" s="149"/>
    </row>
    <row r="20984" spans="79:79" ht="24" hidden="1" thickBot="1">
      <c r="CA20984" s="149"/>
    </row>
    <row r="20985" spans="79:79" ht="24" hidden="1" thickBot="1">
      <c r="CA20985" s="149"/>
    </row>
    <row r="20986" spans="79:79" ht="24" hidden="1" thickBot="1">
      <c r="CA20986" s="149"/>
    </row>
    <row r="20987" spans="79:79" ht="24" hidden="1" thickBot="1">
      <c r="CA20987" s="149"/>
    </row>
    <row r="20988" spans="79:79" ht="24" hidden="1" thickBot="1">
      <c r="CA20988" s="149"/>
    </row>
    <row r="20989" spans="79:79" ht="24" hidden="1" thickBot="1">
      <c r="CA20989" s="149"/>
    </row>
    <row r="20990" spans="79:79" ht="24" hidden="1" thickBot="1">
      <c r="CA20990" s="149"/>
    </row>
    <row r="20991" spans="79:79" ht="24" hidden="1" thickBot="1">
      <c r="CA20991" s="149"/>
    </row>
    <row r="20992" spans="79:79" ht="24" hidden="1" thickBot="1">
      <c r="CA20992" s="149"/>
    </row>
    <row r="20993" spans="79:79" ht="24" hidden="1" thickBot="1">
      <c r="CA20993" s="149"/>
    </row>
    <row r="20994" spans="79:79" ht="24" hidden="1" thickBot="1">
      <c r="CA20994" s="149"/>
    </row>
    <row r="20995" spans="79:79" ht="24" hidden="1" thickBot="1">
      <c r="CA20995" s="149"/>
    </row>
    <row r="20996" spans="79:79" ht="24" hidden="1" thickBot="1">
      <c r="CA20996" s="149"/>
    </row>
    <row r="20997" spans="79:79" ht="24" hidden="1" thickBot="1">
      <c r="CA20997" s="149"/>
    </row>
    <row r="20998" spans="79:79" ht="24" hidden="1" thickBot="1">
      <c r="CA20998" s="149"/>
    </row>
    <row r="20999" spans="79:79" ht="24" hidden="1" thickBot="1">
      <c r="CA20999" s="149"/>
    </row>
    <row r="21000" spans="79:79" ht="24" hidden="1" thickBot="1">
      <c r="CA21000" s="149"/>
    </row>
    <row r="21001" spans="79:79" ht="24" hidden="1" thickBot="1">
      <c r="CA21001" s="149"/>
    </row>
    <row r="21002" spans="79:79" ht="24" hidden="1" thickBot="1">
      <c r="CA21002" s="149"/>
    </row>
    <row r="21003" spans="79:79" ht="24" hidden="1" thickBot="1">
      <c r="CA21003" s="149"/>
    </row>
    <row r="21004" spans="79:79" ht="24" hidden="1" thickBot="1">
      <c r="CA21004" s="149"/>
    </row>
    <row r="21005" spans="79:79" ht="24" hidden="1" thickBot="1">
      <c r="CA21005" s="149"/>
    </row>
    <row r="21006" spans="79:79" ht="24" hidden="1" thickBot="1">
      <c r="CA21006" s="149"/>
    </row>
    <row r="21007" spans="79:79" ht="24" hidden="1" thickBot="1">
      <c r="CA21007" s="149"/>
    </row>
    <row r="21008" spans="79:79" ht="24" hidden="1" thickBot="1">
      <c r="CA21008" s="149"/>
    </row>
    <row r="21009" spans="79:79" ht="24" hidden="1" thickBot="1">
      <c r="CA21009" s="149"/>
    </row>
    <row r="21010" spans="79:79" ht="24" hidden="1" thickBot="1">
      <c r="CA21010" s="149"/>
    </row>
    <row r="21011" spans="79:79" ht="24" hidden="1" thickBot="1">
      <c r="CA21011" s="149"/>
    </row>
    <row r="21012" spans="79:79" ht="24" hidden="1" thickBot="1">
      <c r="CA21012" s="149"/>
    </row>
    <row r="21013" spans="79:79" ht="24" hidden="1" thickBot="1">
      <c r="CA21013" s="149"/>
    </row>
    <row r="21014" spans="79:79" ht="24" hidden="1" thickBot="1">
      <c r="CA21014" s="149"/>
    </row>
    <row r="21015" spans="79:79" ht="24" hidden="1" thickBot="1">
      <c r="CA21015" s="149"/>
    </row>
    <row r="21016" spans="79:79" ht="24" hidden="1" thickBot="1">
      <c r="CA21016" s="149"/>
    </row>
    <row r="21017" spans="79:79" ht="24" hidden="1" thickBot="1">
      <c r="CA21017" s="149"/>
    </row>
    <row r="21018" spans="79:79" ht="24" hidden="1" thickBot="1">
      <c r="CA21018" s="149"/>
    </row>
    <row r="21019" spans="79:79" ht="24" hidden="1" thickBot="1">
      <c r="CA21019" s="149"/>
    </row>
    <row r="21020" spans="79:79" ht="24" hidden="1" thickBot="1">
      <c r="CA21020" s="149"/>
    </row>
    <row r="21021" spans="79:79" ht="24" hidden="1" thickBot="1">
      <c r="CA21021" s="149"/>
    </row>
    <row r="21022" spans="79:79" ht="24" hidden="1" thickBot="1">
      <c r="CA21022" s="149"/>
    </row>
    <row r="21023" spans="79:79" ht="24" hidden="1" thickBot="1">
      <c r="CA21023" s="149"/>
    </row>
    <row r="21024" spans="79:79" ht="24" hidden="1" thickBot="1">
      <c r="CA21024" s="149"/>
    </row>
    <row r="21025" spans="79:79" ht="24" hidden="1" thickBot="1">
      <c r="CA21025" s="149"/>
    </row>
    <row r="21026" spans="79:79" ht="24" hidden="1" thickBot="1">
      <c r="CA21026" s="149"/>
    </row>
    <row r="21027" spans="79:79" ht="24" hidden="1" thickBot="1">
      <c r="CA21027" s="149"/>
    </row>
    <row r="21028" spans="79:79" ht="24" hidden="1" thickBot="1">
      <c r="CA21028" s="149"/>
    </row>
    <row r="21029" spans="79:79" ht="24" hidden="1" thickBot="1">
      <c r="CA21029" s="149"/>
    </row>
    <row r="21030" spans="79:79" ht="24" hidden="1" thickBot="1">
      <c r="CA21030" s="149"/>
    </row>
    <row r="21031" spans="79:79" ht="24" hidden="1" thickBot="1">
      <c r="CA21031" s="149"/>
    </row>
    <row r="21032" spans="79:79" ht="24" hidden="1" thickBot="1">
      <c r="CA21032" s="149"/>
    </row>
    <row r="21033" spans="79:79" ht="24" hidden="1" thickBot="1">
      <c r="CA21033" s="149"/>
    </row>
    <row r="21034" spans="79:79" ht="24" hidden="1" thickBot="1">
      <c r="CA21034" s="149"/>
    </row>
    <row r="21035" spans="79:79" ht="24" hidden="1" thickBot="1">
      <c r="CA21035" s="149"/>
    </row>
    <row r="21036" spans="79:79" ht="24" hidden="1" thickBot="1">
      <c r="CA21036" s="149"/>
    </row>
    <row r="21037" spans="79:79" ht="24" hidden="1" thickBot="1">
      <c r="CA21037" s="149"/>
    </row>
    <row r="21038" spans="79:79" ht="24" hidden="1" thickBot="1">
      <c r="CA21038" s="149"/>
    </row>
    <row r="21039" spans="79:79" ht="24" hidden="1" thickBot="1">
      <c r="CA21039" s="149"/>
    </row>
    <row r="21040" spans="79:79" ht="24" hidden="1" thickBot="1">
      <c r="CA21040" s="149"/>
    </row>
    <row r="21041" spans="79:79" ht="24" hidden="1" thickBot="1">
      <c r="CA21041" s="149"/>
    </row>
    <row r="21042" spans="79:79" ht="24" hidden="1" thickBot="1">
      <c r="CA21042" s="149"/>
    </row>
    <row r="21043" spans="79:79" ht="24" hidden="1" thickBot="1">
      <c r="CA21043" s="149"/>
    </row>
    <row r="21044" spans="79:79" ht="24" hidden="1" thickBot="1">
      <c r="CA21044" s="149"/>
    </row>
    <row r="21045" spans="79:79" ht="24" hidden="1" thickBot="1">
      <c r="CA21045" s="149"/>
    </row>
    <row r="21046" spans="79:79" ht="24" hidden="1" thickBot="1">
      <c r="CA21046" s="149"/>
    </row>
    <row r="21047" spans="79:79" ht="24" hidden="1" thickBot="1">
      <c r="CA21047" s="149"/>
    </row>
    <row r="21048" spans="79:79" ht="24" hidden="1" thickBot="1">
      <c r="CA21048" s="149"/>
    </row>
    <row r="21049" spans="79:79" ht="24" hidden="1" thickBot="1">
      <c r="CA21049" s="149"/>
    </row>
    <row r="21050" spans="79:79" ht="24" hidden="1" thickBot="1">
      <c r="CA21050" s="149"/>
    </row>
    <row r="21051" spans="79:79" ht="24" hidden="1" thickBot="1">
      <c r="CA21051" s="149"/>
    </row>
    <row r="21052" spans="79:79" ht="24" hidden="1" thickBot="1">
      <c r="CA21052" s="149"/>
    </row>
    <row r="21053" spans="79:79" ht="24" hidden="1" thickBot="1">
      <c r="CA21053" s="149"/>
    </row>
    <row r="21054" spans="79:79" ht="24" hidden="1" thickBot="1">
      <c r="CA21054" s="149"/>
    </row>
    <row r="21055" spans="79:79" ht="24" hidden="1" thickBot="1">
      <c r="CA21055" s="149"/>
    </row>
    <row r="21056" spans="79:79" ht="24" hidden="1" thickBot="1">
      <c r="CA21056" s="149"/>
    </row>
    <row r="21057" spans="79:79" ht="24" hidden="1" thickBot="1">
      <c r="CA21057" s="149"/>
    </row>
    <row r="21058" spans="79:79" ht="24" hidden="1" thickBot="1">
      <c r="CA21058" s="149"/>
    </row>
    <row r="21059" spans="79:79" ht="24" hidden="1" thickBot="1">
      <c r="CA21059" s="149"/>
    </row>
    <row r="21060" spans="79:79" ht="24" hidden="1" thickBot="1">
      <c r="CA21060" s="149"/>
    </row>
    <row r="21061" spans="79:79" ht="24" hidden="1" thickBot="1">
      <c r="CA21061" s="149"/>
    </row>
    <row r="21062" spans="79:79" ht="24" hidden="1" thickBot="1">
      <c r="CA21062" s="149"/>
    </row>
    <row r="21063" spans="79:79" ht="24" hidden="1" thickBot="1">
      <c r="CA21063" s="149"/>
    </row>
    <row r="21064" spans="79:79" ht="24" hidden="1" thickBot="1">
      <c r="CA21064" s="149"/>
    </row>
    <row r="21065" spans="79:79" ht="24" hidden="1" thickBot="1">
      <c r="CA21065" s="149"/>
    </row>
    <row r="21066" spans="79:79" ht="24" hidden="1" thickBot="1">
      <c r="CA21066" s="149"/>
    </row>
    <row r="21067" spans="79:79" ht="24" hidden="1" thickBot="1">
      <c r="CA21067" s="149"/>
    </row>
    <row r="21068" spans="79:79" ht="24" hidden="1" thickBot="1">
      <c r="CA21068" s="149"/>
    </row>
    <row r="21069" spans="79:79" ht="24" hidden="1" thickBot="1">
      <c r="CA21069" s="149"/>
    </row>
    <row r="21070" spans="79:79" ht="24" hidden="1" thickBot="1">
      <c r="CA21070" s="149"/>
    </row>
    <row r="21071" spans="79:79" ht="24" hidden="1" thickBot="1">
      <c r="CA21071" s="149"/>
    </row>
    <row r="21072" spans="79:79" ht="24" hidden="1" thickBot="1">
      <c r="CA21072" s="149"/>
    </row>
    <row r="21073" spans="79:79" ht="24" hidden="1" thickBot="1">
      <c r="CA21073" s="149"/>
    </row>
    <row r="21074" spans="79:79" ht="24" hidden="1" thickBot="1">
      <c r="CA21074" s="149"/>
    </row>
    <row r="21075" spans="79:79" ht="24" hidden="1" thickBot="1">
      <c r="CA21075" s="149"/>
    </row>
    <row r="21076" spans="79:79" ht="24" hidden="1" thickBot="1">
      <c r="CA21076" s="149"/>
    </row>
    <row r="21077" spans="79:79" ht="24" hidden="1" thickBot="1">
      <c r="CA21077" s="149"/>
    </row>
    <row r="21078" spans="79:79" ht="24" hidden="1" thickBot="1">
      <c r="CA21078" s="149"/>
    </row>
    <row r="21079" spans="79:79" ht="24" hidden="1" thickBot="1">
      <c r="CA21079" s="149"/>
    </row>
    <row r="21080" spans="79:79" ht="24" hidden="1" thickBot="1">
      <c r="CA21080" s="149"/>
    </row>
    <row r="21081" spans="79:79" ht="24" hidden="1" thickBot="1">
      <c r="CA21081" s="149"/>
    </row>
    <row r="21082" spans="79:79" ht="24" hidden="1" thickBot="1">
      <c r="CA21082" s="149"/>
    </row>
    <row r="21083" spans="79:79" ht="24" hidden="1" thickBot="1">
      <c r="CA21083" s="149"/>
    </row>
    <row r="21084" spans="79:79" ht="24" hidden="1" thickBot="1">
      <c r="CA21084" s="149"/>
    </row>
    <row r="21085" spans="79:79" ht="24" hidden="1" thickBot="1">
      <c r="CA21085" s="149"/>
    </row>
    <row r="21086" spans="79:79" ht="24" hidden="1" thickBot="1">
      <c r="CA21086" s="149"/>
    </row>
    <row r="21087" spans="79:79" ht="24" hidden="1" thickBot="1">
      <c r="CA21087" s="149"/>
    </row>
    <row r="21088" spans="79:79" ht="24" hidden="1" thickBot="1">
      <c r="CA21088" s="149"/>
    </row>
    <row r="21089" spans="79:79" ht="24" hidden="1" thickBot="1">
      <c r="CA21089" s="149"/>
    </row>
    <row r="21090" spans="79:79" ht="24" hidden="1" thickBot="1">
      <c r="CA21090" s="149"/>
    </row>
    <row r="21091" spans="79:79" ht="24" hidden="1" thickBot="1">
      <c r="CA21091" s="149"/>
    </row>
    <row r="21092" spans="79:79" ht="24" hidden="1" thickBot="1">
      <c r="CA21092" s="149"/>
    </row>
    <row r="21093" spans="79:79" ht="24" hidden="1" thickBot="1">
      <c r="CA21093" s="149"/>
    </row>
    <row r="21094" spans="79:79" ht="24" hidden="1" thickBot="1">
      <c r="CA21094" s="149"/>
    </row>
    <row r="21095" spans="79:79" ht="24" hidden="1" thickBot="1">
      <c r="CA21095" s="149"/>
    </row>
    <row r="21096" spans="79:79" ht="24" hidden="1" thickBot="1">
      <c r="CA21096" s="149"/>
    </row>
    <row r="21097" spans="79:79" ht="24" hidden="1" thickBot="1">
      <c r="CA21097" s="149"/>
    </row>
    <row r="21098" spans="79:79" ht="24" hidden="1" thickBot="1">
      <c r="CA21098" s="149"/>
    </row>
    <row r="21099" spans="79:79" ht="24" hidden="1" thickBot="1">
      <c r="CA21099" s="149"/>
    </row>
    <row r="21100" spans="79:79" ht="24" hidden="1" thickBot="1">
      <c r="CA21100" s="149"/>
    </row>
    <row r="21101" spans="79:79" ht="24" hidden="1" thickBot="1">
      <c r="CA21101" s="149"/>
    </row>
    <row r="21102" spans="79:79" ht="24" hidden="1" thickBot="1">
      <c r="CA21102" s="149"/>
    </row>
    <row r="21103" spans="79:79" ht="24" hidden="1" thickBot="1">
      <c r="CA21103" s="149"/>
    </row>
    <row r="21104" spans="79:79" ht="24" hidden="1" thickBot="1">
      <c r="CA21104" s="149"/>
    </row>
    <row r="21105" spans="79:79" ht="24" hidden="1" thickBot="1">
      <c r="CA21105" s="149"/>
    </row>
    <row r="21106" spans="79:79" ht="24" hidden="1" thickBot="1">
      <c r="CA21106" s="149"/>
    </row>
    <row r="21107" spans="79:79" ht="24" hidden="1" thickBot="1">
      <c r="CA21107" s="149"/>
    </row>
    <row r="21108" spans="79:79" ht="24" hidden="1" thickBot="1">
      <c r="CA21108" s="149"/>
    </row>
    <row r="21109" spans="79:79" ht="24" hidden="1" thickBot="1">
      <c r="CA21109" s="149"/>
    </row>
    <row r="21110" spans="79:79" ht="24" hidden="1" thickBot="1">
      <c r="CA21110" s="149"/>
    </row>
    <row r="21111" spans="79:79" ht="24" hidden="1" thickBot="1">
      <c r="CA21111" s="149"/>
    </row>
    <row r="21112" spans="79:79" ht="24" hidden="1" thickBot="1">
      <c r="CA21112" s="149"/>
    </row>
    <row r="21113" spans="79:79" ht="24" hidden="1" thickBot="1">
      <c r="CA21113" s="149"/>
    </row>
    <row r="21114" spans="79:79" ht="24" hidden="1" thickBot="1">
      <c r="CA21114" s="149"/>
    </row>
    <row r="21115" spans="79:79" ht="24" hidden="1" thickBot="1">
      <c r="CA21115" s="149"/>
    </row>
    <row r="21116" spans="79:79" ht="24" hidden="1" thickBot="1">
      <c r="CA21116" s="149"/>
    </row>
    <row r="21117" spans="79:79" ht="24" hidden="1" thickBot="1">
      <c r="CA21117" s="149"/>
    </row>
    <row r="21118" spans="79:79" ht="24" hidden="1" thickBot="1">
      <c r="CA21118" s="149"/>
    </row>
    <row r="21119" spans="79:79" ht="24" hidden="1" thickBot="1">
      <c r="CA21119" s="149"/>
    </row>
    <row r="21120" spans="79:79" ht="24" hidden="1" thickBot="1">
      <c r="CA21120" s="149"/>
    </row>
    <row r="21121" spans="79:79" ht="24" hidden="1" thickBot="1">
      <c r="CA21121" s="149"/>
    </row>
    <row r="21122" spans="79:79" ht="24" hidden="1" thickBot="1">
      <c r="CA21122" s="149"/>
    </row>
    <row r="21123" spans="79:79" ht="24" hidden="1" thickBot="1">
      <c r="CA21123" s="149"/>
    </row>
    <row r="21124" spans="79:79" ht="24" hidden="1" thickBot="1">
      <c r="CA21124" s="149"/>
    </row>
    <row r="21125" spans="79:79" ht="24" hidden="1" thickBot="1">
      <c r="CA21125" s="149"/>
    </row>
    <row r="21126" spans="79:79" ht="24" hidden="1" thickBot="1">
      <c r="CA21126" s="149"/>
    </row>
    <row r="21127" spans="79:79" ht="24" hidden="1" thickBot="1">
      <c r="CA21127" s="149"/>
    </row>
    <row r="21128" spans="79:79" ht="24" hidden="1" thickBot="1">
      <c r="CA21128" s="149"/>
    </row>
    <row r="21129" spans="79:79" ht="24" hidden="1" thickBot="1">
      <c r="CA21129" s="149"/>
    </row>
    <row r="21130" spans="79:79" ht="24" hidden="1" thickBot="1">
      <c r="CA21130" s="149"/>
    </row>
    <row r="21131" spans="79:79" ht="24" hidden="1" thickBot="1">
      <c r="CA21131" s="149"/>
    </row>
    <row r="21132" spans="79:79" ht="24" hidden="1" thickBot="1">
      <c r="CA21132" s="149"/>
    </row>
    <row r="21133" spans="79:79" ht="24" hidden="1" thickBot="1">
      <c r="CA21133" s="149"/>
    </row>
    <row r="21134" spans="79:79" ht="24" hidden="1" thickBot="1">
      <c r="CA21134" s="149"/>
    </row>
    <row r="21135" spans="79:79" ht="24" hidden="1" thickBot="1">
      <c r="CA21135" s="149"/>
    </row>
    <row r="21136" spans="79:79" ht="24" hidden="1" thickBot="1">
      <c r="CA21136" s="149"/>
    </row>
    <row r="21137" spans="79:79" ht="24" hidden="1" thickBot="1">
      <c r="CA21137" s="149"/>
    </row>
    <row r="21138" spans="79:79" ht="24" hidden="1" thickBot="1">
      <c r="CA21138" s="149"/>
    </row>
    <row r="21139" spans="79:79" ht="24" hidden="1" thickBot="1">
      <c r="CA21139" s="149"/>
    </row>
    <row r="21140" spans="79:79" ht="24" hidden="1" thickBot="1">
      <c r="CA21140" s="149"/>
    </row>
    <row r="21141" spans="79:79" ht="24" hidden="1" thickBot="1">
      <c r="CA21141" s="149"/>
    </row>
    <row r="21142" spans="79:79" ht="24" hidden="1" thickBot="1">
      <c r="CA21142" s="149"/>
    </row>
    <row r="21143" spans="79:79" ht="24" hidden="1" thickBot="1">
      <c r="CA21143" s="149"/>
    </row>
    <row r="21144" spans="79:79" ht="24" hidden="1" thickBot="1">
      <c r="CA21144" s="149"/>
    </row>
    <row r="21145" spans="79:79" ht="24" hidden="1" thickBot="1">
      <c r="CA21145" s="149"/>
    </row>
    <row r="21146" spans="79:79" ht="24" hidden="1" thickBot="1">
      <c r="CA21146" s="149"/>
    </row>
    <row r="21147" spans="79:79" ht="24" hidden="1" thickBot="1">
      <c r="CA21147" s="149"/>
    </row>
    <row r="21148" spans="79:79" ht="24" hidden="1" thickBot="1">
      <c r="CA21148" s="149"/>
    </row>
    <row r="21149" spans="79:79" ht="24" hidden="1" thickBot="1">
      <c r="CA21149" s="149"/>
    </row>
    <row r="21150" spans="79:79" ht="24" hidden="1" thickBot="1">
      <c r="CA21150" s="149"/>
    </row>
    <row r="21151" spans="79:79" ht="24" hidden="1" thickBot="1">
      <c r="CA21151" s="149"/>
    </row>
    <row r="21152" spans="79:79" ht="24" hidden="1" thickBot="1">
      <c r="CA21152" s="149"/>
    </row>
    <row r="21153" spans="79:79" ht="24" hidden="1" thickBot="1">
      <c r="CA21153" s="149"/>
    </row>
    <row r="21154" spans="79:79" ht="24" hidden="1" thickBot="1">
      <c r="CA21154" s="149"/>
    </row>
    <row r="21155" spans="79:79" ht="24" hidden="1" thickBot="1">
      <c r="CA21155" s="149"/>
    </row>
    <row r="21156" spans="79:79" ht="24" hidden="1" thickBot="1">
      <c r="CA21156" s="149"/>
    </row>
    <row r="21157" spans="79:79" ht="24" hidden="1" thickBot="1">
      <c r="CA21157" s="149"/>
    </row>
    <row r="21158" spans="79:79" ht="24" hidden="1" thickBot="1">
      <c r="CA21158" s="149"/>
    </row>
    <row r="21159" spans="79:79" ht="24" hidden="1" thickBot="1">
      <c r="CA21159" s="149"/>
    </row>
    <row r="21160" spans="79:79" ht="24" hidden="1" thickBot="1">
      <c r="CA21160" s="149"/>
    </row>
    <row r="21161" spans="79:79" ht="24" hidden="1" thickBot="1">
      <c r="CA21161" s="149"/>
    </row>
    <row r="21162" spans="79:79" ht="24" hidden="1" thickBot="1">
      <c r="CA21162" s="149"/>
    </row>
    <row r="21163" spans="79:79" ht="24" hidden="1" thickBot="1">
      <c r="CA21163" s="149"/>
    </row>
    <row r="21164" spans="79:79" ht="24" hidden="1" thickBot="1">
      <c r="CA21164" s="149"/>
    </row>
    <row r="21165" spans="79:79" ht="24" hidden="1" thickBot="1">
      <c r="CA21165" s="149"/>
    </row>
    <row r="21166" spans="79:79" ht="24" hidden="1" thickBot="1">
      <c r="CA21166" s="149"/>
    </row>
    <row r="21167" spans="79:79" ht="24" hidden="1" thickBot="1">
      <c r="CA21167" s="149"/>
    </row>
    <row r="21168" spans="79:79" ht="24" hidden="1" thickBot="1">
      <c r="CA21168" s="149"/>
    </row>
    <row r="21169" spans="79:79" ht="24" hidden="1" thickBot="1">
      <c r="CA21169" s="149"/>
    </row>
    <row r="21170" spans="79:79" ht="24" hidden="1" thickBot="1">
      <c r="CA21170" s="149"/>
    </row>
    <row r="21171" spans="79:79" ht="24" hidden="1" thickBot="1">
      <c r="CA21171" s="149"/>
    </row>
    <row r="21172" spans="79:79" ht="24" hidden="1" thickBot="1">
      <c r="CA21172" s="149"/>
    </row>
    <row r="21173" spans="79:79" ht="24" hidden="1" thickBot="1">
      <c r="CA21173" s="149"/>
    </row>
    <row r="21174" spans="79:79" ht="24" hidden="1" thickBot="1">
      <c r="CA21174" s="149"/>
    </row>
    <row r="21175" spans="79:79" ht="24" hidden="1" thickBot="1">
      <c r="CA21175" s="149"/>
    </row>
    <row r="21176" spans="79:79" ht="24" hidden="1" thickBot="1">
      <c r="CA21176" s="149"/>
    </row>
    <row r="21177" spans="79:79" ht="24" hidden="1" thickBot="1">
      <c r="CA21177" s="149"/>
    </row>
    <row r="21178" spans="79:79" ht="24" hidden="1" thickBot="1">
      <c r="CA21178" s="149"/>
    </row>
    <row r="21179" spans="79:79" ht="24" hidden="1" thickBot="1">
      <c r="CA21179" s="149"/>
    </row>
    <row r="21180" spans="79:79" ht="24" hidden="1" thickBot="1">
      <c r="CA21180" s="149"/>
    </row>
    <row r="21181" spans="79:79" ht="24" hidden="1" thickBot="1">
      <c r="CA21181" s="149"/>
    </row>
    <row r="21182" spans="79:79" ht="24" hidden="1" thickBot="1">
      <c r="CA21182" s="149"/>
    </row>
    <row r="21183" spans="79:79" ht="24" hidden="1" thickBot="1">
      <c r="CA21183" s="149"/>
    </row>
    <row r="21184" spans="79:79" ht="24" hidden="1" thickBot="1">
      <c r="CA21184" s="149"/>
    </row>
    <row r="21185" spans="79:79" ht="24" hidden="1" thickBot="1">
      <c r="CA21185" s="149"/>
    </row>
    <row r="21186" spans="79:79" ht="24" hidden="1" thickBot="1">
      <c r="CA21186" s="149"/>
    </row>
    <row r="21187" spans="79:79" ht="24" hidden="1" thickBot="1">
      <c r="CA21187" s="149"/>
    </row>
    <row r="21188" spans="79:79" ht="24" hidden="1" thickBot="1">
      <c r="CA21188" s="149"/>
    </row>
    <row r="21189" spans="79:79" ht="24" hidden="1" thickBot="1">
      <c r="CA21189" s="149"/>
    </row>
    <row r="21190" spans="79:79" ht="24" hidden="1" thickBot="1">
      <c r="CA21190" s="149"/>
    </row>
    <row r="21191" spans="79:79" ht="24" hidden="1" thickBot="1">
      <c r="CA21191" s="149"/>
    </row>
    <row r="21192" spans="79:79" ht="24" hidden="1" thickBot="1">
      <c r="CA21192" s="149"/>
    </row>
    <row r="21193" spans="79:79" ht="24" hidden="1" thickBot="1">
      <c r="CA21193" s="149"/>
    </row>
    <row r="21194" spans="79:79" ht="24" hidden="1" thickBot="1">
      <c r="CA21194" s="149"/>
    </row>
    <row r="21195" spans="79:79" ht="24" hidden="1" thickBot="1">
      <c r="CA21195" s="149"/>
    </row>
    <row r="21196" spans="79:79" ht="24" hidden="1" thickBot="1">
      <c r="CA21196" s="149"/>
    </row>
    <row r="21197" spans="79:79" ht="24" hidden="1" thickBot="1">
      <c r="CA21197" s="149"/>
    </row>
    <row r="21198" spans="79:79" ht="24" hidden="1" thickBot="1">
      <c r="CA21198" s="149"/>
    </row>
    <row r="21199" spans="79:79" ht="24" hidden="1" thickBot="1">
      <c r="CA21199" s="149"/>
    </row>
    <row r="21200" spans="79:79" ht="24" hidden="1" thickBot="1">
      <c r="CA21200" s="149"/>
    </row>
    <row r="21201" spans="79:79" ht="24" hidden="1" thickBot="1">
      <c r="CA21201" s="149"/>
    </row>
    <row r="21202" spans="79:79" ht="24" hidden="1" thickBot="1">
      <c r="CA21202" s="149"/>
    </row>
    <row r="21203" spans="79:79" ht="24" hidden="1" thickBot="1">
      <c r="CA21203" s="149"/>
    </row>
    <row r="21204" spans="79:79" ht="24" hidden="1" thickBot="1">
      <c r="CA21204" s="149"/>
    </row>
    <row r="21205" spans="79:79" ht="24" hidden="1" thickBot="1">
      <c r="CA21205" s="149"/>
    </row>
    <row r="21206" spans="79:79" ht="24" hidden="1" thickBot="1">
      <c r="CA21206" s="149"/>
    </row>
    <row r="21207" spans="79:79" ht="24" hidden="1" thickBot="1">
      <c r="CA21207" s="149"/>
    </row>
    <row r="21208" spans="79:79" ht="24" hidden="1" thickBot="1">
      <c r="CA21208" s="149"/>
    </row>
    <row r="21209" spans="79:79" ht="24" hidden="1" thickBot="1">
      <c r="CA21209" s="149"/>
    </row>
    <row r="21210" spans="79:79" ht="24" hidden="1" thickBot="1">
      <c r="CA21210" s="149"/>
    </row>
    <row r="21211" spans="79:79" ht="24" hidden="1" thickBot="1">
      <c r="CA21211" s="149"/>
    </row>
    <row r="21212" spans="79:79" ht="24" hidden="1" thickBot="1">
      <c r="CA21212" s="149"/>
    </row>
    <row r="21213" spans="79:79" ht="24" hidden="1" thickBot="1">
      <c r="CA21213" s="149"/>
    </row>
    <row r="21214" spans="79:79" ht="24" hidden="1" thickBot="1">
      <c r="CA21214" s="149"/>
    </row>
    <row r="21215" spans="79:79" ht="24" hidden="1" thickBot="1">
      <c r="CA21215" s="149"/>
    </row>
    <row r="21216" spans="79:79" ht="24" hidden="1" thickBot="1">
      <c r="CA21216" s="149"/>
    </row>
    <row r="21217" spans="79:79" ht="24" hidden="1" thickBot="1">
      <c r="CA21217" s="149"/>
    </row>
    <row r="21218" spans="79:79" ht="24" hidden="1" thickBot="1">
      <c r="CA21218" s="149"/>
    </row>
    <row r="21219" spans="79:79" ht="24" hidden="1" thickBot="1">
      <c r="CA21219" s="149"/>
    </row>
    <row r="21220" spans="79:79" ht="24" hidden="1" thickBot="1">
      <c r="CA21220" s="149"/>
    </row>
    <row r="21221" spans="79:79" ht="24" hidden="1" thickBot="1">
      <c r="CA21221" s="149"/>
    </row>
    <row r="21222" spans="79:79" ht="24" hidden="1" thickBot="1">
      <c r="CA21222" s="149"/>
    </row>
    <row r="21223" spans="79:79" ht="24" hidden="1" thickBot="1">
      <c r="CA21223" s="149"/>
    </row>
    <row r="21224" spans="79:79" ht="24" hidden="1" thickBot="1">
      <c r="CA21224" s="149"/>
    </row>
    <row r="21225" spans="79:79" ht="24" hidden="1" thickBot="1">
      <c r="CA21225" s="149"/>
    </row>
    <row r="21226" spans="79:79" ht="24" hidden="1" thickBot="1">
      <c r="CA21226" s="149"/>
    </row>
    <row r="21227" spans="79:79" ht="24" hidden="1" thickBot="1">
      <c r="CA21227" s="149"/>
    </row>
    <row r="21228" spans="79:79" ht="24" hidden="1" thickBot="1">
      <c r="CA21228" s="149"/>
    </row>
    <row r="21229" spans="79:79" ht="24" hidden="1" thickBot="1">
      <c r="CA21229" s="149"/>
    </row>
    <row r="21230" spans="79:79" ht="24" hidden="1" thickBot="1">
      <c r="CA21230" s="149"/>
    </row>
    <row r="21231" spans="79:79" ht="24" hidden="1" thickBot="1">
      <c r="CA21231" s="149"/>
    </row>
    <row r="21232" spans="79:79" ht="24" hidden="1" thickBot="1">
      <c r="CA21232" s="149"/>
    </row>
    <row r="21233" spans="79:79" ht="24" hidden="1" thickBot="1">
      <c r="CA21233" s="149"/>
    </row>
    <row r="21234" spans="79:79" ht="24" hidden="1" thickBot="1">
      <c r="CA21234" s="149"/>
    </row>
    <row r="21235" spans="79:79" ht="24" hidden="1" thickBot="1">
      <c r="CA21235" s="149"/>
    </row>
    <row r="21236" spans="79:79" ht="24" hidden="1" thickBot="1">
      <c r="CA21236" s="149"/>
    </row>
    <row r="21237" spans="79:79" ht="24" hidden="1" thickBot="1">
      <c r="CA21237" s="149"/>
    </row>
    <row r="21238" spans="79:79" ht="24" hidden="1" thickBot="1">
      <c r="CA21238" s="149"/>
    </row>
    <row r="21239" spans="79:79" ht="24" hidden="1" thickBot="1">
      <c r="CA21239" s="149"/>
    </row>
    <row r="21240" spans="79:79" ht="24" hidden="1" thickBot="1">
      <c r="CA21240" s="149"/>
    </row>
    <row r="21241" spans="79:79" ht="24" hidden="1" thickBot="1">
      <c r="CA21241" s="149"/>
    </row>
    <row r="21242" spans="79:79" ht="24" hidden="1" thickBot="1">
      <c r="CA21242" s="149"/>
    </row>
    <row r="21243" spans="79:79" ht="24" hidden="1" thickBot="1">
      <c r="CA21243" s="149"/>
    </row>
    <row r="21244" spans="79:79" ht="24" hidden="1" thickBot="1">
      <c r="CA21244" s="149"/>
    </row>
    <row r="21245" spans="79:79" ht="24" hidden="1" thickBot="1">
      <c r="CA21245" s="149"/>
    </row>
    <row r="21246" spans="79:79" ht="24" hidden="1" thickBot="1">
      <c r="CA21246" s="149"/>
    </row>
    <row r="21247" spans="79:79" ht="24" hidden="1" thickBot="1">
      <c r="CA21247" s="149"/>
    </row>
    <row r="21248" spans="79:79" ht="24" hidden="1" thickBot="1">
      <c r="CA21248" s="149"/>
    </row>
    <row r="21249" spans="79:79" ht="24" hidden="1" thickBot="1">
      <c r="CA21249" s="149"/>
    </row>
    <row r="21250" spans="79:79" ht="24" hidden="1" thickBot="1">
      <c r="CA21250" s="149"/>
    </row>
    <row r="21251" spans="79:79" ht="24" hidden="1" thickBot="1">
      <c r="CA21251" s="149"/>
    </row>
    <row r="21252" spans="79:79" ht="24" hidden="1" thickBot="1">
      <c r="CA21252" s="149"/>
    </row>
    <row r="21253" spans="79:79" ht="24" hidden="1" thickBot="1">
      <c r="CA21253" s="149"/>
    </row>
    <row r="21254" spans="79:79" ht="24" hidden="1" thickBot="1">
      <c r="CA21254" s="149"/>
    </row>
    <row r="21255" spans="79:79" ht="24" hidden="1" thickBot="1">
      <c r="CA21255" s="149"/>
    </row>
    <row r="21256" spans="79:79" ht="24" hidden="1" thickBot="1">
      <c r="CA21256" s="149"/>
    </row>
    <row r="21257" spans="79:79" ht="24" hidden="1" thickBot="1">
      <c r="CA21257" s="149"/>
    </row>
    <row r="21258" spans="79:79" ht="24" hidden="1" thickBot="1">
      <c r="CA21258" s="149"/>
    </row>
    <row r="21259" spans="79:79" ht="24" hidden="1" thickBot="1">
      <c r="CA21259" s="149"/>
    </row>
    <row r="21260" spans="79:79" ht="24" hidden="1" thickBot="1">
      <c r="CA21260" s="149"/>
    </row>
    <row r="21261" spans="79:79" ht="24" hidden="1" thickBot="1">
      <c r="CA21261" s="149"/>
    </row>
    <row r="21262" spans="79:79" ht="24" hidden="1" thickBot="1">
      <c r="CA21262" s="149"/>
    </row>
    <row r="21263" spans="79:79" ht="24" hidden="1" thickBot="1">
      <c r="CA21263" s="149"/>
    </row>
    <row r="21264" spans="79:79" ht="24" hidden="1" thickBot="1">
      <c r="CA21264" s="149"/>
    </row>
    <row r="21265" spans="79:79" ht="24" hidden="1" thickBot="1">
      <c r="CA21265" s="149"/>
    </row>
    <row r="21266" spans="79:79" ht="24" hidden="1" thickBot="1">
      <c r="CA21266" s="149"/>
    </row>
    <row r="21267" spans="79:79" ht="24" hidden="1" thickBot="1">
      <c r="CA21267" s="149"/>
    </row>
    <row r="21268" spans="79:79" ht="24" hidden="1" thickBot="1">
      <c r="CA21268" s="149"/>
    </row>
    <row r="21269" spans="79:79" ht="24" hidden="1" thickBot="1">
      <c r="CA21269" s="149"/>
    </row>
    <row r="21270" spans="79:79" ht="24" hidden="1" thickBot="1">
      <c r="CA21270" s="149"/>
    </row>
    <row r="21271" spans="79:79" ht="24" hidden="1" thickBot="1">
      <c r="CA21271" s="149"/>
    </row>
    <row r="21272" spans="79:79" ht="24" hidden="1" thickBot="1">
      <c r="CA21272" s="149"/>
    </row>
    <row r="21273" spans="79:79" ht="24" hidden="1" thickBot="1">
      <c r="CA21273" s="149"/>
    </row>
    <row r="21274" spans="79:79" ht="24" hidden="1" thickBot="1">
      <c r="CA21274" s="149"/>
    </row>
    <row r="21275" spans="79:79" ht="24" hidden="1" thickBot="1">
      <c r="CA21275" s="149"/>
    </row>
    <row r="21276" spans="79:79" ht="24" hidden="1" thickBot="1">
      <c r="CA21276" s="149"/>
    </row>
    <row r="21277" spans="79:79" ht="24" hidden="1" thickBot="1">
      <c r="CA21277" s="149"/>
    </row>
    <row r="21278" spans="79:79" ht="24" hidden="1" thickBot="1">
      <c r="CA21278" s="149"/>
    </row>
    <row r="21279" spans="79:79" ht="24" hidden="1" thickBot="1">
      <c r="CA21279" s="149"/>
    </row>
    <row r="21280" spans="79:79" ht="24" hidden="1" thickBot="1">
      <c r="CA21280" s="149"/>
    </row>
    <row r="21281" spans="79:79" ht="24" hidden="1" thickBot="1">
      <c r="CA21281" s="149"/>
    </row>
    <row r="21282" spans="79:79" ht="24" hidden="1" thickBot="1">
      <c r="CA21282" s="149"/>
    </row>
    <row r="21283" spans="79:79" ht="24" hidden="1" thickBot="1">
      <c r="CA21283" s="149"/>
    </row>
    <row r="21284" spans="79:79" ht="24" hidden="1" thickBot="1">
      <c r="CA21284" s="149"/>
    </row>
    <row r="21285" spans="79:79" ht="24" hidden="1" thickBot="1">
      <c r="CA21285" s="149"/>
    </row>
    <row r="21286" spans="79:79" ht="24" hidden="1" thickBot="1">
      <c r="CA21286" s="149"/>
    </row>
    <row r="21287" spans="79:79" ht="24" hidden="1" thickBot="1">
      <c r="CA21287" s="149"/>
    </row>
    <row r="21288" spans="79:79" ht="24" hidden="1" thickBot="1">
      <c r="CA21288" s="149"/>
    </row>
    <row r="21289" spans="79:79" ht="24" hidden="1" thickBot="1">
      <c r="CA21289" s="149"/>
    </row>
    <row r="21290" spans="79:79" ht="24" hidden="1" thickBot="1">
      <c r="CA21290" s="149"/>
    </row>
    <row r="21291" spans="79:79" ht="24" hidden="1" thickBot="1">
      <c r="CA21291" s="149"/>
    </row>
    <row r="21292" spans="79:79" ht="24" hidden="1" thickBot="1">
      <c r="CA21292" s="149"/>
    </row>
    <row r="21293" spans="79:79" ht="24" hidden="1" thickBot="1">
      <c r="CA21293" s="149"/>
    </row>
    <row r="21294" spans="79:79" ht="24" hidden="1" thickBot="1">
      <c r="CA21294" s="149"/>
    </row>
    <row r="21295" spans="79:79" ht="24" hidden="1" thickBot="1">
      <c r="CA21295" s="149"/>
    </row>
    <row r="21296" spans="79:79" ht="24" hidden="1" thickBot="1">
      <c r="CA21296" s="149"/>
    </row>
    <row r="21297" spans="79:79" ht="24" hidden="1" thickBot="1">
      <c r="CA21297" s="149"/>
    </row>
    <row r="21298" spans="79:79" ht="24" hidden="1" thickBot="1">
      <c r="CA21298" s="149"/>
    </row>
    <row r="21299" spans="79:79" ht="24" hidden="1" thickBot="1">
      <c r="CA21299" s="149"/>
    </row>
    <row r="21300" spans="79:79" ht="24" hidden="1" thickBot="1">
      <c r="CA21300" s="149"/>
    </row>
    <row r="21301" spans="79:79" ht="24" hidden="1" thickBot="1">
      <c r="CA21301" s="149"/>
    </row>
    <row r="21302" spans="79:79" ht="24" hidden="1" thickBot="1">
      <c r="CA21302" s="149"/>
    </row>
    <row r="21303" spans="79:79" ht="24" hidden="1" thickBot="1">
      <c r="CA21303" s="149"/>
    </row>
    <row r="21304" spans="79:79" ht="24" hidden="1" thickBot="1">
      <c r="CA21304" s="149"/>
    </row>
    <row r="21305" spans="79:79" ht="24" hidden="1" thickBot="1">
      <c r="CA21305" s="149"/>
    </row>
    <row r="21306" spans="79:79" ht="24" hidden="1" thickBot="1">
      <c r="CA21306" s="149"/>
    </row>
    <row r="21307" spans="79:79" ht="24" hidden="1" thickBot="1">
      <c r="CA21307" s="149"/>
    </row>
    <row r="21308" spans="79:79" ht="24" hidden="1" thickBot="1">
      <c r="CA21308" s="149"/>
    </row>
    <row r="21309" spans="79:79" ht="24" hidden="1" thickBot="1">
      <c r="CA21309" s="149"/>
    </row>
    <row r="21310" spans="79:79" ht="24" hidden="1" thickBot="1">
      <c r="CA21310" s="149"/>
    </row>
    <row r="21311" spans="79:79" ht="24" hidden="1" thickBot="1">
      <c r="CA21311" s="149"/>
    </row>
    <row r="21312" spans="79:79" ht="24" hidden="1" thickBot="1">
      <c r="CA21312" s="149"/>
    </row>
    <row r="21313" spans="79:79" ht="24" hidden="1" thickBot="1">
      <c r="CA21313" s="149"/>
    </row>
    <row r="21314" spans="79:79" ht="24" hidden="1" thickBot="1">
      <c r="CA21314" s="149"/>
    </row>
    <row r="21315" spans="79:79" ht="24" hidden="1" thickBot="1">
      <c r="CA21315" s="149"/>
    </row>
    <row r="21316" spans="79:79" ht="24" hidden="1" thickBot="1">
      <c r="CA21316" s="149"/>
    </row>
    <row r="21317" spans="79:79" ht="24" hidden="1" thickBot="1">
      <c r="CA21317" s="149"/>
    </row>
    <row r="21318" spans="79:79" ht="24" hidden="1" thickBot="1">
      <c r="CA21318" s="149"/>
    </row>
    <row r="21319" spans="79:79" ht="24" hidden="1" thickBot="1">
      <c r="CA21319" s="149"/>
    </row>
    <row r="21320" spans="79:79" ht="24" hidden="1" thickBot="1">
      <c r="CA21320" s="149"/>
    </row>
    <row r="21321" spans="79:79" ht="24" hidden="1" thickBot="1">
      <c r="CA21321" s="149"/>
    </row>
    <row r="21322" spans="79:79" ht="24" hidden="1" thickBot="1">
      <c r="CA21322" s="149"/>
    </row>
    <row r="21323" spans="79:79" ht="24" hidden="1" thickBot="1">
      <c r="CA21323" s="149"/>
    </row>
    <row r="21324" spans="79:79" ht="24" hidden="1" thickBot="1">
      <c r="CA21324" s="149"/>
    </row>
    <row r="21325" spans="79:79" ht="24" hidden="1" thickBot="1">
      <c r="CA21325" s="149"/>
    </row>
    <row r="21326" spans="79:79" ht="24" hidden="1" thickBot="1">
      <c r="CA21326" s="149"/>
    </row>
    <row r="21327" spans="79:79" ht="24" hidden="1" thickBot="1">
      <c r="CA21327" s="149"/>
    </row>
    <row r="21328" spans="79:79" ht="24" hidden="1" thickBot="1">
      <c r="CA21328" s="149"/>
    </row>
    <row r="21329" spans="79:79" ht="24" hidden="1" thickBot="1">
      <c r="CA21329" s="149"/>
    </row>
    <row r="21330" spans="79:79" ht="24" hidden="1" thickBot="1">
      <c r="CA21330" s="149"/>
    </row>
    <row r="21331" spans="79:79" ht="24" hidden="1" thickBot="1">
      <c r="CA21331" s="149"/>
    </row>
    <row r="21332" spans="79:79" ht="24" hidden="1" thickBot="1">
      <c r="CA21332" s="149"/>
    </row>
    <row r="21333" spans="79:79" ht="24" hidden="1" thickBot="1">
      <c r="CA21333" s="149"/>
    </row>
    <row r="21334" spans="79:79" ht="24" hidden="1" thickBot="1">
      <c r="CA21334" s="149"/>
    </row>
    <row r="21335" spans="79:79" ht="24" hidden="1" thickBot="1">
      <c r="CA21335" s="149"/>
    </row>
    <row r="21336" spans="79:79" ht="24" hidden="1" thickBot="1">
      <c r="CA21336" s="149"/>
    </row>
    <row r="21337" spans="79:79" ht="24" hidden="1" thickBot="1">
      <c r="CA21337" s="149"/>
    </row>
    <row r="21338" spans="79:79" ht="24" hidden="1" thickBot="1">
      <c r="CA21338" s="149"/>
    </row>
    <row r="21339" spans="79:79" ht="24" hidden="1" thickBot="1">
      <c r="CA21339" s="149"/>
    </row>
    <row r="21340" spans="79:79" ht="24" hidden="1" thickBot="1">
      <c r="CA21340" s="149"/>
    </row>
    <row r="21341" spans="79:79" ht="24" hidden="1" thickBot="1">
      <c r="CA21341" s="149"/>
    </row>
    <row r="21342" spans="79:79" ht="24" hidden="1" thickBot="1">
      <c r="CA21342" s="149"/>
    </row>
    <row r="21343" spans="79:79" ht="24" hidden="1" thickBot="1">
      <c r="CA21343" s="149"/>
    </row>
    <row r="21344" spans="79:79" ht="24" hidden="1" thickBot="1">
      <c r="CA21344" s="149"/>
    </row>
    <row r="21345" spans="79:79" ht="24" hidden="1" thickBot="1">
      <c r="CA21345" s="149"/>
    </row>
    <row r="21346" spans="79:79" ht="24" hidden="1" thickBot="1">
      <c r="CA21346" s="149"/>
    </row>
    <row r="21347" spans="79:79" ht="24" hidden="1" thickBot="1">
      <c r="CA21347" s="149"/>
    </row>
    <row r="21348" spans="79:79" ht="24" hidden="1" thickBot="1">
      <c r="CA21348" s="149"/>
    </row>
    <row r="21349" spans="79:79" ht="24" hidden="1" thickBot="1">
      <c r="CA21349" s="149"/>
    </row>
    <row r="21350" spans="79:79" ht="24" hidden="1" thickBot="1">
      <c r="CA21350" s="149"/>
    </row>
    <row r="21351" spans="79:79" ht="24" hidden="1" thickBot="1">
      <c r="CA21351" s="149"/>
    </row>
    <row r="21352" spans="79:79" ht="24" hidden="1" thickBot="1">
      <c r="CA21352" s="149"/>
    </row>
    <row r="21353" spans="79:79" ht="24" hidden="1" thickBot="1">
      <c r="CA21353" s="149"/>
    </row>
    <row r="21354" spans="79:79" ht="24" hidden="1" thickBot="1">
      <c r="CA21354" s="149"/>
    </row>
    <row r="21355" spans="79:79" ht="24" hidden="1" thickBot="1">
      <c r="CA21355" s="149"/>
    </row>
    <row r="21356" spans="79:79" ht="24" hidden="1" thickBot="1">
      <c r="CA21356" s="149"/>
    </row>
    <row r="21357" spans="79:79" ht="24" hidden="1" thickBot="1">
      <c r="CA21357" s="149"/>
    </row>
    <row r="21358" spans="79:79" ht="24" hidden="1" thickBot="1">
      <c r="CA21358" s="149"/>
    </row>
    <row r="21359" spans="79:79" ht="24" hidden="1" thickBot="1">
      <c r="CA21359" s="149"/>
    </row>
    <row r="21360" spans="79:79" ht="24" hidden="1" thickBot="1">
      <c r="CA21360" s="149"/>
    </row>
    <row r="21361" spans="79:79" ht="24" hidden="1" thickBot="1">
      <c r="CA21361" s="149"/>
    </row>
    <row r="21362" spans="79:79" ht="24" hidden="1" thickBot="1">
      <c r="CA21362" s="149"/>
    </row>
    <row r="21363" spans="79:79" ht="24" hidden="1" thickBot="1">
      <c r="CA21363" s="149"/>
    </row>
    <row r="21364" spans="79:79" ht="24" hidden="1" thickBot="1">
      <c r="CA21364" s="149"/>
    </row>
    <row r="21365" spans="79:79" ht="24" hidden="1" thickBot="1">
      <c r="CA21365" s="149"/>
    </row>
    <row r="21366" spans="79:79" ht="24" hidden="1" thickBot="1">
      <c r="CA21366" s="149"/>
    </row>
    <row r="21367" spans="79:79" ht="24" hidden="1" thickBot="1">
      <c r="CA21367" s="149"/>
    </row>
    <row r="21368" spans="79:79" ht="24" hidden="1" thickBot="1">
      <c r="CA21368" s="149"/>
    </row>
    <row r="21369" spans="79:79" ht="24" hidden="1" thickBot="1">
      <c r="CA21369" s="149"/>
    </row>
    <row r="21370" spans="79:79" ht="24" hidden="1" thickBot="1">
      <c r="CA21370" s="149"/>
    </row>
    <row r="21371" spans="79:79" ht="24" hidden="1" thickBot="1">
      <c r="CA21371" s="149"/>
    </row>
    <row r="21372" spans="79:79" ht="24" hidden="1" thickBot="1">
      <c r="CA21372" s="149"/>
    </row>
    <row r="21373" spans="79:79" ht="24" hidden="1" thickBot="1">
      <c r="CA21373" s="149"/>
    </row>
    <row r="21374" spans="79:79" ht="24" hidden="1" thickBot="1">
      <c r="CA21374" s="149"/>
    </row>
    <row r="21375" spans="79:79" ht="24" hidden="1" thickBot="1">
      <c r="CA21375" s="149"/>
    </row>
    <row r="21376" spans="79:79" ht="24" hidden="1" thickBot="1">
      <c r="CA21376" s="149"/>
    </row>
    <row r="21377" spans="79:79" ht="24" hidden="1" thickBot="1">
      <c r="CA21377" s="149"/>
    </row>
    <row r="21378" spans="79:79" ht="24" hidden="1" thickBot="1">
      <c r="CA21378" s="149"/>
    </row>
    <row r="21379" spans="79:79" ht="24" hidden="1" thickBot="1">
      <c r="CA21379" s="149"/>
    </row>
    <row r="21380" spans="79:79" ht="24" hidden="1" thickBot="1">
      <c r="CA21380" s="149"/>
    </row>
    <row r="21381" spans="79:79" ht="24" hidden="1" thickBot="1">
      <c r="CA21381" s="149"/>
    </row>
    <row r="21382" spans="79:79" ht="24" hidden="1" thickBot="1">
      <c r="CA21382" s="149"/>
    </row>
    <row r="21383" spans="79:79" ht="24" hidden="1" thickBot="1">
      <c r="CA21383" s="149"/>
    </row>
    <row r="21384" spans="79:79" ht="24" hidden="1" thickBot="1">
      <c r="CA21384" s="149"/>
    </row>
    <row r="21385" spans="79:79" ht="24" hidden="1" thickBot="1">
      <c r="CA21385" s="149"/>
    </row>
    <row r="21386" spans="79:79" ht="24" hidden="1" thickBot="1">
      <c r="CA21386" s="149"/>
    </row>
    <row r="21387" spans="79:79" ht="24" hidden="1" thickBot="1">
      <c r="CA21387" s="149"/>
    </row>
    <row r="21388" spans="79:79" ht="24" hidden="1" thickBot="1">
      <c r="CA21388" s="149"/>
    </row>
    <row r="21389" spans="79:79" ht="24" hidden="1" thickBot="1">
      <c r="CA21389" s="149"/>
    </row>
    <row r="21390" spans="79:79" ht="24" hidden="1" thickBot="1">
      <c r="CA21390" s="149"/>
    </row>
    <row r="21391" spans="79:79" ht="24" hidden="1" thickBot="1">
      <c r="CA21391" s="149"/>
    </row>
    <row r="21392" spans="79:79" ht="24" hidden="1" thickBot="1">
      <c r="CA21392" s="149"/>
    </row>
    <row r="21393" spans="79:79" ht="24" hidden="1" thickBot="1">
      <c r="CA21393" s="149"/>
    </row>
    <row r="21394" spans="79:79" ht="24" hidden="1" thickBot="1">
      <c r="CA21394" s="149"/>
    </row>
    <row r="21395" spans="79:79" ht="24" hidden="1" thickBot="1">
      <c r="CA21395" s="149"/>
    </row>
    <row r="21396" spans="79:79" ht="24" hidden="1" thickBot="1">
      <c r="CA21396" s="149"/>
    </row>
    <row r="21397" spans="79:79" ht="24" hidden="1" thickBot="1">
      <c r="CA21397" s="149"/>
    </row>
    <row r="21398" spans="79:79" ht="24" hidden="1" thickBot="1">
      <c r="CA21398" s="149"/>
    </row>
    <row r="21399" spans="79:79" ht="24" hidden="1" thickBot="1">
      <c r="CA21399" s="149"/>
    </row>
    <row r="21400" spans="79:79" ht="24" hidden="1" thickBot="1">
      <c r="CA21400" s="149"/>
    </row>
    <row r="21401" spans="79:79" ht="24" hidden="1" thickBot="1">
      <c r="CA21401" s="149"/>
    </row>
    <row r="21402" spans="79:79" ht="24" hidden="1" thickBot="1">
      <c r="CA21402" s="149"/>
    </row>
    <row r="21403" spans="79:79" ht="24" hidden="1" thickBot="1">
      <c r="CA21403" s="149"/>
    </row>
    <row r="21404" spans="79:79" ht="24" hidden="1" thickBot="1">
      <c r="CA21404" s="149"/>
    </row>
    <row r="21405" spans="79:79" ht="24" hidden="1" thickBot="1">
      <c r="CA21405" s="149"/>
    </row>
    <row r="21406" spans="79:79" ht="24" hidden="1" thickBot="1">
      <c r="CA21406" s="149"/>
    </row>
    <row r="21407" spans="79:79" ht="24" hidden="1" thickBot="1">
      <c r="CA21407" s="149"/>
    </row>
    <row r="21408" spans="79:79" ht="24" hidden="1" thickBot="1">
      <c r="CA21408" s="149"/>
    </row>
    <row r="21409" spans="79:79" ht="24" hidden="1" thickBot="1">
      <c r="CA21409" s="149"/>
    </row>
    <row r="21410" spans="79:79" ht="24" hidden="1" thickBot="1">
      <c r="CA21410" s="149"/>
    </row>
    <row r="21411" spans="79:79" ht="24" hidden="1" thickBot="1">
      <c r="CA21411" s="149"/>
    </row>
    <row r="21412" spans="79:79" ht="24" hidden="1" thickBot="1">
      <c r="CA21412" s="149"/>
    </row>
    <row r="21413" spans="79:79" ht="24" hidden="1" thickBot="1">
      <c r="CA21413" s="149"/>
    </row>
    <row r="21414" spans="79:79" ht="24" hidden="1" thickBot="1">
      <c r="CA21414" s="149"/>
    </row>
    <row r="21415" spans="79:79" ht="24" hidden="1" thickBot="1">
      <c r="CA21415" s="149"/>
    </row>
    <row r="21416" spans="79:79" ht="24" hidden="1" thickBot="1">
      <c r="CA21416" s="149"/>
    </row>
    <row r="21417" spans="79:79" ht="24" hidden="1" thickBot="1">
      <c r="CA21417" s="149"/>
    </row>
    <row r="21418" spans="79:79" ht="24" hidden="1" thickBot="1">
      <c r="CA21418" s="149"/>
    </row>
    <row r="21419" spans="79:79" ht="24" hidden="1" thickBot="1">
      <c r="CA21419" s="149"/>
    </row>
    <row r="21420" spans="79:79" ht="24" hidden="1" thickBot="1">
      <c r="CA21420" s="149"/>
    </row>
    <row r="21421" spans="79:79" ht="24" hidden="1" thickBot="1">
      <c r="CA21421" s="149"/>
    </row>
    <row r="21422" spans="79:79" ht="24" hidden="1" thickBot="1">
      <c r="CA21422" s="149"/>
    </row>
    <row r="21423" spans="79:79" ht="24" hidden="1" thickBot="1">
      <c r="CA21423" s="149"/>
    </row>
    <row r="21424" spans="79:79" ht="24" hidden="1" thickBot="1">
      <c r="CA21424" s="149"/>
    </row>
    <row r="21425" spans="79:79" ht="24" hidden="1" thickBot="1">
      <c r="CA21425" s="149"/>
    </row>
    <row r="21426" spans="79:79" ht="24" hidden="1" thickBot="1">
      <c r="CA21426" s="149"/>
    </row>
    <row r="21427" spans="79:79" ht="24" hidden="1" thickBot="1">
      <c r="CA21427" s="149"/>
    </row>
    <row r="21428" spans="79:79" ht="24" hidden="1" thickBot="1">
      <c r="CA21428" s="149"/>
    </row>
    <row r="21429" spans="79:79" ht="24" hidden="1" thickBot="1">
      <c r="CA21429" s="149"/>
    </row>
    <row r="21430" spans="79:79" ht="24" hidden="1" thickBot="1">
      <c r="CA21430" s="149"/>
    </row>
    <row r="21431" spans="79:79" ht="24" hidden="1" thickBot="1">
      <c r="CA21431" s="149"/>
    </row>
    <row r="21432" spans="79:79" ht="24" hidden="1" thickBot="1">
      <c r="CA21432" s="149"/>
    </row>
    <row r="21433" spans="79:79" ht="24" hidden="1" thickBot="1">
      <c r="CA21433" s="149"/>
    </row>
    <row r="21434" spans="79:79" ht="24" hidden="1" thickBot="1">
      <c r="CA21434" s="149"/>
    </row>
    <row r="21435" spans="79:79" ht="24" hidden="1" thickBot="1">
      <c r="CA21435" s="149"/>
    </row>
    <row r="21436" spans="79:79" ht="24" hidden="1" thickBot="1">
      <c r="CA21436" s="149"/>
    </row>
    <row r="21437" spans="79:79" ht="24" hidden="1" thickBot="1">
      <c r="CA21437" s="149"/>
    </row>
    <row r="21438" spans="79:79" ht="24" hidden="1" thickBot="1">
      <c r="CA21438" s="149"/>
    </row>
    <row r="21439" spans="79:79" ht="24" hidden="1" thickBot="1">
      <c r="CA21439" s="149"/>
    </row>
    <row r="21440" spans="79:79" ht="24" hidden="1" thickBot="1">
      <c r="CA21440" s="149"/>
    </row>
    <row r="21441" spans="79:79" ht="24" hidden="1" thickBot="1">
      <c r="CA21441" s="149"/>
    </row>
    <row r="21442" spans="79:79" ht="24" hidden="1" thickBot="1">
      <c r="CA21442" s="149"/>
    </row>
    <row r="21443" spans="79:79" ht="24" hidden="1" thickBot="1">
      <c r="CA21443" s="149"/>
    </row>
    <row r="21444" spans="79:79" ht="24" hidden="1" thickBot="1">
      <c r="CA21444" s="149"/>
    </row>
    <row r="21445" spans="79:79" ht="24" hidden="1" thickBot="1">
      <c r="CA21445" s="149"/>
    </row>
    <row r="21446" spans="79:79" ht="24" hidden="1" thickBot="1">
      <c r="CA21446" s="149"/>
    </row>
    <row r="21447" spans="79:79" ht="24" hidden="1" thickBot="1">
      <c r="CA21447" s="149"/>
    </row>
    <row r="21448" spans="79:79" ht="24" hidden="1" thickBot="1">
      <c r="CA21448" s="149"/>
    </row>
    <row r="21449" spans="79:79" ht="24" hidden="1" thickBot="1">
      <c r="CA21449" s="149"/>
    </row>
    <row r="21450" spans="79:79" ht="24" hidden="1" thickBot="1">
      <c r="CA21450" s="149"/>
    </row>
    <row r="21451" spans="79:79" ht="24" hidden="1" thickBot="1">
      <c r="CA21451" s="149"/>
    </row>
    <row r="21452" spans="79:79" ht="24" hidden="1" thickBot="1">
      <c r="CA21452" s="149"/>
    </row>
    <row r="21453" spans="79:79" ht="24" hidden="1" thickBot="1">
      <c r="CA21453" s="149"/>
    </row>
    <row r="21454" spans="79:79" ht="24" hidden="1" thickBot="1">
      <c r="CA21454" s="149"/>
    </row>
    <row r="21455" spans="79:79" ht="24" hidden="1" thickBot="1">
      <c r="CA21455" s="149"/>
    </row>
    <row r="21456" spans="79:79" ht="24" hidden="1" thickBot="1">
      <c r="CA21456" s="149"/>
    </row>
    <row r="21457" spans="79:79" ht="24" hidden="1" thickBot="1">
      <c r="CA21457" s="149"/>
    </row>
    <row r="21458" spans="79:79" ht="24" hidden="1" thickBot="1">
      <c r="CA21458" s="149"/>
    </row>
    <row r="21459" spans="79:79" ht="24" hidden="1" thickBot="1">
      <c r="CA21459" s="149"/>
    </row>
    <row r="21460" spans="79:79" ht="24" hidden="1" thickBot="1">
      <c r="CA21460" s="149"/>
    </row>
    <row r="21461" spans="79:79" ht="24" hidden="1" thickBot="1">
      <c r="CA21461" s="149"/>
    </row>
    <row r="21462" spans="79:79" ht="24" hidden="1" thickBot="1">
      <c r="CA21462" s="149"/>
    </row>
    <row r="21463" spans="79:79" ht="24" hidden="1" thickBot="1">
      <c r="CA21463" s="149"/>
    </row>
    <row r="21464" spans="79:79" ht="24" hidden="1" thickBot="1">
      <c r="CA21464" s="149"/>
    </row>
    <row r="21465" spans="79:79" ht="24" hidden="1" thickBot="1">
      <c r="CA21465" s="149"/>
    </row>
    <row r="21466" spans="79:79" ht="24" hidden="1" thickBot="1">
      <c r="CA21466" s="149"/>
    </row>
    <row r="21467" spans="79:79" ht="24" hidden="1" thickBot="1">
      <c r="CA21467" s="149"/>
    </row>
    <row r="21468" spans="79:79" ht="24" hidden="1" thickBot="1">
      <c r="CA21468" s="149"/>
    </row>
    <row r="21469" spans="79:79" ht="24" hidden="1" thickBot="1">
      <c r="CA21469" s="149"/>
    </row>
    <row r="21470" spans="79:79" ht="24" hidden="1" thickBot="1">
      <c r="CA21470" s="149"/>
    </row>
    <row r="21471" spans="79:79" ht="24" hidden="1" thickBot="1">
      <c r="CA21471" s="149"/>
    </row>
    <row r="21472" spans="79:79" ht="24" hidden="1" thickBot="1">
      <c r="CA21472" s="149"/>
    </row>
    <row r="21473" spans="79:79" ht="24" hidden="1" thickBot="1">
      <c r="CA21473" s="149"/>
    </row>
    <row r="21474" spans="79:79" ht="24" hidden="1" thickBot="1">
      <c r="CA21474" s="149"/>
    </row>
    <row r="21475" spans="79:79" ht="24" hidden="1" thickBot="1">
      <c r="CA21475" s="149"/>
    </row>
    <row r="21476" spans="79:79" ht="24" hidden="1" thickBot="1">
      <c r="CA21476" s="149"/>
    </row>
    <row r="21477" spans="79:79" ht="24" hidden="1" thickBot="1">
      <c r="CA21477" s="149"/>
    </row>
    <row r="21478" spans="79:79" ht="24" hidden="1" thickBot="1">
      <c r="CA21478" s="149"/>
    </row>
    <row r="21479" spans="79:79" ht="24" hidden="1" thickBot="1">
      <c r="CA21479" s="149"/>
    </row>
    <row r="21480" spans="79:79" ht="24" hidden="1" thickBot="1">
      <c r="CA21480" s="149"/>
    </row>
    <row r="21481" spans="79:79" ht="24" hidden="1" thickBot="1">
      <c r="CA21481" s="149"/>
    </row>
    <row r="21482" spans="79:79" ht="24" hidden="1" thickBot="1">
      <c r="CA21482" s="149"/>
    </row>
    <row r="21483" spans="79:79" ht="24" hidden="1" thickBot="1">
      <c r="CA21483" s="149"/>
    </row>
    <row r="21484" spans="79:79" ht="24" hidden="1" thickBot="1">
      <c r="CA21484" s="149"/>
    </row>
    <row r="21485" spans="79:79" ht="24" hidden="1" thickBot="1">
      <c r="CA21485" s="149"/>
    </row>
    <row r="21486" spans="79:79" ht="24" hidden="1" thickBot="1">
      <c r="CA21486" s="149"/>
    </row>
    <row r="21487" spans="79:79" ht="24" hidden="1" thickBot="1">
      <c r="CA21487" s="149"/>
    </row>
    <row r="21488" spans="79:79" ht="24" hidden="1" thickBot="1">
      <c r="CA21488" s="149"/>
    </row>
    <row r="21489" spans="79:79" ht="24" hidden="1" thickBot="1">
      <c r="CA21489" s="149"/>
    </row>
    <row r="21490" spans="79:79" ht="24" hidden="1" thickBot="1">
      <c r="CA21490" s="149"/>
    </row>
    <row r="21491" spans="79:79" ht="24" hidden="1" thickBot="1">
      <c r="CA21491" s="149"/>
    </row>
    <row r="21492" spans="79:79" ht="24" hidden="1" thickBot="1">
      <c r="CA21492" s="149"/>
    </row>
    <row r="21493" spans="79:79" ht="24" hidden="1" thickBot="1">
      <c r="CA21493" s="149"/>
    </row>
    <row r="21494" spans="79:79" ht="24" hidden="1" thickBot="1">
      <c r="CA21494" s="149"/>
    </row>
    <row r="21495" spans="79:79" ht="24" hidden="1" thickBot="1">
      <c r="CA21495" s="149"/>
    </row>
    <row r="21496" spans="79:79" ht="24" hidden="1" thickBot="1">
      <c r="CA21496" s="149"/>
    </row>
    <row r="21497" spans="79:79" ht="24" hidden="1" thickBot="1">
      <c r="CA21497" s="149"/>
    </row>
    <row r="21498" spans="79:79" ht="24" hidden="1" thickBot="1">
      <c r="CA21498" s="149"/>
    </row>
    <row r="21499" spans="79:79" ht="24" hidden="1" thickBot="1">
      <c r="CA21499" s="149"/>
    </row>
    <row r="21500" spans="79:79" ht="24" hidden="1" thickBot="1">
      <c r="CA21500" s="149"/>
    </row>
    <row r="21501" spans="79:79" ht="24" hidden="1" thickBot="1">
      <c r="CA21501" s="149"/>
    </row>
    <row r="21502" spans="79:79" ht="24" hidden="1" thickBot="1">
      <c r="CA21502" s="149"/>
    </row>
    <row r="21503" spans="79:79" ht="24" hidden="1" thickBot="1">
      <c r="CA21503" s="149"/>
    </row>
    <row r="21504" spans="79:79" ht="24" hidden="1" thickBot="1">
      <c r="CA21504" s="149"/>
    </row>
    <row r="21505" spans="79:79" ht="24" hidden="1" thickBot="1">
      <c r="CA21505" s="149"/>
    </row>
    <row r="21506" spans="79:79" ht="24" hidden="1" thickBot="1">
      <c r="CA21506" s="149"/>
    </row>
    <row r="21507" spans="79:79" ht="24" hidden="1" thickBot="1">
      <c r="CA21507" s="149"/>
    </row>
    <row r="21508" spans="79:79" ht="24" hidden="1" thickBot="1">
      <c r="CA21508" s="149"/>
    </row>
    <row r="21509" spans="79:79" ht="24" hidden="1" thickBot="1">
      <c r="CA21509" s="149"/>
    </row>
    <row r="21510" spans="79:79" ht="24" hidden="1" thickBot="1">
      <c r="CA21510" s="149"/>
    </row>
    <row r="21511" spans="79:79" ht="24" hidden="1" thickBot="1">
      <c r="CA21511" s="149"/>
    </row>
    <row r="21512" spans="79:79" ht="24" hidden="1" thickBot="1">
      <c r="CA21512" s="149"/>
    </row>
    <row r="21513" spans="79:79" ht="24" hidden="1" thickBot="1">
      <c r="CA21513" s="149"/>
    </row>
    <row r="21514" spans="79:79" ht="24" hidden="1" thickBot="1">
      <c r="CA21514" s="149"/>
    </row>
    <row r="21515" spans="79:79" ht="24" hidden="1" thickBot="1">
      <c r="CA21515" s="149"/>
    </row>
    <row r="21516" spans="79:79" ht="24" hidden="1" thickBot="1">
      <c r="CA21516" s="149"/>
    </row>
    <row r="21517" spans="79:79" ht="24" hidden="1" thickBot="1">
      <c r="CA21517" s="149"/>
    </row>
    <row r="21518" spans="79:79" ht="24" hidden="1" thickBot="1">
      <c r="CA21518" s="149"/>
    </row>
    <row r="21519" spans="79:79" ht="24" hidden="1" thickBot="1">
      <c r="CA21519" s="149"/>
    </row>
    <row r="21520" spans="79:79" ht="24" hidden="1" thickBot="1">
      <c r="CA21520" s="149"/>
    </row>
    <row r="21521" spans="79:79" ht="24" hidden="1" thickBot="1">
      <c r="CA21521" s="149"/>
    </row>
    <row r="21522" spans="79:79" ht="24" hidden="1" thickBot="1">
      <c r="CA21522" s="149"/>
    </row>
    <row r="21523" spans="79:79" ht="24" hidden="1" thickBot="1">
      <c r="CA21523" s="149"/>
    </row>
    <row r="21524" spans="79:79" ht="24" hidden="1" thickBot="1">
      <c r="CA21524" s="149"/>
    </row>
    <row r="21525" spans="79:79" ht="24" hidden="1" thickBot="1">
      <c r="CA21525" s="149"/>
    </row>
    <row r="21526" spans="79:79" ht="24" hidden="1" thickBot="1">
      <c r="CA21526" s="149"/>
    </row>
    <row r="21527" spans="79:79" ht="24" hidden="1" thickBot="1">
      <c r="CA21527" s="149"/>
    </row>
    <row r="21528" spans="79:79" ht="24" hidden="1" thickBot="1">
      <c r="CA21528" s="149"/>
    </row>
    <row r="21529" spans="79:79" ht="24" hidden="1" thickBot="1">
      <c r="CA21529" s="149"/>
    </row>
    <row r="21530" spans="79:79" ht="24" hidden="1" thickBot="1">
      <c r="CA21530" s="149"/>
    </row>
    <row r="21531" spans="79:79" ht="24" hidden="1" thickBot="1">
      <c r="CA21531" s="149"/>
    </row>
    <row r="21532" spans="79:79" ht="24" hidden="1" thickBot="1">
      <c r="CA21532" s="149"/>
    </row>
    <row r="21533" spans="79:79" ht="24" hidden="1" thickBot="1">
      <c r="CA21533" s="149"/>
    </row>
    <row r="21534" spans="79:79" ht="24" hidden="1" thickBot="1">
      <c r="CA21534" s="149"/>
    </row>
    <row r="21535" spans="79:79" ht="24" hidden="1" thickBot="1">
      <c r="CA21535" s="149"/>
    </row>
    <row r="21536" spans="79:79" ht="24" hidden="1" thickBot="1">
      <c r="CA21536" s="149"/>
    </row>
    <row r="21537" spans="79:79" ht="24" hidden="1" thickBot="1">
      <c r="CA21537" s="149"/>
    </row>
    <row r="21538" spans="79:79" ht="24" hidden="1" thickBot="1">
      <c r="CA21538" s="149"/>
    </row>
    <row r="21539" spans="79:79" ht="24" hidden="1" thickBot="1">
      <c r="CA21539" s="149"/>
    </row>
    <row r="21540" spans="79:79" ht="24" hidden="1" thickBot="1">
      <c r="CA21540" s="149"/>
    </row>
    <row r="21541" spans="79:79" ht="24" hidden="1" thickBot="1">
      <c r="CA21541" s="149"/>
    </row>
    <row r="21542" spans="79:79" ht="24" hidden="1" thickBot="1">
      <c r="CA21542" s="149"/>
    </row>
    <row r="21543" spans="79:79" ht="24" hidden="1" thickBot="1">
      <c r="CA21543" s="149"/>
    </row>
    <row r="21544" spans="79:79" ht="24" hidden="1" thickBot="1">
      <c r="CA21544" s="149"/>
    </row>
    <row r="21545" spans="79:79" ht="24" hidden="1" thickBot="1">
      <c r="CA21545" s="149"/>
    </row>
    <row r="21546" spans="79:79" ht="24" hidden="1" thickBot="1">
      <c r="CA21546" s="149"/>
    </row>
    <row r="21547" spans="79:79" ht="24" hidden="1" thickBot="1">
      <c r="CA21547" s="149"/>
    </row>
    <row r="21548" spans="79:79" ht="24" hidden="1" thickBot="1">
      <c r="CA21548" s="149"/>
    </row>
    <row r="21549" spans="79:79" ht="24" hidden="1" thickBot="1">
      <c r="CA21549" s="149"/>
    </row>
    <row r="21550" spans="79:79" ht="24" hidden="1" thickBot="1">
      <c r="CA21550" s="149"/>
    </row>
    <row r="21551" spans="79:79" ht="24" hidden="1" thickBot="1">
      <c r="CA21551" s="149"/>
    </row>
    <row r="21552" spans="79:79" ht="24" hidden="1" thickBot="1">
      <c r="CA21552" s="149"/>
    </row>
    <row r="21553" spans="79:79" ht="24" hidden="1" thickBot="1">
      <c r="CA21553" s="149"/>
    </row>
    <row r="21554" spans="79:79" ht="24" hidden="1" thickBot="1">
      <c r="CA21554" s="149"/>
    </row>
    <row r="21555" spans="79:79" ht="24" hidden="1" thickBot="1">
      <c r="CA21555" s="149"/>
    </row>
    <row r="21556" spans="79:79" ht="24" hidden="1" thickBot="1">
      <c r="CA21556" s="149"/>
    </row>
    <row r="21557" spans="79:79" ht="24" hidden="1" thickBot="1">
      <c r="CA21557" s="149"/>
    </row>
    <row r="21558" spans="79:79" ht="24" hidden="1" thickBot="1">
      <c r="CA21558" s="149"/>
    </row>
    <row r="21559" spans="79:79" ht="24" hidden="1" thickBot="1">
      <c r="CA21559" s="149"/>
    </row>
    <row r="21560" spans="79:79" ht="24" hidden="1" thickBot="1">
      <c r="CA21560" s="149"/>
    </row>
    <row r="21561" spans="79:79" ht="24" hidden="1" thickBot="1">
      <c r="CA21561" s="149"/>
    </row>
    <row r="21562" spans="79:79" ht="24" hidden="1" thickBot="1">
      <c r="CA21562" s="149"/>
    </row>
    <row r="21563" spans="79:79" ht="24" hidden="1" thickBot="1">
      <c r="CA21563" s="149"/>
    </row>
    <row r="21564" spans="79:79" ht="24" hidden="1" thickBot="1">
      <c r="CA21564" s="149"/>
    </row>
    <row r="21565" spans="79:79" ht="24" hidden="1" thickBot="1">
      <c r="CA21565" s="149"/>
    </row>
    <row r="21566" spans="79:79" ht="24" hidden="1" thickBot="1">
      <c r="CA21566" s="149"/>
    </row>
    <row r="21567" spans="79:79" ht="24" hidden="1" thickBot="1">
      <c r="CA21567" s="149"/>
    </row>
    <row r="21568" spans="79:79" ht="24" hidden="1" thickBot="1">
      <c r="CA21568" s="149"/>
    </row>
    <row r="21569" spans="79:79" ht="24" hidden="1" thickBot="1">
      <c r="CA21569" s="149"/>
    </row>
    <row r="21570" spans="79:79" ht="24" hidden="1" thickBot="1">
      <c r="CA21570" s="149"/>
    </row>
    <row r="21571" spans="79:79" ht="24" hidden="1" thickBot="1">
      <c r="CA21571" s="149"/>
    </row>
    <row r="21572" spans="79:79" ht="24" hidden="1" thickBot="1">
      <c r="CA21572" s="149"/>
    </row>
    <row r="21573" spans="79:79" ht="24" hidden="1" thickBot="1">
      <c r="CA21573" s="149"/>
    </row>
    <row r="21574" spans="79:79" ht="24" hidden="1" thickBot="1">
      <c r="CA21574" s="149"/>
    </row>
    <row r="21575" spans="79:79" ht="24" hidden="1" thickBot="1">
      <c r="CA21575" s="149"/>
    </row>
    <row r="21576" spans="79:79" ht="24" hidden="1" thickBot="1">
      <c r="CA21576" s="149"/>
    </row>
    <row r="21577" spans="79:79" ht="24" hidden="1" thickBot="1">
      <c r="CA21577" s="149"/>
    </row>
    <row r="21578" spans="79:79" ht="24" hidden="1" thickBot="1">
      <c r="CA21578" s="149"/>
    </row>
    <row r="21579" spans="79:79" ht="24" hidden="1" thickBot="1">
      <c r="CA21579" s="149"/>
    </row>
    <row r="21580" spans="79:79" ht="24" hidden="1" thickBot="1">
      <c r="CA21580" s="149"/>
    </row>
    <row r="21581" spans="79:79" ht="24" hidden="1" thickBot="1">
      <c r="CA21581" s="149"/>
    </row>
    <row r="21582" spans="79:79" ht="24" hidden="1" thickBot="1">
      <c r="CA21582" s="149"/>
    </row>
    <row r="21583" spans="79:79" ht="24" hidden="1" thickBot="1">
      <c r="CA21583" s="149"/>
    </row>
    <row r="21584" spans="79:79" ht="24" hidden="1" thickBot="1">
      <c r="CA21584" s="149"/>
    </row>
    <row r="21585" spans="79:79" ht="24" hidden="1" thickBot="1">
      <c r="CA21585" s="149"/>
    </row>
    <row r="21586" spans="79:79" ht="24" hidden="1" thickBot="1">
      <c r="CA21586" s="149"/>
    </row>
    <row r="21587" spans="79:79" ht="24" hidden="1" thickBot="1">
      <c r="CA21587" s="149"/>
    </row>
    <row r="21588" spans="79:79" ht="24" hidden="1" thickBot="1">
      <c r="CA21588" s="149"/>
    </row>
    <row r="21589" spans="79:79" ht="24" hidden="1" thickBot="1">
      <c r="CA21589" s="149"/>
    </row>
    <row r="21590" spans="79:79" ht="24" hidden="1" thickBot="1">
      <c r="CA21590" s="149"/>
    </row>
    <row r="21591" spans="79:79" ht="24" hidden="1" thickBot="1">
      <c r="CA21591" s="149"/>
    </row>
    <row r="21592" spans="79:79" ht="24" hidden="1" thickBot="1">
      <c r="CA21592" s="149"/>
    </row>
    <row r="21593" spans="79:79" ht="24" hidden="1" thickBot="1">
      <c r="CA21593" s="149"/>
    </row>
    <row r="21594" spans="79:79" ht="24" hidden="1" thickBot="1">
      <c r="CA21594" s="149"/>
    </row>
    <row r="21595" spans="79:79" ht="24" hidden="1" thickBot="1">
      <c r="CA21595" s="149"/>
    </row>
    <row r="21596" spans="79:79" ht="24" hidden="1" thickBot="1">
      <c r="CA21596" s="149"/>
    </row>
    <row r="21597" spans="79:79" ht="24" hidden="1" thickBot="1">
      <c r="CA21597" s="149"/>
    </row>
    <row r="21598" spans="79:79" ht="24" hidden="1" thickBot="1">
      <c r="CA21598" s="149"/>
    </row>
    <row r="21599" spans="79:79" ht="24" hidden="1" thickBot="1">
      <c r="CA21599" s="149"/>
    </row>
    <row r="21600" spans="79:79" ht="24" hidden="1" thickBot="1">
      <c r="CA21600" s="149"/>
    </row>
    <row r="21601" spans="79:79" ht="24" hidden="1" thickBot="1">
      <c r="CA21601" s="149"/>
    </row>
    <row r="21602" spans="79:79" ht="24" hidden="1" thickBot="1">
      <c r="CA21602" s="149"/>
    </row>
    <row r="21603" spans="79:79" ht="24" hidden="1" thickBot="1">
      <c r="CA21603" s="149"/>
    </row>
    <row r="21604" spans="79:79" ht="24" hidden="1" thickBot="1">
      <c r="CA21604" s="149"/>
    </row>
    <row r="21605" spans="79:79" ht="24" hidden="1" thickBot="1">
      <c r="CA21605" s="149"/>
    </row>
    <row r="21606" spans="79:79" ht="24" hidden="1" thickBot="1">
      <c r="CA21606" s="149"/>
    </row>
    <row r="21607" spans="79:79" ht="24" hidden="1" thickBot="1">
      <c r="CA21607" s="149"/>
    </row>
    <row r="21608" spans="79:79" ht="24" hidden="1" thickBot="1">
      <c r="CA21608" s="149"/>
    </row>
    <row r="21609" spans="79:79" ht="24" hidden="1" thickBot="1">
      <c r="CA21609" s="149"/>
    </row>
    <row r="21610" spans="79:79" ht="24" hidden="1" thickBot="1">
      <c r="CA21610" s="149"/>
    </row>
    <row r="21611" spans="79:79" ht="24" hidden="1" thickBot="1">
      <c r="CA21611" s="149"/>
    </row>
    <row r="21612" spans="79:79" ht="24" hidden="1" thickBot="1">
      <c r="CA21612" s="149"/>
    </row>
    <row r="21613" spans="79:79" ht="24" hidden="1" thickBot="1">
      <c r="CA21613" s="149"/>
    </row>
    <row r="21614" spans="79:79" ht="24" hidden="1" thickBot="1">
      <c r="CA21614" s="149"/>
    </row>
    <row r="21615" spans="79:79" ht="24" hidden="1" thickBot="1">
      <c r="CA21615" s="149"/>
    </row>
    <row r="21616" spans="79:79" ht="24" hidden="1" thickBot="1">
      <c r="CA21616" s="149"/>
    </row>
    <row r="21617" spans="79:79" ht="24" hidden="1" thickBot="1">
      <c r="CA21617" s="149"/>
    </row>
    <row r="21618" spans="79:79" ht="24" hidden="1" thickBot="1">
      <c r="CA21618" s="149"/>
    </row>
    <row r="21619" spans="79:79" ht="24" hidden="1" thickBot="1">
      <c r="CA21619" s="149"/>
    </row>
    <row r="21620" spans="79:79" ht="24" hidden="1" thickBot="1">
      <c r="CA21620" s="149"/>
    </row>
    <row r="21621" spans="79:79" ht="24" hidden="1" thickBot="1">
      <c r="CA21621" s="149"/>
    </row>
    <row r="21622" spans="79:79" ht="24" hidden="1" thickBot="1">
      <c r="CA21622" s="149"/>
    </row>
    <row r="21623" spans="79:79" ht="24" hidden="1" thickBot="1">
      <c r="CA21623" s="149"/>
    </row>
    <row r="21624" spans="79:79" ht="24" hidden="1" thickBot="1">
      <c r="CA21624" s="149"/>
    </row>
    <row r="21625" spans="79:79" ht="24" hidden="1" thickBot="1">
      <c r="CA21625" s="149"/>
    </row>
    <row r="21626" spans="79:79" ht="24" hidden="1" thickBot="1">
      <c r="CA21626" s="149"/>
    </row>
    <row r="21627" spans="79:79" ht="24" hidden="1" thickBot="1">
      <c r="CA21627" s="149"/>
    </row>
    <row r="21628" spans="79:79" ht="24" hidden="1" thickBot="1">
      <c r="CA21628" s="149"/>
    </row>
    <row r="21629" spans="79:79" ht="24" hidden="1" thickBot="1">
      <c r="CA21629" s="149"/>
    </row>
    <row r="21630" spans="79:79" ht="24" hidden="1" thickBot="1">
      <c r="CA21630" s="149"/>
    </row>
    <row r="21631" spans="79:79" ht="24" hidden="1" thickBot="1">
      <c r="CA21631" s="149"/>
    </row>
    <row r="21632" spans="79:79" ht="24" hidden="1" thickBot="1">
      <c r="CA21632" s="149"/>
    </row>
    <row r="21633" spans="79:79" ht="24" hidden="1" thickBot="1">
      <c r="CA21633" s="149"/>
    </row>
    <row r="21634" spans="79:79" ht="24" hidden="1" thickBot="1">
      <c r="CA21634" s="149"/>
    </row>
    <row r="21635" spans="79:79" ht="24" hidden="1" thickBot="1">
      <c r="CA21635" s="149"/>
    </row>
    <row r="21636" spans="79:79" ht="24" hidden="1" thickBot="1">
      <c r="CA21636" s="149"/>
    </row>
    <row r="21637" spans="79:79" ht="24" hidden="1" thickBot="1">
      <c r="CA21637" s="149"/>
    </row>
    <row r="21638" spans="79:79" ht="24" hidden="1" thickBot="1">
      <c r="CA21638" s="149"/>
    </row>
    <row r="21639" spans="79:79" ht="24" hidden="1" thickBot="1">
      <c r="CA21639" s="149"/>
    </row>
    <row r="21640" spans="79:79" ht="24" hidden="1" thickBot="1">
      <c r="CA21640" s="149"/>
    </row>
    <row r="21641" spans="79:79" ht="24" hidden="1" thickBot="1">
      <c r="CA21641" s="149"/>
    </row>
    <row r="21642" spans="79:79" ht="24" hidden="1" thickBot="1">
      <c r="CA21642" s="149"/>
    </row>
    <row r="21643" spans="79:79" ht="24" hidden="1" thickBot="1">
      <c r="CA21643" s="149"/>
    </row>
    <row r="21644" spans="79:79" ht="24" hidden="1" thickBot="1">
      <c r="CA21644" s="149"/>
    </row>
    <row r="21645" spans="79:79" ht="24" hidden="1" thickBot="1">
      <c r="CA21645" s="149"/>
    </row>
    <row r="21646" spans="79:79" ht="24" hidden="1" thickBot="1">
      <c r="CA21646" s="149"/>
    </row>
    <row r="21647" spans="79:79" ht="24" hidden="1" thickBot="1">
      <c r="CA21647" s="149"/>
    </row>
    <row r="21648" spans="79:79" ht="24" hidden="1" thickBot="1">
      <c r="CA21648" s="149"/>
    </row>
    <row r="21649" spans="79:79" ht="24" hidden="1" thickBot="1">
      <c r="CA21649" s="149"/>
    </row>
    <row r="21650" spans="79:79" ht="24" hidden="1" thickBot="1">
      <c r="CA21650" s="149"/>
    </row>
    <row r="21651" spans="79:79" ht="24" hidden="1" thickBot="1">
      <c r="CA21651" s="149"/>
    </row>
    <row r="21652" spans="79:79" ht="24" hidden="1" thickBot="1">
      <c r="CA21652" s="149"/>
    </row>
    <row r="21653" spans="79:79" ht="24" hidden="1" thickBot="1">
      <c r="CA21653" s="149"/>
    </row>
    <row r="21654" spans="79:79" ht="24" hidden="1" thickBot="1">
      <c r="CA21654" s="149"/>
    </row>
    <row r="21655" spans="79:79" ht="24" hidden="1" thickBot="1">
      <c r="CA21655" s="149"/>
    </row>
    <row r="21656" spans="79:79" ht="24" hidden="1" thickBot="1">
      <c r="CA21656" s="149"/>
    </row>
    <row r="21657" spans="79:79" ht="24" hidden="1" thickBot="1">
      <c r="CA21657" s="149"/>
    </row>
    <row r="21658" spans="79:79" ht="24" hidden="1" thickBot="1">
      <c r="CA21658" s="149"/>
    </row>
    <row r="21659" spans="79:79" ht="24" hidden="1" thickBot="1">
      <c r="CA21659" s="149"/>
    </row>
    <row r="21660" spans="79:79" ht="24" hidden="1" thickBot="1">
      <c r="CA21660" s="149"/>
    </row>
    <row r="21661" spans="79:79" ht="24" hidden="1" thickBot="1">
      <c r="CA21661" s="149"/>
    </row>
    <row r="21662" spans="79:79" ht="24" hidden="1" thickBot="1">
      <c r="CA21662" s="149"/>
    </row>
    <row r="21663" spans="79:79" ht="24" hidden="1" thickBot="1">
      <c r="CA21663" s="149"/>
    </row>
    <row r="21664" spans="79:79" ht="24" hidden="1" thickBot="1">
      <c r="CA21664" s="149"/>
    </row>
    <row r="21665" spans="79:79" ht="24" hidden="1" thickBot="1">
      <c r="CA21665" s="149"/>
    </row>
    <row r="21666" spans="79:79" ht="24" hidden="1" thickBot="1">
      <c r="CA21666" s="149"/>
    </row>
    <row r="21667" spans="79:79" ht="24" hidden="1" thickBot="1">
      <c r="CA21667" s="149"/>
    </row>
    <row r="21668" spans="79:79" ht="24" hidden="1" thickBot="1">
      <c r="CA21668" s="149"/>
    </row>
    <row r="21669" spans="79:79" ht="24" hidden="1" thickBot="1">
      <c r="CA21669" s="149"/>
    </row>
    <row r="21670" spans="79:79" ht="24" hidden="1" thickBot="1">
      <c r="CA21670" s="149"/>
    </row>
    <row r="21671" spans="79:79" ht="24" hidden="1" thickBot="1">
      <c r="CA21671" s="149"/>
    </row>
    <row r="21672" spans="79:79" ht="24" hidden="1" thickBot="1">
      <c r="CA21672" s="149"/>
    </row>
    <row r="21673" spans="79:79" ht="24" hidden="1" thickBot="1">
      <c r="CA21673" s="149"/>
    </row>
    <row r="21674" spans="79:79" ht="24" hidden="1" thickBot="1">
      <c r="CA21674" s="149"/>
    </row>
    <row r="21675" spans="79:79" ht="24" hidden="1" thickBot="1">
      <c r="CA21675" s="149"/>
    </row>
    <row r="21676" spans="79:79" ht="24" hidden="1" thickBot="1">
      <c r="CA21676" s="149"/>
    </row>
    <row r="21677" spans="79:79" ht="24" hidden="1" thickBot="1">
      <c r="CA21677" s="149"/>
    </row>
    <row r="21678" spans="79:79" ht="24" hidden="1" thickBot="1">
      <c r="CA21678" s="149"/>
    </row>
    <row r="21679" spans="79:79" ht="24" hidden="1" thickBot="1">
      <c r="CA21679" s="149"/>
    </row>
    <row r="21680" spans="79:79" ht="24" hidden="1" thickBot="1">
      <c r="CA21680" s="149"/>
    </row>
    <row r="21681" spans="79:79" ht="24" hidden="1" thickBot="1">
      <c r="CA21681" s="149"/>
    </row>
    <row r="21682" spans="79:79" ht="24" hidden="1" thickBot="1">
      <c r="CA21682" s="149"/>
    </row>
    <row r="21683" spans="79:79" ht="24" hidden="1" thickBot="1">
      <c r="CA21683" s="149"/>
    </row>
    <row r="21684" spans="79:79" ht="24" hidden="1" thickBot="1">
      <c r="CA21684" s="149"/>
    </row>
    <row r="21685" spans="79:79" ht="24" hidden="1" thickBot="1">
      <c r="CA21685" s="149"/>
    </row>
    <row r="21686" spans="79:79" ht="24" hidden="1" thickBot="1">
      <c r="CA21686" s="149"/>
    </row>
    <row r="21687" spans="79:79" ht="24" hidden="1" thickBot="1">
      <c r="CA21687" s="149"/>
    </row>
    <row r="21688" spans="79:79" ht="24" hidden="1" thickBot="1">
      <c r="CA21688" s="149"/>
    </row>
    <row r="21689" spans="79:79" ht="24" hidden="1" thickBot="1">
      <c r="CA21689" s="149"/>
    </row>
    <row r="21690" spans="79:79" ht="24" hidden="1" thickBot="1">
      <c r="CA21690" s="149"/>
    </row>
    <row r="21691" spans="79:79" ht="24" hidden="1" thickBot="1">
      <c r="CA21691" s="149"/>
    </row>
    <row r="21692" spans="79:79" ht="24" hidden="1" thickBot="1">
      <c r="CA21692" s="149"/>
    </row>
    <row r="21693" spans="79:79" ht="24" hidden="1" thickBot="1">
      <c r="CA21693" s="149"/>
    </row>
    <row r="21694" spans="79:79" ht="24" hidden="1" thickBot="1">
      <c r="CA21694" s="149"/>
    </row>
    <row r="21695" spans="79:79" ht="24" hidden="1" thickBot="1">
      <c r="CA21695" s="149"/>
    </row>
    <row r="21696" spans="79:79" ht="24" hidden="1" thickBot="1">
      <c r="CA21696" s="149"/>
    </row>
    <row r="21697" spans="79:79" ht="24" hidden="1" thickBot="1">
      <c r="CA21697" s="149"/>
    </row>
    <row r="21698" spans="79:79" ht="24" hidden="1" thickBot="1">
      <c r="CA21698" s="149"/>
    </row>
    <row r="21699" spans="79:79" ht="24" hidden="1" thickBot="1">
      <c r="CA21699" s="149"/>
    </row>
    <row r="21700" spans="79:79" ht="24" hidden="1" thickBot="1">
      <c r="CA21700" s="149"/>
    </row>
    <row r="21701" spans="79:79" ht="24" hidden="1" thickBot="1">
      <c r="CA21701" s="149"/>
    </row>
    <row r="21702" spans="79:79" ht="24" hidden="1" thickBot="1">
      <c r="CA21702" s="149"/>
    </row>
    <row r="21703" spans="79:79" ht="24" hidden="1" thickBot="1">
      <c r="CA21703" s="149"/>
    </row>
    <row r="21704" spans="79:79" ht="24" hidden="1" thickBot="1">
      <c r="CA21704" s="149"/>
    </row>
    <row r="21705" spans="79:79" ht="24" hidden="1" thickBot="1">
      <c r="CA21705" s="149"/>
    </row>
    <row r="21706" spans="79:79" ht="24" hidden="1" thickBot="1">
      <c r="CA21706" s="149"/>
    </row>
    <row r="21707" spans="79:79" ht="24" hidden="1" thickBot="1">
      <c r="CA21707" s="149"/>
    </row>
    <row r="21708" spans="79:79" ht="24" hidden="1" thickBot="1">
      <c r="CA21708" s="149"/>
    </row>
    <row r="21709" spans="79:79" ht="24" hidden="1" thickBot="1">
      <c r="CA21709" s="149"/>
    </row>
    <row r="21710" spans="79:79" ht="24" hidden="1" thickBot="1">
      <c r="CA21710" s="149"/>
    </row>
    <row r="21711" spans="79:79" ht="24" hidden="1" thickBot="1">
      <c r="CA21711" s="149"/>
    </row>
    <row r="21712" spans="79:79" ht="24" hidden="1" thickBot="1">
      <c r="CA21712" s="149"/>
    </row>
    <row r="21713" spans="79:79" ht="24" hidden="1" thickBot="1">
      <c r="CA21713" s="149"/>
    </row>
    <row r="21714" spans="79:79" ht="24" hidden="1" thickBot="1">
      <c r="CA21714" s="149"/>
    </row>
    <row r="21715" spans="79:79" ht="24" hidden="1" thickBot="1">
      <c r="CA21715" s="149"/>
    </row>
    <row r="21716" spans="79:79" ht="24" hidden="1" thickBot="1">
      <c r="CA21716" s="149"/>
    </row>
    <row r="21717" spans="79:79" ht="24" hidden="1" thickBot="1">
      <c r="CA21717" s="149"/>
    </row>
    <row r="21718" spans="79:79" ht="24" hidden="1" thickBot="1">
      <c r="CA21718" s="149"/>
    </row>
    <row r="21719" spans="79:79" ht="24" hidden="1" thickBot="1">
      <c r="CA21719" s="149"/>
    </row>
    <row r="21720" spans="79:79" ht="24" hidden="1" thickBot="1">
      <c r="CA21720" s="149"/>
    </row>
    <row r="21721" spans="79:79" ht="24" hidden="1" thickBot="1">
      <c r="CA21721" s="149"/>
    </row>
    <row r="21722" spans="79:79" ht="24" hidden="1" thickBot="1">
      <c r="CA21722" s="149"/>
    </row>
    <row r="21723" spans="79:79" ht="24" hidden="1" thickBot="1">
      <c r="CA21723" s="149"/>
    </row>
    <row r="21724" spans="79:79" ht="24" hidden="1" thickBot="1">
      <c r="CA21724" s="149"/>
    </row>
    <row r="21725" spans="79:79" ht="24" hidden="1" thickBot="1">
      <c r="CA21725" s="149"/>
    </row>
    <row r="21726" spans="79:79" ht="24" hidden="1" thickBot="1">
      <c r="CA21726" s="149"/>
    </row>
    <row r="21727" spans="79:79" ht="24" hidden="1" thickBot="1">
      <c r="CA21727" s="149"/>
    </row>
    <row r="21728" spans="79:79" ht="24" hidden="1" thickBot="1">
      <c r="CA21728" s="149"/>
    </row>
    <row r="21729" spans="79:79" ht="24" hidden="1" thickBot="1">
      <c r="CA21729" s="149"/>
    </row>
    <row r="21730" spans="79:79" ht="24" hidden="1" thickBot="1">
      <c r="CA21730" s="149"/>
    </row>
    <row r="21731" spans="79:79" ht="24" hidden="1" thickBot="1">
      <c r="CA21731" s="149"/>
    </row>
    <row r="21732" spans="79:79" ht="24" hidden="1" thickBot="1">
      <c r="CA21732" s="149"/>
    </row>
    <row r="21733" spans="79:79" ht="24" hidden="1" thickBot="1">
      <c r="CA21733" s="149"/>
    </row>
    <row r="21734" spans="79:79" ht="24" hidden="1" thickBot="1">
      <c r="CA21734" s="149"/>
    </row>
    <row r="21735" spans="79:79" ht="24" hidden="1" thickBot="1">
      <c r="CA21735" s="149"/>
    </row>
    <row r="21736" spans="79:79" ht="24" hidden="1" thickBot="1">
      <c r="CA21736" s="149"/>
    </row>
    <row r="21737" spans="79:79" ht="24" hidden="1" thickBot="1">
      <c r="CA21737" s="149"/>
    </row>
    <row r="21738" spans="79:79" ht="24" hidden="1" thickBot="1">
      <c r="CA21738" s="149"/>
    </row>
    <row r="21739" spans="79:79" ht="24" hidden="1" thickBot="1">
      <c r="CA21739" s="149"/>
    </row>
    <row r="21740" spans="79:79" ht="24" hidden="1" thickBot="1">
      <c r="CA21740" s="149"/>
    </row>
    <row r="21741" spans="79:79" ht="24" hidden="1" thickBot="1">
      <c r="CA21741" s="149"/>
    </row>
    <row r="21742" spans="79:79" ht="24" hidden="1" thickBot="1">
      <c r="CA21742" s="149"/>
    </row>
    <row r="21743" spans="79:79" ht="24" hidden="1" thickBot="1">
      <c r="CA21743" s="149"/>
    </row>
    <row r="21744" spans="79:79" ht="24" hidden="1" thickBot="1">
      <c r="CA21744" s="149"/>
    </row>
    <row r="21745" spans="79:79" ht="24" hidden="1" thickBot="1">
      <c r="CA21745" s="149"/>
    </row>
    <row r="21746" spans="79:79" ht="24" hidden="1" thickBot="1">
      <c r="CA21746" s="149"/>
    </row>
    <row r="21747" spans="79:79" ht="24" hidden="1" thickBot="1">
      <c r="CA21747" s="149"/>
    </row>
    <row r="21748" spans="79:79" ht="24" hidden="1" thickBot="1">
      <c r="CA21748" s="149"/>
    </row>
    <row r="21749" spans="79:79" ht="24" hidden="1" thickBot="1">
      <c r="CA21749" s="149"/>
    </row>
    <row r="21750" spans="79:79" ht="24" hidden="1" thickBot="1">
      <c r="CA21750" s="149"/>
    </row>
    <row r="21751" spans="79:79" ht="24" hidden="1" thickBot="1">
      <c r="CA21751" s="149"/>
    </row>
    <row r="21752" spans="79:79" ht="24" hidden="1" thickBot="1">
      <c r="CA21752" s="149"/>
    </row>
    <row r="21753" spans="79:79" ht="24" hidden="1" thickBot="1">
      <c r="CA21753" s="149"/>
    </row>
    <row r="21754" spans="79:79" ht="24" hidden="1" thickBot="1">
      <c r="CA21754" s="149"/>
    </row>
    <row r="21755" spans="79:79" ht="24" hidden="1" thickBot="1">
      <c r="CA21755" s="149"/>
    </row>
    <row r="21756" spans="79:79" ht="24" hidden="1" thickBot="1">
      <c r="CA21756" s="149"/>
    </row>
    <row r="21757" spans="79:79" ht="24" hidden="1" thickBot="1">
      <c r="CA21757" s="149"/>
    </row>
    <row r="21758" spans="79:79" ht="24" hidden="1" thickBot="1">
      <c r="CA21758" s="149"/>
    </row>
    <row r="21759" spans="79:79" ht="24" hidden="1" thickBot="1">
      <c r="CA21759" s="149"/>
    </row>
    <row r="21760" spans="79:79" ht="24" hidden="1" thickBot="1">
      <c r="CA21760" s="149"/>
    </row>
    <row r="21761" spans="79:79" ht="24" hidden="1" thickBot="1">
      <c r="CA21761" s="149"/>
    </row>
    <row r="21762" spans="79:79" ht="24" hidden="1" thickBot="1">
      <c r="CA21762" s="149"/>
    </row>
    <row r="21763" spans="79:79" ht="24" hidden="1" thickBot="1">
      <c r="CA21763" s="149"/>
    </row>
    <row r="21764" spans="79:79" ht="24" hidden="1" thickBot="1">
      <c r="CA21764" s="149"/>
    </row>
    <row r="21765" spans="79:79" ht="24" hidden="1" thickBot="1">
      <c r="CA21765" s="149"/>
    </row>
    <row r="21766" spans="79:79" ht="24" hidden="1" thickBot="1">
      <c r="CA21766" s="149"/>
    </row>
    <row r="21767" spans="79:79" ht="24" hidden="1" thickBot="1">
      <c r="CA21767" s="149"/>
    </row>
    <row r="21768" spans="79:79" ht="24" hidden="1" thickBot="1">
      <c r="CA21768" s="149"/>
    </row>
    <row r="21769" spans="79:79" ht="24" hidden="1" thickBot="1">
      <c r="CA21769" s="149"/>
    </row>
    <row r="21770" spans="79:79" ht="24" hidden="1" thickBot="1">
      <c r="CA21770" s="149"/>
    </row>
    <row r="21771" spans="79:79" ht="24" hidden="1" thickBot="1">
      <c r="CA21771" s="149"/>
    </row>
    <row r="21772" spans="79:79" ht="24" hidden="1" thickBot="1">
      <c r="CA21772" s="149"/>
    </row>
    <row r="21773" spans="79:79" ht="24" hidden="1" thickBot="1">
      <c r="CA21773" s="149"/>
    </row>
    <row r="21774" spans="79:79" ht="24" hidden="1" thickBot="1">
      <c r="CA21774" s="149"/>
    </row>
    <row r="21775" spans="79:79" ht="24" hidden="1" thickBot="1">
      <c r="CA21775" s="149"/>
    </row>
    <row r="21776" spans="79:79" ht="24" hidden="1" thickBot="1">
      <c r="CA21776" s="149"/>
    </row>
    <row r="21777" spans="79:79" ht="24" hidden="1" thickBot="1">
      <c r="CA21777" s="149"/>
    </row>
    <row r="21778" spans="79:79" ht="24" hidden="1" thickBot="1">
      <c r="CA21778" s="149"/>
    </row>
    <row r="21779" spans="79:79" ht="24" hidden="1" thickBot="1">
      <c r="CA21779" s="149"/>
    </row>
    <row r="21780" spans="79:79" ht="24" hidden="1" thickBot="1">
      <c r="CA21780" s="149"/>
    </row>
    <row r="21781" spans="79:79" ht="24" hidden="1" thickBot="1">
      <c r="CA21781" s="149"/>
    </row>
    <row r="21782" spans="79:79" ht="24" hidden="1" thickBot="1">
      <c r="CA21782" s="149"/>
    </row>
    <row r="21783" spans="79:79" ht="24" hidden="1" thickBot="1">
      <c r="CA21783" s="149"/>
    </row>
    <row r="21784" spans="79:79" ht="24" hidden="1" thickBot="1">
      <c r="CA21784" s="149"/>
    </row>
    <row r="21785" spans="79:79" ht="24" hidden="1" thickBot="1">
      <c r="CA21785" s="149"/>
    </row>
    <row r="21786" spans="79:79" ht="24" hidden="1" thickBot="1">
      <c r="CA21786" s="149"/>
    </row>
    <row r="21787" spans="79:79" ht="24" hidden="1" thickBot="1">
      <c r="CA21787" s="149"/>
    </row>
    <row r="21788" spans="79:79" ht="24" hidden="1" thickBot="1">
      <c r="CA21788" s="149"/>
    </row>
    <row r="21789" spans="79:79" ht="24" hidden="1" thickBot="1">
      <c r="CA21789" s="149"/>
    </row>
    <row r="21790" spans="79:79" ht="24" hidden="1" thickBot="1">
      <c r="CA21790" s="149"/>
    </row>
    <row r="21791" spans="79:79" ht="24" hidden="1" thickBot="1">
      <c r="CA21791" s="149"/>
    </row>
    <row r="21792" spans="79:79" ht="24" hidden="1" thickBot="1">
      <c r="CA21792" s="149"/>
    </row>
    <row r="21793" spans="79:79" ht="24" hidden="1" thickBot="1">
      <c r="CA21793" s="149"/>
    </row>
    <row r="21794" spans="79:79" ht="24" hidden="1" thickBot="1">
      <c r="CA21794" s="149"/>
    </row>
    <row r="21795" spans="79:79" ht="24" hidden="1" thickBot="1">
      <c r="CA21795" s="149"/>
    </row>
    <row r="21796" spans="79:79" ht="24" hidden="1" thickBot="1">
      <c r="CA21796" s="149"/>
    </row>
    <row r="21797" spans="79:79" ht="24" hidden="1" thickBot="1">
      <c r="CA21797" s="149"/>
    </row>
    <row r="21798" spans="79:79" ht="24" hidden="1" thickBot="1">
      <c r="CA21798" s="149"/>
    </row>
    <row r="21799" spans="79:79" ht="24" hidden="1" thickBot="1">
      <c r="CA21799" s="149"/>
    </row>
    <row r="21800" spans="79:79" ht="24" hidden="1" thickBot="1">
      <c r="CA21800" s="149"/>
    </row>
    <row r="21801" spans="79:79" ht="24" hidden="1" thickBot="1">
      <c r="CA21801" s="149"/>
    </row>
    <row r="21802" spans="79:79" ht="24" hidden="1" thickBot="1">
      <c r="CA21802" s="149"/>
    </row>
    <row r="21803" spans="79:79" ht="24" hidden="1" thickBot="1">
      <c r="CA21803" s="149"/>
    </row>
    <row r="21804" spans="79:79" ht="24" hidden="1" thickBot="1">
      <c r="CA21804" s="149"/>
    </row>
    <row r="21805" spans="79:79" ht="24" hidden="1" thickBot="1">
      <c r="CA21805" s="149"/>
    </row>
    <row r="21806" spans="79:79" ht="24" hidden="1" thickBot="1">
      <c r="CA21806" s="149"/>
    </row>
    <row r="21807" spans="79:79" ht="24" hidden="1" thickBot="1">
      <c r="CA21807" s="149"/>
    </row>
    <row r="21808" spans="79:79" ht="24" hidden="1" thickBot="1">
      <c r="CA21808" s="149"/>
    </row>
    <row r="21809" spans="79:79" ht="24" hidden="1" thickBot="1">
      <c r="CA21809" s="149"/>
    </row>
    <row r="21810" spans="79:79" ht="24" hidden="1" thickBot="1">
      <c r="CA21810" s="149"/>
    </row>
    <row r="21811" spans="79:79" ht="24" hidden="1" thickBot="1">
      <c r="CA21811" s="149"/>
    </row>
    <row r="21812" spans="79:79" ht="24" hidden="1" thickBot="1">
      <c r="CA21812" s="149"/>
    </row>
    <row r="21813" spans="79:79" ht="24" hidden="1" thickBot="1">
      <c r="CA21813" s="149"/>
    </row>
    <row r="21814" spans="79:79" ht="24" hidden="1" thickBot="1">
      <c r="CA21814" s="149"/>
    </row>
    <row r="21815" spans="79:79" ht="24" hidden="1" thickBot="1">
      <c r="CA21815" s="149"/>
    </row>
    <row r="21816" spans="79:79" ht="24" hidden="1" thickBot="1">
      <c r="CA21816" s="149"/>
    </row>
    <row r="21817" spans="79:79" ht="24" hidden="1" thickBot="1">
      <c r="CA21817" s="149"/>
    </row>
    <row r="21818" spans="79:79" ht="24" hidden="1" thickBot="1">
      <c r="CA21818" s="149"/>
    </row>
    <row r="21819" spans="79:79" ht="24" hidden="1" thickBot="1">
      <c r="CA21819" s="149"/>
    </row>
    <row r="21820" spans="79:79" ht="24" hidden="1" thickBot="1">
      <c r="CA21820" s="149"/>
    </row>
    <row r="21821" spans="79:79" ht="24" hidden="1" thickBot="1">
      <c r="CA21821" s="149"/>
    </row>
    <row r="21822" spans="79:79" ht="24" hidden="1" thickBot="1">
      <c r="CA21822" s="149"/>
    </row>
    <row r="21823" spans="79:79" ht="24" hidden="1" thickBot="1">
      <c r="CA21823" s="149"/>
    </row>
    <row r="21824" spans="79:79" ht="24" hidden="1" thickBot="1">
      <c r="CA21824" s="149"/>
    </row>
    <row r="21825" spans="79:79" ht="24" hidden="1" thickBot="1">
      <c r="CA21825" s="149"/>
    </row>
    <row r="21826" spans="79:79" ht="24" hidden="1" thickBot="1">
      <c r="CA21826" s="149"/>
    </row>
    <row r="21827" spans="79:79" ht="24" hidden="1" thickBot="1">
      <c r="CA21827" s="149"/>
    </row>
    <row r="21828" spans="79:79" ht="24" hidden="1" thickBot="1">
      <c r="CA21828" s="149"/>
    </row>
    <row r="21829" spans="79:79" ht="24" hidden="1" thickBot="1">
      <c r="CA21829" s="149"/>
    </row>
    <row r="21830" spans="79:79" ht="24" hidden="1" thickBot="1">
      <c r="CA21830" s="149"/>
    </row>
    <row r="21831" spans="79:79" ht="24" hidden="1" thickBot="1">
      <c r="CA21831" s="149"/>
    </row>
    <row r="21832" spans="79:79" ht="24" hidden="1" thickBot="1">
      <c r="CA21832" s="149"/>
    </row>
    <row r="21833" spans="79:79" ht="24" hidden="1" thickBot="1">
      <c r="CA21833" s="149"/>
    </row>
    <row r="21834" spans="79:79" ht="24" hidden="1" thickBot="1">
      <c r="CA21834" s="149"/>
    </row>
    <row r="21835" spans="79:79" ht="24" hidden="1" thickBot="1">
      <c r="CA21835" s="149"/>
    </row>
    <row r="21836" spans="79:79" ht="24" hidden="1" thickBot="1">
      <c r="CA21836" s="149"/>
    </row>
    <row r="21837" spans="79:79" ht="24" hidden="1" thickBot="1">
      <c r="CA21837" s="149"/>
    </row>
    <row r="21838" spans="79:79" ht="24" hidden="1" thickBot="1">
      <c r="CA21838" s="149"/>
    </row>
    <row r="21839" spans="79:79" ht="24" hidden="1" thickBot="1">
      <c r="CA21839" s="149"/>
    </row>
    <row r="21840" spans="79:79" ht="24" hidden="1" thickBot="1">
      <c r="CA21840" s="149"/>
    </row>
    <row r="21841" spans="79:79" ht="24" hidden="1" thickBot="1">
      <c r="CA21841" s="149"/>
    </row>
    <row r="21842" spans="79:79" ht="24" hidden="1" thickBot="1">
      <c r="CA21842" s="149"/>
    </row>
    <row r="21843" spans="79:79" ht="24" hidden="1" thickBot="1">
      <c r="CA21843" s="149"/>
    </row>
    <row r="21844" spans="79:79" ht="24" hidden="1" thickBot="1">
      <c r="CA21844" s="149"/>
    </row>
    <row r="21845" spans="79:79" ht="24" hidden="1" thickBot="1">
      <c r="CA21845" s="149"/>
    </row>
    <row r="21846" spans="79:79" ht="24" hidden="1" thickBot="1">
      <c r="CA21846" s="149"/>
    </row>
    <row r="21847" spans="79:79" ht="24" hidden="1" thickBot="1">
      <c r="CA21847" s="149"/>
    </row>
    <row r="21848" spans="79:79" ht="24" hidden="1" thickBot="1">
      <c r="CA21848" s="149"/>
    </row>
    <row r="21849" spans="79:79" ht="24" hidden="1" thickBot="1">
      <c r="CA21849" s="149"/>
    </row>
    <row r="21850" spans="79:79" ht="24" hidden="1" thickBot="1">
      <c r="CA21850" s="149"/>
    </row>
    <row r="21851" spans="79:79" ht="24" hidden="1" thickBot="1">
      <c r="CA21851" s="149"/>
    </row>
    <row r="21852" spans="79:79" ht="24" hidden="1" thickBot="1">
      <c r="CA21852" s="149"/>
    </row>
    <row r="21853" spans="79:79" ht="24" hidden="1" thickBot="1">
      <c r="CA21853" s="149"/>
    </row>
    <row r="21854" spans="79:79" ht="24" hidden="1" thickBot="1">
      <c r="CA21854" s="149"/>
    </row>
    <row r="21855" spans="79:79" ht="24" hidden="1" thickBot="1">
      <c r="CA21855" s="149"/>
    </row>
    <row r="21856" spans="79:79" ht="24" hidden="1" thickBot="1">
      <c r="CA21856" s="149"/>
    </row>
    <row r="21857" spans="79:79" ht="24" hidden="1" thickBot="1">
      <c r="CA21857" s="149"/>
    </row>
    <row r="21858" spans="79:79" ht="24" hidden="1" thickBot="1">
      <c r="CA21858" s="149"/>
    </row>
    <row r="21859" spans="79:79" ht="24" hidden="1" thickBot="1">
      <c r="CA21859" s="149"/>
    </row>
    <row r="21860" spans="79:79" ht="24" hidden="1" thickBot="1">
      <c r="CA21860" s="149"/>
    </row>
    <row r="21861" spans="79:79" ht="24" hidden="1" thickBot="1">
      <c r="CA21861" s="149"/>
    </row>
    <row r="21862" spans="79:79" ht="24" hidden="1" thickBot="1">
      <c r="CA21862" s="149"/>
    </row>
    <row r="21863" spans="79:79" ht="24" hidden="1" thickBot="1">
      <c r="CA21863" s="149"/>
    </row>
    <row r="21864" spans="79:79" ht="24" hidden="1" thickBot="1">
      <c r="CA21864" s="149"/>
    </row>
    <row r="21865" spans="79:79" ht="24" hidden="1" thickBot="1">
      <c r="CA21865" s="149"/>
    </row>
    <row r="21866" spans="79:79" ht="24" hidden="1" thickBot="1">
      <c r="CA21866" s="149"/>
    </row>
    <row r="21867" spans="79:79" ht="24" hidden="1" thickBot="1">
      <c r="CA21867" s="149"/>
    </row>
    <row r="21868" spans="79:79" ht="24" hidden="1" thickBot="1">
      <c r="CA21868" s="149"/>
    </row>
    <row r="21869" spans="79:79" ht="24" hidden="1" thickBot="1">
      <c r="CA21869" s="149"/>
    </row>
    <row r="21870" spans="79:79" ht="24" hidden="1" thickBot="1">
      <c r="CA21870" s="149"/>
    </row>
    <row r="21871" spans="79:79" ht="24" hidden="1" thickBot="1">
      <c r="CA21871" s="149"/>
    </row>
    <row r="21872" spans="79:79" ht="24" hidden="1" thickBot="1">
      <c r="CA21872" s="149"/>
    </row>
    <row r="21873" spans="79:79" ht="24" hidden="1" thickBot="1">
      <c r="CA21873" s="149"/>
    </row>
    <row r="21874" spans="79:79" ht="24" hidden="1" thickBot="1">
      <c r="CA21874" s="149"/>
    </row>
    <row r="21875" spans="79:79" ht="24" hidden="1" thickBot="1">
      <c r="CA21875" s="149"/>
    </row>
    <row r="21876" spans="79:79" ht="24" hidden="1" thickBot="1">
      <c r="CA21876" s="149"/>
    </row>
    <row r="21877" spans="79:79" ht="24" hidden="1" thickBot="1">
      <c r="CA21877" s="149"/>
    </row>
    <row r="21878" spans="79:79" ht="24" hidden="1" thickBot="1">
      <c r="CA21878" s="149"/>
    </row>
    <row r="21879" spans="79:79" ht="24" hidden="1" thickBot="1">
      <c r="CA21879" s="149"/>
    </row>
    <row r="21880" spans="79:79" ht="24" hidden="1" thickBot="1">
      <c r="CA21880" s="149"/>
    </row>
    <row r="21881" spans="79:79" ht="24" hidden="1" thickBot="1">
      <c r="CA21881" s="149"/>
    </row>
    <row r="21882" spans="79:79" ht="24" hidden="1" thickBot="1">
      <c r="CA21882" s="149"/>
    </row>
    <row r="21883" spans="79:79" ht="24" hidden="1" thickBot="1">
      <c r="CA21883" s="149"/>
    </row>
    <row r="21884" spans="79:79" ht="24" hidden="1" thickBot="1">
      <c r="CA21884" s="149"/>
    </row>
    <row r="21885" spans="79:79" ht="24" hidden="1" thickBot="1">
      <c r="CA21885" s="149"/>
    </row>
    <row r="21886" spans="79:79" ht="24" hidden="1" thickBot="1">
      <c r="CA21886" s="149"/>
    </row>
    <row r="21887" spans="79:79" ht="24" hidden="1" thickBot="1">
      <c r="CA21887" s="149"/>
    </row>
    <row r="21888" spans="79:79" ht="24" hidden="1" thickBot="1">
      <c r="CA21888" s="149"/>
    </row>
    <row r="21889" spans="79:79" ht="24" hidden="1" thickBot="1">
      <c r="CA21889" s="149"/>
    </row>
    <row r="21890" spans="79:79" ht="24" hidden="1" thickBot="1">
      <c r="CA21890" s="149"/>
    </row>
    <row r="21891" spans="79:79" ht="24" hidden="1" thickBot="1">
      <c r="CA21891" s="149"/>
    </row>
    <row r="21892" spans="79:79" ht="24" hidden="1" thickBot="1">
      <c r="CA21892" s="149"/>
    </row>
    <row r="21893" spans="79:79" ht="24" hidden="1" thickBot="1">
      <c r="CA21893" s="149"/>
    </row>
    <row r="21894" spans="79:79" ht="24" hidden="1" thickBot="1">
      <c r="CA21894" s="149"/>
    </row>
    <row r="21895" spans="79:79" ht="24" hidden="1" thickBot="1">
      <c r="CA21895" s="149"/>
    </row>
    <row r="21896" spans="79:79" ht="24" hidden="1" thickBot="1">
      <c r="CA21896" s="149"/>
    </row>
    <row r="21897" spans="79:79" ht="24" hidden="1" thickBot="1">
      <c r="CA21897" s="149"/>
    </row>
    <row r="21898" spans="79:79" ht="24" hidden="1" thickBot="1">
      <c r="CA21898" s="149"/>
    </row>
    <row r="21899" spans="79:79" ht="24" hidden="1" thickBot="1">
      <c r="CA21899" s="149"/>
    </row>
    <row r="21900" spans="79:79" ht="24" hidden="1" thickBot="1">
      <c r="CA21900" s="149"/>
    </row>
    <row r="21901" spans="79:79" ht="24" hidden="1" thickBot="1">
      <c r="CA21901" s="149"/>
    </row>
    <row r="21902" spans="79:79" ht="24" hidden="1" thickBot="1">
      <c r="CA21902" s="149"/>
    </row>
    <row r="21903" spans="79:79" ht="24" hidden="1" thickBot="1">
      <c r="CA21903" s="149"/>
    </row>
    <row r="21904" spans="79:79" ht="24" hidden="1" thickBot="1">
      <c r="CA21904" s="149"/>
    </row>
    <row r="21905" spans="79:79" ht="24" hidden="1" thickBot="1">
      <c r="CA21905" s="149"/>
    </row>
    <row r="21906" spans="79:79" ht="24" hidden="1" thickBot="1">
      <c r="CA21906" s="149"/>
    </row>
    <row r="21907" spans="79:79" ht="24" hidden="1" thickBot="1">
      <c r="CA21907" s="149"/>
    </row>
    <row r="21908" spans="79:79" ht="24" hidden="1" thickBot="1">
      <c r="CA21908" s="149"/>
    </row>
    <row r="21909" spans="79:79" ht="24" hidden="1" thickBot="1">
      <c r="CA21909" s="149"/>
    </row>
    <row r="21910" spans="79:79" ht="24" hidden="1" thickBot="1">
      <c r="CA21910" s="149"/>
    </row>
    <row r="21911" spans="79:79" ht="24" hidden="1" thickBot="1">
      <c r="CA21911" s="149"/>
    </row>
    <row r="21912" spans="79:79" ht="24" hidden="1" thickBot="1">
      <c r="CA21912" s="149"/>
    </row>
    <row r="21913" spans="79:79" ht="24" hidden="1" thickBot="1">
      <c r="CA21913" s="149"/>
    </row>
    <row r="21914" spans="79:79" ht="24" hidden="1" thickBot="1">
      <c r="CA21914" s="149"/>
    </row>
    <row r="21915" spans="79:79" ht="24" hidden="1" thickBot="1">
      <c r="CA21915" s="149"/>
    </row>
    <row r="21916" spans="79:79" ht="24" hidden="1" thickBot="1">
      <c r="CA21916" s="149"/>
    </row>
    <row r="21917" spans="79:79" ht="24" hidden="1" thickBot="1">
      <c r="CA21917" s="149"/>
    </row>
    <row r="21918" spans="79:79" ht="24" hidden="1" thickBot="1">
      <c r="CA21918" s="149"/>
    </row>
    <row r="21919" spans="79:79" ht="24" hidden="1" thickBot="1">
      <c r="CA21919" s="149"/>
    </row>
    <row r="21920" spans="79:79" ht="24" hidden="1" thickBot="1">
      <c r="CA21920" s="149"/>
    </row>
    <row r="21921" spans="79:79" ht="24" hidden="1" thickBot="1">
      <c r="CA21921" s="149"/>
    </row>
    <row r="21922" spans="79:79" ht="24" hidden="1" thickBot="1">
      <c r="CA21922" s="149"/>
    </row>
    <row r="21923" spans="79:79" ht="24" hidden="1" thickBot="1">
      <c r="CA21923" s="149"/>
    </row>
    <row r="21924" spans="79:79" ht="24" hidden="1" thickBot="1">
      <c r="CA21924" s="149"/>
    </row>
    <row r="21925" spans="79:79" ht="24" hidden="1" thickBot="1">
      <c r="CA21925" s="149"/>
    </row>
    <row r="21926" spans="79:79" ht="24" hidden="1" thickBot="1">
      <c r="CA21926" s="149"/>
    </row>
    <row r="21927" spans="79:79" ht="24" hidden="1" thickBot="1">
      <c r="CA21927" s="149"/>
    </row>
    <row r="21928" spans="79:79" ht="24" hidden="1" thickBot="1">
      <c r="CA21928" s="149"/>
    </row>
    <row r="21929" spans="79:79" ht="24" hidden="1" thickBot="1">
      <c r="CA21929" s="149"/>
    </row>
    <row r="21930" spans="79:79" ht="24" hidden="1" thickBot="1">
      <c r="CA21930" s="149"/>
    </row>
    <row r="21931" spans="79:79" ht="24" hidden="1" thickBot="1">
      <c r="CA21931" s="149"/>
    </row>
    <row r="21932" spans="79:79" ht="24" hidden="1" thickBot="1">
      <c r="CA21932" s="149"/>
    </row>
    <row r="21933" spans="79:79" ht="24" hidden="1" thickBot="1">
      <c r="CA21933" s="149"/>
    </row>
    <row r="21934" spans="79:79" ht="24" hidden="1" thickBot="1">
      <c r="CA21934" s="149"/>
    </row>
    <row r="21935" spans="79:79" ht="24" hidden="1" thickBot="1">
      <c r="CA21935" s="149"/>
    </row>
    <row r="21936" spans="79:79" ht="24" hidden="1" thickBot="1">
      <c r="CA21936" s="149"/>
    </row>
    <row r="21937" spans="79:79" ht="24" hidden="1" thickBot="1">
      <c r="CA21937" s="149"/>
    </row>
    <row r="21938" spans="79:79" ht="24" hidden="1" thickBot="1">
      <c r="CA21938" s="149"/>
    </row>
    <row r="21939" spans="79:79" ht="24" hidden="1" thickBot="1">
      <c r="CA21939" s="149"/>
    </row>
    <row r="21940" spans="79:79" ht="24" hidden="1" thickBot="1">
      <c r="CA21940" s="149"/>
    </row>
    <row r="21941" spans="79:79" ht="24" hidden="1" thickBot="1">
      <c r="CA21941" s="149"/>
    </row>
    <row r="21942" spans="79:79" ht="24" hidden="1" thickBot="1">
      <c r="CA21942" s="149"/>
    </row>
    <row r="21943" spans="79:79" ht="24" hidden="1" thickBot="1">
      <c r="CA21943" s="149"/>
    </row>
    <row r="21944" spans="79:79" ht="24" hidden="1" thickBot="1">
      <c r="CA21944" s="149"/>
    </row>
    <row r="21945" spans="79:79" ht="24" hidden="1" thickBot="1">
      <c r="CA21945" s="149"/>
    </row>
    <row r="21946" spans="79:79" ht="24" hidden="1" thickBot="1">
      <c r="CA21946" s="149"/>
    </row>
    <row r="21947" spans="79:79" ht="24" hidden="1" thickBot="1">
      <c r="CA21947" s="149"/>
    </row>
    <row r="21948" spans="79:79" ht="24" hidden="1" thickBot="1">
      <c r="CA21948" s="149"/>
    </row>
    <row r="21949" spans="79:79" ht="24" hidden="1" thickBot="1">
      <c r="CA21949" s="149"/>
    </row>
    <row r="21950" spans="79:79" ht="24" hidden="1" thickBot="1">
      <c r="CA21950" s="149"/>
    </row>
    <row r="21951" spans="79:79" ht="24" hidden="1" thickBot="1">
      <c r="CA21951" s="149"/>
    </row>
    <row r="21952" spans="79:79" ht="24" hidden="1" thickBot="1">
      <c r="CA21952" s="149"/>
    </row>
    <row r="21953" spans="79:79" ht="24" hidden="1" thickBot="1">
      <c r="CA21953" s="149"/>
    </row>
    <row r="21954" spans="79:79" ht="24" hidden="1" thickBot="1">
      <c r="CA21954" s="149"/>
    </row>
    <row r="21955" spans="79:79" ht="24" hidden="1" thickBot="1">
      <c r="CA21955" s="149"/>
    </row>
    <row r="21956" spans="79:79" ht="24" hidden="1" thickBot="1">
      <c r="CA21956" s="149"/>
    </row>
    <row r="21957" spans="79:79" ht="24" hidden="1" thickBot="1">
      <c r="CA21957" s="149"/>
    </row>
    <row r="21958" spans="79:79" ht="24" hidden="1" thickBot="1">
      <c r="CA21958" s="149"/>
    </row>
    <row r="21959" spans="79:79" ht="24" hidden="1" thickBot="1">
      <c r="CA21959" s="149"/>
    </row>
    <row r="21960" spans="79:79" ht="24" hidden="1" thickBot="1">
      <c r="CA21960" s="149"/>
    </row>
    <row r="21961" spans="79:79" ht="24" hidden="1" thickBot="1">
      <c r="CA21961" s="149"/>
    </row>
    <row r="21962" spans="79:79" ht="24" hidden="1" thickBot="1">
      <c r="CA21962" s="149"/>
    </row>
    <row r="21963" spans="79:79" ht="24" hidden="1" thickBot="1">
      <c r="CA21963" s="149"/>
    </row>
    <row r="21964" spans="79:79" ht="24" hidden="1" thickBot="1">
      <c r="CA21964" s="149"/>
    </row>
    <row r="21965" spans="79:79" ht="24" hidden="1" thickBot="1">
      <c r="CA21965" s="149"/>
    </row>
    <row r="21966" spans="79:79" ht="24" hidden="1" thickBot="1">
      <c r="CA21966" s="149"/>
    </row>
    <row r="21967" spans="79:79" ht="24" hidden="1" thickBot="1">
      <c r="CA21967" s="149"/>
    </row>
    <row r="21968" spans="79:79" ht="24" hidden="1" thickBot="1">
      <c r="CA21968" s="149"/>
    </row>
    <row r="21969" spans="79:79" ht="24" hidden="1" thickBot="1">
      <c r="CA21969" s="149"/>
    </row>
    <row r="21970" spans="79:79" ht="24" hidden="1" thickBot="1">
      <c r="CA21970" s="149"/>
    </row>
    <row r="21971" spans="79:79" ht="24" hidden="1" thickBot="1">
      <c r="CA21971" s="149"/>
    </row>
    <row r="21972" spans="79:79" ht="24" hidden="1" thickBot="1">
      <c r="CA21972" s="149"/>
    </row>
    <row r="21973" spans="79:79" ht="24" hidden="1" thickBot="1">
      <c r="CA21973" s="149"/>
    </row>
    <row r="21974" spans="79:79" ht="24" hidden="1" thickBot="1">
      <c r="CA21974" s="149"/>
    </row>
    <row r="21975" spans="79:79" ht="24" hidden="1" thickBot="1">
      <c r="CA21975" s="149"/>
    </row>
    <row r="21976" spans="79:79" ht="24" hidden="1" thickBot="1">
      <c r="CA21976" s="149"/>
    </row>
    <row r="21977" spans="79:79" ht="24" hidden="1" thickBot="1">
      <c r="CA21977" s="149"/>
    </row>
    <row r="21978" spans="79:79" ht="24" hidden="1" thickBot="1">
      <c r="CA21978" s="149"/>
    </row>
    <row r="21979" spans="79:79" ht="24" hidden="1" thickBot="1">
      <c r="CA21979" s="149"/>
    </row>
    <row r="21980" spans="79:79" ht="24" hidden="1" thickBot="1">
      <c r="CA21980" s="149"/>
    </row>
    <row r="21981" spans="79:79" ht="24" hidden="1" thickBot="1">
      <c r="CA21981" s="149"/>
    </row>
    <row r="21982" spans="79:79" ht="24" hidden="1" thickBot="1">
      <c r="CA21982" s="149"/>
    </row>
    <row r="21983" spans="79:79" ht="24" hidden="1" thickBot="1">
      <c r="CA21983" s="149"/>
    </row>
    <row r="21984" spans="79:79" ht="24" hidden="1" thickBot="1">
      <c r="CA21984" s="149"/>
    </row>
    <row r="21985" spans="79:79" ht="24" hidden="1" thickBot="1">
      <c r="CA21985" s="149"/>
    </row>
    <row r="21986" spans="79:79" ht="24" hidden="1" thickBot="1">
      <c r="CA21986" s="149"/>
    </row>
    <row r="21987" spans="79:79" ht="24" hidden="1" thickBot="1">
      <c r="CA21987" s="149"/>
    </row>
    <row r="21988" spans="79:79" ht="24" hidden="1" thickBot="1">
      <c r="CA21988" s="149"/>
    </row>
    <row r="21989" spans="79:79" ht="24" hidden="1" thickBot="1">
      <c r="CA21989" s="149"/>
    </row>
    <row r="21990" spans="79:79" ht="24" hidden="1" thickBot="1">
      <c r="CA21990" s="149"/>
    </row>
    <row r="21991" spans="79:79" ht="24" hidden="1" thickBot="1">
      <c r="CA21991" s="149"/>
    </row>
    <row r="21992" spans="79:79" ht="24" hidden="1" thickBot="1">
      <c r="CA21992" s="149"/>
    </row>
    <row r="21993" spans="79:79" ht="24" hidden="1" thickBot="1">
      <c r="CA21993" s="149"/>
    </row>
    <row r="21994" spans="79:79" ht="24" hidden="1" thickBot="1">
      <c r="CA21994" s="149"/>
    </row>
    <row r="21995" spans="79:79" ht="24" hidden="1" thickBot="1">
      <c r="CA21995" s="149"/>
    </row>
    <row r="21996" spans="79:79" ht="24" hidden="1" thickBot="1">
      <c r="CA21996" s="149"/>
    </row>
    <row r="21997" spans="79:79" ht="24" hidden="1" thickBot="1">
      <c r="CA21997" s="149"/>
    </row>
    <row r="21998" spans="79:79" ht="24" hidden="1" thickBot="1">
      <c r="CA21998" s="149"/>
    </row>
    <row r="21999" spans="79:79" ht="24" hidden="1" thickBot="1">
      <c r="CA21999" s="149"/>
    </row>
    <row r="22000" spans="79:79" ht="24" hidden="1" thickBot="1">
      <c r="CA22000" s="149"/>
    </row>
    <row r="22001" spans="79:79" ht="24" hidden="1" thickBot="1">
      <c r="CA22001" s="149"/>
    </row>
    <row r="22002" spans="79:79" ht="24" hidden="1" thickBot="1">
      <c r="CA22002" s="149"/>
    </row>
    <row r="22003" spans="79:79" ht="24" hidden="1" thickBot="1">
      <c r="CA22003" s="149"/>
    </row>
    <row r="22004" spans="79:79" ht="24" hidden="1" thickBot="1">
      <c r="CA22004" s="149"/>
    </row>
    <row r="22005" spans="79:79" ht="24" hidden="1" thickBot="1">
      <c r="CA22005" s="149"/>
    </row>
    <row r="22006" spans="79:79" ht="24" hidden="1" thickBot="1">
      <c r="CA22006" s="149"/>
    </row>
    <row r="22007" spans="79:79" ht="24" hidden="1" thickBot="1">
      <c r="CA22007" s="149"/>
    </row>
    <row r="22008" spans="79:79" ht="24" hidden="1" thickBot="1">
      <c r="CA22008" s="149"/>
    </row>
    <row r="22009" spans="79:79" ht="24" hidden="1" thickBot="1">
      <c r="CA22009" s="149"/>
    </row>
    <row r="22010" spans="79:79" ht="24" hidden="1" thickBot="1">
      <c r="CA22010" s="149"/>
    </row>
    <row r="22011" spans="79:79" ht="24" hidden="1" thickBot="1">
      <c r="CA22011" s="149"/>
    </row>
    <row r="22012" spans="79:79" ht="24" hidden="1" thickBot="1">
      <c r="CA22012" s="149"/>
    </row>
    <row r="22013" spans="79:79" ht="24" hidden="1" thickBot="1">
      <c r="CA22013" s="149"/>
    </row>
    <row r="22014" spans="79:79" ht="24" hidden="1" thickBot="1">
      <c r="CA22014" s="149"/>
    </row>
    <row r="22015" spans="79:79" ht="24" hidden="1" thickBot="1">
      <c r="CA22015" s="149"/>
    </row>
    <row r="22016" spans="79:79" ht="24" hidden="1" thickBot="1">
      <c r="CA22016" s="149"/>
    </row>
    <row r="22017" spans="79:79" ht="24" hidden="1" thickBot="1">
      <c r="CA22017" s="149"/>
    </row>
    <row r="22018" spans="79:79" ht="24" hidden="1" thickBot="1">
      <c r="CA22018" s="149"/>
    </row>
    <row r="22019" spans="79:79" ht="24" hidden="1" thickBot="1">
      <c r="CA22019" s="149"/>
    </row>
    <row r="22020" spans="79:79" ht="24" hidden="1" thickBot="1">
      <c r="CA22020" s="149"/>
    </row>
    <row r="22021" spans="79:79" ht="24" hidden="1" thickBot="1">
      <c r="CA22021" s="149"/>
    </row>
    <row r="22022" spans="79:79" ht="24" hidden="1" thickBot="1">
      <c r="CA22022" s="149"/>
    </row>
    <row r="22023" spans="79:79" ht="24" hidden="1" thickBot="1">
      <c r="CA22023" s="149"/>
    </row>
    <row r="22024" spans="79:79" ht="24" hidden="1" thickBot="1">
      <c r="CA22024" s="149"/>
    </row>
    <row r="22025" spans="79:79" ht="24" hidden="1" thickBot="1">
      <c r="CA22025" s="149"/>
    </row>
    <row r="22026" spans="79:79" ht="24" hidden="1" thickBot="1">
      <c r="CA22026" s="149"/>
    </row>
    <row r="22027" spans="79:79" ht="24" hidden="1" thickBot="1">
      <c r="CA22027" s="149"/>
    </row>
    <row r="22028" spans="79:79" ht="24" hidden="1" thickBot="1">
      <c r="CA22028" s="149"/>
    </row>
    <row r="22029" spans="79:79" ht="24" hidden="1" thickBot="1">
      <c r="CA22029" s="149"/>
    </row>
    <row r="22030" spans="79:79" ht="24" hidden="1" thickBot="1">
      <c r="CA22030" s="149"/>
    </row>
    <row r="22031" spans="79:79" ht="24" hidden="1" thickBot="1">
      <c r="CA22031" s="149"/>
    </row>
    <row r="22032" spans="79:79" ht="24" hidden="1" thickBot="1">
      <c r="CA22032" s="149"/>
    </row>
    <row r="22033" spans="79:79" ht="24" hidden="1" thickBot="1">
      <c r="CA22033" s="149"/>
    </row>
    <row r="22034" spans="79:79" ht="24" hidden="1" thickBot="1">
      <c r="CA22034" s="149"/>
    </row>
    <row r="22035" spans="79:79" ht="24" hidden="1" thickBot="1">
      <c r="CA22035" s="149"/>
    </row>
    <row r="22036" spans="79:79" ht="24" hidden="1" thickBot="1">
      <c r="CA22036" s="149"/>
    </row>
    <row r="22037" spans="79:79" ht="24" hidden="1" thickBot="1">
      <c r="CA22037" s="149"/>
    </row>
    <row r="22038" spans="79:79" ht="24" hidden="1" thickBot="1">
      <c r="CA22038" s="149"/>
    </row>
    <row r="22039" spans="79:79" ht="24" hidden="1" thickBot="1">
      <c r="CA22039" s="149"/>
    </row>
    <row r="22040" spans="79:79" ht="24" hidden="1" thickBot="1">
      <c r="CA22040" s="149"/>
    </row>
    <row r="22041" spans="79:79" ht="24" hidden="1" thickBot="1">
      <c r="CA22041" s="149"/>
    </row>
    <row r="22042" spans="79:79" ht="24" hidden="1" thickBot="1">
      <c r="CA22042" s="149"/>
    </row>
    <row r="22043" spans="79:79" ht="24" hidden="1" thickBot="1">
      <c r="CA22043" s="149"/>
    </row>
    <row r="22044" spans="79:79" ht="24" hidden="1" thickBot="1">
      <c r="CA22044" s="149"/>
    </row>
    <row r="22045" spans="79:79" ht="24" hidden="1" thickBot="1">
      <c r="CA22045" s="149"/>
    </row>
    <row r="22046" spans="79:79" ht="24" hidden="1" thickBot="1">
      <c r="CA22046" s="149"/>
    </row>
    <row r="22047" spans="79:79" ht="24" hidden="1" thickBot="1">
      <c r="CA22047" s="149"/>
    </row>
    <row r="22048" spans="79:79" ht="24" hidden="1" thickBot="1">
      <c r="CA22048" s="149"/>
    </row>
    <row r="22049" spans="79:79" ht="24" hidden="1" thickBot="1">
      <c r="CA22049" s="149"/>
    </row>
    <row r="22050" spans="79:79" ht="24" hidden="1" thickBot="1">
      <c r="CA22050" s="149"/>
    </row>
    <row r="22051" spans="79:79" ht="24" hidden="1" thickBot="1">
      <c r="CA22051" s="149"/>
    </row>
    <row r="22052" spans="79:79" ht="24" hidden="1" thickBot="1">
      <c r="CA22052" s="149"/>
    </row>
    <row r="22053" spans="79:79" ht="24" hidden="1" thickBot="1">
      <c r="CA22053" s="149"/>
    </row>
    <row r="22054" spans="79:79" ht="24" hidden="1" thickBot="1">
      <c r="CA22054" s="149"/>
    </row>
    <row r="22055" spans="79:79" ht="24" hidden="1" thickBot="1">
      <c r="CA22055" s="149"/>
    </row>
    <row r="22056" spans="79:79" ht="24" hidden="1" thickBot="1">
      <c r="CA22056" s="149"/>
    </row>
    <row r="22057" spans="79:79" ht="24" hidden="1" thickBot="1">
      <c r="CA22057" s="149"/>
    </row>
    <row r="22058" spans="79:79" ht="24" hidden="1" thickBot="1">
      <c r="CA22058" s="149"/>
    </row>
    <row r="22059" spans="79:79" ht="24" hidden="1" thickBot="1">
      <c r="CA22059" s="149"/>
    </row>
    <row r="22060" spans="79:79" ht="24" hidden="1" thickBot="1">
      <c r="CA22060" s="149"/>
    </row>
    <row r="22061" spans="79:79" ht="24" hidden="1" thickBot="1">
      <c r="CA22061" s="149"/>
    </row>
    <row r="22062" spans="79:79" ht="24" hidden="1" thickBot="1">
      <c r="CA22062" s="149"/>
    </row>
    <row r="22063" spans="79:79" ht="24" hidden="1" thickBot="1">
      <c r="CA22063" s="149"/>
    </row>
    <row r="22064" spans="79:79" ht="24" hidden="1" thickBot="1">
      <c r="CA22064" s="149"/>
    </row>
    <row r="22065" spans="79:79" ht="24" hidden="1" thickBot="1">
      <c r="CA22065" s="149"/>
    </row>
    <row r="22066" spans="79:79" ht="24" hidden="1" thickBot="1">
      <c r="CA22066" s="149"/>
    </row>
    <row r="22067" spans="79:79" ht="24" hidden="1" thickBot="1">
      <c r="CA22067" s="149"/>
    </row>
    <row r="22068" spans="79:79" ht="24" hidden="1" thickBot="1">
      <c r="CA22068" s="149"/>
    </row>
    <row r="22069" spans="79:79" ht="24" hidden="1" thickBot="1">
      <c r="CA22069" s="149"/>
    </row>
    <row r="22070" spans="79:79" ht="24" hidden="1" thickBot="1">
      <c r="CA22070" s="149"/>
    </row>
    <row r="22071" spans="79:79" ht="24" hidden="1" thickBot="1">
      <c r="CA22071" s="149"/>
    </row>
    <row r="22072" spans="79:79" ht="24" hidden="1" thickBot="1">
      <c r="CA22072" s="149"/>
    </row>
    <row r="22073" spans="79:79" ht="24" hidden="1" thickBot="1">
      <c r="CA22073" s="149"/>
    </row>
    <row r="22074" spans="79:79" ht="24" hidden="1" thickBot="1">
      <c r="CA22074" s="149"/>
    </row>
    <row r="22075" spans="79:79" ht="24" hidden="1" thickBot="1">
      <c r="CA22075" s="149"/>
    </row>
    <row r="22076" spans="79:79" ht="24" hidden="1" thickBot="1">
      <c r="CA22076" s="149"/>
    </row>
    <row r="22077" spans="79:79" ht="24" hidden="1" thickBot="1">
      <c r="CA22077" s="149"/>
    </row>
    <row r="22078" spans="79:79" ht="24" hidden="1" thickBot="1">
      <c r="CA22078" s="149"/>
    </row>
    <row r="22079" spans="79:79" ht="24" hidden="1" thickBot="1">
      <c r="CA22079" s="149"/>
    </row>
    <row r="22080" spans="79:79" ht="24" hidden="1" thickBot="1">
      <c r="CA22080" s="149"/>
    </row>
    <row r="22081" spans="79:79" ht="24" hidden="1" thickBot="1">
      <c r="CA22081" s="149"/>
    </row>
    <row r="22082" spans="79:79" ht="24" hidden="1" thickBot="1">
      <c r="CA22082" s="149"/>
    </row>
    <row r="22083" spans="79:79" ht="24" hidden="1" thickBot="1">
      <c r="CA22083" s="149"/>
    </row>
    <row r="22084" spans="79:79" ht="24" hidden="1" thickBot="1">
      <c r="CA22084" s="149"/>
    </row>
    <row r="22085" spans="79:79" ht="24" hidden="1" thickBot="1">
      <c r="CA22085" s="149"/>
    </row>
    <row r="22086" spans="79:79" ht="24" hidden="1" thickBot="1">
      <c r="CA22086" s="149"/>
    </row>
    <row r="22087" spans="79:79" ht="24" hidden="1" thickBot="1">
      <c r="CA22087" s="149"/>
    </row>
    <row r="22088" spans="79:79" ht="24" hidden="1" thickBot="1">
      <c r="CA22088" s="149"/>
    </row>
    <row r="22089" spans="79:79" ht="24" hidden="1" thickBot="1">
      <c r="CA22089" s="149"/>
    </row>
    <row r="22090" spans="79:79" ht="24" hidden="1" thickBot="1">
      <c r="CA22090" s="149"/>
    </row>
    <row r="22091" spans="79:79" ht="24" hidden="1" thickBot="1">
      <c r="CA22091" s="149"/>
    </row>
    <row r="22092" spans="79:79" ht="24" hidden="1" thickBot="1">
      <c r="CA22092" s="149"/>
    </row>
    <row r="22093" spans="79:79" ht="24" hidden="1" thickBot="1">
      <c r="CA22093" s="149"/>
    </row>
    <row r="22094" spans="79:79" ht="24" hidden="1" thickBot="1">
      <c r="CA22094" s="149"/>
    </row>
    <row r="22095" spans="79:79" ht="24" hidden="1" thickBot="1">
      <c r="CA22095" s="149"/>
    </row>
    <row r="22096" spans="79:79" ht="24" hidden="1" thickBot="1">
      <c r="CA22096" s="149"/>
    </row>
    <row r="22097" spans="79:79" ht="24" hidden="1" thickBot="1">
      <c r="CA22097" s="149"/>
    </row>
    <row r="22098" spans="79:79" ht="24" hidden="1" thickBot="1">
      <c r="CA22098" s="149"/>
    </row>
    <row r="22099" spans="79:79" ht="24" hidden="1" thickBot="1">
      <c r="CA22099" s="149"/>
    </row>
    <row r="22100" spans="79:79" ht="24" hidden="1" thickBot="1">
      <c r="CA22100" s="149"/>
    </row>
    <row r="22101" spans="79:79" ht="24" hidden="1" thickBot="1">
      <c r="CA22101" s="149"/>
    </row>
    <row r="22102" spans="79:79" ht="24" hidden="1" thickBot="1">
      <c r="CA22102" s="149"/>
    </row>
    <row r="22103" spans="79:79" ht="24" hidden="1" thickBot="1">
      <c r="CA22103" s="149"/>
    </row>
    <row r="22104" spans="79:79" ht="24" hidden="1" thickBot="1">
      <c r="CA22104" s="149"/>
    </row>
    <row r="22105" spans="79:79" ht="24" hidden="1" thickBot="1">
      <c r="CA22105" s="149"/>
    </row>
    <row r="22106" spans="79:79" ht="24" hidden="1" thickBot="1">
      <c r="CA22106" s="149"/>
    </row>
    <row r="22107" spans="79:79" ht="24" hidden="1" thickBot="1">
      <c r="CA22107" s="149"/>
    </row>
    <row r="22108" spans="79:79" ht="24" hidden="1" thickBot="1">
      <c r="CA22108" s="149"/>
    </row>
    <row r="22109" spans="79:79" ht="24" hidden="1" thickBot="1">
      <c r="CA22109" s="149"/>
    </row>
    <row r="22110" spans="79:79" ht="24" hidden="1" thickBot="1">
      <c r="CA22110" s="149"/>
    </row>
    <row r="22111" spans="79:79" ht="24" hidden="1" thickBot="1">
      <c r="CA22111" s="149"/>
    </row>
    <row r="22112" spans="79:79" ht="24" hidden="1" thickBot="1">
      <c r="CA22112" s="149"/>
    </row>
    <row r="22113" spans="79:79" ht="24" hidden="1" thickBot="1">
      <c r="CA22113" s="149"/>
    </row>
    <row r="22114" spans="79:79" ht="24" hidden="1" thickBot="1">
      <c r="CA22114" s="149"/>
    </row>
    <row r="22115" spans="79:79" ht="24" hidden="1" thickBot="1">
      <c r="CA22115" s="149"/>
    </row>
    <row r="22116" spans="79:79" ht="24" hidden="1" thickBot="1">
      <c r="CA22116" s="149"/>
    </row>
    <row r="22117" spans="79:79" ht="24" hidden="1" thickBot="1">
      <c r="CA22117" s="149"/>
    </row>
    <row r="22118" spans="79:79" ht="24" hidden="1" thickBot="1">
      <c r="CA22118" s="149"/>
    </row>
    <row r="22119" spans="79:79" ht="24" hidden="1" thickBot="1">
      <c r="CA22119" s="149"/>
    </row>
    <row r="22120" spans="79:79" ht="24" hidden="1" thickBot="1">
      <c r="CA22120" s="149"/>
    </row>
    <row r="22121" spans="79:79" ht="24" hidden="1" thickBot="1">
      <c r="CA22121" s="149"/>
    </row>
    <row r="22122" spans="79:79" ht="24" hidden="1" thickBot="1">
      <c r="CA22122" s="149"/>
    </row>
    <row r="22123" spans="79:79" ht="24" hidden="1" thickBot="1">
      <c r="CA22123" s="149"/>
    </row>
    <row r="22124" spans="79:79" ht="24" hidden="1" thickBot="1">
      <c r="CA22124" s="149"/>
    </row>
    <row r="22125" spans="79:79" ht="24" hidden="1" thickBot="1">
      <c r="CA22125" s="149"/>
    </row>
    <row r="22126" spans="79:79" ht="24" hidden="1" thickBot="1">
      <c r="CA22126" s="149"/>
    </row>
    <row r="22127" spans="79:79" ht="24" hidden="1" thickBot="1">
      <c r="CA22127" s="149"/>
    </row>
    <row r="22128" spans="79:79" ht="24" hidden="1" thickBot="1">
      <c r="CA22128" s="149"/>
    </row>
    <row r="22129" spans="79:79" ht="24" hidden="1" thickBot="1">
      <c r="CA22129" s="149"/>
    </row>
    <row r="22130" spans="79:79" ht="24" hidden="1" thickBot="1">
      <c r="CA22130" s="149"/>
    </row>
    <row r="22131" spans="79:79" ht="24" hidden="1" thickBot="1">
      <c r="CA22131" s="149"/>
    </row>
    <row r="22132" spans="79:79" ht="24" hidden="1" thickBot="1">
      <c r="CA22132" s="149"/>
    </row>
    <row r="22133" spans="79:79" ht="24" hidden="1" thickBot="1">
      <c r="CA22133" s="149"/>
    </row>
    <row r="22134" spans="79:79" ht="24" hidden="1" thickBot="1">
      <c r="CA22134" s="149"/>
    </row>
    <row r="22135" spans="79:79" ht="24" hidden="1" thickBot="1">
      <c r="CA22135" s="149"/>
    </row>
    <row r="22136" spans="79:79" ht="24" hidden="1" thickBot="1">
      <c r="CA22136" s="149"/>
    </row>
    <row r="22137" spans="79:79" ht="24" hidden="1" thickBot="1">
      <c r="CA22137" s="149"/>
    </row>
    <row r="22138" spans="79:79" ht="24" hidden="1" thickBot="1">
      <c r="CA22138" s="149"/>
    </row>
    <row r="22139" spans="79:79" ht="24" hidden="1" thickBot="1">
      <c r="CA22139" s="149"/>
    </row>
    <row r="22140" spans="79:79" ht="24" hidden="1" thickBot="1">
      <c r="CA22140" s="149"/>
    </row>
    <row r="22141" spans="79:79" ht="24" hidden="1" thickBot="1">
      <c r="CA22141" s="149"/>
    </row>
    <row r="22142" spans="79:79" ht="24" hidden="1" thickBot="1">
      <c r="CA22142" s="149"/>
    </row>
    <row r="22143" spans="79:79" ht="24" hidden="1" thickBot="1">
      <c r="CA22143" s="149"/>
    </row>
    <row r="22144" spans="79:79" ht="24" hidden="1" thickBot="1">
      <c r="CA22144" s="149"/>
    </row>
    <row r="22145" spans="79:79" ht="24" hidden="1" thickBot="1">
      <c r="CA22145" s="149"/>
    </row>
    <row r="22146" spans="79:79" ht="24" hidden="1" thickBot="1">
      <c r="CA22146" s="149"/>
    </row>
    <row r="22147" spans="79:79" ht="24" hidden="1" thickBot="1">
      <c r="CA22147" s="149"/>
    </row>
    <row r="22148" spans="79:79" ht="24" hidden="1" thickBot="1">
      <c r="CA22148" s="149"/>
    </row>
    <row r="22149" spans="79:79" ht="24" hidden="1" thickBot="1">
      <c r="CA22149" s="149"/>
    </row>
    <row r="22150" spans="79:79" ht="24" hidden="1" thickBot="1">
      <c r="CA22150" s="149"/>
    </row>
    <row r="22151" spans="79:79" ht="24" hidden="1" thickBot="1">
      <c r="CA22151" s="149"/>
    </row>
    <row r="22152" spans="79:79" ht="24" hidden="1" thickBot="1">
      <c r="CA22152" s="149"/>
    </row>
    <row r="22153" spans="79:79" ht="24" hidden="1" thickBot="1">
      <c r="CA22153" s="149"/>
    </row>
    <row r="22154" spans="79:79" ht="24" hidden="1" thickBot="1">
      <c r="CA22154" s="149"/>
    </row>
    <row r="22155" spans="79:79" ht="24" hidden="1" thickBot="1">
      <c r="CA22155" s="149"/>
    </row>
    <row r="22156" spans="79:79" ht="24" hidden="1" thickBot="1">
      <c r="CA22156" s="149"/>
    </row>
    <row r="22157" spans="79:79" ht="24" hidden="1" thickBot="1">
      <c r="CA22157" s="149"/>
    </row>
    <row r="22158" spans="79:79" ht="24" hidden="1" thickBot="1">
      <c r="CA22158" s="149"/>
    </row>
    <row r="22159" spans="79:79" ht="24" hidden="1" thickBot="1">
      <c r="CA22159" s="149"/>
    </row>
    <row r="22160" spans="79:79" ht="24" hidden="1" thickBot="1">
      <c r="CA22160" s="149"/>
    </row>
    <row r="22161" spans="79:79" ht="24" hidden="1" thickBot="1">
      <c r="CA22161" s="149"/>
    </row>
    <row r="22162" spans="79:79" ht="24" hidden="1" thickBot="1">
      <c r="CA22162" s="149"/>
    </row>
    <row r="22163" spans="79:79" ht="24" hidden="1" thickBot="1">
      <c r="CA22163" s="149"/>
    </row>
    <row r="22164" spans="79:79" ht="24" hidden="1" thickBot="1">
      <c r="CA22164" s="149"/>
    </row>
    <row r="22165" spans="79:79" ht="24" hidden="1" thickBot="1">
      <c r="CA22165" s="149"/>
    </row>
    <row r="22166" spans="79:79" ht="24" hidden="1" thickBot="1">
      <c r="CA22166" s="149"/>
    </row>
    <row r="22167" spans="79:79" ht="24" hidden="1" thickBot="1">
      <c r="CA22167" s="149"/>
    </row>
    <row r="22168" spans="79:79" ht="24" hidden="1" thickBot="1">
      <c r="CA22168" s="149"/>
    </row>
    <row r="22169" spans="79:79" ht="24" hidden="1" thickBot="1">
      <c r="CA22169" s="149"/>
    </row>
    <row r="22170" spans="79:79" ht="24" hidden="1" thickBot="1">
      <c r="CA22170" s="149"/>
    </row>
    <row r="22171" spans="79:79" ht="24" hidden="1" thickBot="1">
      <c r="CA22171" s="149"/>
    </row>
    <row r="22172" spans="79:79" ht="24" hidden="1" thickBot="1">
      <c r="CA22172" s="149"/>
    </row>
    <row r="22173" spans="79:79" ht="24" hidden="1" thickBot="1">
      <c r="CA22173" s="149"/>
    </row>
    <row r="22174" spans="79:79" ht="24" hidden="1" thickBot="1">
      <c r="CA22174" s="149"/>
    </row>
    <row r="22175" spans="79:79" ht="24" hidden="1" thickBot="1">
      <c r="CA22175" s="149"/>
    </row>
    <row r="22176" spans="79:79" ht="24" hidden="1" thickBot="1">
      <c r="CA22176" s="149"/>
    </row>
    <row r="22177" spans="79:79" ht="24" hidden="1" thickBot="1">
      <c r="CA22177" s="149"/>
    </row>
    <row r="22178" spans="79:79" ht="24" hidden="1" thickBot="1">
      <c r="CA22178" s="149"/>
    </row>
    <row r="22179" spans="79:79" ht="24" hidden="1" thickBot="1">
      <c r="CA22179" s="149"/>
    </row>
    <row r="22180" spans="79:79" ht="24" hidden="1" thickBot="1">
      <c r="CA22180" s="149"/>
    </row>
    <row r="22181" spans="79:79" ht="24" hidden="1" thickBot="1">
      <c r="CA22181" s="149"/>
    </row>
    <row r="22182" spans="79:79" ht="24" hidden="1" thickBot="1">
      <c r="CA22182" s="149"/>
    </row>
    <row r="22183" spans="79:79" ht="24" hidden="1" thickBot="1">
      <c r="CA22183" s="149"/>
    </row>
    <row r="22184" spans="79:79" ht="24" hidden="1" thickBot="1">
      <c r="CA22184" s="149"/>
    </row>
    <row r="22185" spans="79:79" ht="24" hidden="1" thickBot="1">
      <c r="CA22185" s="149"/>
    </row>
    <row r="22186" spans="79:79" ht="24" hidden="1" thickBot="1">
      <c r="CA22186" s="149"/>
    </row>
    <row r="22187" spans="79:79" ht="24" hidden="1" thickBot="1">
      <c r="CA22187" s="149"/>
    </row>
    <row r="22188" spans="79:79" ht="24" hidden="1" thickBot="1">
      <c r="CA22188" s="149"/>
    </row>
    <row r="22189" spans="79:79" ht="24" hidden="1" thickBot="1">
      <c r="CA22189" s="149"/>
    </row>
    <row r="22190" spans="79:79" ht="24" hidden="1" thickBot="1">
      <c r="CA22190" s="149"/>
    </row>
    <row r="22191" spans="79:79" ht="24" hidden="1" thickBot="1">
      <c r="CA22191" s="149"/>
    </row>
    <row r="22192" spans="79:79" ht="24" hidden="1" thickBot="1">
      <c r="CA22192" s="149"/>
    </row>
    <row r="22193" spans="79:79" ht="24" hidden="1" thickBot="1">
      <c r="CA22193" s="149"/>
    </row>
    <row r="22194" spans="79:79" ht="24" hidden="1" thickBot="1">
      <c r="CA22194" s="149"/>
    </row>
    <row r="22195" spans="79:79" ht="24" hidden="1" thickBot="1">
      <c r="CA22195" s="149"/>
    </row>
    <row r="22196" spans="79:79" ht="24" hidden="1" thickBot="1">
      <c r="CA22196" s="149"/>
    </row>
    <row r="22197" spans="79:79" ht="24" hidden="1" thickBot="1">
      <c r="CA22197" s="149"/>
    </row>
    <row r="22198" spans="79:79" ht="24" hidden="1" thickBot="1">
      <c r="CA22198" s="149"/>
    </row>
    <row r="22199" spans="79:79" ht="24" hidden="1" thickBot="1">
      <c r="CA22199" s="149"/>
    </row>
    <row r="22200" spans="79:79" ht="24" hidden="1" thickBot="1">
      <c r="CA22200" s="149"/>
    </row>
    <row r="22201" spans="79:79" ht="24" hidden="1" thickBot="1">
      <c r="CA22201" s="149"/>
    </row>
    <row r="22202" spans="79:79" ht="24" hidden="1" thickBot="1">
      <c r="CA22202" s="149"/>
    </row>
    <row r="22203" spans="79:79" ht="24" hidden="1" thickBot="1">
      <c r="CA22203" s="149"/>
    </row>
    <row r="22204" spans="79:79" ht="24" hidden="1" thickBot="1">
      <c r="CA22204" s="149"/>
    </row>
    <row r="22205" spans="79:79" ht="24" hidden="1" thickBot="1">
      <c r="CA22205" s="149"/>
    </row>
    <row r="22206" spans="79:79" ht="24" hidden="1" thickBot="1">
      <c r="CA22206" s="149"/>
    </row>
    <row r="22207" spans="79:79" ht="24" hidden="1" thickBot="1">
      <c r="CA22207" s="149"/>
    </row>
    <row r="22208" spans="79:79" ht="24" hidden="1" thickBot="1">
      <c r="CA22208" s="149"/>
    </row>
    <row r="22209" spans="79:79" ht="24" hidden="1" thickBot="1">
      <c r="CA22209" s="149"/>
    </row>
    <row r="22210" spans="79:79" ht="24" hidden="1" thickBot="1">
      <c r="CA22210" s="149"/>
    </row>
    <row r="22211" spans="79:79" ht="24" hidden="1" thickBot="1">
      <c r="CA22211" s="149"/>
    </row>
    <row r="22212" spans="79:79" ht="24" hidden="1" thickBot="1">
      <c r="CA22212" s="149"/>
    </row>
    <row r="22213" spans="79:79" ht="24" hidden="1" thickBot="1">
      <c r="CA22213" s="149"/>
    </row>
    <row r="22214" spans="79:79" ht="24" hidden="1" thickBot="1">
      <c r="CA22214" s="149"/>
    </row>
    <row r="22215" spans="79:79" ht="24" hidden="1" thickBot="1">
      <c r="CA22215" s="149"/>
    </row>
    <row r="22216" spans="79:79" ht="24" hidden="1" thickBot="1">
      <c r="CA22216" s="149"/>
    </row>
    <row r="22217" spans="79:79" ht="24" hidden="1" thickBot="1">
      <c r="CA22217" s="149"/>
    </row>
    <row r="22218" spans="79:79" ht="24" hidden="1" thickBot="1">
      <c r="CA22218" s="149"/>
    </row>
    <row r="22219" spans="79:79" ht="24" hidden="1" thickBot="1">
      <c r="CA22219" s="149"/>
    </row>
    <row r="22220" spans="79:79" ht="24" hidden="1" thickBot="1">
      <c r="CA22220" s="149"/>
    </row>
    <row r="22221" spans="79:79" ht="24" hidden="1" thickBot="1">
      <c r="CA22221" s="149"/>
    </row>
    <row r="22222" spans="79:79" ht="24" hidden="1" thickBot="1">
      <c r="CA22222" s="149"/>
    </row>
    <row r="22223" spans="79:79" ht="24" hidden="1" thickBot="1">
      <c r="CA22223" s="149"/>
    </row>
    <row r="22224" spans="79:79" ht="24" hidden="1" thickBot="1">
      <c r="CA22224" s="149"/>
    </row>
    <row r="22225" spans="79:79" ht="24" hidden="1" thickBot="1">
      <c r="CA22225" s="149"/>
    </row>
    <row r="22226" spans="79:79" ht="24" hidden="1" thickBot="1">
      <c r="CA22226" s="149"/>
    </row>
    <row r="22227" spans="79:79" ht="24" hidden="1" thickBot="1">
      <c r="CA22227" s="149"/>
    </row>
    <row r="22228" spans="79:79" ht="24" hidden="1" thickBot="1">
      <c r="CA22228" s="149"/>
    </row>
    <row r="22229" spans="79:79" ht="24" hidden="1" thickBot="1">
      <c r="CA22229" s="149"/>
    </row>
    <row r="22230" spans="79:79" ht="24" hidden="1" thickBot="1">
      <c r="CA22230" s="149"/>
    </row>
    <row r="22231" spans="79:79" ht="24" hidden="1" thickBot="1">
      <c r="CA22231" s="149"/>
    </row>
    <row r="22232" spans="79:79" ht="24" hidden="1" thickBot="1">
      <c r="CA22232" s="149"/>
    </row>
    <row r="22233" spans="79:79" ht="24" hidden="1" thickBot="1">
      <c r="CA22233" s="149"/>
    </row>
    <row r="22234" spans="79:79" ht="24" hidden="1" thickBot="1">
      <c r="CA22234" s="149"/>
    </row>
    <row r="22235" spans="79:79" ht="24" hidden="1" thickBot="1">
      <c r="CA22235" s="149"/>
    </row>
    <row r="22236" spans="79:79" ht="24" hidden="1" thickBot="1">
      <c r="CA22236" s="149"/>
    </row>
    <row r="22237" spans="79:79" ht="24" hidden="1" thickBot="1">
      <c r="CA22237" s="149"/>
    </row>
    <row r="22238" spans="79:79" ht="24" hidden="1" thickBot="1">
      <c r="CA22238" s="149"/>
    </row>
    <row r="22239" spans="79:79" ht="24" hidden="1" thickBot="1">
      <c r="CA22239" s="149"/>
    </row>
    <row r="22240" spans="79:79" ht="24" hidden="1" thickBot="1">
      <c r="CA22240" s="149"/>
    </row>
    <row r="22241" spans="79:79" ht="24" hidden="1" thickBot="1">
      <c r="CA22241" s="149"/>
    </row>
    <row r="22242" spans="79:79" ht="24" hidden="1" thickBot="1">
      <c r="CA22242" s="149"/>
    </row>
    <row r="22243" spans="79:79" ht="24" hidden="1" thickBot="1">
      <c r="CA22243" s="149"/>
    </row>
    <row r="22244" spans="79:79" ht="24" hidden="1" thickBot="1">
      <c r="CA22244" s="149"/>
    </row>
    <row r="22245" spans="79:79" ht="24" hidden="1" thickBot="1">
      <c r="CA22245" s="149"/>
    </row>
    <row r="22246" spans="79:79" ht="24" hidden="1" thickBot="1">
      <c r="CA22246" s="149"/>
    </row>
    <row r="22247" spans="79:79" ht="24" hidden="1" thickBot="1">
      <c r="CA22247" s="149"/>
    </row>
    <row r="22248" spans="79:79" ht="24" hidden="1" thickBot="1">
      <c r="CA22248" s="149"/>
    </row>
    <row r="22249" spans="79:79" ht="24" hidden="1" thickBot="1">
      <c r="CA22249" s="149"/>
    </row>
    <row r="22250" spans="79:79" ht="24" hidden="1" thickBot="1">
      <c r="CA22250" s="149"/>
    </row>
    <row r="22251" spans="79:79" ht="24" hidden="1" thickBot="1">
      <c r="CA22251" s="149"/>
    </row>
    <row r="22252" spans="79:79" ht="24" hidden="1" thickBot="1">
      <c r="CA22252" s="149"/>
    </row>
    <row r="22253" spans="79:79" ht="24" hidden="1" thickBot="1">
      <c r="CA22253" s="149"/>
    </row>
    <row r="22254" spans="79:79" ht="24" hidden="1" thickBot="1">
      <c r="CA22254" s="149"/>
    </row>
    <row r="22255" spans="79:79" ht="24" hidden="1" thickBot="1">
      <c r="CA22255" s="149"/>
    </row>
    <row r="22256" spans="79:79" ht="24" hidden="1" thickBot="1">
      <c r="CA22256" s="149"/>
    </row>
    <row r="22257" spans="79:79" ht="24" hidden="1" thickBot="1">
      <c r="CA22257" s="149"/>
    </row>
    <row r="22258" spans="79:79" ht="24" hidden="1" thickBot="1">
      <c r="CA22258" s="149"/>
    </row>
    <row r="22259" spans="79:79" ht="24" hidden="1" thickBot="1">
      <c r="CA22259" s="149"/>
    </row>
    <row r="22260" spans="79:79" ht="24" hidden="1" thickBot="1">
      <c r="CA22260" s="149"/>
    </row>
    <row r="22261" spans="79:79" ht="24" hidden="1" thickBot="1">
      <c r="CA22261" s="149"/>
    </row>
    <row r="22262" spans="79:79" ht="24" hidden="1" thickBot="1">
      <c r="CA22262" s="149"/>
    </row>
    <row r="22263" spans="79:79" ht="24" hidden="1" thickBot="1">
      <c r="CA22263" s="149"/>
    </row>
    <row r="22264" spans="79:79" ht="24" hidden="1" thickBot="1">
      <c r="CA22264" s="149"/>
    </row>
    <row r="22265" spans="79:79" ht="24" hidden="1" thickBot="1">
      <c r="CA22265" s="149"/>
    </row>
    <row r="22266" spans="79:79" ht="24" hidden="1" thickBot="1">
      <c r="CA22266" s="149"/>
    </row>
    <row r="22267" spans="79:79" ht="24" hidden="1" thickBot="1">
      <c r="CA22267" s="149"/>
    </row>
    <row r="22268" spans="79:79" ht="24" hidden="1" thickBot="1">
      <c r="CA22268" s="149"/>
    </row>
    <row r="22269" spans="79:79" ht="24" hidden="1" thickBot="1">
      <c r="CA22269" s="149"/>
    </row>
    <row r="22270" spans="79:79" ht="24" hidden="1" thickBot="1">
      <c r="CA22270" s="149"/>
    </row>
    <row r="22271" spans="79:79" ht="24" hidden="1" thickBot="1">
      <c r="CA22271" s="149"/>
    </row>
    <row r="22272" spans="79:79" ht="24" hidden="1" thickBot="1">
      <c r="CA22272" s="149"/>
    </row>
    <row r="22273" spans="79:79" ht="24" hidden="1" thickBot="1">
      <c r="CA22273" s="149"/>
    </row>
    <row r="22274" spans="79:79" ht="24" hidden="1" thickBot="1">
      <c r="CA22274" s="149"/>
    </row>
    <row r="22275" spans="79:79" ht="24" hidden="1" thickBot="1">
      <c r="CA22275" s="149"/>
    </row>
    <row r="22276" spans="79:79" ht="24" hidden="1" thickBot="1">
      <c r="CA22276" s="149"/>
    </row>
    <row r="22277" spans="79:79" ht="24" hidden="1" thickBot="1">
      <c r="CA22277" s="149"/>
    </row>
    <row r="22278" spans="79:79" ht="24" hidden="1" thickBot="1">
      <c r="CA22278" s="149"/>
    </row>
    <row r="22279" spans="79:79" ht="24" hidden="1" thickBot="1">
      <c r="CA22279" s="149"/>
    </row>
    <row r="22280" spans="79:79" ht="24" hidden="1" thickBot="1">
      <c r="CA22280" s="149"/>
    </row>
    <row r="22281" spans="79:79" ht="24" hidden="1" thickBot="1">
      <c r="CA22281" s="149"/>
    </row>
    <row r="22282" spans="79:79" ht="24" hidden="1" thickBot="1">
      <c r="CA22282" s="149"/>
    </row>
    <row r="22283" spans="79:79" ht="24" hidden="1" thickBot="1">
      <c r="CA22283" s="149"/>
    </row>
    <row r="22284" spans="79:79" ht="24" hidden="1" thickBot="1">
      <c r="CA22284" s="149"/>
    </row>
    <row r="22285" spans="79:79" ht="24" hidden="1" thickBot="1">
      <c r="CA22285" s="149"/>
    </row>
    <row r="22286" spans="79:79" ht="24" hidden="1" thickBot="1">
      <c r="CA22286" s="149"/>
    </row>
    <row r="22287" spans="79:79" ht="24" hidden="1" thickBot="1">
      <c r="CA22287" s="149"/>
    </row>
    <row r="22288" spans="79:79" ht="24" hidden="1" thickBot="1">
      <c r="CA22288" s="149"/>
    </row>
    <row r="22289" spans="79:79" ht="24" hidden="1" thickBot="1">
      <c r="CA22289" s="149"/>
    </row>
    <row r="22290" spans="79:79" ht="24" hidden="1" thickBot="1">
      <c r="CA22290" s="149"/>
    </row>
    <row r="22291" spans="79:79" ht="24" hidden="1" thickBot="1">
      <c r="CA22291" s="149"/>
    </row>
    <row r="22292" spans="79:79" ht="24" hidden="1" thickBot="1">
      <c r="CA22292" s="149"/>
    </row>
    <row r="22293" spans="79:79" ht="24" hidden="1" thickBot="1">
      <c r="CA22293" s="149"/>
    </row>
    <row r="22294" spans="79:79" ht="24" hidden="1" thickBot="1">
      <c r="CA22294" s="149"/>
    </row>
    <row r="22295" spans="79:79" ht="24" hidden="1" thickBot="1">
      <c r="CA22295" s="149"/>
    </row>
    <row r="22296" spans="79:79" ht="24" hidden="1" thickBot="1">
      <c r="CA22296" s="149"/>
    </row>
    <row r="22297" spans="79:79" ht="24" hidden="1" thickBot="1">
      <c r="CA22297" s="149"/>
    </row>
    <row r="22298" spans="79:79" ht="24" hidden="1" thickBot="1">
      <c r="CA22298" s="149"/>
    </row>
    <row r="22299" spans="79:79" ht="24" hidden="1" thickBot="1">
      <c r="CA22299" s="149"/>
    </row>
    <row r="22300" spans="79:79" ht="24" hidden="1" thickBot="1">
      <c r="CA22300" s="149"/>
    </row>
    <row r="22301" spans="79:79" ht="24" hidden="1" thickBot="1">
      <c r="CA22301" s="149"/>
    </row>
    <row r="22302" spans="79:79" ht="24" hidden="1" thickBot="1">
      <c r="CA22302" s="149"/>
    </row>
    <row r="22303" spans="79:79" ht="24" hidden="1" thickBot="1">
      <c r="CA22303" s="149"/>
    </row>
    <row r="22304" spans="79:79" ht="24" hidden="1" thickBot="1">
      <c r="CA22304" s="149"/>
    </row>
    <row r="22305" spans="79:79" ht="24" hidden="1" thickBot="1">
      <c r="CA22305" s="149"/>
    </row>
    <row r="22306" spans="79:79" ht="24" hidden="1" thickBot="1">
      <c r="CA22306" s="149"/>
    </row>
    <row r="22307" spans="79:79" ht="24" hidden="1" thickBot="1">
      <c r="CA22307" s="149"/>
    </row>
    <row r="22308" spans="79:79" ht="24" hidden="1" thickBot="1">
      <c r="CA22308" s="149"/>
    </row>
    <row r="22309" spans="79:79" ht="24" hidden="1" thickBot="1">
      <c r="CA22309" s="149"/>
    </row>
    <row r="22310" spans="79:79" ht="24" hidden="1" thickBot="1">
      <c r="CA22310" s="149"/>
    </row>
    <row r="22311" spans="79:79" ht="24" hidden="1" thickBot="1">
      <c r="CA22311" s="149"/>
    </row>
    <row r="22312" spans="79:79" ht="24" hidden="1" thickBot="1">
      <c r="CA22312" s="149"/>
    </row>
    <row r="22313" spans="79:79" ht="24" hidden="1" thickBot="1">
      <c r="CA22313" s="149"/>
    </row>
    <row r="22314" spans="79:79" ht="24" hidden="1" thickBot="1">
      <c r="CA22314" s="149"/>
    </row>
    <row r="22315" spans="79:79" ht="24" hidden="1" thickBot="1">
      <c r="CA22315" s="149"/>
    </row>
    <row r="22316" spans="79:79" ht="24" hidden="1" thickBot="1">
      <c r="CA22316" s="149"/>
    </row>
    <row r="22317" spans="79:79" ht="24" hidden="1" thickBot="1">
      <c r="CA22317" s="149"/>
    </row>
    <row r="22318" spans="79:79" ht="24" hidden="1" thickBot="1">
      <c r="CA22318" s="149"/>
    </row>
    <row r="22319" spans="79:79" ht="24" hidden="1" thickBot="1">
      <c r="CA22319" s="149"/>
    </row>
    <row r="22320" spans="79:79" ht="24" hidden="1" thickBot="1">
      <c r="CA22320" s="149"/>
    </row>
    <row r="22321" spans="79:79" ht="24" hidden="1" thickBot="1">
      <c r="CA22321" s="149"/>
    </row>
    <row r="22322" spans="79:79" ht="24" hidden="1" thickBot="1">
      <c r="CA22322" s="149"/>
    </row>
    <row r="22323" spans="79:79" ht="24" hidden="1" thickBot="1">
      <c r="CA22323" s="149"/>
    </row>
    <row r="22324" spans="79:79" ht="24" hidden="1" thickBot="1">
      <c r="CA22324" s="149"/>
    </row>
    <row r="22325" spans="79:79" ht="24" hidden="1" thickBot="1">
      <c r="CA22325" s="149"/>
    </row>
    <row r="22326" spans="79:79" ht="24" hidden="1" thickBot="1">
      <c r="CA22326" s="149"/>
    </row>
    <row r="22327" spans="79:79" ht="24" hidden="1" thickBot="1">
      <c r="CA22327" s="149"/>
    </row>
    <row r="22328" spans="79:79" ht="24" hidden="1" thickBot="1">
      <c r="CA22328" s="149"/>
    </row>
    <row r="22329" spans="79:79" ht="24" hidden="1" thickBot="1">
      <c r="CA22329" s="149"/>
    </row>
    <row r="22330" spans="79:79" ht="24" hidden="1" thickBot="1">
      <c r="CA22330" s="149"/>
    </row>
    <row r="22331" spans="79:79" ht="24" hidden="1" thickBot="1">
      <c r="CA22331" s="149"/>
    </row>
    <row r="22332" spans="79:79" ht="24" hidden="1" thickBot="1">
      <c r="CA22332" s="149"/>
    </row>
    <row r="22333" spans="79:79" ht="24" hidden="1" thickBot="1">
      <c r="CA22333" s="149"/>
    </row>
    <row r="22334" spans="79:79" ht="24" hidden="1" thickBot="1">
      <c r="CA22334" s="149"/>
    </row>
    <row r="22335" spans="79:79" ht="24" hidden="1" thickBot="1">
      <c r="CA22335" s="149"/>
    </row>
    <row r="22336" spans="79:79" ht="24" hidden="1" thickBot="1">
      <c r="CA22336" s="149"/>
    </row>
    <row r="22337" spans="79:79" ht="24" hidden="1" thickBot="1">
      <c r="CA22337" s="149"/>
    </row>
    <row r="22338" spans="79:79" ht="24" hidden="1" thickBot="1">
      <c r="CA22338" s="149"/>
    </row>
    <row r="22339" spans="79:79" ht="24" hidden="1" thickBot="1">
      <c r="CA22339" s="149"/>
    </row>
    <row r="22340" spans="79:79" ht="24" hidden="1" thickBot="1">
      <c r="CA22340" s="149"/>
    </row>
    <row r="22341" spans="79:79" ht="24" hidden="1" thickBot="1">
      <c r="CA22341" s="149"/>
    </row>
    <row r="22342" spans="79:79" ht="24" hidden="1" thickBot="1">
      <c r="CA22342" s="149"/>
    </row>
    <row r="22343" spans="79:79" ht="24" hidden="1" thickBot="1">
      <c r="CA22343" s="149"/>
    </row>
    <row r="22344" spans="79:79" ht="24" hidden="1" thickBot="1">
      <c r="CA22344" s="149"/>
    </row>
    <row r="22345" spans="79:79" ht="24" hidden="1" thickBot="1">
      <c r="CA22345" s="149"/>
    </row>
    <row r="22346" spans="79:79" ht="24" hidden="1" thickBot="1">
      <c r="CA22346" s="149"/>
    </row>
    <row r="22347" spans="79:79" ht="24" hidden="1" thickBot="1">
      <c r="CA22347" s="149"/>
    </row>
    <row r="22348" spans="79:79" ht="24" hidden="1" thickBot="1">
      <c r="CA22348" s="149"/>
    </row>
    <row r="22349" spans="79:79" ht="24" hidden="1" thickBot="1">
      <c r="CA22349" s="149"/>
    </row>
    <row r="22350" spans="79:79" ht="24" hidden="1" thickBot="1">
      <c r="CA22350" s="149"/>
    </row>
    <row r="22351" spans="79:79" ht="24" hidden="1" thickBot="1">
      <c r="CA22351" s="149"/>
    </row>
    <row r="22352" spans="79:79" ht="24" hidden="1" thickBot="1">
      <c r="CA22352" s="149"/>
    </row>
    <row r="22353" spans="79:79" ht="24" hidden="1" thickBot="1">
      <c r="CA22353" s="149"/>
    </row>
    <row r="22354" spans="79:79" ht="24" hidden="1" thickBot="1">
      <c r="CA22354" s="149"/>
    </row>
    <row r="22355" spans="79:79" ht="24" hidden="1" thickBot="1">
      <c r="CA22355" s="149"/>
    </row>
    <row r="22356" spans="79:79" ht="24" hidden="1" thickBot="1">
      <c r="CA22356" s="149"/>
    </row>
    <row r="22357" spans="79:79" ht="24" hidden="1" thickBot="1">
      <c r="CA22357" s="149"/>
    </row>
    <row r="22358" spans="79:79" ht="24" hidden="1" thickBot="1">
      <c r="CA22358" s="149"/>
    </row>
    <row r="22359" spans="79:79" ht="24" hidden="1" thickBot="1">
      <c r="CA22359" s="149"/>
    </row>
    <row r="22360" spans="79:79" ht="24" hidden="1" thickBot="1">
      <c r="CA22360" s="149"/>
    </row>
    <row r="22361" spans="79:79" ht="24" hidden="1" thickBot="1">
      <c r="CA22361" s="149"/>
    </row>
    <row r="22362" spans="79:79" ht="24" hidden="1" thickBot="1">
      <c r="CA22362" s="149"/>
    </row>
    <row r="22363" spans="79:79" ht="24" hidden="1" thickBot="1">
      <c r="CA22363" s="149"/>
    </row>
    <row r="22364" spans="79:79" ht="24" hidden="1" thickBot="1">
      <c r="CA22364" s="149"/>
    </row>
    <row r="22365" spans="79:79" ht="24" hidden="1" thickBot="1">
      <c r="CA22365" s="149"/>
    </row>
    <row r="22366" spans="79:79" ht="24" hidden="1" thickBot="1">
      <c r="CA22366" s="149"/>
    </row>
    <row r="22367" spans="79:79" ht="24" hidden="1" thickBot="1">
      <c r="CA22367" s="149"/>
    </row>
    <row r="22368" spans="79:79" ht="24" hidden="1" thickBot="1">
      <c r="CA22368" s="149"/>
    </row>
    <row r="22369" spans="79:79" ht="24" hidden="1" thickBot="1">
      <c r="CA22369" s="149"/>
    </row>
    <row r="22370" spans="79:79" ht="24" hidden="1" thickBot="1">
      <c r="CA22370" s="149"/>
    </row>
    <row r="22371" spans="79:79" ht="24" hidden="1" thickBot="1">
      <c r="CA22371" s="149"/>
    </row>
    <row r="22372" spans="79:79" ht="24" hidden="1" thickBot="1">
      <c r="CA22372" s="149"/>
    </row>
    <row r="22373" spans="79:79" ht="24" hidden="1" thickBot="1">
      <c r="CA22373" s="149"/>
    </row>
    <row r="22374" spans="79:79" ht="24" hidden="1" thickBot="1">
      <c r="CA22374" s="149"/>
    </row>
    <row r="22375" spans="79:79" ht="24" hidden="1" thickBot="1">
      <c r="CA22375" s="149"/>
    </row>
    <row r="22376" spans="79:79" ht="24" hidden="1" thickBot="1">
      <c r="CA22376" s="149"/>
    </row>
    <row r="22377" spans="79:79" ht="24" hidden="1" thickBot="1">
      <c r="CA22377" s="149"/>
    </row>
    <row r="22378" spans="79:79" ht="24" hidden="1" thickBot="1">
      <c r="CA22378" s="149"/>
    </row>
    <row r="22379" spans="79:79" ht="24" hidden="1" thickBot="1">
      <c r="CA22379" s="149"/>
    </row>
    <row r="22380" spans="79:79" ht="24" hidden="1" thickBot="1">
      <c r="CA22380" s="149"/>
    </row>
    <row r="22381" spans="79:79" ht="24" hidden="1" thickBot="1">
      <c r="CA22381" s="149"/>
    </row>
    <row r="22382" spans="79:79" ht="24" hidden="1" thickBot="1">
      <c r="CA22382" s="149"/>
    </row>
    <row r="22383" spans="79:79" ht="24" hidden="1" thickBot="1">
      <c r="CA22383" s="149"/>
    </row>
    <row r="22384" spans="79:79" ht="24" hidden="1" thickBot="1">
      <c r="CA22384" s="149"/>
    </row>
    <row r="22385" spans="79:79" ht="24" hidden="1" thickBot="1">
      <c r="CA22385" s="149"/>
    </row>
    <row r="22386" spans="79:79" ht="24" hidden="1" thickBot="1">
      <c r="CA22386" s="149"/>
    </row>
    <row r="22387" spans="79:79" ht="24" hidden="1" thickBot="1">
      <c r="CA22387" s="149"/>
    </row>
    <row r="22388" spans="79:79" ht="24" hidden="1" thickBot="1">
      <c r="CA22388" s="149"/>
    </row>
    <row r="22389" spans="79:79" ht="24" hidden="1" thickBot="1">
      <c r="CA22389" s="149"/>
    </row>
    <row r="22390" spans="79:79" ht="24" hidden="1" thickBot="1">
      <c r="CA22390" s="149"/>
    </row>
    <row r="22391" spans="79:79" ht="24" hidden="1" thickBot="1">
      <c r="CA22391" s="149"/>
    </row>
    <row r="22392" spans="79:79" ht="24" hidden="1" thickBot="1">
      <c r="CA22392" s="149"/>
    </row>
    <row r="22393" spans="79:79" ht="24" hidden="1" thickBot="1">
      <c r="CA22393" s="149"/>
    </row>
    <row r="22394" spans="79:79" ht="24" hidden="1" thickBot="1">
      <c r="CA22394" s="149"/>
    </row>
    <row r="22395" spans="79:79" ht="24" hidden="1" thickBot="1">
      <c r="CA22395" s="149"/>
    </row>
    <row r="22396" spans="79:79" ht="24" hidden="1" thickBot="1">
      <c r="CA22396" s="149"/>
    </row>
    <row r="22397" spans="79:79" ht="24" hidden="1" thickBot="1">
      <c r="CA22397" s="149"/>
    </row>
    <row r="22398" spans="79:79" ht="24" hidden="1" thickBot="1">
      <c r="CA22398" s="149"/>
    </row>
    <row r="22399" spans="79:79" ht="24" hidden="1" thickBot="1">
      <c r="CA22399" s="149"/>
    </row>
    <row r="22400" spans="79:79" ht="24" hidden="1" thickBot="1">
      <c r="CA22400" s="149"/>
    </row>
    <row r="22401" spans="79:79" ht="24" hidden="1" thickBot="1">
      <c r="CA22401" s="149"/>
    </row>
    <row r="22402" spans="79:79" ht="24" hidden="1" thickBot="1">
      <c r="CA22402" s="149"/>
    </row>
    <row r="22403" spans="79:79" ht="24" hidden="1" thickBot="1">
      <c r="CA22403" s="149"/>
    </row>
    <row r="22404" spans="79:79" ht="24" hidden="1" thickBot="1">
      <c r="CA22404" s="149"/>
    </row>
    <row r="22405" spans="79:79" ht="24" hidden="1" thickBot="1">
      <c r="CA22405" s="149"/>
    </row>
    <row r="22406" spans="79:79" ht="24" hidden="1" thickBot="1">
      <c r="CA22406" s="149"/>
    </row>
    <row r="22407" spans="79:79" ht="24" hidden="1" thickBot="1">
      <c r="CA22407" s="149"/>
    </row>
    <row r="22408" spans="79:79" ht="24" hidden="1" thickBot="1">
      <c r="CA22408" s="149"/>
    </row>
    <row r="22409" spans="79:79" ht="24" hidden="1" thickBot="1">
      <c r="CA22409" s="149"/>
    </row>
    <row r="22410" spans="79:79" ht="24" hidden="1" thickBot="1">
      <c r="CA22410" s="149"/>
    </row>
    <row r="22411" spans="79:79" ht="24" hidden="1" thickBot="1">
      <c r="CA22411" s="149"/>
    </row>
    <row r="22412" spans="79:79" ht="24" hidden="1" thickBot="1">
      <c r="CA22412" s="149"/>
    </row>
    <row r="22413" spans="79:79" ht="24" hidden="1" thickBot="1">
      <c r="CA22413" s="149"/>
    </row>
    <row r="22414" spans="79:79" ht="24" hidden="1" thickBot="1">
      <c r="CA22414" s="149"/>
    </row>
    <row r="22415" spans="79:79" ht="24" hidden="1" thickBot="1">
      <c r="CA22415" s="149"/>
    </row>
    <row r="22416" spans="79:79" ht="24" hidden="1" thickBot="1">
      <c r="CA22416" s="149"/>
    </row>
    <row r="22417" spans="79:79" ht="24" hidden="1" thickBot="1">
      <c r="CA22417" s="149"/>
    </row>
    <row r="22418" spans="79:79" ht="24" hidden="1" thickBot="1">
      <c r="CA22418" s="149"/>
    </row>
    <row r="22419" spans="79:79" ht="24" hidden="1" thickBot="1">
      <c r="CA22419" s="149"/>
    </row>
    <row r="22420" spans="79:79" ht="24" hidden="1" thickBot="1">
      <c r="CA22420" s="149"/>
    </row>
    <row r="22421" spans="79:79" ht="24" hidden="1" thickBot="1">
      <c r="CA22421" s="149"/>
    </row>
    <row r="22422" spans="79:79" ht="24" hidden="1" thickBot="1">
      <c r="CA22422" s="149"/>
    </row>
    <row r="22423" spans="79:79" ht="24" hidden="1" thickBot="1">
      <c r="CA22423" s="149"/>
    </row>
    <row r="22424" spans="79:79" ht="24" hidden="1" thickBot="1">
      <c r="CA22424" s="149"/>
    </row>
    <row r="22425" spans="79:79" ht="24" hidden="1" thickBot="1">
      <c r="CA22425" s="149"/>
    </row>
    <row r="22426" spans="79:79" ht="24" hidden="1" thickBot="1">
      <c r="CA22426" s="149"/>
    </row>
    <row r="22427" spans="79:79" ht="24" hidden="1" thickBot="1">
      <c r="CA22427" s="149"/>
    </row>
    <row r="22428" spans="79:79" ht="24" hidden="1" thickBot="1">
      <c r="CA22428" s="149"/>
    </row>
    <row r="22429" spans="79:79" ht="24" hidden="1" thickBot="1">
      <c r="CA22429" s="149"/>
    </row>
    <row r="22430" spans="79:79" ht="24" hidden="1" thickBot="1">
      <c r="CA22430" s="149"/>
    </row>
    <row r="22431" spans="79:79" ht="24" hidden="1" thickBot="1">
      <c r="CA22431" s="149"/>
    </row>
    <row r="22432" spans="79:79" ht="24" hidden="1" thickBot="1">
      <c r="CA22432" s="149"/>
    </row>
    <row r="22433" spans="79:79" ht="24" hidden="1" thickBot="1">
      <c r="CA22433" s="149"/>
    </row>
    <row r="22434" spans="79:79" ht="24" hidden="1" thickBot="1">
      <c r="CA22434" s="149"/>
    </row>
    <row r="22435" spans="79:79" ht="24" hidden="1" thickBot="1">
      <c r="CA22435" s="149"/>
    </row>
    <row r="22436" spans="79:79" ht="24" hidden="1" thickBot="1">
      <c r="CA22436" s="149"/>
    </row>
    <row r="22437" spans="79:79" ht="24" hidden="1" thickBot="1">
      <c r="CA22437" s="149"/>
    </row>
    <row r="22438" spans="79:79" ht="24" hidden="1" thickBot="1">
      <c r="CA22438" s="149"/>
    </row>
    <row r="22439" spans="79:79" ht="24" hidden="1" thickBot="1">
      <c r="CA22439" s="149"/>
    </row>
    <row r="22440" spans="79:79" ht="24" hidden="1" thickBot="1">
      <c r="CA22440" s="149"/>
    </row>
    <row r="22441" spans="79:79" ht="24" hidden="1" thickBot="1">
      <c r="CA22441" s="149"/>
    </row>
    <row r="22442" spans="79:79" ht="24" hidden="1" thickBot="1">
      <c r="CA22442" s="149"/>
    </row>
    <row r="22443" spans="79:79" ht="24" hidden="1" thickBot="1">
      <c r="CA22443" s="149"/>
    </row>
    <row r="22444" spans="79:79" ht="24" hidden="1" thickBot="1">
      <c r="CA22444" s="149"/>
    </row>
    <row r="22445" spans="79:79" ht="24" hidden="1" thickBot="1">
      <c r="CA22445" s="149"/>
    </row>
    <row r="22446" spans="79:79" ht="24" hidden="1" thickBot="1">
      <c r="CA22446" s="149"/>
    </row>
    <row r="22447" spans="79:79" ht="24" hidden="1" thickBot="1">
      <c r="CA22447" s="149"/>
    </row>
    <row r="22448" spans="79:79" ht="24" hidden="1" thickBot="1">
      <c r="CA22448" s="149"/>
    </row>
    <row r="22449" spans="79:79" ht="24" hidden="1" thickBot="1">
      <c r="CA22449" s="149"/>
    </row>
    <row r="22450" spans="79:79" ht="24" hidden="1" thickBot="1">
      <c r="CA22450" s="149"/>
    </row>
    <row r="22451" spans="79:79" ht="24" hidden="1" thickBot="1">
      <c r="CA22451" s="149"/>
    </row>
    <row r="22452" spans="79:79" ht="24" hidden="1" thickBot="1">
      <c r="CA22452" s="149"/>
    </row>
    <row r="22453" spans="79:79" ht="24" hidden="1" thickBot="1">
      <c r="CA22453" s="149"/>
    </row>
    <row r="22454" spans="79:79" ht="24" hidden="1" thickBot="1">
      <c r="CA22454" s="149"/>
    </row>
    <row r="22455" spans="79:79" ht="24" hidden="1" thickBot="1">
      <c r="CA22455" s="149"/>
    </row>
    <row r="22456" spans="79:79" ht="24" hidden="1" thickBot="1">
      <c r="CA22456" s="149"/>
    </row>
    <row r="22457" spans="79:79" ht="24" hidden="1" thickBot="1">
      <c r="CA22457" s="149"/>
    </row>
    <row r="22458" spans="79:79" ht="24" hidden="1" thickBot="1">
      <c r="CA22458" s="149"/>
    </row>
    <row r="22459" spans="79:79" ht="24" hidden="1" thickBot="1">
      <c r="CA22459" s="149"/>
    </row>
    <row r="22460" spans="79:79" ht="24" hidden="1" thickBot="1">
      <c r="CA22460" s="149"/>
    </row>
    <row r="22461" spans="79:79" ht="24" hidden="1" thickBot="1">
      <c r="CA22461" s="149"/>
    </row>
    <row r="22462" spans="79:79" ht="24" hidden="1" thickBot="1">
      <c r="CA22462" s="149"/>
    </row>
    <row r="22463" spans="79:79" ht="24" hidden="1" thickBot="1">
      <c r="CA22463" s="149"/>
    </row>
    <row r="22464" spans="79:79" ht="24" hidden="1" thickBot="1">
      <c r="CA22464" s="149"/>
    </row>
    <row r="22465" spans="79:79" ht="24" hidden="1" thickBot="1">
      <c r="CA22465" s="149"/>
    </row>
    <row r="22466" spans="79:79" ht="24" hidden="1" thickBot="1">
      <c r="CA22466" s="149"/>
    </row>
    <row r="22467" spans="79:79" ht="24" hidden="1" thickBot="1">
      <c r="CA22467" s="149"/>
    </row>
    <row r="22468" spans="79:79" ht="24" hidden="1" thickBot="1">
      <c r="CA22468" s="149"/>
    </row>
    <row r="22469" spans="79:79" ht="24" hidden="1" thickBot="1">
      <c r="CA22469" s="149"/>
    </row>
    <row r="22470" spans="79:79" ht="24" hidden="1" thickBot="1">
      <c r="CA22470" s="149"/>
    </row>
    <row r="22471" spans="79:79" ht="24" hidden="1" thickBot="1">
      <c r="CA22471" s="149"/>
    </row>
    <row r="22472" spans="79:79" ht="24" hidden="1" thickBot="1">
      <c r="CA22472" s="149"/>
    </row>
    <row r="22473" spans="79:79" ht="24" hidden="1" thickBot="1">
      <c r="CA22473" s="149"/>
    </row>
    <row r="22474" spans="79:79" ht="24" hidden="1" thickBot="1">
      <c r="CA22474" s="149"/>
    </row>
    <row r="22475" spans="79:79" ht="24" hidden="1" thickBot="1">
      <c r="CA22475" s="149"/>
    </row>
    <row r="22476" spans="79:79" ht="24" hidden="1" thickBot="1">
      <c r="CA22476" s="149"/>
    </row>
    <row r="22477" spans="79:79" ht="24" hidden="1" thickBot="1">
      <c r="CA22477" s="149"/>
    </row>
    <row r="22478" spans="79:79" ht="24" hidden="1" thickBot="1">
      <c r="CA22478" s="149"/>
    </row>
    <row r="22479" spans="79:79" ht="24" hidden="1" thickBot="1">
      <c r="CA22479" s="149"/>
    </row>
    <row r="22480" spans="79:79" ht="24" hidden="1" thickBot="1">
      <c r="CA22480" s="149"/>
    </row>
    <row r="22481" spans="79:79" ht="24" hidden="1" thickBot="1">
      <c r="CA22481" s="149"/>
    </row>
    <row r="22482" spans="79:79" ht="24" hidden="1" thickBot="1">
      <c r="CA22482" s="149"/>
    </row>
    <row r="22483" spans="79:79" ht="24" hidden="1" thickBot="1">
      <c r="CA22483" s="149"/>
    </row>
    <row r="22484" spans="79:79" ht="24" hidden="1" thickBot="1">
      <c r="CA22484" s="149"/>
    </row>
    <row r="22485" spans="79:79" ht="24" hidden="1" thickBot="1">
      <c r="CA22485" s="149"/>
    </row>
    <row r="22486" spans="79:79" ht="24" hidden="1" thickBot="1">
      <c r="CA22486" s="149"/>
    </row>
    <row r="22487" spans="79:79" ht="24" hidden="1" thickBot="1">
      <c r="CA22487" s="149"/>
    </row>
    <row r="22488" spans="79:79" ht="24" hidden="1" thickBot="1">
      <c r="CA22488" s="149"/>
    </row>
    <row r="22489" spans="79:79" ht="24" hidden="1" thickBot="1">
      <c r="CA22489" s="149"/>
    </row>
    <row r="22490" spans="79:79" ht="24" hidden="1" thickBot="1">
      <c r="CA22490" s="149"/>
    </row>
    <row r="22491" spans="79:79" ht="24" hidden="1" thickBot="1">
      <c r="CA22491" s="149"/>
    </row>
    <row r="22492" spans="79:79" ht="24" hidden="1" thickBot="1">
      <c r="CA22492" s="149"/>
    </row>
    <row r="22493" spans="79:79" ht="24" hidden="1" thickBot="1">
      <c r="CA22493" s="149"/>
    </row>
    <row r="22494" spans="79:79" ht="24" hidden="1" thickBot="1">
      <c r="CA22494" s="149"/>
    </row>
    <row r="22495" spans="79:79" ht="24" hidden="1" thickBot="1">
      <c r="CA22495" s="149"/>
    </row>
    <row r="22496" spans="79:79" ht="24" hidden="1" thickBot="1">
      <c r="CA22496" s="149"/>
    </row>
    <row r="22497" spans="79:79" ht="24" hidden="1" thickBot="1">
      <c r="CA22497" s="149"/>
    </row>
    <row r="22498" spans="79:79" ht="24" hidden="1" thickBot="1">
      <c r="CA22498" s="149"/>
    </row>
    <row r="22499" spans="79:79" ht="24" hidden="1" thickBot="1">
      <c r="CA22499" s="149"/>
    </row>
    <row r="22500" spans="79:79" ht="24" hidden="1" thickBot="1">
      <c r="CA22500" s="149"/>
    </row>
    <row r="22501" spans="79:79" ht="24" hidden="1" thickBot="1">
      <c r="CA22501" s="149"/>
    </row>
    <row r="22502" spans="79:79" ht="24" hidden="1" thickBot="1">
      <c r="CA22502" s="149"/>
    </row>
    <row r="22503" spans="79:79" ht="24" hidden="1" thickBot="1">
      <c r="CA22503" s="149"/>
    </row>
    <row r="22504" spans="79:79" ht="24" hidden="1" thickBot="1">
      <c r="CA22504" s="149"/>
    </row>
    <row r="22505" spans="79:79" ht="24" hidden="1" thickBot="1">
      <c r="CA22505" s="149"/>
    </row>
    <row r="22506" spans="79:79" ht="24" hidden="1" thickBot="1">
      <c r="CA22506" s="149"/>
    </row>
    <row r="22507" spans="79:79" ht="24" hidden="1" thickBot="1">
      <c r="CA22507" s="149"/>
    </row>
    <row r="22508" spans="79:79" ht="24" hidden="1" thickBot="1">
      <c r="CA22508" s="149"/>
    </row>
    <row r="22509" spans="79:79" ht="24" hidden="1" thickBot="1">
      <c r="CA22509" s="149"/>
    </row>
    <row r="22510" spans="79:79" ht="24" hidden="1" thickBot="1">
      <c r="CA22510" s="149"/>
    </row>
    <row r="22511" spans="79:79" ht="24" hidden="1" thickBot="1">
      <c r="CA22511" s="149"/>
    </row>
    <row r="22512" spans="79:79" ht="24" hidden="1" thickBot="1">
      <c r="CA22512" s="149"/>
    </row>
    <row r="22513" spans="79:79" ht="24" hidden="1" thickBot="1">
      <c r="CA22513" s="149"/>
    </row>
    <row r="22514" spans="79:79" ht="24" hidden="1" thickBot="1">
      <c r="CA22514" s="149"/>
    </row>
    <row r="22515" spans="79:79" ht="24" hidden="1" thickBot="1">
      <c r="CA22515" s="149"/>
    </row>
    <row r="22516" spans="79:79" ht="24" hidden="1" thickBot="1">
      <c r="CA22516" s="149"/>
    </row>
    <row r="22517" spans="79:79" ht="24" hidden="1" thickBot="1">
      <c r="CA22517" s="149"/>
    </row>
    <row r="22518" spans="79:79" ht="24" hidden="1" thickBot="1">
      <c r="CA22518" s="149"/>
    </row>
    <row r="22519" spans="79:79" ht="24" hidden="1" thickBot="1">
      <c r="CA22519" s="149"/>
    </row>
    <row r="22520" spans="79:79" ht="24" hidden="1" thickBot="1">
      <c r="CA22520" s="149"/>
    </row>
    <row r="22521" spans="79:79" ht="24" hidden="1" thickBot="1">
      <c r="CA22521" s="149"/>
    </row>
    <row r="22522" spans="79:79" ht="24" hidden="1" thickBot="1">
      <c r="CA22522" s="149"/>
    </row>
    <row r="22523" spans="79:79" ht="24" hidden="1" thickBot="1">
      <c r="CA22523" s="149"/>
    </row>
    <row r="22524" spans="79:79" ht="24" hidden="1" thickBot="1">
      <c r="CA22524" s="149"/>
    </row>
    <row r="22525" spans="79:79" ht="24" hidden="1" thickBot="1">
      <c r="CA22525" s="149"/>
    </row>
    <row r="22526" spans="79:79" ht="24" hidden="1" thickBot="1">
      <c r="CA22526" s="149"/>
    </row>
    <row r="22527" spans="79:79" ht="24" hidden="1" thickBot="1">
      <c r="CA22527" s="149"/>
    </row>
    <row r="22528" spans="79:79" ht="24" hidden="1" thickBot="1">
      <c r="CA22528" s="149"/>
    </row>
    <row r="22529" spans="79:79" ht="24" hidden="1" thickBot="1">
      <c r="CA22529" s="149"/>
    </row>
    <row r="22530" spans="79:79" ht="24" hidden="1" thickBot="1">
      <c r="CA22530" s="149"/>
    </row>
    <row r="22531" spans="79:79" ht="24" hidden="1" thickBot="1">
      <c r="CA22531" s="149"/>
    </row>
    <row r="22532" spans="79:79" ht="24" hidden="1" thickBot="1">
      <c r="CA22532" s="149"/>
    </row>
    <row r="22533" spans="79:79" ht="24" hidden="1" thickBot="1">
      <c r="CA22533" s="149"/>
    </row>
    <row r="22534" spans="79:79" ht="24" hidden="1" thickBot="1">
      <c r="CA22534" s="149"/>
    </row>
    <row r="22535" spans="79:79" ht="24" hidden="1" thickBot="1">
      <c r="CA22535" s="149"/>
    </row>
    <row r="22536" spans="79:79" ht="24" hidden="1" thickBot="1">
      <c r="CA22536" s="149"/>
    </row>
    <row r="22537" spans="79:79" ht="24" hidden="1" thickBot="1">
      <c r="CA22537" s="149"/>
    </row>
    <row r="22538" spans="79:79" ht="24" hidden="1" thickBot="1">
      <c r="CA22538" s="149"/>
    </row>
    <row r="22539" spans="79:79" ht="24" hidden="1" thickBot="1">
      <c r="CA22539" s="149"/>
    </row>
    <row r="22540" spans="79:79" ht="24" hidden="1" thickBot="1">
      <c r="CA22540" s="149"/>
    </row>
    <row r="22541" spans="79:79" ht="24" hidden="1" thickBot="1">
      <c r="CA22541" s="149"/>
    </row>
    <row r="22542" spans="79:79" ht="24" hidden="1" thickBot="1">
      <c r="CA22542" s="149"/>
    </row>
    <row r="22543" spans="79:79" ht="24" hidden="1" thickBot="1">
      <c r="CA22543" s="149"/>
    </row>
    <row r="22544" spans="79:79" ht="24" hidden="1" thickBot="1">
      <c r="CA22544" s="149"/>
    </row>
    <row r="22545" spans="79:79" ht="24" hidden="1" thickBot="1">
      <c r="CA22545" s="149"/>
    </row>
    <row r="22546" spans="79:79" ht="24" hidden="1" thickBot="1">
      <c r="CA22546" s="149"/>
    </row>
    <row r="22547" spans="79:79" ht="24" hidden="1" thickBot="1">
      <c r="CA22547" s="149"/>
    </row>
    <row r="22548" spans="79:79" ht="24" hidden="1" thickBot="1">
      <c r="CA22548" s="149"/>
    </row>
    <row r="22549" spans="79:79" ht="24" hidden="1" thickBot="1">
      <c r="CA22549" s="149"/>
    </row>
    <row r="22550" spans="79:79" ht="24" hidden="1" thickBot="1">
      <c r="CA22550" s="149"/>
    </row>
    <row r="22551" spans="79:79" ht="24" hidden="1" thickBot="1">
      <c r="CA22551" s="149"/>
    </row>
    <row r="22552" spans="79:79" ht="24" hidden="1" thickBot="1">
      <c r="CA22552" s="149"/>
    </row>
    <row r="22553" spans="79:79" ht="24" hidden="1" thickBot="1">
      <c r="CA22553" s="149"/>
    </row>
    <row r="22554" spans="79:79" ht="24" hidden="1" thickBot="1">
      <c r="CA22554" s="149"/>
    </row>
    <row r="22555" spans="79:79" ht="24" hidden="1" thickBot="1">
      <c r="CA22555" s="149"/>
    </row>
    <row r="22556" spans="79:79" ht="24" hidden="1" thickBot="1">
      <c r="CA22556" s="149"/>
    </row>
    <row r="22557" spans="79:79" ht="24" hidden="1" thickBot="1">
      <c r="CA22557" s="149"/>
    </row>
    <row r="22558" spans="79:79" ht="24" hidden="1" thickBot="1">
      <c r="CA22558" s="149"/>
    </row>
    <row r="22559" spans="79:79" ht="24" hidden="1" thickBot="1">
      <c r="CA22559" s="149"/>
    </row>
    <row r="22560" spans="79:79" ht="24" hidden="1" thickBot="1">
      <c r="CA22560" s="149"/>
    </row>
    <row r="22561" spans="79:79" ht="24" hidden="1" thickBot="1">
      <c r="CA22561" s="149"/>
    </row>
    <row r="22562" spans="79:79" ht="24" hidden="1" thickBot="1">
      <c r="CA22562" s="149"/>
    </row>
    <row r="22563" spans="79:79" ht="24" hidden="1" thickBot="1">
      <c r="CA22563" s="149"/>
    </row>
    <row r="22564" spans="79:79" ht="24" hidden="1" thickBot="1">
      <c r="CA22564" s="149"/>
    </row>
    <row r="22565" spans="79:79" ht="24" hidden="1" thickBot="1">
      <c r="CA22565" s="149"/>
    </row>
    <row r="22566" spans="79:79" ht="24" hidden="1" thickBot="1">
      <c r="CA22566" s="149"/>
    </row>
    <row r="22567" spans="79:79" ht="24" hidden="1" thickBot="1">
      <c r="CA22567" s="149"/>
    </row>
    <row r="22568" spans="79:79" ht="24" hidden="1" thickBot="1">
      <c r="CA22568" s="149"/>
    </row>
    <row r="22569" spans="79:79" ht="24" hidden="1" thickBot="1">
      <c r="CA22569" s="149"/>
    </row>
    <row r="22570" spans="79:79" ht="24" hidden="1" thickBot="1">
      <c r="CA22570" s="149"/>
    </row>
    <row r="22571" spans="79:79" ht="24" hidden="1" thickBot="1">
      <c r="CA22571" s="149"/>
    </row>
    <row r="22572" spans="79:79" ht="24" hidden="1" thickBot="1">
      <c r="CA22572" s="149"/>
    </row>
    <row r="22573" spans="79:79" ht="24" hidden="1" thickBot="1">
      <c r="CA22573" s="149"/>
    </row>
    <row r="22574" spans="79:79" ht="24" hidden="1" thickBot="1">
      <c r="CA22574" s="149"/>
    </row>
    <row r="22575" spans="79:79" ht="24" hidden="1" thickBot="1">
      <c r="CA22575" s="149"/>
    </row>
    <row r="22576" spans="79:79" ht="24" hidden="1" thickBot="1">
      <c r="CA22576" s="149"/>
    </row>
    <row r="22577" spans="79:79" ht="24" hidden="1" thickBot="1">
      <c r="CA22577" s="149"/>
    </row>
    <row r="22578" spans="79:79" ht="24" hidden="1" thickBot="1">
      <c r="CA22578" s="149"/>
    </row>
    <row r="22579" spans="79:79" ht="24" hidden="1" thickBot="1">
      <c r="CA22579" s="149"/>
    </row>
    <row r="22580" spans="79:79" ht="24" hidden="1" thickBot="1">
      <c r="CA22580" s="149"/>
    </row>
    <row r="22581" spans="79:79" ht="24" hidden="1" thickBot="1">
      <c r="CA22581" s="149"/>
    </row>
    <row r="22582" spans="79:79" ht="24" hidden="1" thickBot="1">
      <c r="CA22582" s="149"/>
    </row>
    <row r="22583" spans="79:79" ht="24" hidden="1" thickBot="1">
      <c r="CA22583" s="149"/>
    </row>
    <row r="22584" spans="79:79" ht="24" hidden="1" thickBot="1">
      <c r="CA22584" s="149"/>
    </row>
    <row r="22585" spans="79:79" ht="24" hidden="1" thickBot="1">
      <c r="CA22585" s="149"/>
    </row>
    <row r="22586" spans="79:79" ht="24" hidden="1" thickBot="1">
      <c r="CA22586" s="149"/>
    </row>
    <row r="22587" spans="79:79" ht="24" hidden="1" thickBot="1">
      <c r="CA22587" s="149"/>
    </row>
    <row r="22588" spans="79:79" ht="24" hidden="1" thickBot="1">
      <c r="CA22588" s="149"/>
    </row>
    <row r="22589" spans="79:79" ht="24" hidden="1" thickBot="1">
      <c r="CA22589" s="149"/>
    </row>
    <row r="22590" spans="79:79" ht="24" hidden="1" thickBot="1">
      <c r="CA22590" s="149"/>
    </row>
    <row r="22591" spans="79:79" ht="24" hidden="1" thickBot="1">
      <c r="CA22591" s="149"/>
    </row>
    <row r="22592" spans="79:79" ht="24" hidden="1" thickBot="1">
      <c r="CA22592" s="149"/>
    </row>
    <row r="22593" spans="79:79" ht="24" hidden="1" thickBot="1">
      <c r="CA22593" s="149"/>
    </row>
    <row r="22594" spans="79:79" ht="24" hidden="1" thickBot="1">
      <c r="CA22594" s="149"/>
    </row>
    <row r="22595" spans="79:79" ht="24" hidden="1" thickBot="1">
      <c r="CA22595" s="149"/>
    </row>
    <row r="22596" spans="79:79" ht="24" hidden="1" thickBot="1">
      <c r="CA22596" s="149"/>
    </row>
    <row r="22597" spans="79:79" ht="24" hidden="1" thickBot="1">
      <c r="CA22597" s="149"/>
    </row>
    <row r="22598" spans="79:79" ht="24" hidden="1" thickBot="1">
      <c r="CA22598" s="149"/>
    </row>
    <row r="22599" spans="79:79" ht="24" hidden="1" thickBot="1">
      <c r="CA22599" s="149"/>
    </row>
    <row r="22600" spans="79:79" ht="24" hidden="1" thickBot="1">
      <c r="CA22600" s="149"/>
    </row>
    <row r="22601" spans="79:79" ht="24" hidden="1" thickBot="1">
      <c r="CA22601" s="149"/>
    </row>
    <row r="22602" spans="79:79" ht="24" hidden="1" thickBot="1">
      <c r="CA22602" s="149"/>
    </row>
    <row r="22603" spans="79:79" ht="24" hidden="1" thickBot="1">
      <c r="CA22603" s="149"/>
    </row>
    <row r="22604" spans="79:79" ht="24" hidden="1" thickBot="1">
      <c r="CA22604" s="149"/>
    </row>
    <row r="22605" spans="79:79" ht="24" hidden="1" thickBot="1">
      <c r="CA22605" s="149"/>
    </row>
    <row r="22606" spans="79:79" ht="24" hidden="1" thickBot="1">
      <c r="CA22606" s="149"/>
    </row>
    <row r="22607" spans="79:79" ht="24" hidden="1" thickBot="1">
      <c r="CA22607" s="149"/>
    </row>
    <row r="22608" spans="79:79" ht="24" hidden="1" thickBot="1">
      <c r="CA22608" s="149"/>
    </row>
    <row r="22609" spans="79:79" ht="24" hidden="1" thickBot="1">
      <c r="CA22609" s="149"/>
    </row>
    <row r="22610" spans="79:79" ht="24" hidden="1" thickBot="1">
      <c r="CA22610" s="149"/>
    </row>
    <row r="22611" spans="79:79" ht="24" hidden="1" thickBot="1">
      <c r="CA22611" s="149"/>
    </row>
    <row r="22612" spans="79:79" ht="24" hidden="1" thickBot="1">
      <c r="CA22612" s="149"/>
    </row>
    <row r="22613" spans="79:79" ht="24" hidden="1" thickBot="1">
      <c r="CA22613" s="149"/>
    </row>
    <row r="22614" spans="79:79" ht="24" hidden="1" thickBot="1">
      <c r="CA22614" s="149"/>
    </row>
    <row r="22615" spans="79:79" ht="24" hidden="1" thickBot="1">
      <c r="CA22615" s="149"/>
    </row>
    <row r="22616" spans="79:79" ht="24" hidden="1" thickBot="1">
      <c r="CA22616" s="149"/>
    </row>
    <row r="22617" spans="79:79" ht="24" hidden="1" thickBot="1">
      <c r="CA22617" s="149"/>
    </row>
    <row r="22618" spans="79:79" ht="24" hidden="1" thickBot="1">
      <c r="CA22618" s="149"/>
    </row>
    <row r="22619" spans="79:79" ht="24" hidden="1" thickBot="1">
      <c r="CA22619" s="149"/>
    </row>
    <row r="22620" spans="79:79" ht="24" hidden="1" thickBot="1">
      <c r="CA22620" s="149"/>
    </row>
    <row r="22621" spans="79:79" ht="24" hidden="1" thickBot="1">
      <c r="CA22621" s="149"/>
    </row>
    <row r="22622" spans="79:79" ht="24" hidden="1" thickBot="1">
      <c r="CA22622" s="149"/>
    </row>
    <row r="22623" spans="79:79" ht="24" hidden="1" thickBot="1">
      <c r="CA22623" s="149"/>
    </row>
    <row r="22624" spans="79:79" ht="24" hidden="1" thickBot="1">
      <c r="CA22624" s="149"/>
    </row>
    <row r="22625" spans="79:79" ht="24" hidden="1" thickBot="1">
      <c r="CA22625" s="149"/>
    </row>
    <row r="22626" spans="79:79" ht="24" hidden="1" thickBot="1">
      <c r="CA22626" s="149"/>
    </row>
    <row r="22627" spans="79:79" ht="24" hidden="1" thickBot="1">
      <c r="CA22627" s="149"/>
    </row>
    <row r="22628" spans="79:79" ht="24" hidden="1" thickBot="1">
      <c r="CA22628" s="149"/>
    </row>
    <row r="22629" spans="79:79" ht="24" hidden="1" thickBot="1">
      <c r="CA22629" s="149"/>
    </row>
    <row r="22630" spans="79:79" ht="24" hidden="1" thickBot="1">
      <c r="CA22630" s="149"/>
    </row>
    <row r="22631" spans="79:79" ht="24" hidden="1" thickBot="1">
      <c r="CA22631" s="149"/>
    </row>
    <row r="22632" spans="79:79" ht="24" hidden="1" thickBot="1">
      <c r="CA22632" s="149"/>
    </row>
    <row r="22633" spans="79:79" ht="24" hidden="1" thickBot="1">
      <c r="CA22633" s="149"/>
    </row>
    <row r="22634" spans="79:79" ht="24" hidden="1" thickBot="1">
      <c r="CA22634" s="149"/>
    </row>
    <row r="22635" spans="79:79" ht="24" hidden="1" thickBot="1">
      <c r="CA22635" s="149"/>
    </row>
    <row r="22636" spans="79:79" ht="24" hidden="1" thickBot="1">
      <c r="CA22636" s="149"/>
    </row>
    <row r="22637" spans="79:79" ht="24" hidden="1" thickBot="1">
      <c r="CA22637" s="149"/>
    </row>
    <row r="22638" spans="79:79" ht="24" hidden="1" thickBot="1">
      <c r="CA22638" s="149"/>
    </row>
    <row r="22639" spans="79:79" ht="24" hidden="1" thickBot="1">
      <c r="CA22639" s="149"/>
    </row>
    <row r="22640" spans="79:79" ht="24" hidden="1" thickBot="1">
      <c r="CA22640" s="149"/>
    </row>
    <row r="22641" spans="79:79" ht="24" hidden="1" thickBot="1">
      <c r="CA22641" s="149"/>
    </row>
    <row r="22642" spans="79:79" ht="24" hidden="1" thickBot="1">
      <c r="CA22642" s="149"/>
    </row>
    <row r="22643" spans="79:79" ht="24" hidden="1" thickBot="1">
      <c r="CA22643" s="149"/>
    </row>
    <row r="22644" spans="79:79" ht="24" hidden="1" thickBot="1">
      <c r="CA22644" s="149"/>
    </row>
    <row r="22645" spans="79:79" ht="24" hidden="1" thickBot="1">
      <c r="CA22645" s="149"/>
    </row>
    <row r="22646" spans="79:79" ht="24" hidden="1" thickBot="1">
      <c r="CA22646" s="149"/>
    </row>
    <row r="22647" spans="79:79" ht="24" hidden="1" thickBot="1">
      <c r="CA22647" s="149"/>
    </row>
    <row r="22648" spans="79:79" ht="24" hidden="1" thickBot="1">
      <c r="CA22648" s="149"/>
    </row>
    <row r="22649" spans="79:79" ht="24" hidden="1" thickBot="1">
      <c r="CA22649" s="149"/>
    </row>
    <row r="22650" spans="79:79" ht="24" hidden="1" thickBot="1">
      <c r="CA22650" s="149"/>
    </row>
    <row r="22651" spans="79:79" ht="24" hidden="1" thickBot="1">
      <c r="CA22651" s="149"/>
    </row>
    <row r="22652" spans="79:79" ht="24" hidden="1" thickBot="1">
      <c r="CA22652" s="149"/>
    </row>
    <row r="22653" spans="79:79" ht="24" hidden="1" thickBot="1">
      <c r="CA22653" s="149"/>
    </row>
    <row r="22654" spans="79:79" ht="24" hidden="1" thickBot="1">
      <c r="CA22654" s="149"/>
    </row>
    <row r="22655" spans="79:79" ht="24" hidden="1" thickBot="1">
      <c r="CA22655" s="149"/>
    </row>
    <row r="22656" spans="79:79" ht="24" hidden="1" thickBot="1">
      <c r="CA22656" s="149"/>
    </row>
    <row r="22657" spans="79:79" ht="24" hidden="1" thickBot="1">
      <c r="CA22657" s="149"/>
    </row>
    <row r="22658" spans="79:79" ht="24" hidden="1" thickBot="1">
      <c r="CA22658" s="149"/>
    </row>
    <row r="22659" spans="79:79" ht="24" hidden="1" thickBot="1">
      <c r="CA22659" s="149"/>
    </row>
    <row r="22660" spans="79:79" ht="24" hidden="1" thickBot="1">
      <c r="CA22660" s="149"/>
    </row>
    <row r="22661" spans="79:79" ht="24" hidden="1" thickBot="1">
      <c r="CA22661" s="149"/>
    </row>
    <row r="22662" spans="79:79" ht="24" hidden="1" thickBot="1">
      <c r="CA22662" s="149"/>
    </row>
    <row r="22663" spans="79:79" ht="24" hidden="1" thickBot="1">
      <c r="CA22663" s="149"/>
    </row>
    <row r="22664" spans="79:79" ht="24" hidden="1" thickBot="1">
      <c r="CA22664" s="149"/>
    </row>
    <row r="22665" spans="79:79" ht="24" hidden="1" thickBot="1">
      <c r="CA22665" s="149"/>
    </row>
    <row r="22666" spans="79:79" ht="24" hidden="1" thickBot="1">
      <c r="CA22666" s="149"/>
    </row>
    <row r="22667" spans="79:79" ht="24" hidden="1" thickBot="1">
      <c r="CA22667" s="149"/>
    </row>
    <row r="22668" spans="79:79" ht="24" hidden="1" thickBot="1">
      <c r="CA22668" s="149"/>
    </row>
    <row r="22669" spans="79:79" ht="24" hidden="1" thickBot="1">
      <c r="CA22669" s="149"/>
    </row>
    <row r="22670" spans="79:79" ht="24" hidden="1" thickBot="1">
      <c r="CA22670" s="149"/>
    </row>
    <row r="22671" spans="79:79" ht="24" hidden="1" thickBot="1">
      <c r="CA22671" s="149"/>
    </row>
    <row r="22672" spans="79:79" ht="24" hidden="1" thickBot="1">
      <c r="CA22672" s="149"/>
    </row>
    <row r="22673" spans="79:79" ht="24" hidden="1" thickBot="1">
      <c r="CA22673" s="149"/>
    </row>
    <row r="22674" spans="79:79" ht="24" hidden="1" thickBot="1">
      <c r="CA22674" s="149"/>
    </row>
    <row r="22675" spans="79:79" ht="24" hidden="1" thickBot="1">
      <c r="CA22675" s="149"/>
    </row>
    <row r="22676" spans="79:79" ht="24" hidden="1" thickBot="1">
      <c r="CA22676" s="149"/>
    </row>
    <row r="22677" spans="79:79" ht="24" hidden="1" thickBot="1">
      <c r="CA22677" s="149"/>
    </row>
    <row r="22678" spans="79:79" ht="24" hidden="1" thickBot="1">
      <c r="CA22678" s="149"/>
    </row>
    <row r="22679" spans="79:79" ht="24" hidden="1" thickBot="1">
      <c r="CA22679" s="149"/>
    </row>
    <row r="22680" spans="79:79" ht="24" hidden="1" thickBot="1">
      <c r="CA22680" s="149"/>
    </row>
    <row r="22681" spans="79:79" ht="24" hidden="1" thickBot="1">
      <c r="CA22681" s="149"/>
    </row>
    <row r="22682" spans="79:79" ht="24" hidden="1" thickBot="1">
      <c r="CA22682" s="149"/>
    </row>
    <row r="22683" spans="79:79" ht="24" hidden="1" thickBot="1">
      <c r="CA22683" s="149"/>
    </row>
    <row r="22684" spans="79:79" ht="24" hidden="1" thickBot="1">
      <c r="CA22684" s="149"/>
    </row>
    <row r="22685" spans="79:79" ht="24" hidden="1" thickBot="1">
      <c r="CA22685" s="149"/>
    </row>
    <row r="22686" spans="79:79" ht="24" hidden="1" thickBot="1">
      <c r="CA22686" s="149"/>
    </row>
    <row r="22687" spans="79:79" ht="24" hidden="1" thickBot="1">
      <c r="CA22687" s="149"/>
    </row>
    <row r="22688" spans="79:79" ht="24" hidden="1" thickBot="1">
      <c r="CA22688" s="149"/>
    </row>
    <row r="22689" spans="79:79" ht="24" hidden="1" thickBot="1">
      <c r="CA22689" s="149"/>
    </row>
    <row r="22690" spans="79:79" ht="24" hidden="1" thickBot="1">
      <c r="CA22690" s="149"/>
    </row>
    <row r="22691" spans="79:79" ht="24" hidden="1" thickBot="1">
      <c r="CA22691" s="149"/>
    </row>
    <row r="22692" spans="79:79" ht="24" hidden="1" thickBot="1">
      <c r="CA22692" s="149"/>
    </row>
    <row r="22693" spans="79:79" ht="24" hidden="1" thickBot="1">
      <c r="CA22693" s="149"/>
    </row>
    <row r="22694" spans="79:79" ht="24" hidden="1" thickBot="1">
      <c r="CA22694" s="149"/>
    </row>
    <row r="22695" spans="79:79" ht="24" hidden="1" thickBot="1">
      <c r="CA22695" s="149"/>
    </row>
    <row r="22696" spans="79:79" ht="24" hidden="1" thickBot="1">
      <c r="CA22696" s="149"/>
    </row>
    <row r="22697" spans="79:79" ht="24" hidden="1" thickBot="1">
      <c r="CA22697" s="149"/>
    </row>
    <row r="22698" spans="79:79" ht="24" hidden="1" thickBot="1">
      <c r="CA22698" s="149"/>
    </row>
    <row r="22699" spans="79:79" ht="24" hidden="1" thickBot="1">
      <c r="CA22699" s="149"/>
    </row>
    <row r="22700" spans="79:79" ht="24" hidden="1" thickBot="1">
      <c r="CA22700" s="149"/>
    </row>
    <row r="22701" spans="79:79" ht="24" hidden="1" thickBot="1">
      <c r="CA22701" s="149"/>
    </row>
    <row r="22702" spans="79:79" ht="24" hidden="1" thickBot="1">
      <c r="CA22702" s="149"/>
    </row>
    <row r="22703" spans="79:79" ht="24" hidden="1" thickBot="1">
      <c r="CA22703" s="149"/>
    </row>
    <row r="22704" spans="79:79" ht="24" hidden="1" thickBot="1">
      <c r="CA22704" s="149"/>
    </row>
    <row r="22705" spans="79:79" ht="24" hidden="1" thickBot="1">
      <c r="CA22705" s="149"/>
    </row>
    <row r="22706" spans="79:79" ht="24" hidden="1" thickBot="1">
      <c r="CA22706" s="149"/>
    </row>
    <row r="22707" spans="79:79" ht="24" hidden="1" thickBot="1">
      <c r="CA22707" s="149"/>
    </row>
    <row r="22708" spans="79:79" ht="24" hidden="1" thickBot="1">
      <c r="CA22708" s="149"/>
    </row>
    <row r="22709" spans="79:79" ht="24" hidden="1" thickBot="1">
      <c r="CA22709" s="149"/>
    </row>
    <row r="22710" spans="79:79" ht="24" hidden="1" thickBot="1">
      <c r="CA22710" s="149"/>
    </row>
    <row r="22711" spans="79:79" ht="24" hidden="1" thickBot="1">
      <c r="CA22711" s="149"/>
    </row>
    <row r="22712" spans="79:79" ht="24" hidden="1" thickBot="1">
      <c r="CA22712" s="149"/>
    </row>
    <row r="22713" spans="79:79" ht="24" hidden="1" thickBot="1">
      <c r="CA22713" s="149"/>
    </row>
    <row r="22714" spans="79:79" ht="24" hidden="1" thickBot="1">
      <c r="CA22714" s="149"/>
    </row>
    <row r="22715" spans="79:79" ht="24" hidden="1" thickBot="1">
      <c r="CA22715" s="149"/>
    </row>
    <row r="22716" spans="79:79" ht="24" hidden="1" thickBot="1">
      <c r="CA22716" s="149"/>
    </row>
    <row r="22717" spans="79:79" ht="24" hidden="1" thickBot="1">
      <c r="CA22717" s="149"/>
    </row>
    <row r="22718" spans="79:79" ht="24" hidden="1" thickBot="1">
      <c r="CA22718" s="149"/>
    </row>
    <row r="22719" spans="79:79" ht="24" hidden="1" thickBot="1">
      <c r="CA22719" s="149"/>
    </row>
    <row r="22720" spans="79:79" ht="24" hidden="1" thickBot="1">
      <c r="CA22720" s="149"/>
    </row>
    <row r="22721" spans="79:79" ht="24" hidden="1" thickBot="1">
      <c r="CA22721" s="149"/>
    </row>
    <row r="22722" spans="79:79" ht="24" hidden="1" thickBot="1">
      <c r="CA22722" s="149"/>
    </row>
    <row r="22723" spans="79:79" ht="24" hidden="1" thickBot="1">
      <c r="CA22723" s="149"/>
    </row>
    <row r="22724" spans="79:79" ht="24" hidden="1" thickBot="1">
      <c r="CA22724" s="149"/>
    </row>
    <row r="22725" spans="79:79" ht="24" hidden="1" thickBot="1">
      <c r="CA22725" s="149"/>
    </row>
    <row r="22726" spans="79:79" ht="24" hidden="1" thickBot="1">
      <c r="CA22726" s="149"/>
    </row>
    <row r="22727" spans="79:79" ht="24" hidden="1" thickBot="1">
      <c r="CA22727" s="149"/>
    </row>
    <row r="22728" spans="79:79" ht="24" hidden="1" thickBot="1">
      <c r="CA22728" s="149"/>
    </row>
    <row r="22729" spans="79:79" ht="24" hidden="1" thickBot="1">
      <c r="CA22729" s="149"/>
    </row>
    <row r="22730" spans="79:79" ht="24" hidden="1" thickBot="1">
      <c r="CA22730" s="149"/>
    </row>
    <row r="22731" spans="79:79" ht="24" hidden="1" thickBot="1">
      <c r="CA22731" s="149"/>
    </row>
    <row r="22732" spans="79:79" ht="24" hidden="1" thickBot="1">
      <c r="CA22732" s="149"/>
    </row>
    <row r="22733" spans="79:79" ht="24" hidden="1" thickBot="1">
      <c r="CA22733" s="149"/>
    </row>
    <row r="22734" spans="79:79" ht="24" hidden="1" thickBot="1">
      <c r="CA22734" s="149"/>
    </row>
    <row r="22735" spans="79:79" ht="24" hidden="1" thickBot="1">
      <c r="CA22735" s="149"/>
    </row>
    <row r="22736" spans="79:79" ht="24" hidden="1" thickBot="1">
      <c r="CA22736" s="149"/>
    </row>
    <row r="22737" spans="79:79" ht="24" hidden="1" thickBot="1">
      <c r="CA22737" s="149"/>
    </row>
    <row r="22738" spans="79:79" ht="24" hidden="1" thickBot="1">
      <c r="CA22738" s="149"/>
    </row>
    <row r="22739" spans="79:79" ht="24" hidden="1" thickBot="1">
      <c r="CA22739" s="149"/>
    </row>
    <row r="22740" spans="79:79" ht="24" hidden="1" thickBot="1">
      <c r="CA22740" s="149"/>
    </row>
    <row r="22741" spans="79:79" ht="24" hidden="1" thickBot="1">
      <c r="CA22741" s="149"/>
    </row>
    <row r="22742" spans="79:79" ht="24" hidden="1" thickBot="1">
      <c r="CA22742" s="149"/>
    </row>
    <row r="22743" spans="79:79" ht="24" hidden="1" thickBot="1">
      <c r="CA22743" s="149"/>
    </row>
    <row r="22744" spans="79:79" ht="24" hidden="1" thickBot="1">
      <c r="CA22744" s="149"/>
    </row>
    <row r="22745" spans="79:79" ht="24" hidden="1" thickBot="1">
      <c r="CA22745" s="149"/>
    </row>
    <row r="22746" spans="79:79" ht="24" hidden="1" thickBot="1">
      <c r="CA22746" s="149"/>
    </row>
    <row r="22747" spans="79:79" ht="24" hidden="1" thickBot="1">
      <c r="CA22747" s="149"/>
    </row>
    <row r="22748" spans="79:79" ht="24" hidden="1" thickBot="1">
      <c r="CA22748" s="149"/>
    </row>
    <row r="22749" spans="79:79" ht="24" hidden="1" thickBot="1">
      <c r="CA22749" s="149"/>
    </row>
    <row r="22750" spans="79:79" ht="24" hidden="1" thickBot="1">
      <c r="CA22750" s="149"/>
    </row>
    <row r="22751" spans="79:79" ht="24" hidden="1" thickBot="1">
      <c r="CA22751" s="149"/>
    </row>
    <row r="22752" spans="79:79" ht="24" hidden="1" thickBot="1">
      <c r="CA22752" s="149"/>
    </row>
    <row r="22753" spans="79:79" ht="24" hidden="1" thickBot="1">
      <c r="CA22753" s="149"/>
    </row>
    <row r="22754" spans="79:79" ht="24" hidden="1" thickBot="1">
      <c r="CA22754" s="149"/>
    </row>
    <row r="22755" spans="79:79" ht="24" hidden="1" thickBot="1">
      <c r="CA22755" s="149"/>
    </row>
    <row r="22756" spans="79:79" ht="24" hidden="1" thickBot="1">
      <c r="CA22756" s="149"/>
    </row>
    <row r="22757" spans="79:79" ht="24" hidden="1" thickBot="1">
      <c r="CA22757" s="149"/>
    </row>
    <row r="22758" spans="79:79" ht="24" hidden="1" thickBot="1">
      <c r="CA22758" s="149"/>
    </row>
    <row r="22759" spans="79:79" ht="24" hidden="1" thickBot="1">
      <c r="CA22759" s="149"/>
    </row>
    <row r="22760" spans="79:79" ht="24" hidden="1" thickBot="1">
      <c r="CA22760" s="149"/>
    </row>
    <row r="22761" spans="79:79" ht="24" hidden="1" thickBot="1">
      <c r="CA22761" s="149"/>
    </row>
    <row r="22762" spans="79:79" ht="24" hidden="1" thickBot="1">
      <c r="CA22762" s="149"/>
    </row>
    <row r="22763" spans="79:79" ht="24" hidden="1" thickBot="1">
      <c r="CA22763" s="149"/>
    </row>
    <row r="22764" spans="79:79" ht="24" hidden="1" thickBot="1">
      <c r="CA22764" s="149"/>
    </row>
    <row r="22765" spans="79:79" ht="24" hidden="1" thickBot="1">
      <c r="CA22765" s="149"/>
    </row>
    <row r="22766" spans="79:79" ht="24" hidden="1" thickBot="1">
      <c r="CA22766" s="149"/>
    </row>
    <row r="22767" spans="79:79" ht="24" hidden="1" thickBot="1">
      <c r="CA22767" s="149"/>
    </row>
    <row r="22768" spans="79:79" ht="24" hidden="1" thickBot="1">
      <c r="CA22768" s="149"/>
    </row>
    <row r="22769" spans="79:79" ht="24" hidden="1" thickBot="1">
      <c r="CA22769" s="149"/>
    </row>
    <row r="22770" spans="79:79" ht="24" hidden="1" thickBot="1">
      <c r="CA22770" s="149"/>
    </row>
    <row r="22771" spans="79:79" ht="24" hidden="1" thickBot="1">
      <c r="CA22771" s="149"/>
    </row>
    <row r="22772" spans="79:79" ht="24" hidden="1" thickBot="1">
      <c r="CA22772" s="149"/>
    </row>
    <row r="22773" spans="79:79" ht="24" hidden="1" thickBot="1">
      <c r="CA22773" s="149"/>
    </row>
    <row r="22774" spans="79:79" ht="24" hidden="1" thickBot="1">
      <c r="CA22774" s="149"/>
    </row>
    <row r="22775" spans="79:79" ht="24" hidden="1" thickBot="1">
      <c r="CA22775" s="149"/>
    </row>
    <row r="22776" spans="79:79" ht="24" hidden="1" thickBot="1">
      <c r="CA22776" s="149"/>
    </row>
    <row r="22777" spans="79:79" ht="24" hidden="1" thickBot="1">
      <c r="CA22777" s="149"/>
    </row>
    <row r="22778" spans="79:79" ht="24" hidden="1" thickBot="1">
      <c r="CA22778" s="149"/>
    </row>
    <row r="22779" spans="79:79" ht="24" hidden="1" thickBot="1">
      <c r="CA22779" s="149"/>
    </row>
    <row r="22780" spans="79:79" ht="24" hidden="1" thickBot="1">
      <c r="CA22780" s="149"/>
    </row>
    <row r="22781" spans="79:79" ht="24" hidden="1" thickBot="1">
      <c r="CA22781" s="149"/>
    </row>
    <row r="22782" spans="79:79" ht="24" hidden="1" thickBot="1">
      <c r="CA22782" s="149"/>
    </row>
    <row r="22783" spans="79:79" ht="24" hidden="1" thickBot="1">
      <c r="CA22783" s="149"/>
    </row>
    <row r="22784" spans="79:79" ht="24" hidden="1" thickBot="1">
      <c r="CA22784" s="149"/>
    </row>
    <row r="22785" spans="79:79" ht="24" hidden="1" thickBot="1">
      <c r="CA22785" s="149"/>
    </row>
    <row r="22786" spans="79:79" ht="24" hidden="1" thickBot="1">
      <c r="CA22786" s="149"/>
    </row>
    <row r="22787" spans="79:79" ht="24" hidden="1" thickBot="1">
      <c r="CA22787" s="149"/>
    </row>
    <row r="22788" spans="79:79" ht="24" hidden="1" thickBot="1">
      <c r="CA22788" s="149"/>
    </row>
    <row r="22789" spans="79:79" ht="24" hidden="1" thickBot="1">
      <c r="CA22789" s="149"/>
    </row>
    <row r="22790" spans="79:79" ht="24" hidden="1" thickBot="1">
      <c r="CA22790" s="149"/>
    </row>
    <row r="22791" spans="79:79" ht="24" hidden="1" thickBot="1">
      <c r="CA22791" s="149"/>
    </row>
    <row r="22792" spans="79:79" ht="24" hidden="1" thickBot="1">
      <c r="CA22792" s="149"/>
    </row>
    <row r="22793" spans="79:79" ht="24" hidden="1" thickBot="1">
      <c r="CA22793" s="149"/>
    </row>
    <row r="22794" spans="79:79" ht="24" hidden="1" thickBot="1">
      <c r="CA22794" s="149"/>
    </row>
    <row r="22795" spans="79:79" ht="24" hidden="1" thickBot="1">
      <c r="CA22795" s="149"/>
    </row>
    <row r="22796" spans="79:79" ht="24" hidden="1" thickBot="1">
      <c r="CA22796" s="149"/>
    </row>
    <row r="22797" spans="79:79" ht="24" hidden="1" thickBot="1">
      <c r="CA22797" s="149"/>
    </row>
    <row r="22798" spans="79:79" ht="24" hidden="1" thickBot="1">
      <c r="CA22798" s="149"/>
    </row>
    <row r="22799" spans="79:79" ht="24" hidden="1" thickBot="1">
      <c r="CA22799" s="149"/>
    </row>
    <row r="22800" spans="79:79" ht="24" hidden="1" thickBot="1">
      <c r="CA22800" s="149"/>
    </row>
    <row r="22801" spans="79:79" ht="24" hidden="1" thickBot="1">
      <c r="CA22801" s="149"/>
    </row>
    <row r="22802" spans="79:79" ht="24" hidden="1" thickBot="1">
      <c r="CA22802" s="149"/>
    </row>
    <row r="22803" spans="79:79" ht="24" hidden="1" thickBot="1">
      <c r="CA22803" s="149"/>
    </row>
    <row r="22804" spans="79:79" ht="24" hidden="1" thickBot="1">
      <c r="CA22804" s="149"/>
    </row>
    <row r="22805" spans="79:79" ht="24" hidden="1" thickBot="1">
      <c r="CA22805" s="149"/>
    </row>
    <row r="22806" spans="79:79" ht="24" hidden="1" thickBot="1">
      <c r="CA22806" s="149"/>
    </row>
    <row r="22807" spans="79:79" ht="24" hidden="1" thickBot="1">
      <c r="CA22807" s="149"/>
    </row>
    <row r="22808" spans="79:79" ht="24" hidden="1" thickBot="1">
      <c r="CA22808" s="149"/>
    </row>
    <row r="22809" spans="79:79" ht="24" hidden="1" thickBot="1">
      <c r="CA22809" s="149"/>
    </row>
    <row r="22810" spans="79:79" ht="24" hidden="1" thickBot="1">
      <c r="CA22810" s="149"/>
    </row>
    <row r="22811" spans="79:79" ht="24" hidden="1" thickBot="1">
      <c r="CA22811" s="149"/>
    </row>
    <row r="22812" spans="79:79" ht="24" hidden="1" thickBot="1">
      <c r="CA22812" s="149"/>
    </row>
    <row r="22813" spans="79:79" ht="24" hidden="1" thickBot="1">
      <c r="CA22813" s="149"/>
    </row>
    <row r="22814" spans="79:79" ht="24" hidden="1" thickBot="1">
      <c r="CA22814" s="149"/>
    </row>
    <row r="22815" spans="79:79" ht="24" hidden="1" thickBot="1">
      <c r="CA22815" s="149"/>
    </row>
    <row r="22816" spans="79:79" ht="24" hidden="1" thickBot="1">
      <c r="CA22816" s="149"/>
    </row>
    <row r="22817" spans="79:79" ht="24" hidden="1" thickBot="1">
      <c r="CA22817" s="149"/>
    </row>
    <row r="22818" spans="79:79" ht="24" hidden="1" thickBot="1">
      <c r="CA22818" s="149"/>
    </row>
    <row r="22819" spans="79:79" ht="24" hidden="1" thickBot="1">
      <c r="CA22819" s="149"/>
    </row>
    <row r="22820" spans="79:79" ht="24" hidden="1" thickBot="1">
      <c r="CA22820" s="149"/>
    </row>
    <row r="22821" spans="79:79" ht="24" hidden="1" thickBot="1">
      <c r="CA22821" s="149"/>
    </row>
    <row r="22822" spans="79:79" ht="24" hidden="1" thickBot="1">
      <c r="CA22822" s="149"/>
    </row>
    <row r="22823" spans="79:79" ht="24" hidden="1" thickBot="1">
      <c r="CA22823" s="149"/>
    </row>
    <row r="22824" spans="79:79" ht="24" hidden="1" thickBot="1">
      <c r="CA22824" s="149"/>
    </row>
    <row r="22825" spans="79:79" ht="24" hidden="1" thickBot="1">
      <c r="CA22825" s="149"/>
    </row>
    <row r="22826" spans="79:79" ht="24" hidden="1" thickBot="1">
      <c r="CA22826" s="149"/>
    </row>
    <row r="22827" spans="79:79" ht="24" hidden="1" thickBot="1">
      <c r="CA22827" s="149"/>
    </row>
    <row r="22828" spans="79:79" ht="24" hidden="1" thickBot="1">
      <c r="CA22828" s="149"/>
    </row>
    <row r="22829" spans="79:79" ht="24" hidden="1" thickBot="1">
      <c r="CA22829" s="149"/>
    </row>
    <row r="22830" spans="79:79" ht="24" hidden="1" thickBot="1">
      <c r="CA22830" s="149"/>
    </row>
    <row r="22831" spans="79:79" ht="24" hidden="1" thickBot="1">
      <c r="CA22831" s="149"/>
    </row>
    <row r="22832" spans="79:79" ht="24" hidden="1" thickBot="1">
      <c r="CA22832" s="149"/>
    </row>
    <row r="22833" spans="79:79" ht="24" hidden="1" thickBot="1">
      <c r="CA22833" s="149"/>
    </row>
    <row r="22834" spans="79:79" ht="24" hidden="1" thickBot="1">
      <c r="CA22834" s="149"/>
    </row>
    <row r="22835" spans="79:79" ht="24" hidden="1" thickBot="1">
      <c r="CA22835" s="149"/>
    </row>
    <row r="22836" spans="79:79" ht="24" hidden="1" thickBot="1">
      <c r="CA22836" s="149"/>
    </row>
    <row r="22837" spans="79:79" ht="24" hidden="1" thickBot="1">
      <c r="CA22837" s="149"/>
    </row>
    <row r="22838" spans="79:79" ht="24" hidden="1" thickBot="1">
      <c r="CA22838" s="149"/>
    </row>
    <row r="22839" spans="79:79" ht="24" hidden="1" thickBot="1">
      <c r="CA22839" s="149"/>
    </row>
    <row r="22840" spans="79:79" ht="24" hidden="1" thickBot="1">
      <c r="CA22840" s="149"/>
    </row>
    <row r="22841" spans="79:79" ht="24" hidden="1" thickBot="1">
      <c r="CA22841" s="149"/>
    </row>
    <row r="22842" spans="79:79" ht="24" hidden="1" thickBot="1">
      <c r="CA22842" s="149"/>
    </row>
    <row r="22843" spans="79:79" ht="24" hidden="1" thickBot="1">
      <c r="CA22843" s="149"/>
    </row>
    <row r="22844" spans="79:79" ht="24" hidden="1" thickBot="1">
      <c r="CA22844" s="149"/>
    </row>
    <row r="22845" spans="79:79" ht="24" hidden="1" thickBot="1">
      <c r="CA22845" s="149"/>
    </row>
    <row r="22846" spans="79:79" ht="24" hidden="1" thickBot="1">
      <c r="CA22846" s="149"/>
    </row>
    <row r="22847" spans="79:79" ht="24" hidden="1" thickBot="1">
      <c r="CA22847" s="149"/>
    </row>
    <row r="22848" spans="79:79" ht="24" hidden="1" thickBot="1">
      <c r="CA22848" s="149"/>
    </row>
    <row r="22849" spans="79:79" ht="24" hidden="1" thickBot="1">
      <c r="CA22849" s="149"/>
    </row>
    <row r="22850" spans="79:79" ht="24" hidden="1" thickBot="1">
      <c r="CA22850" s="149"/>
    </row>
    <row r="22851" spans="79:79" ht="24" hidden="1" thickBot="1">
      <c r="CA22851" s="149"/>
    </row>
    <row r="22852" spans="79:79" ht="24" hidden="1" thickBot="1">
      <c r="CA22852" s="149"/>
    </row>
    <row r="22853" spans="79:79" ht="24" hidden="1" thickBot="1">
      <c r="CA22853" s="149"/>
    </row>
    <row r="22854" spans="79:79" ht="24" hidden="1" thickBot="1">
      <c r="CA22854" s="149"/>
    </row>
    <row r="22855" spans="79:79" ht="24" hidden="1" thickBot="1">
      <c r="CA22855" s="149"/>
    </row>
    <row r="22856" spans="79:79" ht="24" hidden="1" thickBot="1">
      <c r="CA22856" s="149"/>
    </row>
    <row r="22857" spans="79:79" ht="24" hidden="1" thickBot="1">
      <c r="CA22857" s="149"/>
    </row>
    <row r="22858" spans="79:79" ht="24" hidden="1" thickBot="1">
      <c r="CA22858" s="149"/>
    </row>
    <row r="22859" spans="79:79" ht="24" hidden="1" thickBot="1">
      <c r="CA22859" s="149"/>
    </row>
    <row r="22860" spans="79:79" ht="24" hidden="1" thickBot="1">
      <c r="CA22860" s="149"/>
    </row>
    <row r="22861" spans="79:79" ht="24" hidden="1" thickBot="1">
      <c r="CA22861" s="149"/>
    </row>
    <row r="22862" spans="79:79" ht="24" hidden="1" thickBot="1">
      <c r="CA22862" s="149"/>
    </row>
    <row r="22863" spans="79:79" ht="24" hidden="1" thickBot="1">
      <c r="CA22863" s="149"/>
    </row>
    <row r="22864" spans="79:79" ht="24" hidden="1" thickBot="1">
      <c r="CA22864" s="149"/>
    </row>
    <row r="22865" spans="79:79" ht="24" hidden="1" thickBot="1">
      <c r="CA22865" s="149"/>
    </row>
    <row r="22866" spans="79:79" ht="24" hidden="1" thickBot="1">
      <c r="CA22866" s="149"/>
    </row>
    <row r="22867" spans="79:79" ht="24" hidden="1" thickBot="1">
      <c r="CA22867" s="149"/>
    </row>
    <row r="22868" spans="79:79" ht="24" hidden="1" thickBot="1">
      <c r="CA22868" s="149"/>
    </row>
    <row r="22869" spans="79:79" ht="24" hidden="1" thickBot="1">
      <c r="CA22869" s="149"/>
    </row>
    <row r="22870" spans="79:79" ht="24" hidden="1" thickBot="1">
      <c r="CA22870" s="149"/>
    </row>
    <row r="22871" spans="79:79" ht="24" hidden="1" thickBot="1">
      <c r="CA22871" s="149"/>
    </row>
    <row r="22872" spans="79:79" ht="24" hidden="1" thickBot="1">
      <c r="CA22872" s="149"/>
    </row>
    <row r="22873" spans="79:79" ht="24" hidden="1" thickBot="1">
      <c r="CA22873" s="149"/>
    </row>
    <row r="22874" spans="79:79" ht="24" hidden="1" thickBot="1">
      <c r="CA22874" s="149"/>
    </row>
    <row r="22875" spans="79:79" ht="24" hidden="1" thickBot="1">
      <c r="CA22875" s="149"/>
    </row>
    <row r="22876" spans="79:79" ht="24" hidden="1" thickBot="1">
      <c r="CA22876" s="149"/>
    </row>
    <row r="22877" spans="79:79" ht="24" hidden="1" thickBot="1">
      <c r="CA22877" s="149"/>
    </row>
    <row r="22878" spans="79:79" ht="24" hidden="1" thickBot="1">
      <c r="CA22878" s="149"/>
    </row>
    <row r="22879" spans="79:79" ht="24" hidden="1" thickBot="1">
      <c r="CA22879" s="149"/>
    </row>
    <row r="22880" spans="79:79" ht="24" hidden="1" thickBot="1">
      <c r="CA22880" s="149"/>
    </row>
    <row r="22881" spans="79:79" ht="24" hidden="1" thickBot="1">
      <c r="CA22881" s="149"/>
    </row>
    <row r="22882" spans="79:79" ht="24" hidden="1" thickBot="1">
      <c r="CA22882" s="149"/>
    </row>
    <row r="22883" spans="79:79" ht="24" hidden="1" thickBot="1">
      <c r="CA22883" s="149"/>
    </row>
    <row r="22884" spans="79:79" ht="24" hidden="1" thickBot="1">
      <c r="CA22884" s="149"/>
    </row>
    <row r="22885" spans="79:79" ht="24" hidden="1" thickBot="1">
      <c r="CA22885" s="149"/>
    </row>
    <row r="22886" spans="79:79" ht="24" hidden="1" thickBot="1">
      <c r="CA22886" s="149"/>
    </row>
    <row r="22887" spans="79:79" ht="24" hidden="1" thickBot="1">
      <c r="CA22887" s="149"/>
    </row>
    <row r="22888" spans="79:79" ht="24" hidden="1" thickBot="1">
      <c r="CA22888" s="149"/>
    </row>
    <row r="22889" spans="79:79" ht="24" hidden="1" thickBot="1">
      <c r="CA22889" s="149"/>
    </row>
    <row r="22890" spans="79:79" ht="24" hidden="1" thickBot="1">
      <c r="CA22890" s="149"/>
    </row>
    <row r="22891" spans="79:79" ht="24" hidden="1" thickBot="1">
      <c r="CA22891" s="149"/>
    </row>
    <row r="22892" spans="79:79" ht="24" hidden="1" thickBot="1">
      <c r="CA22892" s="149"/>
    </row>
    <row r="22893" spans="79:79" ht="24" hidden="1" thickBot="1">
      <c r="CA22893" s="149"/>
    </row>
    <row r="22894" spans="79:79" ht="24" hidden="1" thickBot="1">
      <c r="CA22894" s="149"/>
    </row>
    <row r="22895" spans="79:79" ht="24" hidden="1" thickBot="1">
      <c r="CA22895" s="149"/>
    </row>
    <row r="22896" spans="79:79" ht="24" hidden="1" thickBot="1">
      <c r="CA22896" s="149"/>
    </row>
    <row r="22897" spans="79:79" ht="24" hidden="1" thickBot="1">
      <c r="CA22897" s="149"/>
    </row>
    <row r="22898" spans="79:79" ht="24" hidden="1" thickBot="1">
      <c r="CA22898" s="149"/>
    </row>
    <row r="22899" spans="79:79" ht="24" hidden="1" thickBot="1">
      <c r="CA22899" s="149"/>
    </row>
    <row r="22900" spans="79:79" ht="24" hidden="1" thickBot="1">
      <c r="CA22900" s="149"/>
    </row>
    <row r="22901" spans="79:79" ht="24" hidden="1" thickBot="1">
      <c r="CA22901" s="149"/>
    </row>
    <row r="22902" spans="79:79" ht="24" hidden="1" thickBot="1">
      <c r="CA22902" s="149"/>
    </row>
    <row r="22903" spans="79:79" ht="24" hidden="1" thickBot="1">
      <c r="CA22903" s="149"/>
    </row>
    <row r="22904" spans="79:79" ht="24" hidden="1" thickBot="1">
      <c r="CA22904" s="149"/>
    </row>
    <row r="22905" spans="79:79" ht="24" hidden="1" thickBot="1">
      <c r="CA22905" s="149"/>
    </row>
    <row r="22906" spans="79:79" ht="24" hidden="1" thickBot="1">
      <c r="CA22906" s="149"/>
    </row>
    <row r="22907" spans="79:79" ht="24" hidden="1" thickBot="1">
      <c r="CA22907" s="149"/>
    </row>
    <row r="22908" spans="79:79" ht="24" hidden="1" thickBot="1">
      <c r="CA22908" s="149"/>
    </row>
    <row r="22909" spans="79:79" ht="24" hidden="1" thickBot="1">
      <c r="CA22909" s="149"/>
    </row>
    <row r="22910" spans="79:79" ht="24" hidden="1" thickBot="1">
      <c r="CA22910" s="149"/>
    </row>
    <row r="22911" spans="79:79" ht="24" hidden="1" thickBot="1">
      <c r="CA22911" s="149"/>
    </row>
    <row r="22912" spans="79:79" ht="24" hidden="1" thickBot="1">
      <c r="CA22912" s="149"/>
    </row>
    <row r="22913" spans="79:79" ht="24" hidden="1" thickBot="1">
      <c r="CA22913" s="149"/>
    </row>
    <row r="22914" spans="79:79" ht="24" hidden="1" thickBot="1">
      <c r="CA22914" s="149"/>
    </row>
    <row r="22915" spans="79:79" ht="24" hidden="1" thickBot="1">
      <c r="CA22915" s="149"/>
    </row>
    <row r="22916" spans="79:79" ht="24" hidden="1" thickBot="1">
      <c r="CA22916" s="149"/>
    </row>
    <row r="22917" spans="79:79" ht="24" hidden="1" thickBot="1">
      <c r="CA22917" s="149"/>
    </row>
    <row r="22918" spans="79:79" ht="24" hidden="1" thickBot="1">
      <c r="CA22918" s="149"/>
    </row>
    <row r="22919" spans="79:79" ht="24" hidden="1" thickBot="1">
      <c r="CA22919" s="149"/>
    </row>
    <row r="22920" spans="79:79" ht="24" hidden="1" thickBot="1">
      <c r="CA22920" s="149"/>
    </row>
    <row r="22921" spans="79:79" ht="24" hidden="1" thickBot="1">
      <c r="CA22921" s="149"/>
    </row>
    <row r="22922" spans="79:79" ht="24" hidden="1" thickBot="1">
      <c r="CA22922" s="149"/>
    </row>
    <row r="22923" spans="79:79" ht="24" hidden="1" thickBot="1">
      <c r="CA22923" s="149"/>
    </row>
    <row r="22924" spans="79:79" ht="24" hidden="1" thickBot="1">
      <c r="CA22924" s="149"/>
    </row>
    <row r="22925" spans="79:79" ht="24" hidden="1" thickBot="1">
      <c r="CA22925" s="149"/>
    </row>
    <row r="22926" spans="79:79" ht="24" hidden="1" thickBot="1">
      <c r="CA22926" s="149"/>
    </row>
    <row r="22927" spans="79:79" ht="24" hidden="1" thickBot="1">
      <c r="CA22927" s="149"/>
    </row>
    <row r="22928" spans="79:79" ht="24" hidden="1" thickBot="1">
      <c r="CA22928" s="149"/>
    </row>
    <row r="22929" spans="79:79" ht="24" hidden="1" thickBot="1">
      <c r="CA22929" s="149"/>
    </row>
    <row r="22930" spans="79:79" ht="24" hidden="1" thickBot="1">
      <c r="CA22930" s="149"/>
    </row>
    <row r="22931" spans="79:79" ht="24" hidden="1" thickBot="1">
      <c r="CA22931" s="149"/>
    </row>
    <row r="22932" spans="79:79" ht="24" hidden="1" thickBot="1">
      <c r="CA22932" s="149"/>
    </row>
    <row r="22933" spans="79:79" ht="24" hidden="1" thickBot="1">
      <c r="CA22933" s="149"/>
    </row>
    <row r="22934" spans="79:79" ht="24" hidden="1" thickBot="1">
      <c r="CA22934" s="149"/>
    </row>
    <row r="22935" spans="79:79" ht="24" hidden="1" thickBot="1">
      <c r="CA22935" s="149"/>
    </row>
    <row r="22936" spans="79:79" ht="24" hidden="1" thickBot="1">
      <c r="CA22936" s="149"/>
    </row>
    <row r="22937" spans="79:79" ht="24" hidden="1" thickBot="1">
      <c r="CA22937" s="149"/>
    </row>
    <row r="22938" spans="79:79" ht="24" hidden="1" thickBot="1">
      <c r="CA22938" s="149"/>
    </row>
    <row r="22939" spans="79:79" ht="24" hidden="1" thickBot="1">
      <c r="CA22939" s="149"/>
    </row>
    <row r="22940" spans="79:79" ht="24" hidden="1" thickBot="1">
      <c r="CA22940" s="149"/>
    </row>
    <row r="22941" spans="79:79" ht="24" hidden="1" thickBot="1">
      <c r="CA22941" s="149"/>
    </row>
    <row r="22942" spans="79:79" ht="24" hidden="1" thickBot="1">
      <c r="CA22942" s="149"/>
    </row>
    <row r="22943" spans="79:79" ht="24" hidden="1" thickBot="1">
      <c r="CA22943" s="149"/>
    </row>
    <row r="22944" spans="79:79" ht="24" hidden="1" thickBot="1">
      <c r="CA22944" s="149"/>
    </row>
    <row r="22945" spans="79:79" ht="24" hidden="1" thickBot="1">
      <c r="CA22945" s="149"/>
    </row>
    <row r="22946" spans="79:79" ht="24" hidden="1" thickBot="1">
      <c r="CA22946" s="149"/>
    </row>
    <row r="22947" spans="79:79" ht="24" hidden="1" thickBot="1">
      <c r="CA22947" s="149"/>
    </row>
    <row r="22948" spans="79:79" ht="24" hidden="1" thickBot="1">
      <c r="CA22948" s="149"/>
    </row>
    <row r="22949" spans="79:79" ht="24" hidden="1" thickBot="1">
      <c r="CA22949" s="149"/>
    </row>
    <row r="22950" spans="79:79" ht="24" hidden="1" thickBot="1">
      <c r="CA22950" s="149"/>
    </row>
    <row r="22951" spans="79:79" ht="24" hidden="1" thickBot="1">
      <c r="CA22951" s="149"/>
    </row>
    <row r="22952" spans="79:79" ht="24" hidden="1" thickBot="1">
      <c r="CA22952" s="149"/>
    </row>
    <row r="22953" spans="79:79" ht="24" hidden="1" thickBot="1">
      <c r="CA22953" s="149"/>
    </row>
    <row r="22954" spans="79:79" ht="24" hidden="1" thickBot="1">
      <c r="CA22954" s="149"/>
    </row>
    <row r="22955" spans="79:79" ht="24" hidden="1" thickBot="1">
      <c r="CA22955" s="149"/>
    </row>
    <row r="22956" spans="79:79" ht="24" hidden="1" thickBot="1">
      <c r="CA22956" s="149"/>
    </row>
    <row r="22957" spans="79:79" ht="24" hidden="1" thickBot="1">
      <c r="CA22957" s="149"/>
    </row>
    <row r="22958" spans="79:79" ht="24" hidden="1" thickBot="1">
      <c r="CA22958" s="149"/>
    </row>
    <row r="22959" spans="79:79" ht="24" hidden="1" thickBot="1">
      <c r="CA22959" s="149"/>
    </row>
    <row r="22960" spans="79:79" ht="24" hidden="1" thickBot="1">
      <c r="CA22960" s="149"/>
    </row>
    <row r="22961" spans="79:79" ht="24" hidden="1" thickBot="1">
      <c r="CA22961" s="149"/>
    </row>
    <row r="22962" spans="79:79" ht="24" hidden="1" thickBot="1">
      <c r="CA22962" s="149"/>
    </row>
    <row r="22963" spans="79:79" ht="24" hidden="1" thickBot="1">
      <c r="CA22963" s="149"/>
    </row>
    <row r="22964" spans="79:79" ht="24" hidden="1" thickBot="1">
      <c r="CA22964" s="149"/>
    </row>
    <row r="22965" spans="79:79" ht="24" hidden="1" thickBot="1">
      <c r="CA22965" s="149"/>
    </row>
    <row r="22966" spans="79:79" ht="24" hidden="1" thickBot="1">
      <c r="CA22966" s="149"/>
    </row>
    <row r="22967" spans="79:79" ht="24" hidden="1" thickBot="1">
      <c r="CA22967" s="149"/>
    </row>
    <row r="22968" spans="79:79" ht="24" hidden="1" thickBot="1">
      <c r="CA22968" s="149"/>
    </row>
    <row r="22969" spans="79:79" ht="24" hidden="1" thickBot="1">
      <c r="CA22969" s="149"/>
    </row>
    <row r="22970" spans="79:79" ht="24" hidden="1" thickBot="1">
      <c r="CA22970" s="149"/>
    </row>
    <row r="22971" spans="79:79" ht="24" hidden="1" thickBot="1">
      <c r="CA22971" s="149"/>
    </row>
    <row r="22972" spans="79:79" ht="24" hidden="1" thickBot="1">
      <c r="CA22972" s="149"/>
    </row>
    <row r="22973" spans="79:79" ht="24" hidden="1" thickBot="1">
      <c r="CA22973" s="149"/>
    </row>
    <row r="22974" spans="79:79" ht="24" hidden="1" thickBot="1">
      <c r="CA22974" s="149"/>
    </row>
    <row r="22975" spans="79:79" ht="24" hidden="1" thickBot="1">
      <c r="CA22975" s="149"/>
    </row>
    <row r="22976" spans="79:79" ht="24" hidden="1" thickBot="1">
      <c r="CA22976" s="149"/>
    </row>
    <row r="22977" spans="79:79" ht="24" hidden="1" thickBot="1">
      <c r="CA22977" s="149"/>
    </row>
    <row r="22978" spans="79:79" ht="24" hidden="1" thickBot="1">
      <c r="CA22978" s="149"/>
    </row>
    <row r="22979" spans="79:79" ht="24" hidden="1" thickBot="1">
      <c r="CA22979" s="149"/>
    </row>
    <row r="22980" spans="79:79" ht="24" hidden="1" thickBot="1">
      <c r="CA22980" s="149"/>
    </row>
    <row r="22981" spans="79:79" ht="24" hidden="1" thickBot="1">
      <c r="CA22981" s="149"/>
    </row>
    <row r="22982" spans="79:79" ht="24" hidden="1" thickBot="1">
      <c r="CA22982" s="149"/>
    </row>
    <row r="22983" spans="79:79" ht="24" hidden="1" thickBot="1">
      <c r="CA22983" s="149"/>
    </row>
    <row r="22984" spans="79:79" ht="24" hidden="1" thickBot="1">
      <c r="CA22984" s="149"/>
    </row>
    <row r="22985" spans="79:79" ht="24" hidden="1" thickBot="1">
      <c r="CA22985" s="149"/>
    </row>
    <row r="22986" spans="79:79" ht="24" hidden="1" thickBot="1">
      <c r="CA22986" s="149"/>
    </row>
    <row r="22987" spans="79:79" ht="24" hidden="1" thickBot="1">
      <c r="CA22987" s="149"/>
    </row>
    <row r="22988" spans="79:79" ht="24" hidden="1" thickBot="1">
      <c r="CA22988" s="149"/>
    </row>
    <row r="22989" spans="79:79" ht="24" hidden="1" thickBot="1">
      <c r="CA22989" s="149"/>
    </row>
    <row r="22990" spans="79:79" ht="24" hidden="1" thickBot="1">
      <c r="CA22990" s="149"/>
    </row>
    <row r="22991" spans="79:79" ht="24" hidden="1" thickBot="1">
      <c r="CA22991" s="149"/>
    </row>
    <row r="22992" spans="79:79" ht="24" hidden="1" thickBot="1">
      <c r="CA22992" s="149"/>
    </row>
    <row r="22993" spans="79:79" ht="24" hidden="1" thickBot="1">
      <c r="CA22993" s="149"/>
    </row>
    <row r="22994" spans="79:79" ht="24" hidden="1" thickBot="1">
      <c r="CA22994" s="149"/>
    </row>
    <row r="22995" spans="79:79" ht="24" hidden="1" thickBot="1">
      <c r="CA22995" s="149"/>
    </row>
    <row r="22996" spans="79:79" ht="24" hidden="1" thickBot="1">
      <c r="CA22996" s="149"/>
    </row>
    <row r="22997" spans="79:79" ht="24" hidden="1" thickBot="1">
      <c r="CA22997" s="149"/>
    </row>
    <row r="22998" spans="79:79" ht="24" hidden="1" thickBot="1">
      <c r="CA22998" s="149"/>
    </row>
    <row r="22999" spans="79:79" ht="24" hidden="1" thickBot="1">
      <c r="CA22999" s="149"/>
    </row>
    <row r="23000" spans="79:79" ht="24" hidden="1" thickBot="1">
      <c r="CA23000" s="149"/>
    </row>
    <row r="23001" spans="79:79" ht="24" hidden="1" thickBot="1">
      <c r="CA23001" s="149"/>
    </row>
    <row r="23002" spans="79:79" ht="24" hidden="1" thickBot="1">
      <c r="CA23002" s="149"/>
    </row>
    <row r="23003" spans="79:79" ht="24" hidden="1" thickBot="1">
      <c r="CA23003" s="149"/>
    </row>
    <row r="23004" spans="79:79" ht="24" hidden="1" thickBot="1">
      <c r="CA23004" s="149"/>
    </row>
    <row r="23005" spans="79:79" ht="24" hidden="1" thickBot="1">
      <c r="CA23005" s="149"/>
    </row>
    <row r="23006" spans="79:79" ht="24" hidden="1" thickBot="1">
      <c r="CA23006" s="149"/>
    </row>
    <row r="23007" spans="79:79" ht="24" hidden="1" thickBot="1">
      <c r="CA23007" s="149"/>
    </row>
    <row r="23008" spans="79:79" ht="24" hidden="1" thickBot="1">
      <c r="CA23008" s="149"/>
    </row>
    <row r="23009" spans="79:79" ht="24" hidden="1" thickBot="1">
      <c r="CA23009" s="149"/>
    </row>
    <row r="23010" spans="79:79" ht="24" hidden="1" thickBot="1">
      <c r="CA23010" s="149"/>
    </row>
    <row r="23011" spans="79:79" ht="24" hidden="1" thickBot="1">
      <c r="CA23011" s="149"/>
    </row>
    <row r="23012" spans="79:79" ht="24" hidden="1" thickBot="1">
      <c r="CA23012" s="149"/>
    </row>
    <row r="23013" spans="79:79" ht="24" hidden="1" thickBot="1">
      <c r="CA23013" s="149"/>
    </row>
    <row r="23014" spans="79:79" ht="24" hidden="1" thickBot="1">
      <c r="CA23014" s="149"/>
    </row>
    <row r="23015" spans="79:79" ht="24" hidden="1" thickBot="1">
      <c r="CA23015" s="149"/>
    </row>
    <row r="23016" spans="79:79" ht="24" hidden="1" thickBot="1">
      <c r="CA23016" s="149"/>
    </row>
    <row r="23017" spans="79:79" ht="24" hidden="1" thickBot="1">
      <c r="CA23017" s="149"/>
    </row>
    <row r="23018" spans="79:79" ht="24" hidden="1" thickBot="1">
      <c r="CA23018" s="149"/>
    </row>
    <row r="23019" spans="79:79" ht="24" hidden="1" thickBot="1">
      <c r="CA23019" s="149"/>
    </row>
    <row r="23020" spans="79:79" ht="24" hidden="1" thickBot="1">
      <c r="CA23020" s="149"/>
    </row>
    <row r="23021" spans="79:79" ht="24" hidden="1" thickBot="1">
      <c r="CA23021" s="149"/>
    </row>
    <row r="23022" spans="79:79" ht="24" hidden="1" thickBot="1">
      <c r="CA23022" s="149"/>
    </row>
    <row r="23023" spans="79:79" ht="24" hidden="1" thickBot="1">
      <c r="CA23023" s="149"/>
    </row>
    <row r="23024" spans="79:79" ht="24" hidden="1" thickBot="1">
      <c r="CA23024" s="149"/>
    </row>
    <row r="23025" spans="79:79" ht="24" hidden="1" thickBot="1">
      <c r="CA23025" s="149"/>
    </row>
    <row r="23026" spans="79:79" ht="24" hidden="1" thickBot="1">
      <c r="CA23026" s="149"/>
    </row>
    <row r="23027" spans="79:79" ht="24" hidden="1" thickBot="1">
      <c r="CA23027" s="149"/>
    </row>
    <row r="23028" spans="79:79" ht="24" hidden="1" thickBot="1">
      <c r="CA23028" s="149"/>
    </row>
    <row r="23029" spans="79:79" ht="24" hidden="1" thickBot="1">
      <c r="CA23029" s="149"/>
    </row>
    <row r="23030" spans="79:79" ht="24" hidden="1" thickBot="1">
      <c r="CA23030" s="149"/>
    </row>
    <row r="23031" spans="79:79" ht="24" hidden="1" thickBot="1">
      <c r="CA23031" s="149"/>
    </row>
    <row r="23032" spans="79:79" ht="24" hidden="1" thickBot="1">
      <c r="CA23032" s="149"/>
    </row>
    <row r="23033" spans="79:79" ht="24" hidden="1" thickBot="1">
      <c r="CA23033" s="149"/>
    </row>
    <row r="23034" spans="79:79" ht="24" hidden="1" thickBot="1">
      <c r="CA23034" s="149"/>
    </row>
    <row r="23035" spans="79:79" ht="24" hidden="1" thickBot="1">
      <c r="CA23035" s="149"/>
    </row>
    <row r="23036" spans="79:79" ht="24" hidden="1" thickBot="1">
      <c r="CA23036" s="149"/>
    </row>
    <row r="23037" spans="79:79" ht="24" hidden="1" thickBot="1">
      <c r="CA23037" s="149"/>
    </row>
    <row r="23038" spans="79:79" ht="24" hidden="1" thickBot="1">
      <c r="CA23038" s="149"/>
    </row>
    <row r="23039" spans="79:79" ht="24" hidden="1" thickBot="1">
      <c r="CA23039" s="149"/>
    </row>
    <row r="23040" spans="79:79" ht="24" hidden="1" thickBot="1">
      <c r="CA23040" s="149"/>
    </row>
    <row r="23041" spans="79:79" ht="24" hidden="1" thickBot="1">
      <c r="CA23041" s="149"/>
    </row>
    <row r="23042" spans="79:79" ht="24" hidden="1" thickBot="1">
      <c r="CA23042" s="149"/>
    </row>
    <row r="23043" spans="79:79" ht="24" hidden="1" thickBot="1">
      <c r="CA23043" s="149"/>
    </row>
    <row r="23044" spans="79:79" ht="24" hidden="1" thickBot="1">
      <c r="CA23044" s="149"/>
    </row>
    <row r="23045" spans="79:79" ht="24" hidden="1" thickBot="1">
      <c r="CA23045" s="149"/>
    </row>
    <row r="23046" spans="79:79" ht="24" hidden="1" thickBot="1">
      <c r="CA23046" s="149"/>
    </row>
    <row r="23047" spans="79:79" ht="24" hidden="1" thickBot="1">
      <c r="CA23047" s="149"/>
    </row>
    <row r="23048" spans="79:79" ht="24" hidden="1" thickBot="1">
      <c r="CA23048" s="149"/>
    </row>
    <row r="23049" spans="79:79" ht="24" hidden="1" thickBot="1">
      <c r="CA23049" s="149"/>
    </row>
    <row r="23050" spans="79:79" ht="24" hidden="1" thickBot="1">
      <c r="CA23050" s="149"/>
    </row>
    <row r="23051" spans="79:79" ht="24" hidden="1" thickBot="1">
      <c r="CA23051" s="149"/>
    </row>
    <row r="23052" spans="79:79" ht="24" hidden="1" thickBot="1">
      <c r="CA23052" s="149"/>
    </row>
    <row r="23053" spans="79:79" ht="24" hidden="1" thickBot="1">
      <c r="CA23053" s="149"/>
    </row>
    <row r="23054" spans="79:79" ht="24" hidden="1" thickBot="1">
      <c r="CA23054" s="149"/>
    </row>
    <row r="23055" spans="79:79" ht="24" hidden="1" thickBot="1">
      <c r="CA23055" s="149"/>
    </row>
    <row r="23056" spans="79:79" ht="24" hidden="1" thickBot="1">
      <c r="CA23056" s="149"/>
    </row>
    <row r="23057" spans="79:79" ht="24" hidden="1" thickBot="1">
      <c r="CA23057" s="149"/>
    </row>
    <row r="23058" spans="79:79" ht="24" hidden="1" thickBot="1">
      <c r="CA23058" s="149"/>
    </row>
    <row r="23059" spans="79:79" ht="24" hidden="1" thickBot="1">
      <c r="CA23059" s="149"/>
    </row>
    <row r="23060" spans="79:79" ht="24" hidden="1" thickBot="1">
      <c r="CA23060" s="149"/>
    </row>
    <row r="23061" spans="79:79" ht="24" hidden="1" thickBot="1">
      <c r="CA23061" s="149"/>
    </row>
    <row r="23062" spans="79:79" ht="24" hidden="1" thickBot="1">
      <c r="CA23062" s="149"/>
    </row>
    <row r="23063" spans="79:79" ht="24" hidden="1" thickBot="1">
      <c r="CA23063" s="149"/>
    </row>
    <row r="23064" spans="79:79" ht="24" hidden="1" thickBot="1">
      <c r="CA23064" s="149"/>
    </row>
    <row r="23065" spans="79:79" ht="24" hidden="1" thickBot="1">
      <c r="CA23065" s="149"/>
    </row>
    <row r="23066" spans="79:79" ht="24" hidden="1" thickBot="1">
      <c r="CA23066" s="149"/>
    </row>
    <row r="23067" spans="79:79" ht="24" hidden="1" thickBot="1">
      <c r="CA23067" s="149"/>
    </row>
    <row r="23068" spans="79:79" ht="24" hidden="1" thickBot="1">
      <c r="CA23068" s="149"/>
    </row>
    <row r="23069" spans="79:79" ht="24" hidden="1" thickBot="1">
      <c r="CA23069" s="149"/>
    </row>
    <row r="23070" spans="79:79" ht="24" hidden="1" thickBot="1">
      <c r="CA23070" s="149"/>
    </row>
    <row r="23071" spans="79:79" ht="24" hidden="1" thickBot="1">
      <c r="CA23071" s="149"/>
    </row>
    <row r="23072" spans="79:79" ht="24" hidden="1" thickBot="1">
      <c r="CA23072" s="149"/>
    </row>
    <row r="23073" spans="79:79" ht="24" hidden="1" thickBot="1">
      <c r="CA23073" s="149"/>
    </row>
    <row r="23074" spans="79:79" ht="24" hidden="1" thickBot="1">
      <c r="CA23074" s="149"/>
    </row>
    <row r="23075" spans="79:79" ht="24" hidden="1" thickBot="1">
      <c r="CA23075" s="149"/>
    </row>
    <row r="23076" spans="79:79" ht="24" hidden="1" thickBot="1">
      <c r="CA23076" s="149"/>
    </row>
    <row r="23077" spans="79:79" ht="24" hidden="1" thickBot="1">
      <c r="CA23077" s="149"/>
    </row>
    <row r="23078" spans="79:79" ht="24" hidden="1" thickBot="1">
      <c r="CA23078" s="149"/>
    </row>
    <row r="23079" spans="79:79" ht="24" hidden="1" thickBot="1">
      <c r="CA23079" s="149"/>
    </row>
    <row r="23080" spans="79:79" ht="24" hidden="1" thickBot="1">
      <c r="CA23080" s="149"/>
    </row>
    <row r="23081" spans="79:79" ht="24" hidden="1" thickBot="1">
      <c r="CA23081" s="149"/>
    </row>
    <row r="23082" spans="79:79" ht="24" hidden="1" thickBot="1">
      <c r="CA23082" s="149"/>
    </row>
    <row r="23083" spans="79:79" ht="24" hidden="1" thickBot="1">
      <c r="CA23083" s="149"/>
    </row>
    <row r="23084" spans="79:79" ht="24" hidden="1" thickBot="1">
      <c r="CA23084" s="149"/>
    </row>
    <row r="23085" spans="79:79" ht="24" hidden="1" thickBot="1">
      <c r="CA23085" s="149"/>
    </row>
    <row r="23086" spans="79:79" ht="24" hidden="1" thickBot="1">
      <c r="CA23086" s="149"/>
    </row>
    <row r="23087" spans="79:79" ht="24" hidden="1" thickBot="1">
      <c r="CA23087" s="149"/>
    </row>
    <row r="23088" spans="79:79" ht="24" hidden="1" thickBot="1">
      <c r="CA23088" s="149"/>
    </row>
    <row r="23089" spans="79:79" ht="24" hidden="1" thickBot="1">
      <c r="CA23089" s="149"/>
    </row>
    <row r="23090" spans="79:79" ht="24" hidden="1" thickBot="1">
      <c r="CA23090" s="149"/>
    </row>
    <row r="23091" spans="79:79" ht="24" hidden="1" thickBot="1">
      <c r="CA23091" s="149"/>
    </row>
    <row r="23092" spans="79:79" ht="24" hidden="1" thickBot="1">
      <c r="CA23092" s="149"/>
    </row>
    <row r="23093" spans="79:79" ht="24" hidden="1" thickBot="1">
      <c r="CA23093" s="149"/>
    </row>
    <row r="23094" spans="79:79" ht="24" hidden="1" thickBot="1">
      <c r="CA23094" s="149"/>
    </row>
    <row r="23095" spans="79:79" ht="24" hidden="1" thickBot="1">
      <c r="CA23095" s="149"/>
    </row>
    <row r="23096" spans="79:79" ht="24" hidden="1" thickBot="1">
      <c r="CA23096" s="149"/>
    </row>
    <row r="23097" spans="79:79" ht="24" hidden="1" thickBot="1">
      <c r="CA23097" s="149"/>
    </row>
    <row r="23098" spans="79:79" ht="24" hidden="1" thickBot="1">
      <c r="CA23098" s="149"/>
    </row>
    <row r="23099" spans="79:79" ht="24" hidden="1" thickBot="1">
      <c r="CA23099" s="149"/>
    </row>
    <row r="23100" spans="79:79" ht="24" hidden="1" thickBot="1">
      <c r="CA23100" s="149"/>
    </row>
    <row r="23101" spans="79:79" ht="24" hidden="1" thickBot="1">
      <c r="CA23101" s="149"/>
    </row>
    <row r="23102" spans="79:79" ht="24" hidden="1" thickBot="1">
      <c r="CA23102" s="149"/>
    </row>
    <row r="23103" spans="79:79" ht="24" hidden="1" thickBot="1">
      <c r="CA23103" s="149"/>
    </row>
    <row r="23104" spans="79:79" ht="24" hidden="1" thickBot="1">
      <c r="CA23104" s="149"/>
    </row>
    <row r="23105" spans="79:79" ht="24" hidden="1" thickBot="1">
      <c r="CA23105" s="149"/>
    </row>
    <row r="23106" spans="79:79" ht="24" hidden="1" thickBot="1">
      <c r="CA23106" s="149"/>
    </row>
    <row r="23107" spans="79:79" ht="24" hidden="1" thickBot="1">
      <c r="CA23107" s="149"/>
    </row>
    <row r="23108" spans="79:79" ht="24" hidden="1" thickBot="1">
      <c r="CA23108" s="149"/>
    </row>
    <row r="23109" spans="79:79" ht="24" hidden="1" thickBot="1">
      <c r="CA23109" s="149"/>
    </row>
    <row r="23110" spans="79:79" ht="24" hidden="1" thickBot="1">
      <c r="CA23110" s="149"/>
    </row>
    <row r="23111" spans="79:79" ht="24" hidden="1" thickBot="1">
      <c r="CA23111" s="149"/>
    </row>
    <row r="23112" spans="79:79" ht="24" hidden="1" thickBot="1">
      <c r="CA23112" s="149"/>
    </row>
    <row r="23113" spans="79:79" ht="24" hidden="1" thickBot="1">
      <c r="CA23113" s="149"/>
    </row>
    <row r="23114" spans="79:79" ht="24" hidden="1" thickBot="1">
      <c r="CA23114" s="149"/>
    </row>
    <row r="23115" spans="79:79" ht="24" hidden="1" thickBot="1">
      <c r="CA23115" s="149"/>
    </row>
    <row r="23116" spans="79:79" ht="24" hidden="1" thickBot="1">
      <c r="CA23116" s="149"/>
    </row>
    <row r="23117" spans="79:79" ht="24" hidden="1" thickBot="1">
      <c r="CA23117" s="149"/>
    </row>
    <row r="23118" spans="79:79" ht="24" hidden="1" thickBot="1">
      <c r="CA23118" s="149"/>
    </row>
    <row r="23119" spans="79:79" ht="24" hidden="1" thickBot="1">
      <c r="CA23119" s="149"/>
    </row>
    <row r="23120" spans="79:79" ht="24" hidden="1" thickBot="1">
      <c r="CA23120" s="149"/>
    </row>
    <row r="23121" spans="79:79" ht="24" hidden="1" thickBot="1">
      <c r="CA23121" s="149"/>
    </row>
    <row r="23122" spans="79:79" ht="24" hidden="1" thickBot="1">
      <c r="CA23122" s="149"/>
    </row>
    <row r="23123" spans="79:79" ht="24" hidden="1" thickBot="1">
      <c r="CA23123" s="149"/>
    </row>
    <row r="23124" spans="79:79" ht="24" hidden="1" thickBot="1">
      <c r="CA23124" s="149"/>
    </row>
    <row r="23125" spans="79:79" ht="24" hidden="1" thickBot="1">
      <c r="CA23125" s="149"/>
    </row>
    <row r="23126" spans="79:79" ht="24" hidden="1" thickBot="1">
      <c r="CA23126" s="149"/>
    </row>
    <row r="23127" spans="79:79" ht="24" hidden="1" thickBot="1">
      <c r="CA23127" s="149"/>
    </row>
    <row r="23128" spans="79:79" ht="24" hidden="1" thickBot="1">
      <c r="CA23128" s="149"/>
    </row>
    <row r="23129" spans="79:79" ht="24" hidden="1" thickBot="1">
      <c r="CA23129" s="149"/>
    </row>
    <row r="23130" spans="79:79" ht="24" hidden="1" thickBot="1">
      <c r="CA23130" s="149"/>
    </row>
    <row r="23131" spans="79:79" ht="24" hidden="1" thickBot="1">
      <c r="CA23131" s="149"/>
    </row>
    <row r="23132" spans="79:79" ht="24" hidden="1" thickBot="1">
      <c r="CA23132" s="149"/>
    </row>
    <row r="23133" spans="79:79" ht="24" hidden="1" thickBot="1">
      <c r="CA23133" s="149"/>
    </row>
    <row r="23134" spans="79:79" ht="24" hidden="1" thickBot="1">
      <c r="CA23134" s="149"/>
    </row>
    <row r="23135" spans="79:79" ht="24" hidden="1" thickBot="1">
      <c r="CA23135" s="149"/>
    </row>
    <row r="23136" spans="79:79" ht="24" hidden="1" thickBot="1">
      <c r="CA23136" s="149"/>
    </row>
    <row r="23137" spans="79:79" ht="24" hidden="1" thickBot="1">
      <c r="CA23137" s="149"/>
    </row>
    <row r="23138" spans="79:79" ht="24" hidden="1" thickBot="1">
      <c r="CA23138" s="149"/>
    </row>
    <row r="23139" spans="79:79" ht="24" hidden="1" thickBot="1">
      <c r="CA23139" s="149"/>
    </row>
    <row r="23140" spans="79:79" ht="24" hidden="1" thickBot="1">
      <c r="CA23140" s="149"/>
    </row>
    <row r="23141" spans="79:79" ht="24" hidden="1" thickBot="1">
      <c r="CA23141" s="149"/>
    </row>
    <row r="23142" spans="79:79" ht="24" hidden="1" thickBot="1">
      <c r="CA23142" s="149"/>
    </row>
    <row r="23143" spans="79:79" ht="24" hidden="1" thickBot="1">
      <c r="CA23143" s="149"/>
    </row>
    <row r="23144" spans="79:79" ht="24" hidden="1" thickBot="1">
      <c r="CA23144" s="149"/>
    </row>
    <row r="23145" spans="79:79" ht="24" hidden="1" thickBot="1">
      <c r="CA23145" s="149"/>
    </row>
    <row r="23146" spans="79:79" ht="24" hidden="1" thickBot="1">
      <c r="CA23146" s="149"/>
    </row>
    <row r="23147" spans="79:79" ht="24" hidden="1" thickBot="1">
      <c r="CA23147" s="149"/>
    </row>
    <row r="23148" spans="79:79" ht="24" hidden="1" thickBot="1">
      <c r="CA23148" s="149"/>
    </row>
    <row r="23149" spans="79:79" ht="24" hidden="1" thickBot="1">
      <c r="CA23149" s="149"/>
    </row>
    <row r="23150" spans="79:79" ht="24" hidden="1" thickBot="1">
      <c r="CA23150" s="149"/>
    </row>
    <row r="23151" spans="79:79" ht="24" hidden="1" thickBot="1">
      <c r="CA23151" s="149"/>
    </row>
    <row r="23152" spans="79:79" ht="24" hidden="1" thickBot="1">
      <c r="CA23152" s="149"/>
    </row>
    <row r="23153" spans="79:79" ht="24" hidden="1" thickBot="1">
      <c r="CA23153" s="149"/>
    </row>
    <row r="23154" spans="79:79" ht="24" hidden="1" thickBot="1">
      <c r="CA23154" s="149"/>
    </row>
    <row r="23155" spans="79:79" ht="24" hidden="1" thickBot="1">
      <c r="CA23155" s="149"/>
    </row>
    <row r="23156" spans="79:79" ht="24" hidden="1" thickBot="1">
      <c r="CA23156" s="149"/>
    </row>
    <row r="23157" spans="79:79" ht="24" hidden="1" thickBot="1">
      <c r="CA23157" s="149"/>
    </row>
    <row r="23158" spans="79:79" ht="24" hidden="1" thickBot="1">
      <c r="CA23158" s="149"/>
    </row>
    <row r="23159" spans="79:79" ht="24" hidden="1" thickBot="1">
      <c r="CA23159" s="149"/>
    </row>
    <row r="23160" spans="79:79" ht="24" hidden="1" thickBot="1">
      <c r="CA23160" s="149"/>
    </row>
    <row r="23161" spans="79:79" ht="24" hidden="1" thickBot="1">
      <c r="CA23161" s="149"/>
    </row>
    <row r="23162" spans="79:79" ht="24" hidden="1" thickBot="1">
      <c r="CA23162" s="149"/>
    </row>
    <row r="23163" spans="79:79" ht="24" hidden="1" thickBot="1">
      <c r="CA23163" s="149"/>
    </row>
    <row r="23164" spans="79:79" ht="24" hidden="1" thickBot="1">
      <c r="CA23164" s="149"/>
    </row>
    <row r="23165" spans="79:79" ht="24" hidden="1" thickBot="1">
      <c r="CA23165" s="149"/>
    </row>
    <row r="23166" spans="79:79" ht="24" hidden="1" thickBot="1">
      <c r="CA23166" s="149"/>
    </row>
    <row r="23167" spans="79:79" ht="24" hidden="1" thickBot="1">
      <c r="CA23167" s="149"/>
    </row>
    <row r="23168" spans="79:79" ht="24" hidden="1" thickBot="1">
      <c r="CA23168" s="149"/>
    </row>
    <row r="23169" spans="79:79" ht="24" hidden="1" thickBot="1">
      <c r="CA23169" s="149"/>
    </row>
    <row r="23170" spans="79:79" ht="24" hidden="1" thickBot="1">
      <c r="CA23170" s="149"/>
    </row>
    <row r="23171" spans="79:79" ht="24" hidden="1" thickBot="1">
      <c r="CA23171" s="149"/>
    </row>
    <row r="23172" spans="79:79" ht="24" hidden="1" thickBot="1">
      <c r="CA23172" s="149"/>
    </row>
    <row r="23173" spans="79:79" ht="24" hidden="1" thickBot="1">
      <c r="CA23173" s="149"/>
    </row>
    <row r="23174" spans="79:79" ht="24" hidden="1" thickBot="1">
      <c r="CA23174" s="149"/>
    </row>
    <row r="23175" spans="79:79" ht="24" hidden="1" thickBot="1">
      <c r="CA23175" s="149"/>
    </row>
    <row r="23176" spans="79:79" ht="24" hidden="1" thickBot="1">
      <c r="CA23176" s="149"/>
    </row>
    <row r="23177" spans="79:79" ht="24" hidden="1" thickBot="1">
      <c r="CA23177" s="149"/>
    </row>
    <row r="23178" spans="79:79" ht="24" hidden="1" thickBot="1">
      <c r="CA23178" s="149"/>
    </row>
    <row r="23179" spans="79:79" ht="24" hidden="1" thickBot="1">
      <c r="CA23179" s="149"/>
    </row>
    <row r="23180" spans="79:79" ht="24" hidden="1" thickBot="1">
      <c r="CA23180" s="149"/>
    </row>
    <row r="23181" spans="79:79" ht="24" hidden="1" thickBot="1">
      <c r="CA23181" s="149"/>
    </row>
    <row r="23182" spans="79:79" ht="24" hidden="1" thickBot="1">
      <c r="CA23182" s="149"/>
    </row>
    <row r="23183" spans="79:79" ht="24" hidden="1" thickBot="1">
      <c r="CA23183" s="149"/>
    </row>
    <row r="23184" spans="79:79" ht="24" hidden="1" thickBot="1">
      <c r="CA23184" s="149"/>
    </row>
    <row r="23185" spans="79:79" ht="24" hidden="1" thickBot="1">
      <c r="CA23185" s="149"/>
    </row>
    <row r="23186" spans="79:79" ht="24" hidden="1" thickBot="1">
      <c r="CA23186" s="149"/>
    </row>
    <row r="23187" spans="79:79" ht="24" hidden="1" thickBot="1">
      <c r="CA23187" s="149"/>
    </row>
    <row r="23188" spans="79:79" ht="24" hidden="1" thickBot="1">
      <c r="CA23188" s="149"/>
    </row>
    <row r="23189" spans="79:79" ht="24" hidden="1" thickBot="1">
      <c r="CA23189" s="149"/>
    </row>
    <row r="23190" spans="79:79" ht="24" hidden="1" thickBot="1">
      <c r="CA23190" s="149"/>
    </row>
    <row r="23191" spans="79:79" ht="24" hidden="1" thickBot="1">
      <c r="CA23191" s="149"/>
    </row>
    <row r="23192" spans="79:79" ht="24" hidden="1" thickBot="1">
      <c r="CA23192" s="149"/>
    </row>
    <row r="23193" spans="79:79" ht="24" hidden="1" thickBot="1">
      <c r="CA23193" s="149"/>
    </row>
    <row r="23194" spans="79:79" ht="24" hidden="1" thickBot="1">
      <c r="CA23194" s="149"/>
    </row>
    <row r="23195" spans="79:79" ht="24" hidden="1" thickBot="1">
      <c r="CA23195" s="149"/>
    </row>
    <row r="23196" spans="79:79" ht="24" hidden="1" thickBot="1">
      <c r="CA23196" s="149"/>
    </row>
    <row r="23197" spans="79:79" ht="24" hidden="1" thickBot="1">
      <c r="CA23197" s="149"/>
    </row>
    <row r="23198" spans="79:79" ht="24" hidden="1" thickBot="1">
      <c r="CA23198" s="149"/>
    </row>
    <row r="23199" spans="79:79" ht="24" hidden="1" thickBot="1">
      <c r="CA23199" s="149"/>
    </row>
    <row r="23200" spans="79:79" ht="24" hidden="1" thickBot="1">
      <c r="CA23200" s="149"/>
    </row>
    <row r="23201" spans="79:79" ht="24" hidden="1" thickBot="1">
      <c r="CA23201" s="149"/>
    </row>
    <row r="23202" spans="79:79" ht="24" hidden="1" thickBot="1">
      <c r="CA23202" s="149"/>
    </row>
    <row r="23203" spans="79:79" ht="24" hidden="1" thickBot="1">
      <c r="CA23203" s="149"/>
    </row>
    <row r="23204" spans="79:79" ht="24" hidden="1" thickBot="1">
      <c r="CA23204" s="149"/>
    </row>
    <row r="23205" spans="79:79" ht="24" hidden="1" thickBot="1">
      <c r="CA23205" s="149"/>
    </row>
    <row r="23206" spans="79:79" ht="24" hidden="1" thickBot="1">
      <c r="CA23206" s="149"/>
    </row>
    <row r="23207" spans="79:79" ht="24" hidden="1" thickBot="1">
      <c r="CA23207" s="149"/>
    </row>
    <row r="23208" spans="79:79" ht="24" hidden="1" thickBot="1">
      <c r="CA23208" s="149"/>
    </row>
    <row r="23209" spans="79:79" ht="24" hidden="1" thickBot="1">
      <c r="CA23209" s="149"/>
    </row>
    <row r="23210" spans="79:79" ht="24" hidden="1" thickBot="1">
      <c r="CA23210" s="149"/>
    </row>
    <row r="23211" spans="79:79" ht="24" hidden="1" thickBot="1">
      <c r="CA23211" s="149"/>
    </row>
    <row r="23212" spans="79:79" ht="24" hidden="1" thickBot="1">
      <c r="CA23212" s="149"/>
    </row>
    <row r="23213" spans="79:79" ht="24" hidden="1" thickBot="1">
      <c r="CA23213" s="149"/>
    </row>
    <row r="23214" spans="79:79" ht="24" hidden="1" thickBot="1">
      <c r="CA23214" s="149"/>
    </row>
    <row r="23215" spans="79:79" ht="24" hidden="1" thickBot="1">
      <c r="CA23215" s="149"/>
    </row>
    <row r="23216" spans="79:79" ht="24" hidden="1" thickBot="1">
      <c r="CA23216" s="149"/>
    </row>
    <row r="23217" spans="79:79" ht="24" hidden="1" thickBot="1">
      <c r="CA23217" s="149"/>
    </row>
    <row r="23218" spans="79:79" ht="24" hidden="1" thickBot="1">
      <c r="CA23218" s="149"/>
    </row>
    <row r="23219" spans="79:79" ht="24" hidden="1" thickBot="1">
      <c r="CA23219" s="149"/>
    </row>
    <row r="23220" spans="79:79" ht="24" hidden="1" thickBot="1">
      <c r="CA23220" s="149"/>
    </row>
    <row r="23221" spans="79:79" ht="24" hidden="1" thickBot="1">
      <c r="CA23221" s="149"/>
    </row>
    <row r="23222" spans="79:79" ht="24" hidden="1" thickBot="1">
      <c r="CA23222" s="149"/>
    </row>
    <row r="23223" spans="79:79" ht="24" hidden="1" thickBot="1">
      <c r="CA23223" s="149"/>
    </row>
    <row r="23224" spans="79:79" ht="24" hidden="1" thickBot="1">
      <c r="CA23224" s="149"/>
    </row>
    <row r="23225" spans="79:79" ht="24" hidden="1" thickBot="1">
      <c r="CA23225" s="149"/>
    </row>
    <row r="23226" spans="79:79" ht="24" hidden="1" thickBot="1">
      <c r="CA23226" s="149"/>
    </row>
    <row r="23227" spans="79:79" ht="24" hidden="1" thickBot="1">
      <c r="CA23227" s="149"/>
    </row>
    <row r="23228" spans="79:79" ht="24" hidden="1" thickBot="1">
      <c r="CA23228" s="149"/>
    </row>
    <row r="23229" spans="79:79" ht="24" hidden="1" thickBot="1">
      <c r="CA23229" s="149"/>
    </row>
    <row r="23230" spans="79:79" ht="24" hidden="1" thickBot="1">
      <c r="CA23230" s="149"/>
    </row>
    <row r="23231" spans="79:79" ht="24" hidden="1" thickBot="1">
      <c r="CA23231" s="149"/>
    </row>
    <row r="23232" spans="79:79" ht="24" hidden="1" thickBot="1">
      <c r="CA23232" s="149"/>
    </row>
    <row r="23233" spans="79:79" ht="24" hidden="1" thickBot="1">
      <c r="CA23233" s="149"/>
    </row>
    <row r="23234" spans="79:79" ht="24" hidden="1" thickBot="1">
      <c r="CA23234" s="149"/>
    </row>
    <row r="23235" spans="79:79" ht="24" hidden="1" thickBot="1">
      <c r="CA23235" s="149"/>
    </row>
    <row r="23236" spans="79:79" ht="24" hidden="1" thickBot="1">
      <c r="CA23236" s="149"/>
    </row>
    <row r="23237" spans="79:79" ht="24" hidden="1" thickBot="1">
      <c r="CA23237" s="149"/>
    </row>
    <row r="23238" spans="79:79" ht="24" hidden="1" thickBot="1">
      <c r="CA23238" s="149"/>
    </row>
    <row r="23239" spans="79:79" ht="24" hidden="1" thickBot="1">
      <c r="CA23239" s="149"/>
    </row>
    <row r="23240" spans="79:79" ht="24" hidden="1" thickBot="1">
      <c r="CA23240" s="149"/>
    </row>
    <row r="23241" spans="79:79" ht="24" hidden="1" thickBot="1">
      <c r="CA23241" s="149"/>
    </row>
    <row r="23242" spans="79:79" ht="24" hidden="1" thickBot="1">
      <c r="CA23242" s="149"/>
    </row>
    <row r="23243" spans="79:79" ht="24" hidden="1" thickBot="1">
      <c r="CA23243" s="149"/>
    </row>
    <row r="23244" spans="79:79" ht="24" hidden="1" thickBot="1">
      <c r="CA23244" s="149"/>
    </row>
    <row r="23245" spans="79:79" ht="24" hidden="1" thickBot="1">
      <c r="CA23245" s="149"/>
    </row>
    <row r="23246" spans="79:79" ht="24" hidden="1" thickBot="1">
      <c r="CA23246" s="149"/>
    </row>
    <row r="23247" spans="79:79" ht="24" hidden="1" thickBot="1">
      <c r="CA23247" s="149"/>
    </row>
    <row r="23248" spans="79:79" ht="24" hidden="1" thickBot="1">
      <c r="CA23248" s="149"/>
    </row>
    <row r="23249" spans="79:79" ht="24" hidden="1" thickBot="1">
      <c r="CA23249" s="149"/>
    </row>
    <row r="23250" spans="79:79" ht="24" hidden="1" thickBot="1">
      <c r="CA23250" s="149"/>
    </row>
    <row r="23251" spans="79:79" ht="24" hidden="1" thickBot="1">
      <c r="CA23251" s="149"/>
    </row>
    <row r="23252" spans="79:79" ht="24" hidden="1" thickBot="1">
      <c r="CA23252" s="149"/>
    </row>
    <row r="23253" spans="79:79" ht="24" hidden="1" thickBot="1">
      <c r="CA23253" s="149"/>
    </row>
    <row r="23254" spans="79:79" ht="24" hidden="1" thickBot="1">
      <c r="CA23254" s="149"/>
    </row>
    <row r="23255" spans="79:79" ht="24" hidden="1" thickBot="1">
      <c r="CA23255" s="149"/>
    </row>
    <row r="23256" spans="79:79" ht="24" hidden="1" thickBot="1">
      <c r="CA23256" s="149"/>
    </row>
    <row r="23257" spans="79:79" ht="24" hidden="1" thickBot="1">
      <c r="CA23257" s="149"/>
    </row>
    <row r="23258" spans="79:79" ht="24" hidden="1" thickBot="1">
      <c r="CA23258" s="149"/>
    </row>
    <row r="23259" spans="79:79" ht="24" hidden="1" thickBot="1">
      <c r="CA23259" s="149"/>
    </row>
    <row r="23260" spans="79:79" ht="24" hidden="1" thickBot="1">
      <c r="CA23260" s="149"/>
    </row>
    <row r="23261" spans="79:79" ht="24" hidden="1" thickBot="1">
      <c r="CA23261" s="149"/>
    </row>
    <row r="23262" spans="79:79" ht="24" hidden="1" thickBot="1">
      <c r="CA23262" s="149"/>
    </row>
    <row r="23263" spans="79:79" ht="24" hidden="1" thickBot="1">
      <c r="CA23263" s="149"/>
    </row>
    <row r="23264" spans="79:79" ht="24" hidden="1" thickBot="1">
      <c r="CA23264" s="149"/>
    </row>
    <row r="23265" spans="79:79" ht="24" hidden="1" thickBot="1">
      <c r="CA23265" s="149"/>
    </row>
    <row r="23266" spans="79:79" ht="24" hidden="1" thickBot="1">
      <c r="CA23266" s="149"/>
    </row>
    <row r="23267" spans="79:79" ht="24" hidden="1" thickBot="1">
      <c r="CA23267" s="149"/>
    </row>
    <row r="23268" spans="79:79" ht="24" hidden="1" thickBot="1">
      <c r="CA23268" s="149"/>
    </row>
    <row r="23269" spans="79:79" ht="24" hidden="1" thickBot="1">
      <c r="CA23269" s="149"/>
    </row>
    <row r="23270" spans="79:79" ht="24" hidden="1" thickBot="1">
      <c r="CA23270" s="149"/>
    </row>
    <row r="23271" spans="79:79" ht="24" hidden="1" thickBot="1">
      <c r="CA23271" s="149"/>
    </row>
    <row r="23272" spans="79:79" ht="24" hidden="1" thickBot="1">
      <c r="CA23272" s="149"/>
    </row>
    <row r="23273" spans="79:79" ht="24" hidden="1" thickBot="1">
      <c r="CA23273" s="149"/>
    </row>
    <row r="23274" spans="79:79" ht="24" hidden="1" thickBot="1">
      <c r="CA23274" s="149"/>
    </row>
    <row r="23275" spans="79:79" ht="24" hidden="1" thickBot="1">
      <c r="CA23275" s="149"/>
    </row>
    <row r="23276" spans="79:79" ht="24" hidden="1" thickBot="1">
      <c r="CA23276" s="149"/>
    </row>
    <row r="23277" spans="79:79" ht="24" hidden="1" thickBot="1">
      <c r="CA23277" s="149"/>
    </row>
    <row r="23278" spans="79:79" ht="24" hidden="1" thickBot="1">
      <c r="CA23278" s="149"/>
    </row>
    <row r="23279" spans="79:79" ht="24" hidden="1" thickBot="1">
      <c r="CA23279" s="149"/>
    </row>
    <row r="23280" spans="79:79" ht="24" hidden="1" thickBot="1">
      <c r="CA23280" s="149"/>
    </row>
    <row r="23281" spans="79:79" ht="24" hidden="1" thickBot="1">
      <c r="CA23281" s="149"/>
    </row>
    <row r="23282" spans="79:79" ht="24" hidden="1" thickBot="1">
      <c r="CA23282" s="149"/>
    </row>
    <row r="23283" spans="79:79" ht="24" hidden="1" thickBot="1">
      <c r="CA23283" s="149"/>
    </row>
    <row r="23284" spans="79:79" ht="24" hidden="1" thickBot="1">
      <c r="CA23284" s="149"/>
    </row>
    <row r="23285" spans="79:79" ht="24" hidden="1" thickBot="1">
      <c r="CA23285" s="149"/>
    </row>
    <row r="23286" spans="79:79" ht="24" hidden="1" thickBot="1">
      <c r="CA23286" s="149"/>
    </row>
    <row r="23287" spans="79:79" ht="24" hidden="1" thickBot="1">
      <c r="CA23287" s="149"/>
    </row>
    <row r="23288" spans="79:79" ht="24" hidden="1" thickBot="1">
      <c r="CA23288" s="149"/>
    </row>
    <row r="23289" spans="79:79" ht="24" hidden="1" thickBot="1">
      <c r="CA23289" s="149"/>
    </row>
    <row r="23290" spans="79:79" ht="24" hidden="1" thickBot="1">
      <c r="CA23290" s="149"/>
    </row>
    <row r="23291" spans="79:79" ht="24" hidden="1" thickBot="1">
      <c r="CA23291" s="149"/>
    </row>
    <row r="23292" spans="79:79" ht="24" hidden="1" thickBot="1">
      <c r="CA23292" s="149"/>
    </row>
    <row r="23293" spans="79:79" ht="24" hidden="1" thickBot="1">
      <c r="CA23293" s="149"/>
    </row>
    <row r="23294" spans="79:79" ht="24" hidden="1" thickBot="1">
      <c r="CA23294" s="149"/>
    </row>
    <row r="23295" spans="79:79" ht="24" hidden="1" thickBot="1">
      <c r="CA23295" s="149"/>
    </row>
    <row r="23296" spans="79:79" ht="24" hidden="1" thickBot="1">
      <c r="CA23296" s="149"/>
    </row>
    <row r="23297" spans="79:79" ht="24" hidden="1" thickBot="1">
      <c r="CA23297" s="149"/>
    </row>
    <row r="23298" spans="79:79" ht="24" hidden="1" thickBot="1">
      <c r="CA23298" s="149"/>
    </row>
    <row r="23299" spans="79:79" ht="24" hidden="1" thickBot="1">
      <c r="CA23299" s="149"/>
    </row>
    <row r="23300" spans="79:79" ht="24" hidden="1" thickBot="1">
      <c r="CA23300" s="149"/>
    </row>
    <row r="23301" spans="79:79" ht="24" hidden="1" thickBot="1">
      <c r="CA23301" s="149"/>
    </row>
    <row r="23302" spans="79:79" ht="24" hidden="1" thickBot="1">
      <c r="CA23302" s="149"/>
    </row>
    <row r="23303" spans="79:79" ht="24" hidden="1" thickBot="1">
      <c r="CA23303" s="149"/>
    </row>
    <row r="23304" spans="79:79" ht="24" hidden="1" thickBot="1">
      <c r="CA23304" s="149"/>
    </row>
    <row r="23305" spans="79:79" ht="24" hidden="1" thickBot="1">
      <c r="CA23305" s="149"/>
    </row>
    <row r="23306" spans="79:79" ht="24" hidden="1" thickBot="1">
      <c r="CA23306" s="149"/>
    </row>
    <row r="23307" spans="79:79" ht="24" hidden="1" thickBot="1">
      <c r="CA23307" s="149"/>
    </row>
    <row r="23308" spans="79:79" ht="24" hidden="1" thickBot="1">
      <c r="CA23308" s="149"/>
    </row>
    <row r="23309" spans="79:79" ht="24" hidden="1" thickBot="1">
      <c r="CA23309" s="149"/>
    </row>
    <row r="23310" spans="79:79" ht="24" hidden="1" thickBot="1">
      <c r="CA23310" s="149"/>
    </row>
    <row r="23311" spans="79:79" ht="24" hidden="1" thickBot="1">
      <c r="CA23311" s="149"/>
    </row>
    <row r="23312" spans="79:79" ht="24" hidden="1" thickBot="1">
      <c r="CA23312" s="149"/>
    </row>
    <row r="23313" spans="79:79" ht="24" hidden="1" thickBot="1">
      <c r="CA23313" s="149"/>
    </row>
    <row r="23314" spans="79:79" ht="24" hidden="1" thickBot="1">
      <c r="CA23314" s="149"/>
    </row>
    <row r="23315" spans="79:79" ht="24" hidden="1" thickBot="1">
      <c r="CA23315" s="149"/>
    </row>
    <row r="23316" spans="79:79" ht="24" hidden="1" thickBot="1">
      <c r="CA23316" s="149"/>
    </row>
    <row r="23317" spans="79:79" ht="24" hidden="1" thickBot="1">
      <c r="CA23317" s="149"/>
    </row>
    <row r="23318" spans="79:79" ht="24" hidden="1" thickBot="1">
      <c r="CA23318" s="149"/>
    </row>
    <row r="23319" spans="79:79" ht="24" hidden="1" thickBot="1">
      <c r="CA23319" s="149"/>
    </row>
    <row r="23320" spans="79:79" ht="24" hidden="1" thickBot="1">
      <c r="CA23320" s="149"/>
    </row>
    <row r="23321" spans="79:79" ht="24" hidden="1" thickBot="1">
      <c r="CA23321" s="149"/>
    </row>
    <row r="23322" spans="79:79" ht="24" hidden="1" thickBot="1">
      <c r="CA23322" s="149"/>
    </row>
    <row r="23323" spans="79:79" ht="24" hidden="1" thickBot="1">
      <c r="CA23323" s="149"/>
    </row>
    <row r="23324" spans="79:79" ht="24" hidden="1" thickBot="1">
      <c r="CA23324" s="149"/>
    </row>
    <row r="23325" spans="79:79" ht="24" hidden="1" thickBot="1">
      <c r="CA23325" s="149"/>
    </row>
    <row r="23326" spans="79:79" ht="24" hidden="1" thickBot="1">
      <c r="CA23326" s="149"/>
    </row>
    <row r="23327" spans="79:79" ht="24" hidden="1" thickBot="1">
      <c r="CA23327" s="149"/>
    </row>
    <row r="23328" spans="79:79" ht="24" hidden="1" thickBot="1">
      <c r="CA23328" s="149"/>
    </row>
    <row r="23329" spans="79:79" ht="24" hidden="1" thickBot="1">
      <c r="CA23329" s="149"/>
    </row>
    <row r="23330" spans="79:79" ht="24" hidden="1" thickBot="1">
      <c r="CA23330" s="149"/>
    </row>
    <row r="23331" spans="79:79" ht="24" hidden="1" thickBot="1">
      <c r="CA23331" s="149"/>
    </row>
    <row r="23332" spans="79:79" ht="24" hidden="1" thickBot="1">
      <c r="CA23332" s="149"/>
    </row>
    <row r="23333" spans="79:79" ht="24" hidden="1" thickBot="1">
      <c r="CA23333" s="149"/>
    </row>
    <row r="23334" spans="79:79" ht="24" hidden="1" thickBot="1">
      <c r="CA23334" s="149"/>
    </row>
    <row r="23335" spans="79:79" ht="24" hidden="1" thickBot="1">
      <c r="CA23335" s="149"/>
    </row>
    <row r="23336" spans="79:79" ht="24" hidden="1" thickBot="1">
      <c r="CA23336" s="149"/>
    </row>
    <row r="23337" spans="79:79" ht="24" hidden="1" thickBot="1">
      <c r="CA23337" s="149"/>
    </row>
    <row r="23338" spans="79:79" ht="24" hidden="1" thickBot="1">
      <c r="CA23338" s="149"/>
    </row>
    <row r="23339" spans="79:79" ht="24" hidden="1" thickBot="1">
      <c r="CA23339" s="149"/>
    </row>
    <row r="23340" spans="79:79" ht="24" hidden="1" thickBot="1">
      <c r="CA23340" s="149"/>
    </row>
    <row r="23341" spans="79:79" ht="24" hidden="1" thickBot="1">
      <c r="CA23341" s="149"/>
    </row>
    <row r="23342" spans="79:79" ht="24" hidden="1" thickBot="1">
      <c r="CA23342" s="149"/>
    </row>
    <row r="23343" spans="79:79" ht="24" hidden="1" thickBot="1">
      <c r="CA23343" s="149"/>
    </row>
    <row r="23344" spans="79:79" ht="24" hidden="1" thickBot="1">
      <c r="CA23344" s="149"/>
    </row>
    <row r="23345" spans="79:79" ht="24" hidden="1" thickBot="1">
      <c r="CA23345" s="149"/>
    </row>
    <row r="23346" spans="79:79" ht="24" hidden="1" thickBot="1">
      <c r="CA23346" s="149"/>
    </row>
    <row r="23347" spans="79:79" ht="24" hidden="1" thickBot="1">
      <c r="CA23347" s="149"/>
    </row>
    <row r="23348" spans="79:79" ht="24" hidden="1" thickBot="1">
      <c r="CA23348" s="149"/>
    </row>
    <row r="23349" spans="79:79" ht="24" hidden="1" thickBot="1">
      <c r="CA23349" s="149"/>
    </row>
    <row r="23350" spans="79:79" ht="24" hidden="1" thickBot="1">
      <c r="CA23350" s="149"/>
    </row>
    <row r="23351" spans="79:79" ht="24" hidden="1" thickBot="1">
      <c r="CA23351" s="149"/>
    </row>
    <row r="23352" spans="79:79" ht="24" hidden="1" thickBot="1">
      <c r="CA23352" s="149"/>
    </row>
    <row r="23353" spans="79:79" ht="24" hidden="1" thickBot="1">
      <c r="CA23353" s="149"/>
    </row>
    <row r="23354" spans="79:79" ht="24" hidden="1" thickBot="1">
      <c r="CA23354" s="149"/>
    </row>
    <row r="23355" spans="79:79" ht="24" hidden="1" thickBot="1">
      <c r="CA23355" s="149"/>
    </row>
    <row r="23356" spans="79:79" ht="24" hidden="1" thickBot="1">
      <c r="CA23356" s="149"/>
    </row>
    <row r="23357" spans="79:79" ht="24" hidden="1" thickBot="1">
      <c r="CA23357" s="149"/>
    </row>
    <row r="23358" spans="79:79" ht="24" hidden="1" thickBot="1">
      <c r="CA23358" s="149"/>
    </row>
    <row r="23359" spans="79:79" ht="24" hidden="1" thickBot="1">
      <c r="CA23359" s="149"/>
    </row>
    <row r="23360" spans="79:79" ht="24" hidden="1" thickBot="1">
      <c r="CA23360" s="149"/>
    </row>
    <row r="23361" spans="79:79" ht="24" hidden="1" thickBot="1">
      <c r="CA23361" s="149"/>
    </row>
    <row r="23362" spans="79:79" ht="24" hidden="1" thickBot="1">
      <c r="CA23362" s="149"/>
    </row>
    <row r="23363" spans="79:79" ht="24" hidden="1" thickBot="1">
      <c r="CA23363" s="149"/>
    </row>
    <row r="23364" spans="79:79" ht="24" hidden="1" thickBot="1">
      <c r="CA23364" s="149"/>
    </row>
    <row r="23365" spans="79:79" ht="24" hidden="1" thickBot="1">
      <c r="CA23365" s="149"/>
    </row>
    <row r="23366" spans="79:79" ht="24" hidden="1" thickBot="1">
      <c r="CA23366" s="149"/>
    </row>
    <row r="23367" spans="79:79" ht="24" hidden="1" thickBot="1">
      <c r="CA23367" s="149"/>
    </row>
    <row r="23368" spans="79:79" ht="24" hidden="1" thickBot="1">
      <c r="CA23368" s="149"/>
    </row>
    <row r="23369" spans="79:79" ht="24" hidden="1" thickBot="1">
      <c r="CA23369" s="149"/>
    </row>
    <row r="23370" spans="79:79" ht="24" hidden="1" thickBot="1">
      <c r="CA23370" s="149"/>
    </row>
    <row r="23371" spans="79:79" ht="24" hidden="1" thickBot="1">
      <c r="CA23371" s="149"/>
    </row>
    <row r="23372" spans="79:79" ht="24" hidden="1" thickBot="1">
      <c r="CA23372" s="149"/>
    </row>
    <row r="23373" spans="79:79" ht="24" hidden="1" thickBot="1">
      <c r="CA23373" s="149"/>
    </row>
    <row r="23374" spans="79:79" ht="24" hidden="1" thickBot="1">
      <c r="CA23374" s="149"/>
    </row>
    <row r="23375" spans="79:79" ht="24" hidden="1" thickBot="1">
      <c r="CA23375" s="149"/>
    </row>
    <row r="23376" spans="79:79" ht="24" hidden="1" thickBot="1">
      <c r="CA23376" s="149"/>
    </row>
    <row r="23377" spans="79:79" ht="24" hidden="1" thickBot="1">
      <c r="CA23377" s="149"/>
    </row>
    <row r="23378" spans="79:79" ht="24" hidden="1" thickBot="1">
      <c r="CA23378" s="149"/>
    </row>
    <row r="23379" spans="79:79" ht="24" hidden="1" thickBot="1">
      <c r="CA23379" s="149"/>
    </row>
    <row r="23380" spans="79:79" ht="24" hidden="1" thickBot="1">
      <c r="CA23380" s="149"/>
    </row>
    <row r="23381" spans="79:79" ht="24" hidden="1" thickBot="1">
      <c r="CA23381" s="149"/>
    </row>
    <row r="23382" spans="79:79" ht="24" hidden="1" thickBot="1">
      <c r="CA23382" s="149"/>
    </row>
    <row r="23383" spans="79:79" ht="24" hidden="1" thickBot="1">
      <c r="CA23383" s="149"/>
    </row>
    <row r="23384" spans="79:79" ht="24" hidden="1" thickBot="1">
      <c r="CA23384" s="149"/>
    </row>
    <row r="23385" spans="79:79" ht="24" hidden="1" thickBot="1">
      <c r="CA23385" s="149"/>
    </row>
    <row r="23386" spans="79:79" ht="24" hidden="1" thickBot="1">
      <c r="CA23386" s="149"/>
    </row>
    <row r="23387" spans="79:79" ht="24" hidden="1" thickBot="1">
      <c r="CA23387" s="149"/>
    </row>
    <row r="23388" spans="79:79" ht="24" hidden="1" thickBot="1">
      <c r="CA23388" s="149"/>
    </row>
    <row r="23389" spans="79:79" ht="24" hidden="1" thickBot="1">
      <c r="CA23389" s="149"/>
    </row>
    <row r="23390" spans="79:79" ht="24" hidden="1" thickBot="1">
      <c r="CA23390" s="149"/>
    </row>
    <row r="23391" spans="79:79" ht="24" hidden="1" thickBot="1">
      <c r="CA23391" s="149"/>
    </row>
    <row r="23392" spans="79:79" ht="24" hidden="1" thickBot="1">
      <c r="CA23392" s="149"/>
    </row>
    <row r="23393" spans="79:79" ht="24" hidden="1" thickBot="1">
      <c r="CA23393" s="149"/>
    </row>
    <row r="23394" spans="79:79" ht="24" hidden="1" thickBot="1">
      <c r="CA23394" s="149"/>
    </row>
    <row r="23395" spans="79:79" ht="24" hidden="1" thickBot="1">
      <c r="CA23395" s="149"/>
    </row>
    <row r="23396" spans="79:79" ht="24" hidden="1" thickBot="1">
      <c r="CA23396" s="149"/>
    </row>
    <row r="23397" spans="79:79" ht="24" hidden="1" thickBot="1">
      <c r="CA23397" s="149"/>
    </row>
    <row r="23398" spans="79:79" ht="24" hidden="1" thickBot="1">
      <c r="CA23398" s="149"/>
    </row>
    <row r="23399" spans="79:79" ht="24" hidden="1" thickBot="1">
      <c r="CA23399" s="149"/>
    </row>
    <row r="23400" spans="79:79" ht="24" hidden="1" thickBot="1">
      <c r="CA23400" s="149"/>
    </row>
    <row r="23401" spans="79:79" ht="24" hidden="1" thickBot="1">
      <c r="CA23401" s="149"/>
    </row>
    <row r="23402" spans="79:79" ht="24" hidden="1" thickBot="1">
      <c r="CA23402" s="149"/>
    </row>
    <row r="23403" spans="79:79" ht="24" hidden="1" thickBot="1">
      <c r="CA23403" s="149"/>
    </row>
    <row r="23404" spans="79:79" ht="24" hidden="1" thickBot="1">
      <c r="CA23404" s="149"/>
    </row>
    <row r="23405" spans="79:79" ht="24" hidden="1" thickBot="1">
      <c r="CA23405" s="149"/>
    </row>
    <row r="23406" spans="79:79" ht="24" hidden="1" thickBot="1">
      <c r="CA23406" s="149"/>
    </row>
    <row r="23407" spans="79:79" ht="24" hidden="1" thickBot="1">
      <c r="CA23407" s="149"/>
    </row>
    <row r="23408" spans="79:79" ht="24" hidden="1" thickBot="1">
      <c r="CA23408" s="149"/>
    </row>
    <row r="23409" spans="79:79" ht="24" hidden="1" thickBot="1">
      <c r="CA23409" s="149"/>
    </row>
    <row r="23410" spans="79:79" ht="24" hidden="1" thickBot="1">
      <c r="CA23410" s="149"/>
    </row>
    <row r="23411" spans="79:79" ht="24" hidden="1" thickBot="1">
      <c r="CA23411" s="149"/>
    </row>
    <row r="23412" spans="79:79" ht="24" hidden="1" thickBot="1">
      <c r="CA23412" s="149"/>
    </row>
    <row r="23413" spans="79:79" ht="24" hidden="1" thickBot="1">
      <c r="CA23413" s="149"/>
    </row>
    <row r="23414" spans="79:79" ht="24" hidden="1" thickBot="1">
      <c r="CA23414" s="149"/>
    </row>
    <row r="23415" spans="79:79" ht="24" hidden="1" thickBot="1">
      <c r="CA23415" s="149"/>
    </row>
    <row r="23416" spans="79:79" ht="24" hidden="1" thickBot="1">
      <c r="CA23416" s="149"/>
    </row>
    <row r="23417" spans="79:79" ht="24" hidden="1" thickBot="1">
      <c r="CA23417" s="149"/>
    </row>
    <row r="23418" spans="79:79" ht="24" hidden="1" thickBot="1">
      <c r="CA23418" s="149"/>
    </row>
    <row r="23419" spans="79:79" ht="24" hidden="1" thickBot="1">
      <c r="CA23419" s="149"/>
    </row>
    <row r="23420" spans="79:79" ht="24" hidden="1" thickBot="1">
      <c r="CA23420" s="149"/>
    </row>
    <row r="23421" spans="79:79" ht="24" hidden="1" thickBot="1">
      <c r="CA23421" s="149"/>
    </row>
    <row r="23422" spans="79:79" ht="24" hidden="1" thickBot="1">
      <c r="CA23422" s="149"/>
    </row>
    <row r="23423" spans="79:79" ht="24" hidden="1" thickBot="1">
      <c r="CA23423" s="149"/>
    </row>
    <row r="23424" spans="79:79" ht="24" hidden="1" thickBot="1">
      <c r="CA23424" s="149"/>
    </row>
    <row r="23425" spans="79:79" ht="24" hidden="1" thickBot="1">
      <c r="CA23425" s="149"/>
    </row>
    <row r="23426" spans="79:79" ht="24" hidden="1" thickBot="1">
      <c r="CA23426" s="149"/>
    </row>
    <row r="23427" spans="79:79" ht="24" hidden="1" thickBot="1">
      <c r="CA23427" s="149"/>
    </row>
    <row r="23428" spans="79:79" ht="24" hidden="1" thickBot="1">
      <c r="CA23428" s="149"/>
    </row>
    <row r="23429" spans="79:79" ht="24" hidden="1" thickBot="1">
      <c r="CA23429" s="149"/>
    </row>
    <row r="23430" spans="79:79" ht="24" hidden="1" thickBot="1">
      <c r="CA23430" s="149"/>
    </row>
    <row r="23431" spans="79:79" ht="24" hidden="1" thickBot="1">
      <c r="CA23431" s="149"/>
    </row>
    <row r="23432" spans="79:79" ht="24" hidden="1" thickBot="1">
      <c r="CA23432" s="149"/>
    </row>
    <row r="23433" spans="79:79" ht="24" hidden="1" thickBot="1">
      <c r="CA23433" s="149"/>
    </row>
    <row r="23434" spans="79:79" ht="24" hidden="1" thickBot="1">
      <c r="CA23434" s="149"/>
    </row>
    <row r="23435" spans="79:79" ht="24" hidden="1" thickBot="1">
      <c r="CA23435" s="149"/>
    </row>
    <row r="23436" spans="79:79" ht="24" hidden="1" thickBot="1">
      <c r="CA23436" s="149"/>
    </row>
    <row r="23437" spans="79:79" ht="24" hidden="1" thickBot="1">
      <c r="CA23437" s="149"/>
    </row>
    <row r="23438" spans="79:79" ht="24" hidden="1" thickBot="1">
      <c r="CA23438" s="149"/>
    </row>
    <row r="23439" spans="79:79" ht="24" hidden="1" thickBot="1">
      <c r="CA23439" s="149"/>
    </row>
    <row r="23440" spans="79:79" ht="24" hidden="1" thickBot="1">
      <c r="CA23440" s="149"/>
    </row>
    <row r="23441" spans="79:79" ht="24" hidden="1" thickBot="1">
      <c r="CA23441" s="149"/>
    </row>
    <row r="23442" spans="79:79" ht="24" hidden="1" thickBot="1">
      <c r="CA23442" s="149"/>
    </row>
    <row r="23443" spans="79:79" ht="24" hidden="1" thickBot="1">
      <c r="CA23443" s="149"/>
    </row>
    <row r="23444" spans="79:79" ht="24" hidden="1" thickBot="1">
      <c r="CA23444" s="149"/>
    </row>
    <row r="23445" spans="79:79" ht="24" hidden="1" thickBot="1">
      <c r="CA23445" s="149"/>
    </row>
    <row r="23446" spans="79:79" ht="24" hidden="1" thickBot="1">
      <c r="CA23446" s="149"/>
    </row>
    <row r="23447" spans="79:79" ht="24" hidden="1" thickBot="1">
      <c r="CA23447" s="149"/>
    </row>
    <row r="23448" spans="79:79" ht="24" hidden="1" thickBot="1">
      <c r="CA23448" s="149"/>
    </row>
    <row r="23449" spans="79:79" ht="24" hidden="1" thickBot="1">
      <c r="CA23449" s="149"/>
    </row>
    <row r="23450" spans="79:79" ht="24" hidden="1" thickBot="1">
      <c r="CA23450" s="149"/>
    </row>
    <row r="23451" spans="79:79" ht="24" hidden="1" thickBot="1">
      <c r="CA23451" s="149"/>
    </row>
    <row r="23452" spans="79:79" ht="24" hidden="1" thickBot="1">
      <c r="CA23452" s="149"/>
    </row>
    <row r="23453" spans="79:79" ht="24" hidden="1" thickBot="1">
      <c r="CA23453" s="149"/>
    </row>
    <row r="23454" spans="79:79" ht="24" hidden="1" thickBot="1">
      <c r="CA23454" s="149"/>
    </row>
    <row r="23455" spans="79:79" ht="24" hidden="1" thickBot="1">
      <c r="CA23455" s="149"/>
    </row>
    <row r="23456" spans="79:79" ht="24" hidden="1" thickBot="1">
      <c r="CA23456" s="149"/>
    </row>
    <row r="23457" spans="79:79" ht="24" hidden="1" thickBot="1">
      <c r="CA23457" s="149"/>
    </row>
    <row r="23458" spans="79:79" ht="24" hidden="1" thickBot="1">
      <c r="CA23458" s="149"/>
    </row>
    <row r="23459" spans="79:79" ht="24" hidden="1" thickBot="1">
      <c r="CA23459" s="149"/>
    </row>
    <row r="23460" spans="79:79" ht="24" hidden="1" thickBot="1">
      <c r="CA23460" s="149"/>
    </row>
    <row r="23461" spans="79:79" ht="24" hidden="1" thickBot="1">
      <c r="CA23461" s="149"/>
    </row>
    <row r="23462" spans="79:79" ht="24" hidden="1" thickBot="1">
      <c r="CA23462" s="149"/>
    </row>
    <row r="23463" spans="79:79" ht="24" hidden="1" thickBot="1">
      <c r="CA23463" s="149"/>
    </row>
    <row r="23464" spans="79:79" ht="24" hidden="1" thickBot="1">
      <c r="CA23464" s="149"/>
    </row>
    <row r="23465" spans="79:79" ht="24" hidden="1" thickBot="1">
      <c r="CA23465" s="149"/>
    </row>
    <row r="23466" spans="79:79" ht="24" hidden="1" thickBot="1">
      <c r="CA23466" s="149"/>
    </row>
    <row r="23467" spans="79:79" ht="24" hidden="1" thickBot="1">
      <c r="CA23467" s="149"/>
    </row>
    <row r="23468" spans="79:79" ht="24" hidden="1" thickBot="1">
      <c r="CA23468" s="149"/>
    </row>
    <row r="23469" spans="79:79" ht="24" hidden="1" thickBot="1">
      <c r="CA23469" s="149"/>
    </row>
    <row r="23470" spans="79:79" ht="24" hidden="1" thickBot="1">
      <c r="CA23470" s="149"/>
    </row>
    <row r="23471" spans="79:79" ht="24" hidden="1" thickBot="1">
      <c r="CA23471" s="149"/>
    </row>
    <row r="23472" spans="79:79" ht="24" hidden="1" thickBot="1">
      <c r="CA23472" s="149"/>
    </row>
    <row r="23473" spans="79:79" ht="24" hidden="1" thickBot="1">
      <c r="CA23473" s="149"/>
    </row>
    <row r="23474" spans="79:79" ht="24" hidden="1" thickBot="1">
      <c r="CA23474" s="149"/>
    </row>
    <row r="23475" spans="79:79" ht="24" hidden="1" thickBot="1">
      <c r="CA23475" s="149"/>
    </row>
    <row r="23476" spans="79:79" ht="24" hidden="1" thickBot="1">
      <c r="CA23476" s="149"/>
    </row>
    <row r="23477" spans="79:79" ht="24" hidden="1" thickBot="1">
      <c r="CA23477" s="149"/>
    </row>
    <row r="23478" spans="79:79" ht="24" hidden="1" thickBot="1">
      <c r="CA23478" s="149"/>
    </row>
    <row r="23479" spans="79:79" ht="24" hidden="1" thickBot="1">
      <c r="CA23479" s="149"/>
    </row>
    <row r="23480" spans="79:79" ht="24" hidden="1" thickBot="1">
      <c r="CA23480" s="149"/>
    </row>
    <row r="23481" spans="79:79" ht="24" hidden="1" thickBot="1">
      <c r="CA23481" s="149"/>
    </row>
    <row r="23482" spans="79:79" ht="24" hidden="1" thickBot="1">
      <c r="CA23482" s="149"/>
    </row>
    <row r="23483" spans="79:79" ht="24" hidden="1" thickBot="1">
      <c r="CA23483" s="149"/>
    </row>
    <row r="23484" spans="79:79" ht="24" hidden="1" thickBot="1">
      <c r="CA23484" s="149"/>
    </row>
    <row r="23485" spans="79:79" ht="24" hidden="1" thickBot="1">
      <c r="CA23485" s="149"/>
    </row>
    <row r="23486" spans="79:79" ht="24" hidden="1" thickBot="1">
      <c r="CA23486" s="149"/>
    </row>
    <row r="23487" spans="79:79" ht="24" hidden="1" thickBot="1">
      <c r="CA23487" s="149"/>
    </row>
    <row r="23488" spans="79:79" ht="24" hidden="1" thickBot="1">
      <c r="CA23488" s="149"/>
    </row>
    <row r="23489" spans="79:79" ht="24" hidden="1" thickBot="1">
      <c r="CA23489" s="149"/>
    </row>
    <row r="23490" spans="79:79" ht="24" hidden="1" thickBot="1">
      <c r="CA23490" s="149"/>
    </row>
    <row r="23491" spans="79:79" ht="24" hidden="1" thickBot="1">
      <c r="CA23491" s="149"/>
    </row>
    <row r="23492" spans="79:79" ht="24" hidden="1" thickBot="1">
      <c r="CA23492" s="149"/>
    </row>
    <row r="23493" spans="79:79" ht="24" hidden="1" thickBot="1">
      <c r="CA23493" s="149"/>
    </row>
    <row r="23494" spans="79:79" ht="24" hidden="1" thickBot="1">
      <c r="CA23494" s="149"/>
    </row>
    <row r="23495" spans="79:79" ht="24" hidden="1" thickBot="1">
      <c r="CA23495" s="149"/>
    </row>
    <row r="23496" spans="79:79" ht="24" hidden="1" thickBot="1">
      <c r="CA23496" s="149"/>
    </row>
    <row r="23497" spans="79:79" ht="24" hidden="1" thickBot="1">
      <c r="CA23497" s="149"/>
    </row>
    <row r="23498" spans="79:79" ht="24" hidden="1" thickBot="1">
      <c r="CA23498" s="149"/>
    </row>
    <row r="23499" spans="79:79" ht="24" hidden="1" thickBot="1">
      <c r="CA23499" s="149"/>
    </row>
    <row r="23500" spans="79:79" ht="24" hidden="1" thickBot="1">
      <c r="CA23500" s="149"/>
    </row>
    <row r="23501" spans="79:79" ht="24" hidden="1" thickBot="1">
      <c r="CA23501" s="149"/>
    </row>
    <row r="23502" spans="79:79" ht="24" hidden="1" thickBot="1">
      <c r="CA23502" s="149"/>
    </row>
    <row r="23503" spans="79:79" ht="24" hidden="1" thickBot="1">
      <c r="CA23503" s="149"/>
    </row>
    <row r="23504" spans="79:79" ht="24" hidden="1" thickBot="1">
      <c r="CA23504" s="149"/>
    </row>
    <row r="23505" spans="79:79" ht="24" hidden="1" thickBot="1">
      <c r="CA23505" s="149"/>
    </row>
    <row r="23506" spans="79:79" ht="24" hidden="1" thickBot="1">
      <c r="CA23506" s="149"/>
    </row>
    <row r="23507" spans="79:79" ht="24" hidden="1" thickBot="1">
      <c r="CA23507" s="149"/>
    </row>
    <row r="23508" spans="79:79" ht="24" hidden="1" thickBot="1">
      <c r="CA23508" s="149"/>
    </row>
    <row r="23509" spans="79:79" ht="24" hidden="1" thickBot="1">
      <c r="CA23509" s="149"/>
    </row>
    <row r="23510" spans="79:79" ht="24" hidden="1" thickBot="1">
      <c r="CA23510" s="149"/>
    </row>
    <row r="23511" spans="79:79" ht="24" hidden="1" thickBot="1">
      <c r="CA23511" s="149"/>
    </row>
    <row r="23512" spans="79:79" ht="24" hidden="1" thickBot="1">
      <c r="CA23512" s="149"/>
    </row>
    <row r="23513" spans="79:79" ht="24" hidden="1" thickBot="1">
      <c r="CA23513" s="149"/>
    </row>
    <row r="23514" spans="79:79" ht="24" hidden="1" thickBot="1">
      <c r="CA23514" s="149"/>
    </row>
    <row r="23515" spans="79:79" ht="24" hidden="1" thickBot="1">
      <c r="CA23515" s="149"/>
    </row>
    <row r="23516" spans="79:79" ht="24" hidden="1" thickBot="1">
      <c r="CA23516" s="149"/>
    </row>
    <row r="23517" spans="79:79" ht="24" hidden="1" thickBot="1">
      <c r="CA23517" s="149"/>
    </row>
    <row r="23518" spans="79:79" ht="24" hidden="1" thickBot="1">
      <c r="CA23518" s="149"/>
    </row>
    <row r="23519" spans="79:79" ht="24" hidden="1" thickBot="1">
      <c r="CA23519" s="149"/>
    </row>
    <row r="23520" spans="79:79" ht="24" hidden="1" thickBot="1">
      <c r="CA23520" s="149"/>
    </row>
    <row r="23521" spans="79:79" ht="24" hidden="1" thickBot="1">
      <c r="CA23521" s="149"/>
    </row>
    <row r="23522" spans="79:79" ht="24" hidden="1" thickBot="1">
      <c r="CA23522" s="149"/>
    </row>
    <row r="23523" spans="79:79" ht="24" hidden="1" thickBot="1">
      <c r="CA23523" s="149"/>
    </row>
    <row r="23524" spans="79:79" ht="24" hidden="1" thickBot="1">
      <c r="CA23524" s="149"/>
    </row>
    <row r="23525" spans="79:79" ht="24" hidden="1" thickBot="1">
      <c r="CA23525" s="149"/>
    </row>
    <row r="23526" spans="79:79" ht="24" hidden="1" thickBot="1">
      <c r="CA23526" s="149"/>
    </row>
    <row r="23527" spans="79:79" ht="24" hidden="1" thickBot="1">
      <c r="CA23527" s="149"/>
    </row>
    <row r="23528" spans="79:79" ht="24" hidden="1" thickBot="1">
      <c r="CA23528" s="149"/>
    </row>
    <row r="23529" spans="79:79" ht="24" hidden="1" thickBot="1">
      <c r="CA23529" s="149"/>
    </row>
    <row r="23530" spans="79:79" ht="24" hidden="1" thickBot="1">
      <c r="CA23530" s="149"/>
    </row>
    <row r="23531" spans="79:79" ht="24" hidden="1" thickBot="1">
      <c r="CA23531" s="149"/>
    </row>
    <row r="23532" spans="79:79" ht="24" hidden="1" thickBot="1">
      <c r="CA23532" s="149"/>
    </row>
    <row r="23533" spans="79:79" ht="24" hidden="1" thickBot="1">
      <c r="CA23533" s="149"/>
    </row>
    <row r="23534" spans="79:79" ht="24" hidden="1" thickBot="1">
      <c r="CA23534" s="149"/>
    </row>
    <row r="23535" spans="79:79" ht="24" hidden="1" thickBot="1">
      <c r="CA23535" s="149"/>
    </row>
    <row r="23536" spans="79:79" ht="24" hidden="1" thickBot="1">
      <c r="CA23536" s="149"/>
    </row>
    <row r="23537" spans="79:79" ht="24" hidden="1" thickBot="1">
      <c r="CA23537" s="149"/>
    </row>
    <row r="23538" spans="79:79" ht="24" hidden="1" thickBot="1">
      <c r="CA23538" s="149"/>
    </row>
    <row r="23539" spans="79:79" ht="24" hidden="1" thickBot="1">
      <c r="CA23539" s="149"/>
    </row>
    <row r="23540" spans="79:79" ht="24" hidden="1" thickBot="1">
      <c r="CA23540" s="149"/>
    </row>
    <row r="23541" spans="79:79" ht="24" hidden="1" thickBot="1">
      <c r="CA23541" s="149"/>
    </row>
    <row r="23542" spans="79:79" ht="24" hidden="1" thickBot="1">
      <c r="CA23542" s="149"/>
    </row>
    <row r="23543" spans="79:79" ht="24" hidden="1" thickBot="1">
      <c r="CA23543" s="149"/>
    </row>
    <row r="23544" spans="79:79" ht="24" hidden="1" thickBot="1">
      <c r="CA23544" s="149"/>
    </row>
    <row r="23545" spans="79:79" ht="24" hidden="1" thickBot="1">
      <c r="CA23545" s="149"/>
    </row>
    <row r="23546" spans="79:79" ht="24" hidden="1" thickBot="1">
      <c r="CA23546" s="149"/>
    </row>
    <row r="23547" spans="79:79" ht="24" hidden="1" thickBot="1">
      <c r="CA23547" s="149"/>
    </row>
    <row r="23548" spans="79:79" ht="24" hidden="1" thickBot="1">
      <c r="CA23548" s="149"/>
    </row>
    <row r="23549" spans="79:79" ht="24" hidden="1" thickBot="1">
      <c r="CA23549" s="149"/>
    </row>
    <row r="23550" spans="79:79" ht="24" hidden="1" thickBot="1">
      <c r="CA23550" s="149"/>
    </row>
    <row r="23551" spans="79:79" ht="24" hidden="1" thickBot="1">
      <c r="CA23551" s="149"/>
    </row>
    <row r="23552" spans="79:79" ht="24" hidden="1" thickBot="1">
      <c r="CA23552" s="149"/>
    </row>
    <row r="23553" spans="79:79" ht="24" hidden="1" thickBot="1">
      <c r="CA23553" s="149"/>
    </row>
    <row r="23554" spans="79:79" ht="24" hidden="1" thickBot="1">
      <c r="CA23554" s="149"/>
    </row>
    <row r="23555" spans="79:79" ht="24" hidden="1" thickBot="1">
      <c r="CA23555" s="149"/>
    </row>
    <row r="23556" spans="79:79" ht="24" hidden="1" thickBot="1">
      <c r="CA23556" s="149"/>
    </row>
    <row r="23557" spans="79:79" ht="24" hidden="1" thickBot="1">
      <c r="CA23557" s="149"/>
    </row>
    <row r="23558" spans="79:79" ht="24" hidden="1" thickBot="1">
      <c r="CA23558" s="149"/>
    </row>
    <row r="23559" spans="79:79" ht="24" hidden="1" thickBot="1">
      <c r="CA23559" s="149"/>
    </row>
    <row r="23560" spans="79:79" ht="24" hidden="1" thickBot="1">
      <c r="CA23560" s="149"/>
    </row>
    <row r="23561" spans="79:79" ht="24" hidden="1" thickBot="1">
      <c r="CA23561" s="149"/>
    </row>
    <row r="23562" spans="79:79" ht="24" hidden="1" thickBot="1">
      <c r="CA23562" s="149"/>
    </row>
    <row r="23563" spans="79:79" ht="24" hidden="1" thickBot="1">
      <c r="CA23563" s="149"/>
    </row>
    <row r="23564" spans="79:79" ht="24" hidden="1" thickBot="1">
      <c r="CA23564" s="149"/>
    </row>
    <row r="23565" spans="79:79" ht="24" hidden="1" thickBot="1">
      <c r="CA23565" s="149"/>
    </row>
    <row r="23566" spans="79:79" ht="24" hidden="1" thickBot="1">
      <c r="CA23566" s="149"/>
    </row>
    <row r="23567" spans="79:79" ht="24" hidden="1" thickBot="1">
      <c r="CA23567" s="149"/>
    </row>
    <row r="23568" spans="79:79" ht="24" hidden="1" thickBot="1">
      <c r="CA23568" s="149"/>
    </row>
    <row r="23569" spans="79:79" ht="24" hidden="1" thickBot="1">
      <c r="CA23569" s="149"/>
    </row>
    <row r="23570" spans="79:79" ht="24" hidden="1" thickBot="1">
      <c r="CA23570" s="149"/>
    </row>
    <row r="23571" spans="79:79" ht="24" hidden="1" thickBot="1">
      <c r="CA23571" s="149"/>
    </row>
    <row r="23572" spans="79:79" ht="24" hidden="1" thickBot="1">
      <c r="CA23572" s="149"/>
    </row>
    <row r="23573" spans="79:79" ht="24" hidden="1" thickBot="1">
      <c r="CA23573" s="149"/>
    </row>
    <row r="23574" spans="79:79" ht="24" hidden="1" thickBot="1">
      <c r="CA23574" s="149"/>
    </row>
    <row r="23575" spans="79:79" ht="24" hidden="1" thickBot="1">
      <c r="CA23575" s="149"/>
    </row>
    <row r="23576" spans="79:79" ht="24" hidden="1" thickBot="1">
      <c r="CA23576" s="149"/>
    </row>
    <row r="23577" spans="79:79" ht="24" hidden="1" thickBot="1">
      <c r="CA23577" s="149"/>
    </row>
    <row r="23578" spans="79:79" ht="24" hidden="1" thickBot="1">
      <c r="CA23578" s="149"/>
    </row>
    <row r="23579" spans="79:79" ht="24" hidden="1" thickBot="1">
      <c r="CA23579" s="149"/>
    </row>
    <row r="23580" spans="79:79" ht="24" hidden="1" thickBot="1">
      <c r="CA23580" s="149"/>
    </row>
    <row r="23581" spans="79:79" ht="24" hidden="1" thickBot="1">
      <c r="CA23581" s="149"/>
    </row>
    <row r="23582" spans="79:79" ht="24" hidden="1" thickBot="1">
      <c r="CA23582" s="149"/>
    </row>
    <row r="23583" spans="79:79" ht="24" hidden="1" thickBot="1">
      <c r="CA23583" s="149"/>
    </row>
    <row r="23584" spans="79:79" ht="24" hidden="1" thickBot="1">
      <c r="CA23584" s="149"/>
    </row>
    <row r="23585" spans="79:79" ht="24" hidden="1" thickBot="1">
      <c r="CA23585" s="149"/>
    </row>
    <row r="23586" spans="79:79" ht="24" hidden="1" thickBot="1">
      <c r="CA23586" s="149"/>
    </row>
    <row r="23587" spans="79:79" ht="24" hidden="1" thickBot="1">
      <c r="CA23587" s="149"/>
    </row>
    <row r="23588" spans="79:79" ht="24" hidden="1" thickBot="1">
      <c r="CA23588" s="149"/>
    </row>
    <row r="23589" spans="79:79" ht="24" hidden="1" thickBot="1">
      <c r="CA23589" s="149"/>
    </row>
    <row r="23590" spans="79:79" ht="24" hidden="1" thickBot="1">
      <c r="CA23590" s="149"/>
    </row>
    <row r="23591" spans="79:79" ht="24" hidden="1" thickBot="1">
      <c r="CA23591" s="149"/>
    </row>
    <row r="23592" spans="79:79" ht="24" hidden="1" thickBot="1">
      <c r="CA23592" s="149"/>
    </row>
    <row r="23593" spans="79:79" ht="24" hidden="1" thickBot="1">
      <c r="CA23593" s="149"/>
    </row>
    <row r="23594" spans="79:79" ht="24" hidden="1" thickBot="1">
      <c r="CA23594" s="149"/>
    </row>
    <row r="23595" spans="79:79" ht="24" hidden="1" thickBot="1">
      <c r="CA23595" s="149"/>
    </row>
    <row r="23596" spans="79:79" ht="24" hidden="1" thickBot="1">
      <c r="CA23596" s="149"/>
    </row>
    <row r="23597" spans="79:79" ht="24" hidden="1" thickBot="1">
      <c r="CA23597" s="149"/>
    </row>
    <row r="23598" spans="79:79" ht="24" hidden="1" thickBot="1">
      <c r="CA23598" s="149"/>
    </row>
    <row r="23599" spans="79:79" ht="24" hidden="1" thickBot="1">
      <c r="CA23599" s="149"/>
    </row>
    <row r="23600" spans="79:79" ht="24" hidden="1" thickBot="1">
      <c r="CA23600" s="149"/>
    </row>
    <row r="23601" spans="79:79" ht="24" hidden="1" thickBot="1">
      <c r="CA23601" s="149"/>
    </row>
    <row r="23602" spans="79:79" ht="24" hidden="1" thickBot="1">
      <c r="CA23602" s="149"/>
    </row>
    <row r="23603" spans="79:79" ht="24" hidden="1" thickBot="1">
      <c r="CA23603" s="149"/>
    </row>
    <row r="23604" spans="79:79" ht="24" hidden="1" thickBot="1">
      <c r="CA23604" s="149"/>
    </row>
    <row r="23605" spans="79:79" ht="24" hidden="1" thickBot="1">
      <c r="CA23605" s="149"/>
    </row>
    <row r="23606" spans="79:79" ht="24" hidden="1" thickBot="1">
      <c r="CA23606" s="149"/>
    </row>
    <row r="23607" spans="79:79" ht="24" hidden="1" thickBot="1">
      <c r="CA23607" s="149"/>
    </row>
    <row r="23608" spans="79:79" ht="24" hidden="1" thickBot="1">
      <c r="CA23608" s="149"/>
    </row>
    <row r="23609" spans="79:79" ht="24" hidden="1" thickBot="1">
      <c r="CA23609" s="149"/>
    </row>
    <row r="23610" spans="79:79" ht="24" hidden="1" thickBot="1">
      <c r="CA23610" s="149"/>
    </row>
    <row r="23611" spans="79:79" ht="24" hidden="1" thickBot="1">
      <c r="CA23611" s="149"/>
    </row>
    <row r="23612" spans="79:79" ht="24" hidden="1" thickBot="1">
      <c r="CA23612" s="149"/>
    </row>
    <row r="23613" spans="79:79" ht="24" hidden="1" thickBot="1">
      <c r="CA23613" s="149"/>
    </row>
    <row r="23614" spans="79:79" ht="24" hidden="1" thickBot="1">
      <c r="CA23614" s="149"/>
    </row>
    <row r="23615" spans="79:79" ht="24" hidden="1" thickBot="1">
      <c r="CA23615" s="149"/>
    </row>
    <row r="23616" spans="79:79" ht="24" hidden="1" thickBot="1">
      <c r="CA23616" s="149"/>
    </row>
    <row r="23617" spans="79:79" ht="24" hidden="1" thickBot="1">
      <c r="CA23617" s="149"/>
    </row>
    <row r="23618" spans="79:79" ht="24" hidden="1" thickBot="1">
      <c r="CA23618" s="149"/>
    </row>
    <row r="23619" spans="79:79" ht="24" hidden="1" thickBot="1">
      <c r="CA23619" s="149"/>
    </row>
    <row r="23620" spans="79:79" ht="24" hidden="1" thickBot="1">
      <c r="CA23620" s="149"/>
    </row>
    <row r="23621" spans="79:79" ht="24" hidden="1" thickBot="1">
      <c r="CA23621" s="149"/>
    </row>
    <row r="23622" spans="79:79" ht="24" hidden="1" thickBot="1">
      <c r="CA23622" s="149"/>
    </row>
    <row r="23623" spans="79:79" ht="24" hidden="1" thickBot="1">
      <c r="CA23623" s="149"/>
    </row>
    <row r="23624" spans="79:79" ht="24" hidden="1" thickBot="1">
      <c r="CA23624" s="149"/>
    </row>
    <row r="23625" spans="79:79" ht="24" hidden="1" thickBot="1">
      <c r="CA23625" s="149"/>
    </row>
    <row r="23626" spans="79:79" ht="24" hidden="1" thickBot="1">
      <c r="CA23626" s="149"/>
    </row>
    <row r="23627" spans="79:79" ht="24" hidden="1" thickBot="1">
      <c r="CA23627" s="149"/>
    </row>
    <row r="23628" spans="79:79" ht="24" hidden="1" thickBot="1">
      <c r="CA23628" s="149"/>
    </row>
    <row r="23629" spans="79:79" ht="24" hidden="1" thickBot="1">
      <c r="CA23629" s="149"/>
    </row>
    <row r="23630" spans="79:79" ht="24" hidden="1" thickBot="1">
      <c r="CA23630" s="149"/>
    </row>
    <row r="23631" spans="79:79" ht="24" hidden="1" thickBot="1">
      <c r="CA23631" s="149"/>
    </row>
    <row r="23632" spans="79:79" ht="24" hidden="1" thickBot="1">
      <c r="CA23632" s="149"/>
    </row>
    <row r="23633" spans="79:79" ht="24" hidden="1" thickBot="1">
      <c r="CA23633" s="149"/>
    </row>
    <row r="23634" spans="79:79" ht="24" hidden="1" thickBot="1">
      <c r="CA23634" s="149"/>
    </row>
    <row r="23635" spans="79:79" ht="24" hidden="1" thickBot="1">
      <c r="CA23635" s="149"/>
    </row>
    <row r="23636" spans="79:79" ht="24" hidden="1" thickBot="1">
      <c r="CA23636" s="149"/>
    </row>
    <row r="23637" spans="79:79" ht="24" hidden="1" thickBot="1">
      <c r="CA23637" s="149"/>
    </row>
    <row r="23638" spans="79:79" ht="24" hidden="1" thickBot="1">
      <c r="CA23638" s="149"/>
    </row>
    <row r="23639" spans="79:79" ht="24" hidden="1" thickBot="1">
      <c r="CA23639" s="149"/>
    </row>
    <row r="23640" spans="79:79" ht="24" hidden="1" thickBot="1">
      <c r="CA23640" s="149"/>
    </row>
    <row r="23641" spans="79:79" ht="24" hidden="1" thickBot="1">
      <c r="CA23641" s="149"/>
    </row>
    <row r="23642" spans="79:79" ht="24" hidden="1" thickBot="1">
      <c r="CA23642" s="149"/>
    </row>
    <row r="23643" spans="79:79" ht="24" hidden="1" thickBot="1">
      <c r="CA23643" s="149"/>
    </row>
    <row r="23644" spans="79:79" ht="24" hidden="1" thickBot="1">
      <c r="CA23644" s="149"/>
    </row>
    <row r="23645" spans="79:79" ht="24" hidden="1" thickBot="1">
      <c r="CA23645" s="149"/>
    </row>
    <row r="23646" spans="79:79" ht="24" hidden="1" thickBot="1">
      <c r="CA23646" s="149"/>
    </row>
    <row r="23647" spans="79:79" ht="24" hidden="1" thickBot="1">
      <c r="CA23647" s="149"/>
    </row>
    <row r="23648" spans="79:79" ht="24" hidden="1" thickBot="1">
      <c r="CA23648" s="149"/>
    </row>
    <row r="23649" spans="79:79" ht="24" hidden="1" thickBot="1">
      <c r="CA23649" s="149"/>
    </row>
    <row r="23650" spans="79:79" ht="24" hidden="1" thickBot="1">
      <c r="CA23650" s="149"/>
    </row>
    <row r="23651" spans="79:79" ht="24" hidden="1" thickBot="1">
      <c r="CA23651" s="149"/>
    </row>
    <row r="23652" spans="79:79" ht="24" hidden="1" thickBot="1">
      <c r="CA23652" s="149"/>
    </row>
    <row r="23653" spans="79:79" ht="24" hidden="1" thickBot="1">
      <c r="CA23653" s="149"/>
    </row>
    <row r="23654" spans="79:79" ht="24" hidden="1" thickBot="1">
      <c r="CA23654" s="149"/>
    </row>
    <row r="23655" spans="79:79" ht="24" hidden="1" thickBot="1">
      <c r="CA23655" s="149"/>
    </row>
    <row r="23656" spans="79:79" ht="24" hidden="1" thickBot="1">
      <c r="CA23656" s="149"/>
    </row>
    <row r="23657" spans="79:79" ht="24" hidden="1" thickBot="1">
      <c r="CA23657" s="149"/>
    </row>
    <row r="23658" spans="79:79" ht="24" hidden="1" thickBot="1">
      <c r="CA23658" s="149"/>
    </row>
    <row r="23659" spans="79:79" ht="24" hidden="1" thickBot="1">
      <c r="CA23659" s="149"/>
    </row>
    <row r="23660" spans="79:79" ht="24" hidden="1" thickBot="1">
      <c r="CA23660" s="149"/>
    </row>
    <row r="23661" spans="79:79" ht="24" hidden="1" thickBot="1">
      <c r="CA23661" s="149"/>
    </row>
    <row r="23662" spans="79:79" ht="24" hidden="1" thickBot="1">
      <c r="CA23662" s="149"/>
    </row>
    <row r="23663" spans="79:79" ht="24" hidden="1" thickBot="1">
      <c r="CA23663" s="149"/>
    </row>
    <row r="23664" spans="79:79" ht="24" hidden="1" thickBot="1">
      <c r="CA23664" s="149"/>
    </row>
    <row r="23665" spans="79:79" ht="24" hidden="1" thickBot="1">
      <c r="CA23665" s="149"/>
    </row>
    <row r="23666" spans="79:79" ht="24" hidden="1" thickBot="1">
      <c r="CA23666" s="149"/>
    </row>
    <row r="23667" spans="79:79" ht="24" hidden="1" thickBot="1">
      <c r="CA23667" s="149"/>
    </row>
    <row r="23668" spans="79:79" ht="24" hidden="1" thickBot="1">
      <c r="CA23668" s="149"/>
    </row>
    <row r="23669" spans="79:79" ht="24" hidden="1" thickBot="1">
      <c r="CA23669" s="149"/>
    </row>
    <row r="23670" spans="79:79" ht="24" hidden="1" thickBot="1">
      <c r="CA23670" s="149"/>
    </row>
    <row r="23671" spans="79:79" ht="24" hidden="1" thickBot="1">
      <c r="CA23671" s="149"/>
    </row>
    <row r="23672" spans="79:79" ht="24" hidden="1" thickBot="1">
      <c r="CA23672" s="149"/>
    </row>
    <row r="23673" spans="79:79" ht="24" hidden="1" thickBot="1">
      <c r="CA23673" s="149"/>
    </row>
    <row r="23674" spans="79:79" ht="24" hidden="1" thickBot="1">
      <c r="CA23674" s="149"/>
    </row>
    <row r="23675" spans="79:79" ht="24" hidden="1" thickBot="1">
      <c r="CA23675" s="149"/>
    </row>
    <row r="23676" spans="79:79" ht="24" hidden="1" thickBot="1">
      <c r="CA23676" s="149"/>
    </row>
    <row r="23677" spans="79:79" ht="24" hidden="1" thickBot="1">
      <c r="CA23677" s="149"/>
    </row>
    <row r="23678" spans="79:79" ht="24" hidden="1" thickBot="1">
      <c r="CA23678" s="149"/>
    </row>
    <row r="23679" spans="79:79" ht="24" hidden="1" thickBot="1">
      <c r="CA23679" s="149"/>
    </row>
    <row r="23680" spans="79:79" ht="24" hidden="1" thickBot="1">
      <c r="CA23680" s="149"/>
    </row>
    <row r="23681" spans="79:79" ht="24" hidden="1" thickBot="1">
      <c r="CA23681" s="149"/>
    </row>
    <row r="23682" spans="79:79" ht="24" hidden="1" thickBot="1">
      <c r="CA23682" s="149"/>
    </row>
    <row r="23683" spans="79:79" ht="24" hidden="1" thickBot="1">
      <c r="CA23683" s="149"/>
    </row>
    <row r="23684" spans="79:79" ht="24" hidden="1" thickBot="1">
      <c r="CA23684" s="149"/>
    </row>
    <row r="23685" spans="79:79" ht="24" hidden="1" thickBot="1">
      <c r="CA23685" s="149"/>
    </row>
    <row r="23686" spans="79:79" ht="24" hidden="1" thickBot="1">
      <c r="CA23686" s="149"/>
    </row>
    <row r="23687" spans="79:79" ht="24" hidden="1" thickBot="1">
      <c r="CA23687" s="149"/>
    </row>
    <row r="23688" spans="79:79" ht="24" hidden="1" thickBot="1">
      <c r="CA23688" s="149"/>
    </row>
    <row r="23689" spans="79:79" ht="24" hidden="1" thickBot="1">
      <c r="CA23689" s="149"/>
    </row>
    <row r="23690" spans="79:79" ht="24" hidden="1" thickBot="1">
      <c r="CA23690" s="149"/>
    </row>
    <row r="23691" spans="79:79" ht="24" hidden="1" thickBot="1">
      <c r="CA23691" s="149"/>
    </row>
    <row r="23692" spans="79:79" ht="24" hidden="1" thickBot="1">
      <c r="CA23692" s="149"/>
    </row>
    <row r="23693" spans="79:79" ht="24" hidden="1" thickBot="1">
      <c r="CA23693" s="149"/>
    </row>
    <row r="23694" spans="79:79" ht="24" hidden="1" thickBot="1">
      <c r="CA23694" s="149"/>
    </row>
    <row r="23695" spans="79:79" ht="24" hidden="1" thickBot="1">
      <c r="CA23695" s="149"/>
    </row>
    <row r="23696" spans="79:79" ht="24" hidden="1" thickBot="1">
      <c r="CA23696" s="149"/>
    </row>
    <row r="23697" spans="79:79" ht="24" hidden="1" thickBot="1">
      <c r="CA23697" s="149"/>
    </row>
    <row r="23698" spans="79:79" ht="24" hidden="1" thickBot="1">
      <c r="CA23698" s="149"/>
    </row>
    <row r="23699" spans="79:79" ht="24" hidden="1" thickBot="1">
      <c r="CA23699" s="149"/>
    </row>
    <row r="23700" spans="79:79" ht="24" hidden="1" thickBot="1">
      <c r="CA23700" s="149"/>
    </row>
    <row r="23701" spans="79:79" ht="24" hidden="1" thickBot="1">
      <c r="CA23701" s="149"/>
    </row>
    <row r="23702" spans="79:79" ht="24" hidden="1" thickBot="1">
      <c r="CA23702" s="149"/>
    </row>
    <row r="23703" spans="79:79" ht="24" hidden="1" thickBot="1">
      <c r="CA23703" s="149"/>
    </row>
    <row r="23704" spans="79:79" ht="24" hidden="1" thickBot="1">
      <c r="CA23704" s="149"/>
    </row>
    <row r="23705" spans="79:79" ht="24" hidden="1" thickBot="1">
      <c r="CA23705" s="149"/>
    </row>
    <row r="23706" spans="79:79" ht="24" hidden="1" thickBot="1">
      <c r="CA23706" s="149"/>
    </row>
    <row r="23707" spans="79:79" ht="24" hidden="1" thickBot="1">
      <c r="CA23707" s="149"/>
    </row>
    <row r="23708" spans="79:79" ht="24" hidden="1" thickBot="1">
      <c r="CA23708" s="149"/>
    </row>
    <row r="23709" spans="79:79" ht="24" hidden="1" thickBot="1">
      <c r="CA23709" s="149"/>
    </row>
    <row r="23710" spans="79:79" ht="24" hidden="1" thickBot="1">
      <c r="CA23710" s="149"/>
    </row>
    <row r="23711" spans="79:79" ht="24" hidden="1" thickBot="1">
      <c r="CA23711" s="149"/>
    </row>
    <row r="23712" spans="79:79" ht="24" hidden="1" thickBot="1">
      <c r="CA23712" s="149"/>
    </row>
    <row r="23713" spans="79:79" ht="24" hidden="1" thickBot="1">
      <c r="CA23713" s="149"/>
    </row>
    <row r="23714" spans="79:79" ht="24" hidden="1" thickBot="1">
      <c r="CA23714" s="149"/>
    </row>
    <row r="23715" spans="79:79" ht="24" hidden="1" thickBot="1">
      <c r="CA23715" s="149"/>
    </row>
    <row r="23716" spans="79:79" ht="24" hidden="1" thickBot="1">
      <c r="CA23716" s="149"/>
    </row>
    <row r="23717" spans="79:79" ht="24" hidden="1" thickBot="1">
      <c r="CA23717" s="149"/>
    </row>
    <row r="23718" spans="79:79" ht="24" hidden="1" thickBot="1">
      <c r="CA23718" s="149"/>
    </row>
    <row r="23719" spans="79:79" ht="24" hidden="1" thickBot="1">
      <c r="CA23719" s="149"/>
    </row>
    <row r="23720" spans="79:79" ht="24" hidden="1" thickBot="1">
      <c r="CA23720" s="149"/>
    </row>
    <row r="23721" spans="79:79" ht="24" hidden="1" thickBot="1">
      <c r="CA23721" s="149"/>
    </row>
    <row r="23722" spans="79:79" ht="24" hidden="1" thickBot="1">
      <c r="CA23722" s="149"/>
    </row>
    <row r="23723" spans="79:79" ht="24" hidden="1" thickBot="1">
      <c r="CA23723" s="149"/>
    </row>
    <row r="23724" spans="79:79" ht="24" hidden="1" thickBot="1">
      <c r="CA23724" s="149"/>
    </row>
    <row r="23725" spans="79:79" ht="24" hidden="1" thickBot="1">
      <c r="CA23725" s="149"/>
    </row>
    <row r="23726" spans="79:79" ht="24" hidden="1" thickBot="1">
      <c r="CA23726" s="149"/>
    </row>
    <row r="23727" spans="79:79" ht="24" hidden="1" thickBot="1">
      <c r="CA23727" s="149"/>
    </row>
    <row r="23728" spans="79:79" ht="24" hidden="1" thickBot="1">
      <c r="CA23728" s="149"/>
    </row>
    <row r="23729" spans="79:79" ht="24" hidden="1" thickBot="1">
      <c r="CA23729" s="149"/>
    </row>
    <row r="23730" spans="79:79" ht="24" hidden="1" thickBot="1">
      <c r="CA23730" s="149"/>
    </row>
    <row r="23731" spans="79:79" ht="24" hidden="1" thickBot="1">
      <c r="CA23731" s="149"/>
    </row>
    <row r="23732" spans="79:79" ht="24" hidden="1" thickBot="1">
      <c r="CA23732" s="149"/>
    </row>
    <row r="23733" spans="79:79" ht="24" hidden="1" thickBot="1">
      <c r="CA23733" s="149"/>
    </row>
    <row r="23734" spans="79:79" ht="24" hidden="1" thickBot="1">
      <c r="CA23734" s="149"/>
    </row>
    <row r="23735" spans="79:79" ht="24" hidden="1" thickBot="1">
      <c r="CA23735" s="149"/>
    </row>
    <row r="23736" spans="79:79" ht="24" hidden="1" thickBot="1">
      <c r="CA23736" s="149"/>
    </row>
    <row r="23737" spans="79:79" ht="24" hidden="1" thickBot="1">
      <c r="CA23737" s="149"/>
    </row>
    <row r="23738" spans="79:79" ht="24" hidden="1" thickBot="1">
      <c r="CA23738" s="149"/>
    </row>
    <row r="23739" spans="79:79" ht="24" hidden="1" thickBot="1">
      <c r="CA23739" s="149"/>
    </row>
    <row r="23740" spans="79:79" ht="24" hidden="1" thickBot="1">
      <c r="CA23740" s="149"/>
    </row>
    <row r="23741" spans="79:79" ht="24" hidden="1" thickBot="1">
      <c r="CA23741" s="149"/>
    </row>
    <row r="23742" spans="79:79" ht="24" hidden="1" thickBot="1">
      <c r="CA23742" s="149"/>
    </row>
    <row r="23743" spans="79:79" ht="24" hidden="1" thickBot="1">
      <c r="CA23743" s="149"/>
    </row>
    <row r="23744" spans="79:79" ht="24" hidden="1" thickBot="1">
      <c r="CA23744" s="149"/>
    </row>
    <row r="23745" spans="79:79" ht="24" hidden="1" thickBot="1">
      <c r="CA23745" s="149"/>
    </row>
    <row r="23746" spans="79:79" ht="24" hidden="1" thickBot="1">
      <c r="CA23746" s="149"/>
    </row>
    <row r="23747" spans="79:79" ht="24" hidden="1" thickBot="1">
      <c r="CA23747" s="149"/>
    </row>
    <row r="23748" spans="79:79" ht="24" hidden="1" thickBot="1">
      <c r="CA23748" s="149"/>
    </row>
    <row r="23749" spans="79:79" ht="24" hidden="1" thickBot="1">
      <c r="CA23749" s="149"/>
    </row>
    <row r="23750" spans="79:79" ht="24" hidden="1" thickBot="1">
      <c r="CA23750" s="149"/>
    </row>
    <row r="23751" spans="79:79" ht="24" hidden="1" thickBot="1">
      <c r="CA23751" s="149"/>
    </row>
    <row r="23752" spans="79:79" ht="24" hidden="1" thickBot="1">
      <c r="CA23752" s="149"/>
    </row>
    <row r="23753" spans="79:79" ht="24" hidden="1" thickBot="1">
      <c r="CA23753" s="149"/>
    </row>
    <row r="23754" spans="79:79" ht="24" hidden="1" thickBot="1">
      <c r="CA23754" s="149"/>
    </row>
    <row r="23755" spans="79:79" ht="24" hidden="1" thickBot="1">
      <c r="CA23755" s="149"/>
    </row>
    <row r="23756" spans="79:79" ht="24" hidden="1" thickBot="1">
      <c r="CA23756" s="149"/>
    </row>
    <row r="23757" spans="79:79" ht="24" hidden="1" thickBot="1">
      <c r="CA23757" s="149"/>
    </row>
    <row r="23758" spans="79:79" ht="24" hidden="1" thickBot="1">
      <c r="CA23758" s="149"/>
    </row>
    <row r="23759" spans="79:79" ht="24" hidden="1" thickBot="1">
      <c r="CA23759" s="149"/>
    </row>
    <row r="23760" spans="79:79" ht="24" hidden="1" thickBot="1">
      <c r="CA23760" s="149"/>
    </row>
    <row r="23761" spans="79:79" ht="24" hidden="1" thickBot="1">
      <c r="CA23761" s="149"/>
    </row>
    <row r="23762" spans="79:79" ht="24" hidden="1" thickBot="1">
      <c r="CA23762" s="149"/>
    </row>
    <row r="23763" spans="79:79" ht="24" hidden="1" thickBot="1">
      <c r="CA23763" s="149"/>
    </row>
    <row r="23764" spans="79:79" ht="24" hidden="1" thickBot="1">
      <c r="CA23764" s="149"/>
    </row>
    <row r="23765" spans="79:79" ht="24" hidden="1" thickBot="1">
      <c r="CA23765" s="149"/>
    </row>
    <row r="23766" spans="79:79" ht="24" hidden="1" thickBot="1">
      <c r="CA23766" s="149"/>
    </row>
    <row r="23767" spans="79:79" ht="24" hidden="1" thickBot="1">
      <c r="CA23767" s="149"/>
    </row>
    <row r="23768" spans="79:79" ht="24" hidden="1" thickBot="1">
      <c r="CA23768" s="149"/>
    </row>
    <row r="23769" spans="79:79" ht="24" hidden="1" thickBot="1">
      <c r="CA23769" s="149"/>
    </row>
    <row r="23770" spans="79:79" ht="24" hidden="1" thickBot="1">
      <c r="CA23770" s="149"/>
    </row>
    <row r="23771" spans="79:79" ht="24" hidden="1" thickBot="1">
      <c r="CA23771" s="149"/>
    </row>
    <row r="23772" spans="79:79" ht="24" hidden="1" thickBot="1">
      <c r="CA23772" s="149"/>
    </row>
    <row r="23773" spans="79:79" ht="24" hidden="1" thickBot="1">
      <c r="CA23773" s="149"/>
    </row>
    <row r="23774" spans="79:79" ht="24" hidden="1" thickBot="1">
      <c r="CA23774" s="149"/>
    </row>
    <row r="23775" spans="79:79" ht="24" hidden="1" thickBot="1">
      <c r="CA23775" s="149"/>
    </row>
    <row r="23776" spans="79:79" ht="24" hidden="1" thickBot="1">
      <c r="CA23776" s="149"/>
    </row>
    <row r="23777" spans="79:79" ht="24" hidden="1" thickBot="1">
      <c r="CA23777" s="149"/>
    </row>
    <row r="23778" spans="79:79" ht="24" hidden="1" thickBot="1">
      <c r="CA23778" s="149"/>
    </row>
    <row r="23779" spans="79:79" ht="24" hidden="1" thickBot="1">
      <c r="CA23779" s="149"/>
    </row>
    <row r="23780" spans="79:79" ht="24" hidden="1" thickBot="1">
      <c r="CA23780" s="149"/>
    </row>
    <row r="23781" spans="79:79" ht="24" hidden="1" thickBot="1">
      <c r="CA23781" s="149"/>
    </row>
    <row r="23782" spans="79:79" ht="24" hidden="1" thickBot="1">
      <c r="CA23782" s="149"/>
    </row>
    <row r="23783" spans="79:79" ht="24" hidden="1" thickBot="1">
      <c r="CA23783" s="149"/>
    </row>
    <row r="23784" spans="79:79" ht="24" hidden="1" thickBot="1">
      <c r="CA23784" s="149"/>
    </row>
    <row r="23785" spans="79:79" ht="24" hidden="1" thickBot="1">
      <c r="CA23785" s="149"/>
    </row>
    <row r="23786" spans="79:79" ht="24" hidden="1" thickBot="1">
      <c r="CA23786" s="149"/>
    </row>
    <row r="23787" spans="79:79" ht="24" hidden="1" thickBot="1">
      <c r="CA23787" s="149"/>
    </row>
    <row r="23788" spans="79:79" ht="24" hidden="1" thickBot="1">
      <c r="CA23788" s="149"/>
    </row>
    <row r="23789" spans="79:79" ht="24" hidden="1" thickBot="1">
      <c r="CA23789" s="149"/>
    </row>
    <row r="23790" spans="79:79" ht="24" hidden="1" thickBot="1">
      <c r="CA23790" s="149"/>
    </row>
    <row r="23791" spans="79:79" ht="24" hidden="1" thickBot="1">
      <c r="CA23791" s="149"/>
    </row>
    <row r="23792" spans="79:79" ht="24" hidden="1" thickBot="1">
      <c r="CA23792" s="149"/>
    </row>
    <row r="23793" spans="79:79" ht="24" hidden="1" thickBot="1">
      <c r="CA23793" s="149"/>
    </row>
    <row r="23794" spans="79:79" ht="24" hidden="1" thickBot="1">
      <c r="CA23794" s="149"/>
    </row>
    <row r="23795" spans="79:79" ht="24" hidden="1" thickBot="1">
      <c r="CA23795" s="149"/>
    </row>
    <row r="23796" spans="79:79" ht="24" hidden="1" thickBot="1">
      <c r="CA23796" s="149"/>
    </row>
    <row r="23797" spans="79:79" ht="24" hidden="1" thickBot="1">
      <c r="CA23797" s="149"/>
    </row>
    <row r="23798" spans="79:79" ht="24" hidden="1" thickBot="1">
      <c r="CA23798" s="149"/>
    </row>
    <row r="23799" spans="79:79" ht="24" hidden="1" thickBot="1">
      <c r="CA23799" s="149"/>
    </row>
    <row r="23800" spans="79:79" ht="24" hidden="1" thickBot="1">
      <c r="CA23800" s="149"/>
    </row>
    <row r="23801" spans="79:79" ht="24" hidden="1" thickBot="1">
      <c r="CA23801" s="149"/>
    </row>
    <row r="23802" spans="79:79" ht="24" hidden="1" thickBot="1">
      <c r="CA23802" s="149"/>
    </row>
    <row r="23803" spans="79:79" ht="24" hidden="1" thickBot="1">
      <c r="CA23803" s="149"/>
    </row>
    <row r="23804" spans="79:79" ht="24" hidden="1" thickBot="1">
      <c r="CA23804" s="149"/>
    </row>
    <row r="23805" spans="79:79" ht="24" hidden="1" thickBot="1">
      <c r="CA23805" s="149"/>
    </row>
    <row r="23806" spans="79:79" ht="24" hidden="1" thickBot="1">
      <c r="CA23806" s="149"/>
    </row>
    <row r="23807" spans="79:79" ht="24" hidden="1" thickBot="1">
      <c r="CA23807" s="149"/>
    </row>
    <row r="23808" spans="79:79" ht="24" hidden="1" thickBot="1">
      <c r="CA23808" s="149"/>
    </row>
    <row r="23809" spans="79:79" ht="24" hidden="1" thickBot="1">
      <c r="CA23809" s="149"/>
    </row>
    <row r="23810" spans="79:79" ht="24" hidden="1" thickBot="1">
      <c r="CA23810" s="149"/>
    </row>
    <row r="23811" spans="79:79" ht="24" hidden="1" thickBot="1">
      <c r="CA23811" s="149"/>
    </row>
    <row r="23812" spans="79:79" ht="24" hidden="1" thickBot="1">
      <c r="CA23812" s="149"/>
    </row>
    <row r="23813" spans="79:79" ht="24" hidden="1" thickBot="1">
      <c r="CA23813" s="149"/>
    </row>
    <row r="23814" spans="79:79" ht="24" hidden="1" thickBot="1">
      <c r="CA23814" s="149"/>
    </row>
    <row r="23815" spans="79:79" ht="24" hidden="1" thickBot="1">
      <c r="CA23815" s="149"/>
    </row>
    <row r="23816" spans="79:79" ht="24" hidden="1" thickBot="1">
      <c r="CA23816" s="149"/>
    </row>
    <row r="23817" spans="79:79" ht="24" hidden="1" thickBot="1">
      <c r="CA23817" s="149"/>
    </row>
    <row r="23818" spans="79:79" ht="24" hidden="1" thickBot="1">
      <c r="CA23818" s="149"/>
    </row>
    <row r="23819" spans="79:79" ht="24" hidden="1" thickBot="1">
      <c r="CA23819" s="149"/>
    </row>
    <row r="23820" spans="79:79" ht="24" hidden="1" thickBot="1">
      <c r="CA23820" s="149"/>
    </row>
    <row r="23821" spans="79:79" ht="24" hidden="1" thickBot="1">
      <c r="CA23821" s="149"/>
    </row>
    <row r="23822" spans="79:79" ht="24" hidden="1" thickBot="1">
      <c r="CA23822" s="149"/>
    </row>
    <row r="23823" spans="79:79" ht="24" hidden="1" thickBot="1">
      <c r="CA23823" s="149"/>
    </row>
    <row r="23824" spans="79:79" ht="24" hidden="1" thickBot="1">
      <c r="CA23824" s="149"/>
    </row>
    <row r="23825" spans="79:79" ht="24" hidden="1" thickBot="1">
      <c r="CA23825" s="149"/>
    </row>
    <row r="23826" spans="79:79" ht="24" hidden="1" thickBot="1">
      <c r="CA23826" s="149"/>
    </row>
    <row r="23827" spans="79:79" ht="24" hidden="1" thickBot="1">
      <c r="CA23827" s="149"/>
    </row>
    <row r="23828" spans="79:79" ht="24" hidden="1" thickBot="1">
      <c r="CA23828" s="149"/>
    </row>
    <row r="23829" spans="79:79" ht="24" hidden="1" thickBot="1">
      <c r="CA23829" s="149"/>
    </row>
    <row r="23830" spans="79:79" ht="24" hidden="1" thickBot="1">
      <c r="CA23830" s="149"/>
    </row>
    <row r="23831" spans="79:79" ht="24" hidden="1" thickBot="1">
      <c r="CA23831" s="149"/>
    </row>
    <row r="23832" spans="79:79" ht="24" hidden="1" thickBot="1">
      <c r="CA23832" s="149"/>
    </row>
    <row r="23833" spans="79:79" ht="24" hidden="1" thickBot="1">
      <c r="CA23833" s="149"/>
    </row>
    <row r="23834" spans="79:79" ht="24" hidden="1" thickBot="1">
      <c r="CA23834" s="149"/>
    </row>
    <row r="23835" spans="79:79" ht="24" hidden="1" thickBot="1">
      <c r="CA23835" s="149"/>
    </row>
    <row r="23836" spans="79:79" ht="24" hidden="1" thickBot="1">
      <c r="CA23836" s="149"/>
    </row>
    <row r="23837" spans="79:79" ht="24" hidden="1" thickBot="1">
      <c r="CA23837" s="149"/>
    </row>
    <row r="23838" spans="79:79" ht="24" hidden="1" thickBot="1">
      <c r="CA23838" s="149"/>
    </row>
    <row r="23839" spans="79:79" ht="24" hidden="1" thickBot="1">
      <c r="CA23839" s="149"/>
    </row>
    <row r="23840" spans="79:79" ht="24" hidden="1" thickBot="1">
      <c r="CA23840" s="149"/>
    </row>
    <row r="23841" spans="79:79" ht="24" hidden="1" thickBot="1">
      <c r="CA23841" s="149"/>
    </row>
    <row r="23842" spans="79:79" ht="24" hidden="1" thickBot="1">
      <c r="CA23842" s="149"/>
    </row>
    <row r="23843" spans="79:79" ht="24" hidden="1" thickBot="1">
      <c r="CA23843" s="149"/>
    </row>
    <row r="23844" spans="79:79" ht="24" hidden="1" thickBot="1">
      <c r="CA23844" s="149"/>
    </row>
    <row r="23845" spans="79:79" ht="24" hidden="1" thickBot="1">
      <c r="CA23845" s="149"/>
    </row>
    <row r="23846" spans="79:79" ht="24" hidden="1" thickBot="1">
      <c r="CA23846" s="149"/>
    </row>
    <row r="23847" spans="79:79" ht="24" hidden="1" thickBot="1">
      <c r="CA23847" s="149"/>
    </row>
    <row r="23848" spans="79:79" ht="24" hidden="1" thickBot="1">
      <c r="CA23848" s="149"/>
    </row>
    <row r="23849" spans="79:79" ht="24" hidden="1" thickBot="1">
      <c r="CA23849" s="149"/>
    </row>
    <row r="23850" spans="79:79" ht="24" hidden="1" thickBot="1">
      <c r="CA23850" s="149"/>
    </row>
    <row r="23851" spans="79:79" ht="24" hidden="1" thickBot="1">
      <c r="CA23851" s="149"/>
    </row>
    <row r="23852" spans="79:79" ht="24" hidden="1" thickBot="1">
      <c r="CA23852" s="149"/>
    </row>
    <row r="23853" spans="79:79" ht="24" hidden="1" thickBot="1">
      <c r="CA23853" s="149"/>
    </row>
    <row r="23854" spans="79:79" ht="24" hidden="1" thickBot="1">
      <c r="CA23854" s="149"/>
    </row>
    <row r="23855" spans="79:79" ht="24" hidden="1" thickBot="1">
      <c r="CA23855" s="149"/>
    </row>
    <row r="23856" spans="79:79" ht="24" hidden="1" thickBot="1">
      <c r="CA23856" s="149"/>
    </row>
    <row r="23857" spans="79:79" ht="24" hidden="1" thickBot="1">
      <c r="CA23857" s="149"/>
    </row>
    <row r="23858" spans="79:79" ht="24" hidden="1" thickBot="1">
      <c r="CA23858" s="149"/>
    </row>
    <row r="23859" spans="79:79" ht="24" hidden="1" thickBot="1">
      <c r="CA23859" s="149"/>
    </row>
    <row r="23860" spans="79:79" ht="24" hidden="1" thickBot="1">
      <c r="CA23860" s="149"/>
    </row>
    <row r="23861" spans="79:79" ht="24" hidden="1" thickBot="1">
      <c r="CA23861" s="149"/>
    </row>
    <row r="23862" spans="79:79" ht="24" hidden="1" thickBot="1">
      <c r="CA23862" s="149"/>
    </row>
    <row r="23863" spans="79:79" ht="24" hidden="1" thickBot="1">
      <c r="CA23863" s="149"/>
    </row>
    <row r="23864" spans="79:79" ht="24" hidden="1" thickBot="1">
      <c r="CA23864" s="149"/>
    </row>
    <row r="23865" spans="79:79" ht="24" hidden="1" thickBot="1">
      <c r="CA23865" s="149"/>
    </row>
    <row r="23866" spans="79:79" ht="24" hidden="1" thickBot="1">
      <c r="CA23866" s="149"/>
    </row>
    <row r="23867" spans="79:79" ht="24" hidden="1" thickBot="1">
      <c r="CA23867" s="149"/>
    </row>
    <row r="23868" spans="79:79" ht="24" hidden="1" thickBot="1">
      <c r="CA23868" s="149"/>
    </row>
    <row r="23869" spans="79:79" ht="24" hidden="1" thickBot="1">
      <c r="CA23869" s="149"/>
    </row>
    <row r="23870" spans="79:79" ht="24" hidden="1" thickBot="1">
      <c r="CA23870" s="149"/>
    </row>
    <row r="23871" spans="79:79" ht="24" hidden="1" thickBot="1">
      <c r="CA23871" s="149"/>
    </row>
    <row r="23872" spans="79:79" ht="24" hidden="1" thickBot="1">
      <c r="CA23872" s="149"/>
    </row>
    <row r="23873" spans="79:79" ht="24" hidden="1" thickBot="1">
      <c r="CA23873" s="149"/>
    </row>
    <row r="23874" spans="79:79" ht="24" hidden="1" thickBot="1">
      <c r="CA23874" s="149"/>
    </row>
    <row r="23875" spans="79:79" ht="24" hidden="1" thickBot="1">
      <c r="CA23875" s="149"/>
    </row>
    <row r="23876" spans="79:79" ht="24" hidden="1" thickBot="1">
      <c r="CA23876" s="149"/>
    </row>
    <row r="23877" spans="79:79" ht="24" hidden="1" thickBot="1">
      <c r="CA23877" s="149"/>
    </row>
    <row r="23878" spans="79:79" ht="24" hidden="1" thickBot="1">
      <c r="CA23878" s="149"/>
    </row>
    <row r="23879" spans="79:79" ht="24" hidden="1" thickBot="1">
      <c r="CA23879" s="149"/>
    </row>
    <row r="23880" spans="79:79" ht="24" hidden="1" thickBot="1">
      <c r="CA23880" s="149"/>
    </row>
    <row r="23881" spans="79:79" ht="24" hidden="1" thickBot="1">
      <c r="CA23881" s="149"/>
    </row>
    <row r="23882" spans="79:79" ht="24" hidden="1" thickBot="1">
      <c r="CA23882" s="149"/>
    </row>
    <row r="23883" spans="79:79" ht="24" hidden="1" thickBot="1">
      <c r="CA23883" s="149"/>
    </row>
    <row r="23884" spans="79:79" ht="24" hidden="1" thickBot="1">
      <c r="CA23884" s="149"/>
    </row>
    <row r="23885" spans="79:79" ht="24" hidden="1" thickBot="1">
      <c r="CA23885" s="149"/>
    </row>
    <row r="23886" spans="79:79" ht="24" hidden="1" thickBot="1">
      <c r="CA23886" s="149"/>
    </row>
    <row r="23887" spans="79:79" ht="24" hidden="1" thickBot="1">
      <c r="CA23887" s="149"/>
    </row>
    <row r="23888" spans="79:79" ht="24" hidden="1" thickBot="1">
      <c r="CA23888" s="149"/>
    </row>
    <row r="23889" spans="79:79" ht="24" hidden="1" thickBot="1">
      <c r="CA23889" s="149"/>
    </row>
    <row r="23890" spans="79:79" ht="24" hidden="1" thickBot="1">
      <c r="CA23890" s="149"/>
    </row>
    <row r="23891" spans="79:79" ht="24" hidden="1" thickBot="1">
      <c r="CA23891" s="149"/>
    </row>
    <row r="23892" spans="79:79" ht="24" hidden="1" thickBot="1">
      <c r="CA23892" s="149"/>
    </row>
    <row r="23893" spans="79:79" ht="24" hidden="1" thickBot="1">
      <c r="CA23893" s="149"/>
    </row>
    <row r="23894" spans="79:79" ht="24" hidden="1" thickBot="1">
      <c r="CA23894" s="149"/>
    </row>
    <row r="23895" spans="79:79" ht="24" hidden="1" thickBot="1">
      <c r="CA23895" s="149"/>
    </row>
    <row r="23896" spans="79:79" ht="24" hidden="1" thickBot="1">
      <c r="CA23896" s="149"/>
    </row>
    <row r="23897" spans="79:79" ht="24" hidden="1" thickBot="1">
      <c r="CA23897" s="149"/>
    </row>
    <row r="23898" spans="79:79" ht="24" hidden="1" thickBot="1">
      <c r="CA23898" s="149"/>
    </row>
    <row r="23899" spans="79:79" ht="24" hidden="1" thickBot="1">
      <c r="CA23899" s="149"/>
    </row>
    <row r="23900" spans="79:79" ht="24" hidden="1" thickBot="1">
      <c r="CA23900" s="149"/>
    </row>
    <row r="23901" spans="79:79" ht="24" hidden="1" thickBot="1">
      <c r="CA23901" s="149"/>
    </row>
    <row r="23902" spans="79:79" ht="24" hidden="1" thickBot="1">
      <c r="CA23902" s="149"/>
    </row>
    <row r="23903" spans="79:79" ht="24" hidden="1" thickBot="1">
      <c r="CA23903" s="149"/>
    </row>
    <row r="23904" spans="79:79" ht="24" hidden="1" thickBot="1">
      <c r="CA23904" s="149"/>
    </row>
    <row r="23905" spans="79:79" ht="24" hidden="1" thickBot="1">
      <c r="CA23905" s="149"/>
    </row>
    <row r="23906" spans="79:79" ht="24" hidden="1" thickBot="1">
      <c r="CA23906" s="149"/>
    </row>
    <row r="23907" spans="79:79" ht="24" hidden="1" thickBot="1">
      <c r="CA23907" s="149"/>
    </row>
    <row r="23908" spans="79:79" ht="24" hidden="1" thickBot="1">
      <c r="CA23908" s="149"/>
    </row>
    <row r="23909" spans="79:79" ht="24" hidden="1" thickBot="1">
      <c r="CA23909" s="149"/>
    </row>
    <row r="23910" spans="79:79" ht="24" hidden="1" thickBot="1">
      <c r="CA23910" s="149"/>
    </row>
    <row r="23911" spans="79:79" ht="24" hidden="1" thickBot="1">
      <c r="CA23911" s="149"/>
    </row>
    <row r="23912" spans="79:79" ht="24" hidden="1" thickBot="1">
      <c r="CA23912" s="149"/>
    </row>
    <row r="23913" spans="79:79" ht="24" hidden="1" thickBot="1">
      <c r="CA23913" s="149"/>
    </row>
    <row r="23914" spans="79:79" ht="24" hidden="1" thickBot="1">
      <c r="CA23914" s="149"/>
    </row>
    <row r="23915" spans="79:79" ht="24" hidden="1" thickBot="1">
      <c r="CA23915" s="149"/>
    </row>
    <row r="23916" spans="79:79" ht="24" hidden="1" thickBot="1">
      <c r="CA23916" s="149"/>
    </row>
    <row r="23917" spans="79:79" ht="24" hidden="1" thickBot="1">
      <c r="CA23917" s="149"/>
    </row>
    <row r="23918" spans="79:79" ht="24" hidden="1" thickBot="1">
      <c r="CA23918" s="149"/>
    </row>
    <row r="23919" spans="79:79" ht="24" hidden="1" thickBot="1">
      <c r="CA23919" s="149"/>
    </row>
    <row r="23920" spans="79:79" ht="24" hidden="1" thickBot="1">
      <c r="CA23920" s="149"/>
    </row>
    <row r="23921" spans="79:79" ht="24" hidden="1" thickBot="1">
      <c r="CA23921" s="149"/>
    </row>
    <row r="23922" spans="79:79" ht="24" hidden="1" thickBot="1">
      <c r="CA23922" s="149"/>
    </row>
    <row r="23923" spans="79:79" ht="24" hidden="1" thickBot="1">
      <c r="CA23923" s="149"/>
    </row>
    <row r="23924" spans="79:79" ht="24" hidden="1" thickBot="1">
      <c r="CA23924" s="149"/>
    </row>
    <row r="23925" spans="79:79" ht="24" hidden="1" thickBot="1">
      <c r="CA23925" s="149"/>
    </row>
    <row r="23926" spans="79:79" ht="24" hidden="1" thickBot="1">
      <c r="CA23926" s="149"/>
    </row>
    <row r="23927" spans="79:79" ht="24" hidden="1" thickBot="1">
      <c r="CA23927" s="149"/>
    </row>
    <row r="23928" spans="79:79" ht="24" hidden="1" thickBot="1">
      <c r="CA23928" s="149"/>
    </row>
    <row r="23929" spans="79:79" ht="24" hidden="1" thickBot="1">
      <c r="CA23929" s="149"/>
    </row>
    <row r="23930" spans="79:79" ht="24" hidden="1" thickBot="1">
      <c r="CA23930" s="149"/>
    </row>
    <row r="23931" spans="79:79" ht="24" hidden="1" thickBot="1">
      <c r="CA23931" s="149"/>
    </row>
    <row r="23932" spans="79:79" ht="24" hidden="1" thickBot="1">
      <c r="CA23932" s="149"/>
    </row>
    <row r="23933" spans="79:79" ht="24" hidden="1" thickBot="1">
      <c r="CA23933" s="149"/>
    </row>
    <row r="23934" spans="79:79" ht="24" hidden="1" thickBot="1">
      <c r="CA23934" s="149"/>
    </row>
    <row r="23935" spans="79:79" ht="24" hidden="1" thickBot="1">
      <c r="CA23935" s="149"/>
    </row>
    <row r="23936" spans="79:79" ht="24" hidden="1" thickBot="1">
      <c r="CA23936" s="149"/>
    </row>
    <row r="23937" spans="79:79" ht="24" hidden="1" thickBot="1">
      <c r="CA23937" s="149"/>
    </row>
    <row r="23938" spans="79:79" ht="24" hidden="1" thickBot="1">
      <c r="CA23938" s="149"/>
    </row>
    <row r="23939" spans="79:79" ht="24" hidden="1" thickBot="1">
      <c r="CA23939" s="149"/>
    </row>
    <row r="23940" spans="79:79" ht="24" hidden="1" thickBot="1">
      <c r="CA23940" s="149"/>
    </row>
    <row r="23941" spans="79:79" ht="24" hidden="1" thickBot="1">
      <c r="CA23941" s="149"/>
    </row>
    <row r="23942" spans="79:79" ht="24" hidden="1" thickBot="1">
      <c r="CA23942" s="149"/>
    </row>
    <row r="23943" spans="79:79" ht="24" hidden="1" thickBot="1">
      <c r="CA23943" s="149"/>
    </row>
    <row r="23944" spans="79:79" ht="24" hidden="1" thickBot="1">
      <c r="CA23944" s="149"/>
    </row>
    <row r="23945" spans="79:79" ht="24" hidden="1" thickBot="1">
      <c r="CA23945" s="149"/>
    </row>
    <row r="23946" spans="79:79" ht="24" hidden="1" thickBot="1">
      <c r="CA23946" s="149"/>
    </row>
    <row r="23947" spans="79:79" ht="24" hidden="1" thickBot="1">
      <c r="CA23947" s="149"/>
    </row>
    <row r="23948" spans="79:79" ht="24" hidden="1" thickBot="1">
      <c r="CA23948" s="149"/>
    </row>
    <row r="23949" spans="79:79" ht="24" hidden="1" thickBot="1">
      <c r="CA23949" s="149"/>
    </row>
    <row r="23950" spans="79:79" ht="24" hidden="1" thickBot="1">
      <c r="CA23950" s="149"/>
    </row>
    <row r="23951" spans="79:79" ht="24" hidden="1" thickBot="1">
      <c r="CA23951" s="149"/>
    </row>
    <row r="23952" spans="79:79" ht="24" hidden="1" thickBot="1">
      <c r="CA23952" s="149"/>
    </row>
    <row r="23953" spans="79:79" ht="24" hidden="1" thickBot="1">
      <c r="CA23953" s="149"/>
    </row>
    <row r="23954" spans="79:79" ht="24" hidden="1" thickBot="1">
      <c r="CA23954" s="149"/>
    </row>
    <row r="23955" spans="79:79" ht="24" hidden="1" thickBot="1">
      <c r="CA23955" s="149"/>
    </row>
    <row r="23956" spans="79:79" ht="24" hidden="1" thickBot="1">
      <c r="CA23956" s="149"/>
    </row>
    <row r="23957" spans="79:79" ht="24" hidden="1" thickBot="1">
      <c r="CA23957" s="149"/>
    </row>
    <row r="23958" spans="79:79" ht="24" hidden="1" thickBot="1">
      <c r="CA23958" s="149"/>
    </row>
    <row r="23959" spans="79:79" ht="24" hidden="1" thickBot="1">
      <c r="CA23959" s="149"/>
    </row>
    <row r="23960" spans="79:79" ht="24" hidden="1" thickBot="1">
      <c r="CA23960" s="149"/>
    </row>
    <row r="23961" spans="79:79" ht="24" hidden="1" thickBot="1">
      <c r="CA23961" s="149"/>
    </row>
    <row r="23962" spans="79:79" ht="24" hidden="1" thickBot="1">
      <c r="CA23962" s="149"/>
    </row>
    <row r="23963" spans="79:79" ht="24" hidden="1" thickBot="1">
      <c r="CA23963" s="149"/>
    </row>
    <row r="23964" spans="79:79" ht="24" hidden="1" thickBot="1">
      <c r="CA23964" s="149"/>
    </row>
    <row r="23965" spans="79:79" ht="24" hidden="1" thickBot="1">
      <c r="CA23965" s="149"/>
    </row>
    <row r="23966" spans="79:79" ht="24" hidden="1" thickBot="1">
      <c r="CA23966" s="149"/>
    </row>
    <row r="23967" spans="79:79" ht="24" hidden="1" thickBot="1">
      <c r="CA23967" s="149"/>
    </row>
    <row r="23968" spans="79:79" ht="24" hidden="1" thickBot="1">
      <c r="CA23968" s="149"/>
    </row>
    <row r="23969" spans="79:79" ht="24" hidden="1" thickBot="1">
      <c r="CA23969" s="149"/>
    </row>
    <row r="23970" spans="79:79" ht="24" hidden="1" thickBot="1">
      <c r="CA23970" s="149"/>
    </row>
    <row r="23971" spans="79:79" ht="24" hidden="1" thickBot="1">
      <c r="CA23971" s="149"/>
    </row>
    <row r="23972" spans="79:79" ht="24" hidden="1" thickBot="1">
      <c r="CA23972" s="149"/>
    </row>
    <row r="23973" spans="79:79" ht="24" hidden="1" thickBot="1">
      <c r="CA23973" s="149"/>
    </row>
    <row r="23974" spans="79:79" ht="24" hidden="1" thickBot="1">
      <c r="CA23974" s="149"/>
    </row>
    <row r="23975" spans="79:79" ht="24" hidden="1" thickBot="1">
      <c r="CA23975" s="149"/>
    </row>
    <row r="23976" spans="79:79" ht="24" hidden="1" thickBot="1">
      <c r="CA23976" s="149"/>
    </row>
    <row r="23977" spans="79:79" ht="24" hidden="1" thickBot="1">
      <c r="CA23977" s="149"/>
    </row>
    <row r="23978" spans="79:79" ht="24" hidden="1" thickBot="1">
      <c r="CA23978" s="149"/>
    </row>
    <row r="23979" spans="79:79" ht="24" hidden="1" thickBot="1">
      <c r="CA23979" s="149"/>
    </row>
    <row r="23980" spans="79:79" ht="24" hidden="1" thickBot="1">
      <c r="CA23980" s="149"/>
    </row>
    <row r="23981" spans="79:79" ht="24" hidden="1" thickBot="1">
      <c r="CA23981" s="149"/>
    </row>
    <row r="23982" spans="79:79" ht="24" hidden="1" thickBot="1">
      <c r="CA23982" s="149"/>
    </row>
    <row r="23983" spans="79:79" ht="24" hidden="1" thickBot="1">
      <c r="CA23983" s="149"/>
    </row>
    <row r="23984" spans="79:79" ht="24" hidden="1" thickBot="1">
      <c r="CA23984" s="149"/>
    </row>
    <row r="23985" spans="79:79" ht="24" hidden="1" thickBot="1">
      <c r="CA23985" s="149"/>
    </row>
    <row r="23986" spans="79:79" ht="24" hidden="1" thickBot="1">
      <c r="CA23986" s="149"/>
    </row>
    <row r="23987" spans="79:79" ht="24" hidden="1" thickBot="1">
      <c r="CA23987" s="149"/>
    </row>
    <row r="23988" spans="79:79" ht="24" hidden="1" thickBot="1">
      <c r="CA23988" s="149"/>
    </row>
    <row r="23989" spans="79:79" ht="24" hidden="1" thickBot="1">
      <c r="CA23989" s="149"/>
    </row>
    <row r="23990" spans="79:79" ht="24" hidden="1" thickBot="1">
      <c r="CA23990" s="149"/>
    </row>
    <row r="23991" spans="79:79" ht="24" hidden="1" thickBot="1">
      <c r="CA23991" s="149"/>
    </row>
    <row r="23992" spans="79:79" ht="24" hidden="1" thickBot="1">
      <c r="CA23992" s="149"/>
    </row>
    <row r="23993" spans="79:79" ht="24" hidden="1" thickBot="1">
      <c r="CA23993" s="149"/>
    </row>
    <row r="23994" spans="79:79" ht="24" hidden="1" thickBot="1">
      <c r="CA23994" s="149"/>
    </row>
    <row r="23995" spans="79:79" ht="24" hidden="1" thickBot="1">
      <c r="CA23995" s="149"/>
    </row>
    <row r="23996" spans="79:79" ht="24" hidden="1" thickBot="1">
      <c r="CA23996" s="149"/>
    </row>
    <row r="23997" spans="79:79" ht="24" hidden="1" thickBot="1">
      <c r="CA23997" s="149"/>
    </row>
    <row r="23998" spans="79:79" ht="24" hidden="1" thickBot="1">
      <c r="CA23998" s="149"/>
    </row>
    <row r="23999" spans="79:79" ht="24" hidden="1" thickBot="1">
      <c r="CA23999" s="149"/>
    </row>
    <row r="24000" spans="79:79" ht="24" hidden="1" thickBot="1">
      <c r="CA24000" s="149"/>
    </row>
    <row r="24001" spans="79:79" ht="24" hidden="1" thickBot="1">
      <c r="CA24001" s="149"/>
    </row>
    <row r="24002" spans="79:79" ht="24" hidden="1" thickBot="1">
      <c r="CA24002" s="149"/>
    </row>
    <row r="24003" spans="79:79" ht="24" hidden="1" thickBot="1">
      <c r="CA24003" s="149"/>
    </row>
    <row r="24004" spans="79:79" ht="24" hidden="1" thickBot="1">
      <c r="CA24004" s="149"/>
    </row>
    <row r="24005" spans="79:79" ht="24" hidden="1" thickBot="1">
      <c r="CA24005" s="149"/>
    </row>
    <row r="24006" spans="79:79" ht="24" hidden="1" thickBot="1">
      <c r="CA24006" s="149"/>
    </row>
    <row r="24007" spans="79:79" ht="24" hidden="1" thickBot="1">
      <c r="CA24007" s="149"/>
    </row>
    <row r="24008" spans="79:79" ht="24" hidden="1" thickBot="1">
      <c r="CA24008" s="149"/>
    </row>
    <row r="24009" spans="79:79" ht="24" hidden="1" thickBot="1">
      <c r="CA24009" s="149"/>
    </row>
    <row r="24010" spans="79:79" ht="24" hidden="1" thickBot="1">
      <c r="CA24010" s="149"/>
    </row>
    <row r="24011" spans="79:79" ht="24" hidden="1" thickBot="1">
      <c r="CA24011" s="149"/>
    </row>
    <row r="24012" spans="79:79" ht="24" hidden="1" thickBot="1">
      <c r="CA24012" s="149"/>
    </row>
    <row r="24013" spans="79:79" ht="24" hidden="1" thickBot="1">
      <c r="CA24013" s="149"/>
    </row>
    <row r="24014" spans="79:79" ht="24" hidden="1" thickBot="1">
      <c r="CA24014" s="149"/>
    </row>
    <row r="24015" spans="79:79" ht="24" hidden="1" thickBot="1">
      <c r="CA24015" s="149"/>
    </row>
    <row r="24016" spans="79:79" ht="24" hidden="1" thickBot="1">
      <c r="CA24016" s="149"/>
    </row>
    <row r="24017" spans="79:79" ht="24" hidden="1" thickBot="1">
      <c r="CA24017" s="149"/>
    </row>
    <row r="24018" spans="79:79" ht="24" hidden="1" thickBot="1">
      <c r="CA24018" s="149"/>
    </row>
    <row r="24019" spans="79:79" ht="24" hidden="1" thickBot="1">
      <c r="CA24019" s="149"/>
    </row>
    <row r="24020" spans="79:79" ht="24" hidden="1" thickBot="1">
      <c r="CA24020" s="149"/>
    </row>
    <row r="24021" spans="79:79" ht="24" hidden="1" thickBot="1">
      <c r="CA24021" s="149"/>
    </row>
    <row r="24022" spans="79:79" ht="24" hidden="1" thickBot="1">
      <c r="CA24022" s="149"/>
    </row>
    <row r="24023" spans="79:79" ht="24" hidden="1" thickBot="1">
      <c r="CA24023" s="149"/>
    </row>
    <row r="24024" spans="79:79" ht="24" hidden="1" thickBot="1">
      <c r="CA24024" s="149"/>
    </row>
    <row r="24025" spans="79:79" ht="24" hidden="1" thickBot="1">
      <c r="CA24025" s="149"/>
    </row>
    <row r="24026" spans="79:79" ht="24" hidden="1" thickBot="1">
      <c r="CA24026" s="149"/>
    </row>
    <row r="24027" spans="79:79" ht="24" hidden="1" thickBot="1">
      <c r="CA24027" s="149"/>
    </row>
    <row r="24028" spans="79:79" ht="24" hidden="1" thickBot="1">
      <c r="CA24028" s="149"/>
    </row>
    <row r="24029" spans="79:79" ht="24" hidden="1" thickBot="1">
      <c r="CA24029" s="149"/>
    </row>
    <row r="24030" spans="79:79" ht="24" hidden="1" thickBot="1">
      <c r="CA24030" s="149"/>
    </row>
    <row r="24031" spans="79:79" ht="24" hidden="1" thickBot="1">
      <c r="CA24031" s="149"/>
    </row>
    <row r="24032" spans="79:79" ht="24" hidden="1" thickBot="1">
      <c r="CA24032" s="149"/>
    </row>
    <row r="24033" spans="79:79" ht="24" hidden="1" thickBot="1">
      <c r="CA24033" s="149"/>
    </row>
    <row r="24034" spans="79:79" ht="24" hidden="1" thickBot="1">
      <c r="CA24034" s="149"/>
    </row>
    <row r="24035" spans="79:79" ht="24" hidden="1" thickBot="1">
      <c r="CA24035" s="149"/>
    </row>
    <row r="24036" spans="79:79" ht="24" hidden="1" thickBot="1">
      <c r="CA24036" s="149"/>
    </row>
    <row r="24037" spans="79:79" ht="24" hidden="1" thickBot="1">
      <c r="CA24037" s="149"/>
    </row>
    <row r="24038" spans="79:79" ht="24" hidden="1" thickBot="1">
      <c r="CA24038" s="149"/>
    </row>
    <row r="24039" spans="79:79" ht="24" hidden="1" thickBot="1">
      <c r="CA24039" s="149"/>
    </row>
    <row r="24040" spans="79:79" ht="24" hidden="1" thickBot="1">
      <c r="CA24040" s="149"/>
    </row>
    <row r="24041" spans="79:79" ht="24" hidden="1" thickBot="1">
      <c r="CA24041" s="149"/>
    </row>
    <row r="24042" spans="79:79" ht="24" hidden="1" thickBot="1">
      <c r="CA24042" s="149"/>
    </row>
    <row r="24043" spans="79:79" ht="24" hidden="1" thickBot="1">
      <c r="CA24043" s="149"/>
    </row>
    <row r="24044" spans="79:79" ht="24" hidden="1" thickBot="1">
      <c r="CA24044" s="149"/>
    </row>
    <row r="24045" spans="79:79" ht="24" hidden="1" thickBot="1">
      <c r="CA24045" s="149"/>
    </row>
    <row r="24046" spans="79:79" ht="24" hidden="1" thickBot="1">
      <c r="CA24046" s="149"/>
    </row>
    <row r="24047" spans="79:79" ht="24" hidden="1" thickBot="1">
      <c r="CA24047" s="149"/>
    </row>
    <row r="24048" spans="79:79" ht="24" hidden="1" thickBot="1">
      <c r="CA24048" s="149"/>
    </row>
    <row r="24049" spans="79:79" ht="24" hidden="1" thickBot="1">
      <c r="CA24049" s="149"/>
    </row>
    <row r="24050" spans="79:79" ht="24" hidden="1" thickBot="1">
      <c r="CA24050" s="149"/>
    </row>
    <row r="24051" spans="79:79" ht="24" hidden="1" thickBot="1">
      <c r="CA24051" s="149"/>
    </row>
    <row r="24052" spans="79:79" ht="24" hidden="1" thickBot="1">
      <c r="CA24052" s="149"/>
    </row>
    <row r="24053" spans="79:79" ht="24" hidden="1" thickBot="1">
      <c r="CA24053" s="149"/>
    </row>
    <row r="24054" spans="79:79" ht="24" hidden="1" thickBot="1">
      <c r="CA24054" s="149"/>
    </row>
    <row r="24055" spans="79:79" ht="24" hidden="1" thickBot="1">
      <c r="CA24055" s="149"/>
    </row>
    <row r="24056" spans="79:79" ht="24" hidden="1" thickBot="1">
      <c r="CA24056" s="149"/>
    </row>
    <row r="24057" spans="79:79" ht="24" hidden="1" thickBot="1">
      <c r="CA24057" s="149"/>
    </row>
    <row r="24058" spans="79:79" ht="24" hidden="1" thickBot="1">
      <c r="CA24058" s="149"/>
    </row>
    <row r="24059" spans="79:79" ht="24" hidden="1" thickBot="1">
      <c r="CA24059" s="149"/>
    </row>
    <row r="24060" spans="79:79" ht="24" hidden="1" thickBot="1">
      <c r="CA24060" s="149"/>
    </row>
    <row r="24061" spans="79:79" ht="24" hidden="1" thickBot="1">
      <c r="CA24061" s="149"/>
    </row>
    <row r="24062" spans="79:79" ht="24" hidden="1" thickBot="1">
      <c r="CA24062" s="149"/>
    </row>
    <row r="24063" spans="79:79" ht="24" hidden="1" thickBot="1">
      <c r="CA24063" s="149"/>
    </row>
    <row r="24064" spans="79:79" ht="24" hidden="1" thickBot="1">
      <c r="CA24064" s="149"/>
    </row>
    <row r="24065" spans="79:79" ht="24" hidden="1" thickBot="1">
      <c r="CA24065" s="149"/>
    </row>
    <row r="24066" spans="79:79" ht="24" hidden="1" thickBot="1">
      <c r="CA24066" s="149"/>
    </row>
    <row r="24067" spans="79:79" ht="24" hidden="1" thickBot="1">
      <c r="CA24067" s="149"/>
    </row>
    <row r="24068" spans="79:79" ht="24" hidden="1" thickBot="1">
      <c r="CA24068" s="149"/>
    </row>
    <row r="24069" spans="79:79" ht="24" hidden="1" thickBot="1">
      <c r="CA24069" s="149"/>
    </row>
    <row r="24070" spans="79:79" ht="24" hidden="1" thickBot="1">
      <c r="CA24070" s="149"/>
    </row>
    <row r="24071" spans="79:79" ht="24" hidden="1" thickBot="1">
      <c r="CA24071" s="149"/>
    </row>
    <row r="24072" spans="79:79" ht="24" hidden="1" thickBot="1">
      <c r="CA24072" s="149"/>
    </row>
    <row r="24073" spans="79:79" ht="24" hidden="1" thickBot="1">
      <c r="CA24073" s="149"/>
    </row>
    <row r="24074" spans="79:79" ht="24" hidden="1" thickBot="1">
      <c r="CA24074" s="149"/>
    </row>
    <row r="24075" spans="79:79" ht="24" hidden="1" thickBot="1">
      <c r="CA24075" s="149"/>
    </row>
    <row r="24076" spans="79:79" ht="24" hidden="1" thickBot="1">
      <c r="CA24076" s="149"/>
    </row>
    <row r="24077" spans="79:79" ht="24" hidden="1" thickBot="1">
      <c r="CA24077" s="149"/>
    </row>
    <row r="24078" spans="79:79" ht="24" hidden="1" thickBot="1">
      <c r="CA24078" s="149"/>
    </row>
    <row r="24079" spans="79:79" ht="24" hidden="1" thickBot="1">
      <c r="CA24079" s="149"/>
    </row>
    <row r="24080" spans="79:79" ht="24" hidden="1" thickBot="1">
      <c r="CA24080" s="149"/>
    </row>
    <row r="24081" spans="79:79" ht="24" hidden="1" thickBot="1">
      <c r="CA24081" s="149"/>
    </row>
    <row r="24082" spans="79:79" ht="24" hidden="1" thickBot="1">
      <c r="CA24082" s="149"/>
    </row>
    <row r="24083" spans="79:79" ht="24" hidden="1" thickBot="1">
      <c r="CA24083" s="149"/>
    </row>
    <row r="24084" spans="79:79" ht="24" hidden="1" thickBot="1">
      <c r="CA24084" s="149"/>
    </row>
    <row r="24085" spans="79:79" ht="24" hidden="1" thickBot="1">
      <c r="CA24085" s="149"/>
    </row>
    <row r="24086" spans="79:79" ht="24" hidden="1" thickBot="1">
      <c r="CA24086" s="149"/>
    </row>
    <row r="24087" spans="79:79" ht="24" hidden="1" thickBot="1">
      <c r="CA24087" s="149"/>
    </row>
    <row r="24088" spans="79:79" ht="24" hidden="1" thickBot="1">
      <c r="CA24088" s="149"/>
    </row>
    <row r="24089" spans="79:79" ht="24" hidden="1" thickBot="1">
      <c r="CA24089" s="149"/>
    </row>
    <row r="24090" spans="79:79" ht="24" hidden="1" thickBot="1">
      <c r="CA24090" s="149"/>
    </row>
    <row r="24091" spans="79:79" ht="24" hidden="1" thickBot="1">
      <c r="CA24091" s="149"/>
    </row>
    <row r="24092" spans="79:79" ht="24" hidden="1" thickBot="1">
      <c r="CA24092" s="149"/>
    </row>
    <row r="24093" spans="79:79" ht="24" hidden="1" thickBot="1">
      <c r="CA24093" s="149"/>
    </row>
    <row r="24094" spans="79:79" ht="24" hidden="1" thickBot="1">
      <c r="CA24094" s="149"/>
    </row>
    <row r="24095" spans="79:79" ht="24" hidden="1" thickBot="1">
      <c r="CA24095" s="149"/>
    </row>
    <row r="24096" spans="79:79" ht="24" hidden="1" thickBot="1">
      <c r="CA24096" s="149"/>
    </row>
    <row r="24097" spans="79:79" ht="24" hidden="1" thickBot="1">
      <c r="CA24097" s="149"/>
    </row>
    <row r="24098" spans="79:79" ht="24" hidden="1" thickBot="1">
      <c r="CA24098" s="149"/>
    </row>
    <row r="24099" spans="79:79" ht="24" hidden="1" thickBot="1">
      <c r="CA24099" s="149"/>
    </row>
    <row r="24100" spans="79:79" ht="24" hidden="1" thickBot="1">
      <c r="CA24100" s="149"/>
    </row>
    <row r="24101" spans="79:79" ht="24" hidden="1" thickBot="1">
      <c r="CA24101" s="149"/>
    </row>
    <row r="24102" spans="79:79" ht="24" hidden="1" thickBot="1">
      <c r="CA24102" s="149"/>
    </row>
    <row r="24103" spans="79:79" ht="24" hidden="1" thickBot="1">
      <c r="CA24103" s="149"/>
    </row>
    <row r="24104" spans="79:79" ht="24" hidden="1" thickBot="1">
      <c r="CA24104" s="149"/>
    </row>
    <row r="24105" spans="79:79" ht="24" hidden="1" thickBot="1">
      <c r="CA24105" s="149"/>
    </row>
    <row r="24106" spans="79:79" ht="24" hidden="1" thickBot="1">
      <c r="CA24106" s="149"/>
    </row>
    <row r="24107" spans="79:79" ht="24" hidden="1" thickBot="1">
      <c r="CA24107" s="149"/>
    </row>
    <row r="24108" spans="79:79" ht="24" hidden="1" thickBot="1">
      <c r="CA24108" s="149"/>
    </row>
    <row r="24109" spans="79:79" ht="24" hidden="1" thickBot="1">
      <c r="CA24109" s="149"/>
    </row>
    <row r="24110" spans="79:79" ht="24" hidden="1" thickBot="1">
      <c r="CA24110" s="149"/>
    </row>
    <row r="24111" spans="79:79" ht="24" hidden="1" thickBot="1">
      <c r="CA24111" s="149"/>
    </row>
    <row r="24112" spans="79:79" ht="24" hidden="1" thickBot="1">
      <c r="CA24112" s="149"/>
    </row>
    <row r="24113" spans="79:79" ht="24" hidden="1" thickBot="1">
      <c r="CA24113" s="149"/>
    </row>
    <row r="24114" spans="79:79" ht="24" hidden="1" thickBot="1">
      <c r="CA24114" s="149"/>
    </row>
    <row r="24115" spans="79:79" ht="24" hidden="1" thickBot="1">
      <c r="CA24115" s="149"/>
    </row>
    <row r="24116" spans="79:79" ht="24" hidden="1" thickBot="1">
      <c r="CA24116" s="149"/>
    </row>
    <row r="24117" spans="79:79" ht="24" hidden="1" thickBot="1">
      <c r="CA24117" s="149"/>
    </row>
    <row r="24118" spans="79:79" ht="24" hidden="1" thickBot="1">
      <c r="CA24118" s="149"/>
    </row>
    <row r="24119" spans="79:79" ht="24" hidden="1" thickBot="1">
      <c r="CA24119" s="149"/>
    </row>
    <row r="24120" spans="79:79" ht="24" hidden="1" thickBot="1">
      <c r="CA24120" s="149"/>
    </row>
    <row r="24121" spans="79:79" ht="24" hidden="1" thickBot="1">
      <c r="CA24121" s="149"/>
    </row>
    <row r="24122" spans="79:79" ht="24" hidden="1" thickBot="1">
      <c r="CA24122" s="149"/>
    </row>
    <row r="24123" spans="79:79" ht="24" hidden="1" thickBot="1">
      <c r="CA24123" s="149"/>
    </row>
    <row r="24124" spans="79:79" ht="24" hidden="1" thickBot="1">
      <c r="CA24124" s="149"/>
    </row>
    <row r="24125" spans="79:79" ht="24" hidden="1" thickBot="1">
      <c r="CA24125" s="149"/>
    </row>
    <row r="24126" spans="79:79" ht="24" hidden="1" thickBot="1">
      <c r="CA24126" s="149"/>
    </row>
    <row r="24127" spans="79:79" ht="24" hidden="1" thickBot="1">
      <c r="CA24127" s="149"/>
    </row>
    <row r="24128" spans="79:79" ht="24" hidden="1" thickBot="1">
      <c r="CA24128" s="149"/>
    </row>
    <row r="24129" spans="79:79" ht="24" hidden="1" thickBot="1">
      <c r="CA24129" s="149"/>
    </row>
    <row r="24130" spans="79:79" ht="24" hidden="1" thickBot="1">
      <c r="CA24130" s="149"/>
    </row>
    <row r="24131" spans="79:79" ht="24" hidden="1" thickBot="1">
      <c r="CA24131" s="149"/>
    </row>
    <row r="24132" spans="79:79" ht="24" hidden="1" thickBot="1">
      <c r="CA24132" s="149"/>
    </row>
    <row r="24133" spans="79:79" ht="24" hidden="1" thickBot="1">
      <c r="CA24133" s="149"/>
    </row>
    <row r="24134" spans="79:79" ht="24" hidden="1" thickBot="1">
      <c r="CA24134" s="149"/>
    </row>
    <row r="24135" spans="79:79" ht="24" hidden="1" thickBot="1">
      <c r="CA24135" s="149"/>
    </row>
    <row r="24136" spans="79:79" ht="24" hidden="1" thickBot="1">
      <c r="CA24136" s="149"/>
    </row>
    <row r="24137" spans="79:79" ht="24" hidden="1" thickBot="1">
      <c r="CA24137" s="149"/>
    </row>
    <row r="24138" spans="79:79" ht="24" hidden="1" thickBot="1">
      <c r="CA24138" s="149"/>
    </row>
    <row r="24139" spans="79:79" ht="24" hidden="1" thickBot="1">
      <c r="CA24139" s="149"/>
    </row>
    <row r="24140" spans="79:79" ht="24" hidden="1" thickBot="1">
      <c r="CA24140" s="149"/>
    </row>
    <row r="24141" spans="79:79" ht="24" hidden="1" thickBot="1">
      <c r="CA24141" s="149"/>
    </row>
    <row r="24142" spans="79:79" ht="24" hidden="1" thickBot="1">
      <c r="CA24142" s="149"/>
    </row>
    <row r="24143" spans="79:79" ht="24" hidden="1" thickBot="1">
      <c r="CA24143" s="149"/>
    </row>
    <row r="24144" spans="79:79" ht="24" hidden="1" thickBot="1">
      <c r="CA24144" s="149"/>
    </row>
    <row r="24145" spans="79:79" ht="24" hidden="1" thickBot="1">
      <c r="CA24145" s="149"/>
    </row>
    <row r="24146" spans="79:79" ht="24" hidden="1" thickBot="1">
      <c r="CA24146" s="149"/>
    </row>
    <row r="24147" spans="79:79" ht="24" hidden="1" thickBot="1">
      <c r="CA24147" s="149"/>
    </row>
    <row r="24148" spans="79:79" ht="24" hidden="1" thickBot="1">
      <c r="CA24148" s="149"/>
    </row>
    <row r="24149" spans="79:79" ht="24" hidden="1" thickBot="1">
      <c r="CA24149" s="149"/>
    </row>
    <row r="24150" spans="79:79" ht="24" hidden="1" thickBot="1">
      <c r="CA24150" s="149"/>
    </row>
    <row r="24151" spans="79:79" ht="24" hidden="1" thickBot="1">
      <c r="CA24151" s="149"/>
    </row>
    <row r="24152" spans="79:79" ht="24" hidden="1" thickBot="1">
      <c r="CA24152" s="149"/>
    </row>
    <row r="24153" spans="79:79" ht="24" hidden="1" thickBot="1">
      <c r="CA24153" s="149"/>
    </row>
    <row r="24154" spans="79:79" ht="24" hidden="1" thickBot="1">
      <c r="CA24154" s="149"/>
    </row>
    <row r="24155" spans="79:79" ht="24" hidden="1" thickBot="1">
      <c r="CA24155" s="149"/>
    </row>
    <row r="24156" spans="79:79" ht="24" hidden="1" thickBot="1">
      <c r="CA24156" s="149"/>
    </row>
    <row r="24157" spans="79:79" ht="24" hidden="1" thickBot="1">
      <c r="CA24157" s="149"/>
    </row>
    <row r="24158" spans="79:79" ht="24" hidden="1" thickBot="1">
      <c r="CA24158" s="149"/>
    </row>
    <row r="24159" spans="79:79" ht="24" hidden="1" thickBot="1">
      <c r="CA24159" s="149"/>
    </row>
    <row r="24160" spans="79:79" ht="24" hidden="1" thickBot="1">
      <c r="CA24160" s="149"/>
    </row>
    <row r="24161" spans="79:79" ht="24" hidden="1" thickBot="1">
      <c r="CA24161" s="149"/>
    </row>
    <row r="24162" spans="79:79" ht="24" hidden="1" thickBot="1">
      <c r="CA24162" s="149"/>
    </row>
    <row r="24163" spans="79:79" ht="24" hidden="1" thickBot="1">
      <c r="CA24163" s="149"/>
    </row>
    <row r="24164" spans="79:79" ht="24" hidden="1" thickBot="1">
      <c r="CA24164" s="149"/>
    </row>
    <row r="24165" spans="79:79" ht="24" hidden="1" thickBot="1">
      <c r="CA24165" s="149"/>
    </row>
    <row r="24166" spans="79:79" ht="24" hidden="1" thickBot="1">
      <c r="CA24166" s="149"/>
    </row>
    <row r="24167" spans="79:79" ht="24" hidden="1" thickBot="1">
      <c r="CA24167" s="149"/>
    </row>
    <row r="24168" spans="79:79" ht="24" hidden="1" thickBot="1">
      <c r="CA24168" s="149"/>
    </row>
    <row r="24169" spans="79:79" ht="24" hidden="1" thickBot="1">
      <c r="CA24169" s="149"/>
    </row>
    <row r="24170" spans="79:79" ht="24" hidden="1" thickBot="1">
      <c r="CA24170" s="149"/>
    </row>
    <row r="24171" spans="79:79" ht="24" hidden="1" thickBot="1">
      <c r="CA24171" s="149"/>
    </row>
    <row r="24172" spans="79:79" ht="24" hidden="1" thickBot="1">
      <c r="CA24172" s="149"/>
    </row>
    <row r="24173" spans="79:79" ht="24" hidden="1" thickBot="1">
      <c r="CA24173" s="149"/>
    </row>
    <row r="24174" spans="79:79" ht="24" hidden="1" thickBot="1">
      <c r="CA24174" s="149"/>
    </row>
    <row r="24175" spans="79:79" ht="24" hidden="1" thickBot="1">
      <c r="CA24175" s="149"/>
    </row>
    <row r="24176" spans="79:79" ht="24" hidden="1" thickBot="1">
      <c r="CA24176" s="149"/>
    </row>
    <row r="24177" spans="79:79" ht="24" hidden="1" thickBot="1">
      <c r="CA24177" s="149"/>
    </row>
    <row r="24178" spans="79:79" ht="24" hidden="1" thickBot="1">
      <c r="CA24178" s="149"/>
    </row>
    <row r="24179" spans="79:79" ht="24" hidden="1" thickBot="1">
      <c r="CA24179" s="149"/>
    </row>
    <row r="24180" spans="79:79" ht="24" hidden="1" thickBot="1">
      <c r="CA24180" s="149"/>
    </row>
    <row r="24181" spans="79:79" ht="24" hidden="1" thickBot="1">
      <c r="CA24181" s="149"/>
    </row>
    <row r="24182" spans="79:79" ht="24" hidden="1" thickBot="1">
      <c r="CA24182" s="149"/>
    </row>
    <row r="24183" spans="79:79" ht="24" hidden="1" thickBot="1">
      <c r="CA24183" s="149"/>
    </row>
    <row r="24184" spans="79:79" ht="24" hidden="1" thickBot="1">
      <c r="CA24184" s="149"/>
    </row>
    <row r="24185" spans="79:79" ht="24" hidden="1" thickBot="1">
      <c r="CA24185" s="149"/>
    </row>
    <row r="24186" spans="79:79" ht="24" hidden="1" thickBot="1">
      <c r="CA24186" s="149"/>
    </row>
    <row r="24187" spans="79:79" ht="24" hidden="1" thickBot="1">
      <c r="CA24187" s="149"/>
    </row>
    <row r="24188" spans="79:79" ht="24" hidden="1" thickBot="1">
      <c r="CA24188" s="149"/>
    </row>
    <row r="24189" spans="79:79" ht="24" hidden="1" thickBot="1">
      <c r="CA24189" s="149"/>
    </row>
    <row r="24190" spans="79:79" ht="24" hidden="1" thickBot="1">
      <c r="CA24190" s="149"/>
    </row>
    <row r="24191" spans="79:79" ht="24" hidden="1" thickBot="1">
      <c r="CA24191" s="149"/>
    </row>
    <row r="24192" spans="79:79" ht="24" hidden="1" thickBot="1">
      <c r="CA24192" s="149"/>
    </row>
    <row r="24193" spans="79:79" ht="24" hidden="1" thickBot="1">
      <c r="CA24193" s="149"/>
    </row>
    <row r="24194" spans="79:79" ht="24" hidden="1" thickBot="1">
      <c r="CA24194" s="149"/>
    </row>
    <row r="24195" spans="79:79" ht="24" hidden="1" thickBot="1">
      <c r="CA24195" s="149"/>
    </row>
    <row r="24196" spans="79:79" ht="24" hidden="1" thickBot="1">
      <c r="CA24196" s="149"/>
    </row>
    <row r="24197" spans="79:79" ht="24" hidden="1" thickBot="1">
      <c r="CA24197" s="149"/>
    </row>
    <row r="24198" spans="79:79" ht="24" hidden="1" thickBot="1">
      <c r="CA24198" s="149"/>
    </row>
    <row r="24199" spans="79:79" ht="24" hidden="1" thickBot="1">
      <c r="CA24199" s="149"/>
    </row>
    <row r="24200" spans="79:79" ht="24" hidden="1" thickBot="1">
      <c r="CA24200" s="149"/>
    </row>
    <row r="24201" spans="79:79" ht="24" hidden="1" thickBot="1">
      <c r="CA24201" s="149"/>
    </row>
    <row r="24202" spans="79:79" ht="24" hidden="1" thickBot="1">
      <c r="CA24202" s="149"/>
    </row>
    <row r="24203" spans="79:79" ht="24" hidden="1" thickBot="1">
      <c r="CA24203" s="149"/>
    </row>
    <row r="24204" spans="79:79" ht="24" hidden="1" thickBot="1">
      <c r="CA24204" s="149"/>
    </row>
    <row r="24205" spans="79:79" ht="24" hidden="1" thickBot="1">
      <c r="CA24205" s="149"/>
    </row>
    <row r="24206" spans="79:79" ht="24" hidden="1" thickBot="1">
      <c r="CA24206" s="149"/>
    </row>
    <row r="24207" spans="79:79" ht="24" hidden="1" thickBot="1">
      <c r="CA24207" s="149"/>
    </row>
    <row r="24208" spans="79:79" ht="24" hidden="1" thickBot="1">
      <c r="CA24208" s="149"/>
    </row>
    <row r="24209" spans="79:79" ht="24" hidden="1" thickBot="1">
      <c r="CA24209" s="149"/>
    </row>
    <row r="24210" spans="79:79" ht="24" hidden="1" thickBot="1">
      <c r="CA24210" s="149"/>
    </row>
    <row r="24211" spans="79:79" ht="24" hidden="1" thickBot="1">
      <c r="CA24211" s="149"/>
    </row>
    <row r="24212" spans="79:79" ht="24" hidden="1" thickBot="1">
      <c r="CA24212" s="149"/>
    </row>
    <row r="24213" spans="79:79" ht="24" hidden="1" thickBot="1">
      <c r="CA24213" s="149"/>
    </row>
    <row r="24214" spans="79:79" ht="24" hidden="1" thickBot="1">
      <c r="CA24214" s="149"/>
    </row>
    <row r="24215" spans="79:79" ht="24" hidden="1" thickBot="1">
      <c r="CA24215" s="149"/>
    </row>
    <row r="24216" spans="79:79" ht="24" hidden="1" thickBot="1">
      <c r="CA24216" s="149"/>
    </row>
    <row r="24217" spans="79:79" ht="24" hidden="1" thickBot="1">
      <c r="CA24217" s="149"/>
    </row>
    <row r="24218" spans="79:79" ht="24" hidden="1" thickBot="1">
      <c r="CA24218" s="149"/>
    </row>
    <row r="24219" spans="79:79" ht="24" hidden="1" thickBot="1">
      <c r="CA24219" s="149"/>
    </row>
    <row r="24220" spans="79:79" ht="24" hidden="1" thickBot="1">
      <c r="CA24220" s="149"/>
    </row>
    <row r="24221" spans="79:79" ht="24" hidden="1" thickBot="1">
      <c r="CA24221" s="149"/>
    </row>
    <row r="24222" spans="79:79" ht="24" hidden="1" thickBot="1">
      <c r="CA24222" s="149"/>
    </row>
    <row r="24223" spans="79:79" ht="24" hidden="1" thickBot="1">
      <c r="CA24223" s="149"/>
    </row>
    <row r="24224" spans="79:79" ht="24" hidden="1" thickBot="1">
      <c r="CA24224" s="149"/>
    </row>
    <row r="24225" spans="79:79" ht="24" hidden="1" thickBot="1">
      <c r="CA24225" s="149"/>
    </row>
    <row r="24226" spans="79:79" ht="24" hidden="1" thickBot="1">
      <c r="CA24226" s="149"/>
    </row>
    <row r="24227" spans="79:79" ht="24" hidden="1" thickBot="1">
      <c r="CA24227" s="149"/>
    </row>
    <row r="24228" spans="79:79" ht="24" hidden="1" thickBot="1">
      <c r="CA24228" s="149"/>
    </row>
    <row r="24229" spans="79:79" ht="24" hidden="1" thickBot="1">
      <c r="CA24229" s="149"/>
    </row>
    <row r="24230" spans="79:79" ht="24" hidden="1" thickBot="1">
      <c r="CA24230" s="149"/>
    </row>
    <row r="24231" spans="79:79" ht="24" hidden="1" thickBot="1">
      <c r="CA24231" s="149"/>
    </row>
    <row r="24232" spans="79:79" ht="24" hidden="1" thickBot="1">
      <c r="CA24232" s="149"/>
    </row>
    <row r="24233" spans="79:79" ht="24" hidden="1" thickBot="1">
      <c r="CA24233" s="149"/>
    </row>
    <row r="24234" spans="79:79" ht="24" hidden="1" thickBot="1">
      <c r="CA24234" s="149"/>
    </row>
    <row r="24235" spans="79:79" ht="24" hidden="1" thickBot="1">
      <c r="CA24235" s="149"/>
    </row>
    <row r="24236" spans="79:79" ht="24" hidden="1" thickBot="1">
      <c r="CA24236" s="149"/>
    </row>
    <row r="24237" spans="79:79" ht="24" hidden="1" thickBot="1">
      <c r="CA24237" s="149"/>
    </row>
    <row r="24238" spans="79:79" ht="24" hidden="1" thickBot="1">
      <c r="CA24238" s="149"/>
    </row>
    <row r="24239" spans="79:79" ht="24" hidden="1" thickBot="1">
      <c r="CA24239" s="149"/>
    </row>
    <row r="24240" spans="79:79" ht="24" hidden="1" thickBot="1">
      <c r="CA24240" s="149"/>
    </row>
    <row r="24241" spans="79:79" ht="24" hidden="1" thickBot="1">
      <c r="CA24241" s="149"/>
    </row>
    <row r="24242" spans="79:79" ht="24" hidden="1" thickBot="1">
      <c r="CA24242" s="149"/>
    </row>
    <row r="24243" spans="79:79" ht="24" hidden="1" thickBot="1">
      <c r="CA24243" s="149"/>
    </row>
    <row r="24244" spans="79:79" ht="24" hidden="1" thickBot="1">
      <c r="CA24244" s="149"/>
    </row>
    <row r="24245" spans="79:79" ht="24" hidden="1" thickBot="1">
      <c r="CA24245" s="149"/>
    </row>
    <row r="24246" spans="79:79" ht="24" hidden="1" thickBot="1">
      <c r="CA24246" s="149"/>
    </row>
    <row r="24247" spans="79:79" ht="24" hidden="1" thickBot="1">
      <c r="CA24247" s="149"/>
    </row>
    <row r="24248" spans="79:79" ht="24" hidden="1" thickBot="1">
      <c r="CA24248" s="149"/>
    </row>
    <row r="24249" spans="79:79" ht="24" hidden="1" thickBot="1">
      <c r="CA24249" s="149"/>
    </row>
    <row r="24250" spans="79:79" ht="24" hidden="1" thickBot="1">
      <c r="CA24250" s="149"/>
    </row>
    <row r="24251" spans="79:79" ht="24" hidden="1" thickBot="1">
      <c r="CA24251" s="149"/>
    </row>
    <row r="24252" spans="79:79" ht="24" hidden="1" thickBot="1">
      <c r="CA24252" s="149"/>
    </row>
    <row r="24253" spans="79:79" ht="24" hidden="1" thickBot="1">
      <c r="CA24253" s="149"/>
    </row>
    <row r="24254" spans="79:79" ht="24" hidden="1" thickBot="1">
      <c r="CA24254" s="149"/>
    </row>
    <row r="24255" spans="79:79" ht="24" hidden="1" thickBot="1">
      <c r="CA24255" s="149"/>
    </row>
    <row r="24256" spans="79:79" ht="24" hidden="1" thickBot="1">
      <c r="CA24256" s="149"/>
    </row>
    <row r="24257" spans="79:79" ht="24" hidden="1" thickBot="1">
      <c r="CA24257" s="149"/>
    </row>
    <row r="24258" spans="79:79" ht="24" hidden="1" thickBot="1">
      <c r="CA24258" s="149"/>
    </row>
    <row r="24259" spans="79:79" ht="24" hidden="1" thickBot="1">
      <c r="CA24259" s="149"/>
    </row>
    <row r="24260" spans="79:79" ht="24" hidden="1" thickBot="1">
      <c r="CA24260" s="149"/>
    </row>
    <row r="24261" spans="79:79" ht="24" hidden="1" thickBot="1">
      <c r="CA24261" s="149"/>
    </row>
    <row r="24262" spans="79:79" ht="24" hidden="1" thickBot="1">
      <c r="CA24262" s="149"/>
    </row>
    <row r="24263" spans="79:79" ht="24" hidden="1" thickBot="1">
      <c r="CA24263" s="149"/>
    </row>
    <row r="24264" spans="79:79" ht="24" hidden="1" thickBot="1">
      <c r="CA24264" s="149"/>
    </row>
    <row r="24265" spans="79:79" ht="24" hidden="1" thickBot="1">
      <c r="CA24265" s="149"/>
    </row>
    <row r="24266" spans="79:79" ht="24" hidden="1" thickBot="1">
      <c r="CA24266" s="149"/>
    </row>
    <row r="24267" spans="79:79" ht="24" hidden="1" thickBot="1">
      <c r="CA24267" s="149"/>
    </row>
    <row r="24268" spans="79:79" ht="24" hidden="1" thickBot="1">
      <c r="CA24268" s="149"/>
    </row>
    <row r="24269" spans="79:79" ht="24" hidden="1" thickBot="1">
      <c r="CA24269" s="149"/>
    </row>
    <row r="24270" spans="79:79" ht="24" hidden="1" thickBot="1">
      <c r="CA24270" s="149"/>
    </row>
    <row r="24271" spans="79:79" ht="24" hidden="1" thickBot="1">
      <c r="CA24271" s="149"/>
    </row>
    <row r="24272" spans="79:79" ht="24" hidden="1" thickBot="1">
      <c r="CA24272" s="149"/>
    </row>
    <row r="24273" spans="79:79" ht="24" hidden="1" thickBot="1">
      <c r="CA24273" s="149"/>
    </row>
    <row r="24274" spans="79:79" ht="24" hidden="1" thickBot="1">
      <c r="CA24274" s="149"/>
    </row>
    <row r="24275" spans="79:79" ht="24" hidden="1" thickBot="1">
      <c r="CA24275" s="149"/>
    </row>
    <row r="24276" spans="79:79" ht="24" hidden="1" thickBot="1">
      <c r="CA24276" s="149"/>
    </row>
    <row r="24277" spans="79:79" ht="24" hidden="1" thickBot="1">
      <c r="CA24277" s="149"/>
    </row>
    <row r="24278" spans="79:79" ht="24" hidden="1" thickBot="1">
      <c r="CA24278" s="149"/>
    </row>
    <row r="24279" spans="79:79" ht="24" hidden="1" thickBot="1">
      <c r="CA24279" s="149"/>
    </row>
    <row r="24280" spans="79:79" ht="24" hidden="1" thickBot="1">
      <c r="CA24280" s="149"/>
    </row>
    <row r="24281" spans="79:79" ht="24" hidden="1" thickBot="1">
      <c r="CA24281" s="149"/>
    </row>
    <row r="24282" spans="79:79" ht="24" hidden="1" thickBot="1">
      <c r="CA24282" s="149"/>
    </row>
    <row r="24283" spans="79:79" ht="24" hidden="1" thickBot="1">
      <c r="CA24283" s="149"/>
    </row>
    <row r="24284" spans="79:79" ht="24" hidden="1" thickBot="1">
      <c r="CA24284" s="149"/>
    </row>
    <row r="24285" spans="79:79" ht="24" hidden="1" thickBot="1">
      <c r="CA24285" s="149"/>
    </row>
    <row r="24286" spans="79:79" ht="24" hidden="1" thickBot="1">
      <c r="CA24286" s="149"/>
    </row>
    <row r="24287" spans="79:79" ht="24" hidden="1" thickBot="1">
      <c r="CA24287" s="149"/>
    </row>
    <row r="24288" spans="79:79" ht="24" hidden="1" thickBot="1">
      <c r="CA24288" s="149"/>
    </row>
    <row r="24289" spans="79:79" ht="24" hidden="1" thickBot="1">
      <c r="CA24289" s="149"/>
    </row>
    <row r="24290" spans="79:79" ht="24" hidden="1" thickBot="1">
      <c r="CA24290" s="149"/>
    </row>
    <row r="24291" spans="79:79" ht="24" hidden="1" thickBot="1">
      <c r="CA24291" s="149"/>
    </row>
    <row r="24292" spans="79:79" ht="24" hidden="1" thickBot="1">
      <c r="CA24292" s="149"/>
    </row>
    <row r="24293" spans="79:79" ht="24" hidden="1" thickBot="1">
      <c r="CA24293" s="149"/>
    </row>
    <row r="24294" spans="79:79" ht="24" hidden="1" thickBot="1">
      <c r="CA24294" s="149"/>
    </row>
    <row r="24295" spans="79:79" ht="24" hidden="1" thickBot="1">
      <c r="CA24295" s="149"/>
    </row>
    <row r="24296" spans="79:79" ht="24" hidden="1" thickBot="1">
      <c r="CA24296" s="149"/>
    </row>
    <row r="24297" spans="79:79" ht="24" hidden="1" thickBot="1">
      <c r="CA24297" s="149"/>
    </row>
    <row r="24298" spans="79:79" ht="24" hidden="1" thickBot="1">
      <c r="CA24298" s="149"/>
    </row>
    <row r="24299" spans="79:79" ht="24" hidden="1" thickBot="1">
      <c r="CA24299" s="149"/>
    </row>
    <row r="24300" spans="79:79" ht="24" hidden="1" thickBot="1">
      <c r="CA24300" s="149"/>
    </row>
    <row r="24301" spans="79:79" ht="24" hidden="1" thickBot="1">
      <c r="CA24301" s="149"/>
    </row>
    <row r="24302" spans="79:79" ht="24" hidden="1" thickBot="1">
      <c r="CA24302" s="149"/>
    </row>
    <row r="24303" spans="79:79" ht="24" hidden="1" thickBot="1">
      <c r="CA24303" s="149"/>
    </row>
    <row r="24304" spans="79:79" ht="24" hidden="1" thickBot="1">
      <c r="CA24304" s="149"/>
    </row>
    <row r="24305" spans="79:79" ht="24" hidden="1" thickBot="1">
      <c r="CA24305" s="149"/>
    </row>
    <row r="24306" spans="79:79" ht="24" hidden="1" thickBot="1">
      <c r="CA24306" s="149"/>
    </row>
    <row r="24307" spans="79:79" ht="24" hidden="1" thickBot="1">
      <c r="CA24307" s="149"/>
    </row>
    <row r="24308" spans="79:79" ht="24" hidden="1" thickBot="1">
      <c r="CA24308" s="149"/>
    </row>
    <row r="24309" spans="79:79" ht="24" hidden="1" thickBot="1">
      <c r="CA24309" s="149"/>
    </row>
    <row r="24310" spans="79:79" ht="24" hidden="1" thickBot="1">
      <c r="CA24310" s="149"/>
    </row>
    <row r="24311" spans="79:79" ht="24" hidden="1" thickBot="1">
      <c r="CA24311" s="149"/>
    </row>
    <row r="24312" spans="79:79" ht="24" hidden="1" thickBot="1">
      <c r="CA24312" s="149"/>
    </row>
    <row r="24313" spans="79:79" ht="24" hidden="1" thickBot="1">
      <c r="CA24313" s="149"/>
    </row>
    <row r="24314" spans="79:79" ht="24" hidden="1" thickBot="1">
      <c r="CA24314" s="149"/>
    </row>
    <row r="24315" spans="79:79" ht="24" hidden="1" thickBot="1">
      <c r="CA24315" s="149"/>
    </row>
    <row r="24316" spans="79:79" ht="24" hidden="1" thickBot="1">
      <c r="CA24316" s="149"/>
    </row>
    <row r="24317" spans="79:79" ht="24" hidden="1" thickBot="1">
      <c r="CA24317" s="149"/>
    </row>
    <row r="24318" spans="79:79" ht="24" hidden="1" thickBot="1">
      <c r="CA24318" s="149"/>
    </row>
    <row r="24319" spans="79:79" ht="24" hidden="1" thickBot="1">
      <c r="CA24319" s="149"/>
    </row>
    <row r="24320" spans="79:79" ht="24" hidden="1" thickBot="1">
      <c r="CA24320" s="149"/>
    </row>
    <row r="24321" spans="79:79" ht="24" hidden="1" thickBot="1">
      <c r="CA24321" s="149"/>
    </row>
    <row r="24322" spans="79:79" ht="24" hidden="1" thickBot="1">
      <c r="CA24322" s="149"/>
    </row>
    <row r="24323" spans="79:79" ht="24" hidden="1" thickBot="1">
      <c r="CA24323" s="149"/>
    </row>
    <row r="24324" spans="79:79" ht="24" hidden="1" thickBot="1">
      <c r="CA24324" s="149"/>
    </row>
    <row r="24325" spans="79:79" ht="24" hidden="1" thickBot="1">
      <c r="CA24325" s="149"/>
    </row>
    <row r="24326" spans="79:79" ht="24" hidden="1" thickBot="1">
      <c r="CA24326" s="149"/>
    </row>
    <row r="24327" spans="79:79" ht="24" hidden="1" thickBot="1">
      <c r="CA24327" s="149"/>
    </row>
    <row r="24328" spans="79:79" ht="24" hidden="1" thickBot="1">
      <c r="CA24328" s="149"/>
    </row>
    <row r="24329" spans="79:79" ht="24" hidden="1" thickBot="1">
      <c r="CA24329" s="149"/>
    </row>
    <row r="24330" spans="79:79" ht="24" hidden="1" thickBot="1">
      <c r="CA24330" s="149"/>
    </row>
    <row r="24331" spans="79:79" ht="24" hidden="1" thickBot="1">
      <c r="CA24331" s="149"/>
    </row>
    <row r="24332" spans="79:79" ht="24" hidden="1" thickBot="1">
      <c r="CA24332" s="149"/>
    </row>
    <row r="24333" spans="79:79" ht="24" hidden="1" thickBot="1">
      <c r="CA24333" s="149"/>
    </row>
    <row r="24334" spans="79:79" ht="24" hidden="1" thickBot="1">
      <c r="CA24334" s="149"/>
    </row>
    <row r="24335" spans="79:79" ht="24" hidden="1" thickBot="1">
      <c r="CA24335" s="149"/>
    </row>
    <row r="24336" spans="79:79" ht="24" hidden="1" thickBot="1">
      <c r="CA24336" s="149"/>
    </row>
    <row r="24337" spans="79:79" ht="24" hidden="1" thickBot="1">
      <c r="CA24337" s="149"/>
    </row>
    <row r="24338" spans="79:79" ht="24" hidden="1" thickBot="1">
      <c r="CA24338" s="149"/>
    </row>
    <row r="24339" spans="79:79" ht="24" hidden="1" thickBot="1">
      <c r="CA24339" s="149"/>
    </row>
    <row r="24340" spans="79:79" ht="24" hidden="1" thickBot="1">
      <c r="CA24340" s="149"/>
    </row>
    <row r="24341" spans="79:79" ht="24" hidden="1" thickBot="1">
      <c r="CA24341" s="149"/>
    </row>
    <row r="24342" spans="79:79" ht="24" hidden="1" thickBot="1">
      <c r="CA24342" s="149"/>
    </row>
    <row r="24343" spans="79:79" ht="24" hidden="1" thickBot="1">
      <c r="CA24343" s="149"/>
    </row>
    <row r="24344" spans="79:79" ht="24" hidden="1" thickBot="1">
      <c r="CA24344" s="149"/>
    </row>
    <row r="24345" spans="79:79" ht="24" hidden="1" thickBot="1">
      <c r="CA24345" s="149"/>
    </row>
    <row r="24346" spans="79:79" ht="24" hidden="1" thickBot="1">
      <c r="CA24346" s="149"/>
    </row>
    <row r="24347" spans="79:79" ht="24" hidden="1" thickBot="1">
      <c r="CA24347" s="149"/>
    </row>
    <row r="24348" spans="79:79" ht="24" hidden="1" thickBot="1">
      <c r="CA24348" s="149"/>
    </row>
    <row r="24349" spans="79:79" ht="24" hidden="1" thickBot="1">
      <c r="CA24349" s="149"/>
    </row>
    <row r="24350" spans="79:79" ht="24" hidden="1" thickBot="1">
      <c r="CA24350" s="149"/>
    </row>
    <row r="24351" spans="79:79" ht="24" hidden="1" thickBot="1">
      <c r="CA24351" s="149"/>
    </row>
    <row r="24352" spans="79:79" ht="24" hidden="1" thickBot="1">
      <c r="CA24352" s="149"/>
    </row>
    <row r="24353" spans="79:79" ht="24" hidden="1" thickBot="1">
      <c r="CA24353" s="149"/>
    </row>
    <row r="24354" spans="79:79" ht="24" hidden="1" thickBot="1">
      <c r="CA24354" s="149"/>
    </row>
    <row r="24355" spans="79:79" ht="24" hidden="1" thickBot="1">
      <c r="CA24355" s="149"/>
    </row>
    <row r="24356" spans="79:79" ht="24" hidden="1" thickBot="1">
      <c r="CA24356" s="149"/>
    </row>
    <row r="24357" spans="79:79" ht="24" hidden="1" thickBot="1">
      <c r="CA24357" s="149"/>
    </row>
    <row r="24358" spans="79:79" ht="24" hidden="1" thickBot="1">
      <c r="CA24358" s="149"/>
    </row>
    <row r="24359" spans="79:79" ht="24" hidden="1" thickBot="1">
      <c r="CA24359" s="149"/>
    </row>
    <row r="24360" spans="79:79" ht="24" hidden="1" thickBot="1">
      <c r="CA24360" s="149"/>
    </row>
    <row r="24361" spans="79:79" ht="24" hidden="1" thickBot="1">
      <c r="CA24361" s="149"/>
    </row>
    <row r="24362" spans="79:79" ht="24" hidden="1" thickBot="1">
      <c r="CA24362" s="149"/>
    </row>
    <row r="24363" spans="79:79" ht="24" hidden="1" thickBot="1">
      <c r="CA24363" s="149"/>
    </row>
    <row r="24364" spans="79:79" ht="24" hidden="1" thickBot="1">
      <c r="CA24364" s="149"/>
    </row>
    <row r="24365" spans="79:79" ht="24" hidden="1" thickBot="1">
      <c r="CA24365" s="149"/>
    </row>
    <row r="24366" spans="79:79" ht="24" hidden="1" thickBot="1">
      <c r="CA24366" s="149"/>
    </row>
    <row r="24367" spans="79:79" ht="24" hidden="1" thickBot="1">
      <c r="CA24367" s="149"/>
    </row>
    <row r="24368" spans="79:79" ht="24" hidden="1" thickBot="1">
      <c r="CA24368" s="149"/>
    </row>
    <row r="24369" spans="79:79" ht="24" hidden="1" thickBot="1">
      <c r="CA24369" s="149"/>
    </row>
    <row r="24370" spans="79:79" ht="24" hidden="1" thickBot="1">
      <c r="CA24370" s="149"/>
    </row>
    <row r="24371" spans="79:79" ht="24" hidden="1" thickBot="1">
      <c r="CA24371" s="149"/>
    </row>
    <row r="24372" spans="79:79" ht="24" hidden="1" thickBot="1">
      <c r="CA24372" s="149"/>
    </row>
    <row r="24373" spans="79:79" ht="24" hidden="1" thickBot="1">
      <c r="CA24373" s="149"/>
    </row>
    <row r="24374" spans="79:79" ht="24" hidden="1" thickBot="1">
      <c r="CA24374" s="149"/>
    </row>
    <row r="24375" spans="79:79" ht="24" hidden="1" thickBot="1">
      <c r="CA24375" s="149"/>
    </row>
    <row r="24376" spans="79:79" ht="24" hidden="1" thickBot="1">
      <c r="CA24376" s="149"/>
    </row>
    <row r="24377" spans="79:79" ht="24" hidden="1" thickBot="1">
      <c r="CA24377" s="149"/>
    </row>
    <row r="24378" spans="79:79" ht="24" hidden="1" thickBot="1">
      <c r="CA24378" s="149"/>
    </row>
    <row r="24379" spans="79:79" ht="24" hidden="1" thickBot="1">
      <c r="CA24379" s="149"/>
    </row>
    <row r="24380" spans="79:79" ht="24" hidden="1" thickBot="1">
      <c r="CA24380" s="149"/>
    </row>
    <row r="24381" spans="79:79" ht="24" hidden="1" thickBot="1">
      <c r="CA24381" s="149"/>
    </row>
    <row r="24382" spans="79:79" ht="24" hidden="1" thickBot="1">
      <c r="CA24382" s="149"/>
    </row>
    <row r="24383" spans="79:79" ht="24" hidden="1" thickBot="1">
      <c r="CA24383" s="149"/>
    </row>
    <row r="24384" spans="79:79" ht="24" hidden="1" thickBot="1">
      <c r="CA24384" s="149"/>
    </row>
    <row r="24385" spans="79:79" ht="24" hidden="1" thickBot="1">
      <c r="CA24385" s="149"/>
    </row>
    <row r="24386" spans="79:79" ht="24" hidden="1" thickBot="1">
      <c r="CA24386" s="149"/>
    </row>
    <row r="24387" spans="79:79" ht="24" hidden="1" thickBot="1">
      <c r="CA24387" s="149"/>
    </row>
    <row r="24388" spans="79:79" ht="24" hidden="1" thickBot="1">
      <c r="CA24388" s="149"/>
    </row>
    <row r="24389" spans="79:79" ht="24" hidden="1" thickBot="1">
      <c r="CA24389" s="149"/>
    </row>
    <row r="24390" spans="79:79" ht="24" hidden="1" thickBot="1">
      <c r="CA24390" s="149"/>
    </row>
    <row r="24391" spans="79:79" ht="24" hidden="1" thickBot="1">
      <c r="CA24391" s="149"/>
    </row>
    <row r="24392" spans="79:79" ht="24" hidden="1" thickBot="1">
      <c r="CA24392" s="149"/>
    </row>
    <row r="24393" spans="79:79" ht="24" hidden="1" thickBot="1">
      <c r="CA24393" s="149"/>
    </row>
    <row r="24394" spans="79:79" ht="24" hidden="1" thickBot="1">
      <c r="CA24394" s="149"/>
    </row>
    <row r="24395" spans="79:79" ht="24" hidden="1" thickBot="1">
      <c r="CA24395" s="149"/>
    </row>
    <row r="24396" spans="79:79" ht="24" hidden="1" thickBot="1">
      <c r="CA24396" s="149"/>
    </row>
    <row r="24397" spans="79:79" ht="24" hidden="1" thickBot="1">
      <c r="CA24397" s="149"/>
    </row>
    <row r="24398" spans="79:79" ht="24" hidden="1" thickBot="1">
      <c r="CA24398" s="149"/>
    </row>
    <row r="24399" spans="79:79" ht="24" hidden="1" thickBot="1">
      <c r="CA24399" s="149"/>
    </row>
    <row r="24400" spans="79:79" ht="24" hidden="1" thickBot="1">
      <c r="CA24400" s="149"/>
    </row>
    <row r="24401" spans="79:79" ht="24" hidden="1" thickBot="1">
      <c r="CA24401" s="149"/>
    </row>
    <row r="24402" spans="79:79" ht="24" hidden="1" thickBot="1">
      <c r="CA24402" s="149"/>
    </row>
    <row r="24403" spans="79:79" ht="24" hidden="1" thickBot="1">
      <c r="CA24403" s="149"/>
    </row>
    <row r="24404" spans="79:79" ht="24" hidden="1" thickBot="1">
      <c r="CA24404" s="149"/>
    </row>
    <row r="24405" spans="79:79" ht="24" hidden="1" thickBot="1">
      <c r="CA24405" s="149"/>
    </row>
    <row r="24406" spans="79:79" ht="24" hidden="1" thickBot="1">
      <c r="CA24406" s="149"/>
    </row>
    <row r="24407" spans="79:79" ht="24" hidden="1" thickBot="1">
      <c r="CA24407" s="149"/>
    </row>
    <row r="24408" spans="79:79" ht="24" hidden="1" thickBot="1">
      <c r="CA24408" s="149"/>
    </row>
    <row r="24409" spans="79:79" ht="24" hidden="1" thickBot="1">
      <c r="CA24409" s="149"/>
    </row>
    <row r="24410" spans="79:79" ht="24" hidden="1" thickBot="1">
      <c r="CA24410" s="149"/>
    </row>
    <row r="24411" spans="79:79" ht="24" hidden="1" thickBot="1">
      <c r="CA24411" s="149"/>
    </row>
    <row r="24412" spans="79:79" ht="24" hidden="1" thickBot="1">
      <c r="CA24412" s="149"/>
    </row>
    <row r="24413" spans="79:79" ht="24" hidden="1" thickBot="1">
      <c r="CA24413" s="149"/>
    </row>
    <row r="24414" spans="79:79" ht="24" hidden="1" thickBot="1">
      <c r="CA24414" s="149"/>
    </row>
    <row r="24415" spans="79:79" ht="24" hidden="1" thickBot="1">
      <c r="CA24415" s="149"/>
    </row>
    <row r="24416" spans="79:79" ht="24" hidden="1" thickBot="1">
      <c r="CA24416" s="149"/>
    </row>
    <row r="24417" spans="79:79" ht="24" hidden="1" thickBot="1">
      <c r="CA24417" s="149"/>
    </row>
    <row r="24418" spans="79:79" ht="24" hidden="1" thickBot="1">
      <c r="CA24418" s="149"/>
    </row>
    <row r="24419" spans="79:79" ht="24" hidden="1" thickBot="1">
      <c r="CA24419" s="149"/>
    </row>
    <row r="24420" spans="79:79" ht="24" hidden="1" thickBot="1">
      <c r="CA24420" s="149"/>
    </row>
    <row r="24421" spans="79:79" ht="24" hidden="1" thickBot="1">
      <c r="CA24421" s="149"/>
    </row>
    <row r="24422" spans="79:79" ht="24" hidden="1" thickBot="1">
      <c r="CA24422" s="149"/>
    </row>
    <row r="24423" spans="79:79" ht="24" hidden="1" thickBot="1">
      <c r="CA24423" s="149"/>
    </row>
    <row r="24424" spans="79:79" ht="24" hidden="1" thickBot="1">
      <c r="CA24424" s="149"/>
    </row>
    <row r="24425" spans="79:79" ht="24" hidden="1" thickBot="1">
      <c r="CA24425" s="149"/>
    </row>
    <row r="24426" spans="79:79" ht="24" hidden="1" thickBot="1">
      <c r="CA24426" s="149"/>
    </row>
    <row r="24427" spans="79:79" ht="24" hidden="1" thickBot="1">
      <c r="CA24427" s="149"/>
    </row>
    <row r="24428" spans="79:79" ht="24" hidden="1" thickBot="1">
      <c r="CA24428" s="149"/>
    </row>
    <row r="24429" spans="79:79" ht="24" hidden="1" thickBot="1">
      <c r="CA24429" s="149"/>
    </row>
    <row r="24430" spans="79:79" ht="24" hidden="1" thickBot="1">
      <c r="CA24430" s="149"/>
    </row>
    <row r="24431" spans="79:79" ht="24" hidden="1" thickBot="1">
      <c r="CA24431" s="149"/>
    </row>
    <row r="24432" spans="79:79" ht="24" hidden="1" thickBot="1">
      <c r="CA24432" s="149"/>
    </row>
    <row r="24433" spans="79:79" ht="24" hidden="1" thickBot="1">
      <c r="CA24433" s="149"/>
    </row>
    <row r="24434" spans="79:79" ht="24" hidden="1" thickBot="1">
      <c r="CA24434" s="149"/>
    </row>
    <row r="24435" spans="79:79" ht="24" hidden="1" thickBot="1">
      <c r="CA24435" s="149"/>
    </row>
    <row r="24436" spans="79:79" ht="24" hidden="1" thickBot="1">
      <c r="CA24436" s="149"/>
    </row>
    <row r="24437" spans="79:79" ht="24" hidden="1" thickBot="1">
      <c r="CA24437" s="149"/>
    </row>
    <row r="24438" spans="79:79" ht="24" hidden="1" thickBot="1">
      <c r="CA24438" s="149"/>
    </row>
    <row r="24439" spans="79:79" ht="24" hidden="1" thickBot="1">
      <c r="CA24439" s="149"/>
    </row>
    <row r="24440" spans="79:79" ht="24" hidden="1" thickBot="1">
      <c r="CA24440" s="149"/>
    </row>
    <row r="24441" spans="79:79" ht="24" hidden="1" thickBot="1">
      <c r="CA24441" s="149"/>
    </row>
    <row r="24442" spans="79:79" ht="24" hidden="1" thickBot="1">
      <c r="CA24442" s="149"/>
    </row>
    <row r="24443" spans="79:79" ht="24" hidden="1" thickBot="1">
      <c r="CA24443" s="149"/>
    </row>
    <row r="24444" spans="79:79" ht="24" hidden="1" thickBot="1">
      <c r="CA24444" s="149"/>
    </row>
    <row r="24445" spans="79:79" ht="24" hidden="1" thickBot="1">
      <c r="CA24445" s="149"/>
    </row>
    <row r="24446" spans="79:79" ht="24" hidden="1" thickBot="1">
      <c r="CA24446" s="149"/>
    </row>
    <row r="24447" spans="79:79" ht="24" hidden="1" thickBot="1">
      <c r="CA24447" s="149"/>
    </row>
    <row r="24448" spans="79:79" ht="24" hidden="1" thickBot="1">
      <c r="CA24448" s="149"/>
    </row>
    <row r="24449" spans="79:79" ht="24" hidden="1" thickBot="1">
      <c r="CA24449" s="149"/>
    </row>
    <row r="24450" spans="79:79" ht="24" hidden="1" thickBot="1">
      <c r="CA24450" s="149"/>
    </row>
    <row r="24451" spans="79:79" ht="24" hidden="1" thickBot="1">
      <c r="CA24451" s="149"/>
    </row>
    <row r="24452" spans="79:79" ht="24" hidden="1" thickBot="1">
      <c r="CA24452" s="149"/>
    </row>
    <row r="24453" spans="79:79" ht="24" hidden="1" thickBot="1">
      <c r="CA24453" s="149"/>
    </row>
    <row r="24454" spans="79:79" ht="24" hidden="1" thickBot="1">
      <c r="CA24454" s="149"/>
    </row>
    <row r="24455" spans="79:79" ht="24" hidden="1" thickBot="1">
      <c r="CA24455" s="149"/>
    </row>
    <row r="24456" spans="79:79" ht="24" hidden="1" thickBot="1">
      <c r="CA24456" s="149"/>
    </row>
    <row r="24457" spans="79:79" ht="24" hidden="1" thickBot="1">
      <c r="CA24457" s="149"/>
    </row>
    <row r="24458" spans="79:79" ht="24" hidden="1" thickBot="1">
      <c r="CA24458" s="149"/>
    </row>
    <row r="24459" spans="79:79" ht="24" hidden="1" thickBot="1">
      <c r="CA24459" s="149"/>
    </row>
    <row r="24460" spans="79:79" ht="24" hidden="1" thickBot="1">
      <c r="CA24460" s="149"/>
    </row>
    <row r="24461" spans="79:79" ht="24" hidden="1" thickBot="1">
      <c r="CA24461" s="149"/>
    </row>
    <row r="24462" spans="79:79" ht="24" hidden="1" thickBot="1">
      <c r="CA24462" s="149"/>
    </row>
    <row r="24463" spans="79:79" ht="24" hidden="1" thickBot="1">
      <c r="CA24463" s="149"/>
    </row>
    <row r="24464" spans="79:79" ht="24" hidden="1" thickBot="1">
      <c r="CA24464" s="149"/>
    </row>
    <row r="24465" spans="79:79" ht="24" hidden="1" thickBot="1">
      <c r="CA24465" s="149"/>
    </row>
    <row r="24466" spans="79:79" ht="24" hidden="1" thickBot="1">
      <c r="CA24466" s="149"/>
    </row>
    <row r="24467" spans="79:79" ht="24" hidden="1" thickBot="1">
      <c r="CA24467" s="149"/>
    </row>
    <row r="24468" spans="79:79" ht="24" hidden="1" thickBot="1">
      <c r="CA24468" s="149"/>
    </row>
    <row r="24469" spans="79:79" ht="24" hidden="1" thickBot="1">
      <c r="CA24469" s="149"/>
    </row>
    <row r="24470" spans="79:79" ht="24" hidden="1" thickBot="1">
      <c r="CA24470" s="149"/>
    </row>
    <row r="24471" spans="79:79" ht="24" hidden="1" thickBot="1">
      <c r="CA24471" s="149"/>
    </row>
    <row r="24472" spans="79:79" ht="24" hidden="1" thickBot="1">
      <c r="CA24472" s="149"/>
    </row>
    <row r="24473" spans="79:79" ht="24" hidden="1" thickBot="1">
      <c r="CA24473" s="149"/>
    </row>
    <row r="24474" spans="79:79" ht="24" hidden="1" thickBot="1">
      <c r="CA24474" s="149"/>
    </row>
    <row r="24475" spans="79:79" ht="24" hidden="1" thickBot="1">
      <c r="CA24475" s="149"/>
    </row>
    <row r="24476" spans="79:79" ht="24" hidden="1" thickBot="1">
      <c r="CA24476" s="149"/>
    </row>
    <row r="24477" spans="79:79" ht="24" hidden="1" thickBot="1">
      <c r="CA24477" s="149"/>
    </row>
    <row r="24478" spans="79:79" ht="24" hidden="1" thickBot="1">
      <c r="CA24478" s="149"/>
    </row>
    <row r="24479" spans="79:79" ht="24" hidden="1" thickBot="1">
      <c r="CA24479" s="149"/>
    </row>
    <row r="24480" spans="79:79" ht="24" hidden="1" thickBot="1">
      <c r="CA24480" s="149"/>
    </row>
    <row r="24481" spans="79:79" ht="24" hidden="1" thickBot="1">
      <c r="CA24481" s="149"/>
    </row>
    <row r="24482" spans="79:79" ht="24" hidden="1" thickBot="1">
      <c r="CA24482" s="149"/>
    </row>
    <row r="24483" spans="79:79" ht="24" hidden="1" thickBot="1">
      <c r="CA24483" s="149"/>
    </row>
    <row r="24484" spans="79:79" ht="24" hidden="1" thickBot="1">
      <c r="CA24484" s="149"/>
    </row>
    <row r="24485" spans="79:79" ht="24" hidden="1" thickBot="1">
      <c r="CA24485" s="149"/>
    </row>
    <row r="24486" spans="79:79" ht="24" hidden="1" thickBot="1">
      <c r="CA24486" s="149"/>
    </row>
    <row r="24487" spans="79:79" ht="24" hidden="1" thickBot="1">
      <c r="CA24487" s="149"/>
    </row>
    <row r="24488" spans="79:79" ht="24" hidden="1" thickBot="1">
      <c r="CA24488" s="149"/>
    </row>
    <row r="24489" spans="79:79" ht="24" hidden="1" thickBot="1">
      <c r="CA24489" s="149"/>
    </row>
    <row r="24490" spans="79:79" ht="24" hidden="1" thickBot="1">
      <c r="CA24490" s="149"/>
    </row>
    <row r="24491" spans="79:79" ht="24" hidden="1" thickBot="1">
      <c r="CA24491" s="149"/>
    </row>
    <row r="24492" spans="79:79" ht="24" hidden="1" thickBot="1">
      <c r="CA24492" s="149"/>
    </row>
    <row r="24493" spans="79:79" ht="24" hidden="1" thickBot="1">
      <c r="CA24493" s="149"/>
    </row>
    <row r="24494" spans="79:79" ht="24" hidden="1" thickBot="1">
      <c r="CA24494" s="149"/>
    </row>
    <row r="24495" spans="79:79" ht="24" hidden="1" thickBot="1">
      <c r="CA24495" s="149"/>
    </row>
    <row r="24496" spans="79:79" ht="24" hidden="1" thickBot="1">
      <c r="CA24496" s="149"/>
    </row>
    <row r="24497" spans="79:79" ht="24" hidden="1" thickBot="1">
      <c r="CA24497" s="149"/>
    </row>
    <row r="24498" spans="79:79" ht="24" hidden="1" thickBot="1">
      <c r="CA24498" s="149"/>
    </row>
    <row r="24499" spans="79:79" ht="24" hidden="1" thickBot="1">
      <c r="CA24499" s="149"/>
    </row>
    <row r="24500" spans="79:79" ht="24" hidden="1" thickBot="1">
      <c r="CA24500" s="149"/>
    </row>
    <row r="24501" spans="79:79" ht="24" hidden="1" thickBot="1">
      <c r="CA24501" s="149"/>
    </row>
    <row r="24502" spans="79:79" ht="24" hidden="1" thickBot="1">
      <c r="CA24502" s="149"/>
    </row>
    <row r="24503" spans="79:79" ht="24" hidden="1" thickBot="1">
      <c r="CA24503" s="149"/>
    </row>
    <row r="24504" spans="79:79" ht="24" hidden="1" thickBot="1">
      <c r="CA24504" s="149"/>
    </row>
    <row r="24505" spans="79:79" ht="24" hidden="1" thickBot="1">
      <c r="CA24505" s="149"/>
    </row>
    <row r="24506" spans="79:79" ht="24" hidden="1" thickBot="1">
      <c r="CA24506" s="149"/>
    </row>
    <row r="24507" spans="79:79" ht="24" hidden="1" thickBot="1">
      <c r="CA24507" s="149"/>
    </row>
    <row r="24508" spans="79:79" ht="24" hidden="1" thickBot="1">
      <c r="CA24508" s="149"/>
    </row>
    <row r="24509" spans="79:79" ht="24" hidden="1" thickBot="1">
      <c r="CA24509" s="149"/>
    </row>
    <row r="24510" spans="79:79" ht="24" hidden="1" thickBot="1">
      <c r="CA24510" s="149"/>
    </row>
    <row r="24511" spans="79:79" ht="24" hidden="1" thickBot="1">
      <c r="CA24511" s="149"/>
    </row>
    <row r="24512" spans="79:79" ht="24" hidden="1" thickBot="1">
      <c r="CA24512" s="149"/>
    </row>
    <row r="24513" spans="79:79" ht="24" hidden="1" thickBot="1">
      <c r="CA24513" s="149"/>
    </row>
    <row r="24514" spans="79:79" ht="24" hidden="1" thickBot="1">
      <c r="CA24514" s="149"/>
    </row>
    <row r="24515" spans="79:79" ht="24" hidden="1" thickBot="1">
      <c r="CA24515" s="149"/>
    </row>
    <row r="24516" spans="79:79" ht="24" hidden="1" thickBot="1">
      <c r="CA24516" s="149"/>
    </row>
    <row r="24517" spans="79:79" ht="24" hidden="1" thickBot="1">
      <c r="CA24517" s="149"/>
    </row>
    <row r="24518" spans="79:79" ht="24" hidden="1" thickBot="1">
      <c r="CA24518" s="149"/>
    </row>
    <row r="24519" spans="79:79" ht="24" hidden="1" thickBot="1">
      <c r="CA24519" s="149"/>
    </row>
    <row r="24520" spans="79:79" ht="24" hidden="1" thickBot="1">
      <c r="CA24520" s="149"/>
    </row>
    <row r="24521" spans="79:79" ht="24" hidden="1" thickBot="1">
      <c r="CA24521" s="149"/>
    </row>
    <row r="24522" spans="79:79" ht="24" hidden="1" thickBot="1">
      <c r="CA24522" s="149"/>
    </row>
    <row r="24523" spans="79:79" ht="24" hidden="1" thickBot="1">
      <c r="CA24523" s="149"/>
    </row>
    <row r="24524" spans="79:79" ht="24" hidden="1" thickBot="1">
      <c r="CA24524" s="149"/>
    </row>
    <row r="24525" spans="79:79" ht="24" hidden="1" thickBot="1">
      <c r="CA24525" s="149"/>
    </row>
    <row r="24526" spans="79:79" ht="24" hidden="1" thickBot="1">
      <c r="CA24526" s="149"/>
    </row>
    <row r="24527" spans="79:79" ht="24" hidden="1" thickBot="1">
      <c r="CA24527" s="149"/>
    </row>
    <row r="24528" spans="79:79" ht="24" hidden="1" thickBot="1">
      <c r="CA24528" s="149"/>
    </row>
    <row r="24529" spans="79:79" ht="24" hidden="1" thickBot="1">
      <c r="CA24529" s="149"/>
    </row>
    <row r="24530" spans="79:79" ht="24" hidden="1" thickBot="1">
      <c r="CA24530" s="149"/>
    </row>
    <row r="24531" spans="79:79" ht="24" hidden="1" thickBot="1">
      <c r="CA24531" s="149"/>
    </row>
    <row r="24532" spans="79:79" ht="24" hidden="1" thickBot="1">
      <c r="CA24532" s="149"/>
    </row>
    <row r="24533" spans="79:79" ht="24" hidden="1" thickBot="1">
      <c r="CA24533" s="149"/>
    </row>
    <row r="24534" spans="79:79" ht="24" hidden="1" thickBot="1">
      <c r="CA24534" s="149"/>
    </row>
    <row r="24535" spans="79:79" ht="24" hidden="1" thickBot="1">
      <c r="CA24535" s="149"/>
    </row>
    <row r="24536" spans="79:79" ht="24" hidden="1" thickBot="1">
      <c r="CA24536" s="149"/>
    </row>
    <row r="24537" spans="79:79" ht="24" hidden="1" thickBot="1">
      <c r="CA24537" s="149"/>
    </row>
    <row r="24538" spans="79:79" ht="24" hidden="1" thickBot="1">
      <c r="CA24538" s="149"/>
    </row>
    <row r="24539" spans="79:79" ht="24" hidden="1" thickBot="1">
      <c r="CA24539" s="149"/>
    </row>
    <row r="24540" spans="79:79" ht="24" hidden="1" thickBot="1">
      <c r="CA24540" s="149"/>
    </row>
    <row r="24541" spans="79:79" ht="24" hidden="1" thickBot="1">
      <c r="CA24541" s="149"/>
    </row>
    <row r="24542" spans="79:79" ht="24" hidden="1" thickBot="1">
      <c r="CA24542" s="149"/>
    </row>
    <row r="24543" spans="79:79" ht="24" hidden="1" thickBot="1">
      <c r="CA24543" s="149"/>
    </row>
    <row r="24544" spans="79:79" ht="24" hidden="1" thickBot="1">
      <c r="CA24544" s="149"/>
    </row>
    <row r="24545" spans="79:79" ht="24" hidden="1" thickBot="1">
      <c r="CA24545" s="149"/>
    </row>
    <row r="24546" spans="79:79" ht="24" hidden="1" thickBot="1">
      <c r="CA24546" s="149"/>
    </row>
    <row r="24547" spans="79:79" ht="24" hidden="1" thickBot="1">
      <c r="CA24547" s="149"/>
    </row>
    <row r="24548" spans="79:79" ht="24" hidden="1" thickBot="1">
      <c r="CA24548" s="149"/>
    </row>
    <row r="24549" spans="79:79" ht="24" hidden="1" thickBot="1">
      <c r="CA24549" s="149"/>
    </row>
    <row r="24550" spans="79:79" ht="24" hidden="1" thickBot="1">
      <c r="CA24550" s="149"/>
    </row>
    <row r="24551" spans="79:79" ht="24" hidden="1" thickBot="1">
      <c r="CA24551" s="149"/>
    </row>
    <row r="24552" spans="79:79" ht="24" hidden="1" thickBot="1">
      <c r="CA24552" s="149"/>
    </row>
    <row r="24553" spans="79:79" ht="24" hidden="1" thickBot="1">
      <c r="CA24553" s="149"/>
    </row>
    <row r="24554" spans="79:79" ht="24" hidden="1" thickBot="1">
      <c r="CA24554" s="149"/>
    </row>
    <row r="24555" spans="79:79" ht="24" hidden="1" thickBot="1">
      <c r="CA24555" s="149"/>
    </row>
    <row r="24556" spans="79:79" ht="24" hidden="1" thickBot="1">
      <c r="CA24556" s="149"/>
    </row>
    <row r="24557" spans="79:79" ht="24" hidden="1" thickBot="1">
      <c r="CA24557" s="149"/>
    </row>
    <row r="24558" spans="79:79" ht="24" hidden="1" thickBot="1">
      <c r="CA24558" s="149"/>
    </row>
    <row r="24559" spans="79:79" ht="24" hidden="1" thickBot="1">
      <c r="CA24559" s="149"/>
    </row>
    <row r="24560" spans="79:79" ht="24" hidden="1" thickBot="1">
      <c r="CA24560" s="149"/>
    </row>
    <row r="24561" spans="79:79" ht="24" hidden="1" thickBot="1">
      <c r="CA24561" s="149"/>
    </row>
    <row r="24562" spans="79:79" ht="24" hidden="1" thickBot="1">
      <c r="CA24562" s="149"/>
    </row>
    <row r="24563" spans="79:79" ht="24" hidden="1" thickBot="1">
      <c r="CA24563" s="149"/>
    </row>
    <row r="24564" spans="79:79" ht="24" hidden="1" thickBot="1">
      <c r="CA24564" s="149"/>
    </row>
    <row r="24565" spans="79:79" ht="24" hidden="1" thickBot="1">
      <c r="CA24565" s="149"/>
    </row>
    <row r="24566" spans="79:79" ht="24" hidden="1" thickBot="1">
      <c r="CA24566" s="149"/>
    </row>
    <row r="24567" spans="79:79" ht="24" hidden="1" thickBot="1">
      <c r="CA24567" s="149"/>
    </row>
    <row r="24568" spans="79:79" ht="24" hidden="1" thickBot="1">
      <c r="CA24568" s="149"/>
    </row>
    <row r="24569" spans="79:79" ht="24" hidden="1" thickBot="1">
      <c r="CA24569" s="149"/>
    </row>
    <row r="24570" spans="79:79" ht="24" hidden="1" thickBot="1">
      <c r="CA24570" s="149"/>
    </row>
    <row r="24571" spans="79:79" ht="24" hidden="1" thickBot="1">
      <c r="CA24571" s="149"/>
    </row>
    <row r="24572" spans="79:79" ht="24" hidden="1" thickBot="1">
      <c r="CA24572" s="149"/>
    </row>
    <row r="24573" spans="79:79" ht="24" hidden="1" thickBot="1">
      <c r="CA24573" s="149"/>
    </row>
    <row r="24574" spans="79:79" ht="24" hidden="1" thickBot="1">
      <c r="CA24574" s="149"/>
    </row>
    <row r="24575" spans="79:79" ht="24" hidden="1" thickBot="1">
      <c r="CA24575" s="149"/>
    </row>
    <row r="24576" spans="79:79" ht="24" hidden="1" thickBot="1">
      <c r="CA24576" s="149"/>
    </row>
    <row r="24577" spans="79:79" ht="24" hidden="1" thickBot="1">
      <c r="CA24577" s="149"/>
    </row>
    <row r="24578" spans="79:79" ht="24" hidden="1" thickBot="1">
      <c r="CA24578" s="149"/>
    </row>
    <row r="24579" spans="79:79" ht="24" hidden="1" thickBot="1">
      <c r="CA24579" s="149"/>
    </row>
    <row r="24580" spans="79:79" ht="24" hidden="1" thickBot="1">
      <c r="CA24580" s="149"/>
    </row>
    <row r="24581" spans="79:79" ht="24" hidden="1" thickBot="1">
      <c r="CA24581" s="149"/>
    </row>
    <row r="24582" spans="79:79" ht="24" hidden="1" thickBot="1">
      <c r="CA24582" s="149"/>
    </row>
    <row r="24583" spans="79:79" ht="24" hidden="1" thickBot="1">
      <c r="CA24583" s="149"/>
    </row>
    <row r="24584" spans="79:79" ht="24" hidden="1" thickBot="1">
      <c r="CA24584" s="149"/>
    </row>
    <row r="24585" spans="79:79" ht="24" hidden="1" thickBot="1">
      <c r="CA24585" s="149"/>
    </row>
    <row r="24586" spans="79:79" ht="24" hidden="1" thickBot="1">
      <c r="CA24586" s="149"/>
    </row>
    <row r="24587" spans="79:79" ht="24" hidden="1" thickBot="1">
      <c r="CA24587" s="149"/>
    </row>
    <row r="24588" spans="79:79" ht="24" hidden="1" thickBot="1">
      <c r="CA24588" s="149"/>
    </row>
    <row r="24589" spans="79:79" ht="24" hidden="1" thickBot="1">
      <c r="CA24589" s="149"/>
    </row>
    <row r="24590" spans="79:79" ht="24" hidden="1" thickBot="1">
      <c r="CA24590" s="149"/>
    </row>
    <row r="24591" spans="79:79" ht="24" hidden="1" thickBot="1">
      <c r="CA24591" s="149"/>
    </row>
    <row r="24592" spans="79:79" ht="24" hidden="1" thickBot="1">
      <c r="CA24592" s="149"/>
    </row>
    <row r="24593" spans="79:79" ht="24" hidden="1" thickBot="1">
      <c r="CA24593" s="149"/>
    </row>
    <row r="24594" spans="79:79" ht="24" hidden="1" thickBot="1">
      <c r="CA24594" s="149"/>
    </row>
    <row r="24595" spans="79:79" ht="24" hidden="1" thickBot="1">
      <c r="CA24595" s="149"/>
    </row>
    <row r="24596" spans="79:79" ht="24" hidden="1" thickBot="1">
      <c r="CA24596" s="149"/>
    </row>
    <row r="24597" spans="79:79" ht="24" hidden="1" thickBot="1">
      <c r="CA24597" s="149"/>
    </row>
    <row r="24598" spans="79:79" ht="24" hidden="1" thickBot="1">
      <c r="CA24598" s="149"/>
    </row>
    <row r="24599" spans="79:79" ht="24" hidden="1" thickBot="1">
      <c r="CA24599" s="149"/>
    </row>
    <row r="24600" spans="79:79" ht="24" hidden="1" thickBot="1">
      <c r="CA24600" s="149"/>
    </row>
    <row r="24601" spans="79:79" ht="24" hidden="1" thickBot="1">
      <c r="CA24601" s="149"/>
    </row>
    <row r="24602" spans="79:79" ht="24" hidden="1" thickBot="1">
      <c r="CA24602" s="149"/>
    </row>
    <row r="24603" spans="79:79" ht="24" hidden="1" thickBot="1">
      <c r="CA24603" s="149"/>
    </row>
    <row r="24604" spans="79:79" ht="24" hidden="1" thickBot="1">
      <c r="CA24604" s="149"/>
    </row>
    <row r="24605" spans="79:79" ht="24" hidden="1" thickBot="1">
      <c r="CA24605" s="149"/>
    </row>
    <row r="24606" spans="79:79" ht="24" hidden="1" thickBot="1">
      <c r="CA24606" s="149"/>
    </row>
    <row r="24607" spans="79:79" ht="24" hidden="1" thickBot="1">
      <c r="CA24607" s="149"/>
    </row>
    <row r="24608" spans="79:79" ht="24" hidden="1" thickBot="1">
      <c r="CA24608" s="149"/>
    </row>
    <row r="24609" spans="79:79" ht="24" hidden="1" thickBot="1">
      <c r="CA24609" s="149"/>
    </row>
    <row r="24610" spans="79:79" ht="24" hidden="1" thickBot="1">
      <c r="CA24610" s="149"/>
    </row>
    <row r="24611" spans="79:79" ht="24" hidden="1" thickBot="1">
      <c r="CA24611" s="149"/>
    </row>
    <row r="24612" spans="79:79" ht="24" hidden="1" thickBot="1">
      <c r="CA24612" s="149"/>
    </row>
    <row r="24613" spans="79:79" ht="24" hidden="1" thickBot="1">
      <c r="CA24613" s="149"/>
    </row>
    <row r="24614" spans="79:79" ht="24" hidden="1" thickBot="1">
      <c r="CA24614" s="149"/>
    </row>
    <row r="24615" spans="79:79" ht="24" hidden="1" thickBot="1">
      <c r="CA24615" s="149"/>
    </row>
    <row r="24616" spans="79:79" ht="24" hidden="1" thickBot="1">
      <c r="CA24616" s="149"/>
    </row>
    <row r="24617" spans="79:79" ht="24" hidden="1" thickBot="1">
      <c r="CA24617" s="149"/>
    </row>
    <row r="24618" spans="79:79" ht="24" hidden="1" thickBot="1">
      <c r="CA24618" s="149"/>
    </row>
    <row r="24619" spans="79:79" ht="24" hidden="1" thickBot="1">
      <c r="CA24619" s="149"/>
    </row>
    <row r="24620" spans="79:79" ht="24" hidden="1" thickBot="1">
      <c r="CA24620" s="149"/>
    </row>
    <row r="24621" spans="79:79" ht="24" hidden="1" thickBot="1">
      <c r="CA24621" s="149"/>
    </row>
    <row r="24622" spans="79:79" ht="24" hidden="1" thickBot="1">
      <c r="CA24622" s="149"/>
    </row>
    <row r="24623" spans="79:79" ht="24" hidden="1" thickBot="1">
      <c r="CA24623" s="149"/>
    </row>
    <row r="24624" spans="79:79" ht="24" hidden="1" thickBot="1">
      <c r="CA24624" s="149"/>
    </row>
    <row r="24625" spans="79:79" ht="24" hidden="1" thickBot="1">
      <c r="CA24625" s="149"/>
    </row>
    <row r="24626" spans="79:79" ht="24" hidden="1" thickBot="1">
      <c r="CA24626" s="149"/>
    </row>
    <row r="24627" spans="79:79" ht="24" hidden="1" thickBot="1">
      <c r="CA24627" s="149"/>
    </row>
    <row r="24628" spans="79:79" ht="24" hidden="1" thickBot="1">
      <c r="CA24628" s="149"/>
    </row>
    <row r="24629" spans="79:79" ht="24" hidden="1" thickBot="1">
      <c r="CA24629" s="149"/>
    </row>
    <row r="24630" spans="79:79" ht="24" hidden="1" thickBot="1">
      <c r="CA24630" s="149"/>
    </row>
    <row r="24631" spans="79:79" ht="24" hidden="1" thickBot="1">
      <c r="CA24631" s="149"/>
    </row>
    <row r="24632" spans="79:79" ht="24" hidden="1" thickBot="1">
      <c r="CA24632" s="149"/>
    </row>
    <row r="24633" spans="79:79" ht="24" hidden="1" thickBot="1">
      <c r="CA24633" s="149"/>
    </row>
    <row r="24634" spans="79:79" ht="24" hidden="1" thickBot="1">
      <c r="CA24634" s="149"/>
    </row>
    <row r="24635" spans="79:79" ht="24" hidden="1" thickBot="1">
      <c r="CA24635" s="149"/>
    </row>
    <row r="24636" spans="79:79" ht="24" hidden="1" thickBot="1">
      <c r="CA24636" s="149"/>
    </row>
    <row r="24637" spans="79:79" ht="24" hidden="1" thickBot="1">
      <c r="CA24637" s="149"/>
    </row>
    <row r="24638" spans="79:79" ht="24" hidden="1" thickBot="1">
      <c r="CA24638" s="149"/>
    </row>
    <row r="24639" spans="79:79" ht="24" hidden="1" thickBot="1">
      <c r="CA24639" s="149"/>
    </row>
    <row r="24640" spans="79:79" ht="24" hidden="1" thickBot="1">
      <c r="CA24640" s="149"/>
    </row>
    <row r="24641" spans="79:79" ht="24" hidden="1" thickBot="1">
      <c r="CA24641" s="149"/>
    </row>
    <row r="24642" spans="79:79" ht="24" hidden="1" thickBot="1">
      <c r="CA24642" s="149"/>
    </row>
    <row r="24643" spans="79:79" ht="24" hidden="1" thickBot="1">
      <c r="CA24643" s="149"/>
    </row>
    <row r="24644" spans="79:79" ht="24" hidden="1" thickBot="1">
      <c r="CA24644" s="149"/>
    </row>
    <row r="24645" spans="79:79" ht="24" hidden="1" thickBot="1">
      <c r="CA24645" s="149"/>
    </row>
    <row r="24646" spans="79:79" ht="24" hidden="1" thickBot="1">
      <c r="CA24646" s="149"/>
    </row>
    <row r="24647" spans="79:79" ht="24" hidden="1" thickBot="1">
      <c r="CA24647" s="149"/>
    </row>
    <row r="24648" spans="79:79" ht="24" hidden="1" thickBot="1">
      <c r="CA24648" s="149"/>
    </row>
    <row r="24649" spans="79:79" ht="24" hidden="1" thickBot="1">
      <c r="CA24649" s="149"/>
    </row>
    <row r="24650" spans="79:79" ht="24" hidden="1" thickBot="1">
      <c r="CA24650" s="149"/>
    </row>
    <row r="24651" spans="79:79" ht="24" hidden="1" thickBot="1">
      <c r="CA24651" s="149"/>
    </row>
    <row r="24652" spans="79:79" ht="24" hidden="1" thickBot="1">
      <c r="CA24652" s="149"/>
    </row>
    <row r="24653" spans="79:79" ht="24" hidden="1" thickBot="1">
      <c r="CA24653" s="149"/>
    </row>
    <row r="24654" spans="79:79" ht="24" hidden="1" thickBot="1">
      <c r="CA24654" s="149"/>
    </row>
    <row r="24655" spans="79:79" ht="24" hidden="1" thickBot="1">
      <c r="CA24655" s="149"/>
    </row>
    <row r="24656" spans="79:79" ht="24" hidden="1" thickBot="1">
      <c r="CA24656" s="149"/>
    </row>
    <row r="24657" spans="79:79" ht="24" hidden="1" thickBot="1">
      <c r="CA24657" s="149"/>
    </row>
    <row r="24658" spans="79:79" ht="24" hidden="1" thickBot="1">
      <c r="CA24658" s="149"/>
    </row>
    <row r="24659" spans="79:79" ht="24" hidden="1" thickBot="1">
      <c r="CA24659" s="149"/>
    </row>
    <row r="24660" spans="79:79" ht="24" hidden="1" thickBot="1">
      <c r="CA24660" s="149"/>
    </row>
    <row r="24661" spans="79:79" ht="24" hidden="1" thickBot="1">
      <c r="CA24661" s="149"/>
    </row>
    <row r="24662" spans="79:79" ht="24" hidden="1" thickBot="1">
      <c r="CA24662" s="149"/>
    </row>
    <row r="24663" spans="79:79" ht="24" hidden="1" thickBot="1">
      <c r="CA24663" s="149"/>
    </row>
    <row r="24664" spans="79:79" ht="24" hidden="1" thickBot="1">
      <c r="CA24664" s="149"/>
    </row>
    <row r="24665" spans="79:79" ht="24" hidden="1" thickBot="1">
      <c r="CA24665" s="149"/>
    </row>
    <row r="24666" spans="79:79" ht="24" hidden="1" thickBot="1">
      <c r="CA24666" s="149"/>
    </row>
    <row r="24667" spans="79:79" ht="24" hidden="1" thickBot="1">
      <c r="CA24667" s="149"/>
    </row>
    <row r="24668" spans="79:79" ht="24" hidden="1" thickBot="1">
      <c r="CA24668" s="149"/>
    </row>
    <row r="24669" spans="79:79" ht="24" hidden="1" thickBot="1">
      <c r="CA24669" s="149"/>
    </row>
    <row r="24670" spans="79:79" ht="24" hidden="1" thickBot="1">
      <c r="CA24670" s="149"/>
    </row>
    <row r="24671" spans="79:79" ht="24" hidden="1" thickBot="1">
      <c r="CA24671" s="149"/>
    </row>
    <row r="24672" spans="79:79" ht="24" hidden="1" thickBot="1">
      <c r="CA24672" s="149"/>
    </row>
    <row r="24673" spans="79:79" ht="24" hidden="1" thickBot="1">
      <c r="CA24673" s="149"/>
    </row>
    <row r="24674" spans="79:79" ht="24" hidden="1" thickBot="1">
      <c r="CA24674" s="149"/>
    </row>
    <row r="24675" spans="79:79" ht="24" hidden="1" thickBot="1">
      <c r="CA24675" s="149"/>
    </row>
    <row r="24676" spans="79:79" ht="24" hidden="1" thickBot="1">
      <c r="CA24676" s="149"/>
    </row>
    <row r="24677" spans="79:79" ht="24" hidden="1" thickBot="1">
      <c r="CA24677" s="149"/>
    </row>
    <row r="24678" spans="79:79" ht="24" hidden="1" thickBot="1">
      <c r="CA24678" s="149"/>
    </row>
    <row r="24679" spans="79:79" ht="24" hidden="1" thickBot="1">
      <c r="CA24679" s="149"/>
    </row>
    <row r="24680" spans="79:79" ht="24" hidden="1" thickBot="1">
      <c r="CA24680" s="149"/>
    </row>
    <row r="24681" spans="79:79" ht="24" hidden="1" thickBot="1">
      <c r="CA24681" s="149"/>
    </row>
    <row r="24682" spans="79:79" ht="24" hidden="1" thickBot="1">
      <c r="CA24682" s="149"/>
    </row>
    <row r="24683" spans="79:79" ht="24" hidden="1" thickBot="1">
      <c r="CA24683" s="149"/>
    </row>
    <row r="24684" spans="79:79" ht="24" hidden="1" thickBot="1">
      <c r="CA24684" s="149"/>
    </row>
    <row r="24685" spans="79:79" ht="24" hidden="1" thickBot="1">
      <c r="CA24685" s="149"/>
    </row>
    <row r="24686" spans="79:79" ht="24" hidden="1" thickBot="1">
      <c r="CA24686" s="149"/>
    </row>
    <row r="24687" spans="79:79" ht="24" hidden="1" thickBot="1">
      <c r="CA24687" s="149"/>
    </row>
    <row r="24688" spans="79:79" ht="24" hidden="1" thickBot="1">
      <c r="CA24688" s="149"/>
    </row>
    <row r="24689" spans="79:79" ht="24" hidden="1" thickBot="1">
      <c r="CA24689" s="149"/>
    </row>
    <row r="24690" spans="79:79" ht="24" hidden="1" thickBot="1">
      <c r="CA24690" s="149"/>
    </row>
    <row r="24691" spans="79:79" ht="24" hidden="1" thickBot="1">
      <c r="CA24691" s="149"/>
    </row>
    <row r="24692" spans="79:79" ht="24" hidden="1" thickBot="1">
      <c r="CA24692" s="149"/>
    </row>
    <row r="24693" spans="79:79" ht="24" hidden="1" thickBot="1">
      <c r="CA24693" s="149"/>
    </row>
    <row r="24694" spans="79:79" ht="24" hidden="1" thickBot="1">
      <c r="CA24694" s="149"/>
    </row>
    <row r="24695" spans="79:79" ht="24" hidden="1" thickBot="1">
      <c r="CA24695" s="149"/>
    </row>
    <row r="24696" spans="79:79" ht="24" hidden="1" thickBot="1">
      <c r="CA24696" s="149"/>
    </row>
    <row r="24697" spans="79:79" ht="24" hidden="1" thickBot="1">
      <c r="CA24697" s="149"/>
    </row>
    <row r="24698" spans="79:79" ht="24" hidden="1" thickBot="1">
      <c r="CA24698" s="149"/>
    </row>
    <row r="24699" spans="79:79" ht="24" hidden="1" thickBot="1">
      <c r="CA24699" s="149"/>
    </row>
    <row r="24700" spans="79:79" ht="24" hidden="1" thickBot="1">
      <c r="CA24700" s="149"/>
    </row>
    <row r="24701" spans="79:79" ht="24" hidden="1" thickBot="1">
      <c r="CA24701" s="149"/>
    </row>
    <row r="24702" spans="79:79" ht="24" hidden="1" thickBot="1">
      <c r="CA24702" s="149"/>
    </row>
    <row r="24703" spans="79:79" ht="24" hidden="1" thickBot="1">
      <c r="CA24703" s="149"/>
    </row>
    <row r="24704" spans="79:79" ht="24" hidden="1" thickBot="1">
      <c r="CA24704" s="149"/>
    </row>
    <row r="24705" spans="79:79" ht="24" hidden="1" thickBot="1">
      <c r="CA24705" s="149"/>
    </row>
    <row r="24706" spans="79:79" ht="24" hidden="1" thickBot="1">
      <c r="CA24706" s="149"/>
    </row>
    <row r="24707" spans="79:79" ht="24" hidden="1" thickBot="1">
      <c r="CA24707" s="149"/>
    </row>
    <row r="24708" spans="79:79" ht="24" hidden="1" thickBot="1">
      <c r="CA24708" s="149"/>
    </row>
    <row r="24709" spans="79:79" ht="24" hidden="1" thickBot="1">
      <c r="CA24709" s="149"/>
    </row>
    <row r="24710" spans="79:79" ht="24" hidden="1" thickBot="1">
      <c r="CA24710" s="149"/>
    </row>
    <row r="24711" spans="79:79" ht="24" hidden="1" thickBot="1">
      <c r="CA24711" s="149"/>
    </row>
    <row r="24712" spans="79:79" ht="24" hidden="1" thickBot="1">
      <c r="CA24712" s="149"/>
    </row>
    <row r="24713" spans="79:79" ht="24" hidden="1" thickBot="1">
      <c r="CA24713" s="149"/>
    </row>
    <row r="24714" spans="79:79" ht="24" hidden="1" thickBot="1">
      <c r="CA24714" s="149"/>
    </row>
    <row r="24715" spans="79:79" ht="24" hidden="1" thickBot="1">
      <c r="CA24715" s="149"/>
    </row>
    <row r="24716" spans="79:79" ht="24" hidden="1" thickBot="1">
      <c r="CA24716" s="149"/>
    </row>
    <row r="24717" spans="79:79" ht="24" hidden="1" thickBot="1">
      <c r="CA24717" s="149"/>
    </row>
    <row r="24718" spans="79:79" ht="24" hidden="1" thickBot="1">
      <c r="CA24718" s="149"/>
    </row>
    <row r="24719" spans="79:79" ht="24" hidden="1" thickBot="1">
      <c r="CA24719" s="149"/>
    </row>
    <row r="24720" spans="79:79" ht="24" hidden="1" thickBot="1">
      <c r="CA24720" s="149"/>
    </row>
    <row r="24721" spans="79:79" ht="24" hidden="1" thickBot="1">
      <c r="CA24721" s="149"/>
    </row>
    <row r="24722" spans="79:79" ht="24" hidden="1" thickBot="1">
      <c r="CA24722" s="149"/>
    </row>
    <row r="24723" spans="79:79" ht="24" hidden="1" thickBot="1">
      <c r="CA24723" s="149"/>
    </row>
    <row r="24724" spans="79:79" ht="24" hidden="1" thickBot="1">
      <c r="CA24724" s="149"/>
    </row>
    <row r="24725" spans="79:79" ht="24" hidden="1" thickBot="1">
      <c r="CA24725" s="149"/>
    </row>
    <row r="24726" spans="79:79" ht="24" hidden="1" thickBot="1">
      <c r="CA24726" s="149"/>
    </row>
    <row r="24727" spans="79:79" ht="24" hidden="1" thickBot="1">
      <c r="CA24727" s="149"/>
    </row>
    <row r="24728" spans="79:79" ht="24" hidden="1" thickBot="1">
      <c r="CA24728" s="149"/>
    </row>
    <row r="24729" spans="79:79" ht="24" hidden="1" thickBot="1">
      <c r="CA24729" s="149"/>
    </row>
    <row r="24730" spans="79:79" ht="24" hidden="1" thickBot="1">
      <c r="CA24730" s="149"/>
    </row>
    <row r="24731" spans="79:79" ht="24" hidden="1" thickBot="1">
      <c r="CA24731" s="149"/>
    </row>
    <row r="24732" spans="79:79" ht="24" hidden="1" thickBot="1">
      <c r="CA24732" s="149"/>
    </row>
    <row r="24733" spans="79:79" ht="24" hidden="1" thickBot="1">
      <c r="CA24733" s="149"/>
    </row>
    <row r="24734" spans="79:79" ht="24" hidden="1" thickBot="1">
      <c r="CA24734" s="149"/>
    </row>
    <row r="24735" spans="79:79" ht="24" hidden="1" thickBot="1">
      <c r="CA24735" s="149"/>
    </row>
    <row r="24736" spans="79:79" ht="24" hidden="1" thickBot="1">
      <c r="CA24736" s="149"/>
    </row>
    <row r="24737" spans="79:79" ht="24" hidden="1" thickBot="1">
      <c r="CA24737" s="149"/>
    </row>
    <row r="24738" spans="79:79" ht="24" hidden="1" thickBot="1">
      <c r="CA24738" s="149"/>
    </row>
    <row r="24739" spans="79:79" ht="24" hidden="1" thickBot="1">
      <c r="CA24739" s="149"/>
    </row>
    <row r="24740" spans="79:79" ht="24" hidden="1" thickBot="1">
      <c r="CA24740" s="149"/>
    </row>
    <row r="24741" spans="79:79" ht="24" hidden="1" thickBot="1">
      <c r="CA24741" s="149"/>
    </row>
    <row r="24742" spans="79:79" ht="24" hidden="1" thickBot="1">
      <c r="CA24742" s="149"/>
    </row>
    <row r="24743" spans="79:79" ht="24" hidden="1" thickBot="1">
      <c r="CA24743" s="149"/>
    </row>
    <row r="24744" spans="79:79" ht="24" hidden="1" thickBot="1">
      <c r="CA24744" s="149"/>
    </row>
    <row r="24745" spans="79:79" ht="24" hidden="1" thickBot="1">
      <c r="CA24745" s="149"/>
    </row>
    <row r="24746" spans="79:79" ht="24" hidden="1" thickBot="1">
      <c r="CA24746" s="149"/>
    </row>
    <row r="24747" spans="79:79" ht="24" hidden="1" thickBot="1">
      <c r="CA24747" s="149"/>
    </row>
    <row r="24748" spans="79:79" ht="24" hidden="1" thickBot="1">
      <c r="CA24748" s="149"/>
    </row>
    <row r="24749" spans="79:79" ht="24" hidden="1" thickBot="1">
      <c r="CA24749" s="149"/>
    </row>
    <row r="24750" spans="79:79" ht="24" hidden="1" thickBot="1">
      <c r="CA24750" s="149"/>
    </row>
    <row r="24751" spans="79:79" ht="24" hidden="1" thickBot="1">
      <c r="CA24751" s="149"/>
    </row>
    <row r="24752" spans="79:79" ht="24" hidden="1" thickBot="1">
      <c r="CA24752" s="149"/>
    </row>
    <row r="24753" spans="79:79" ht="24" hidden="1" thickBot="1">
      <c r="CA24753" s="149"/>
    </row>
    <row r="24754" spans="79:79" ht="24" hidden="1" thickBot="1">
      <c r="CA24754" s="149"/>
    </row>
    <row r="24755" spans="79:79" ht="24" hidden="1" thickBot="1">
      <c r="CA24755" s="149"/>
    </row>
    <row r="24756" spans="79:79" ht="24" hidden="1" thickBot="1">
      <c r="CA24756" s="149"/>
    </row>
    <row r="24757" spans="79:79" ht="24" hidden="1" thickBot="1">
      <c r="CA24757" s="149"/>
    </row>
    <row r="24758" spans="79:79" ht="24" hidden="1" thickBot="1">
      <c r="CA24758" s="149"/>
    </row>
    <row r="24759" spans="79:79" ht="24" hidden="1" thickBot="1">
      <c r="CA24759" s="149"/>
    </row>
    <row r="24760" spans="79:79" ht="24" hidden="1" thickBot="1">
      <c r="CA24760" s="149"/>
    </row>
    <row r="24761" spans="79:79" ht="24" hidden="1" thickBot="1">
      <c r="CA24761" s="149"/>
    </row>
    <row r="24762" spans="79:79" ht="24" hidden="1" thickBot="1">
      <c r="CA24762" s="149"/>
    </row>
    <row r="24763" spans="79:79" ht="24" hidden="1" thickBot="1">
      <c r="CA24763" s="149"/>
    </row>
    <row r="24764" spans="79:79" ht="24" hidden="1" thickBot="1">
      <c r="CA24764" s="149"/>
    </row>
    <row r="24765" spans="79:79" ht="24" hidden="1" thickBot="1">
      <c r="CA24765" s="149"/>
    </row>
    <row r="24766" spans="79:79" ht="24" hidden="1" thickBot="1">
      <c r="CA24766" s="149"/>
    </row>
    <row r="24767" spans="79:79" ht="24" hidden="1" thickBot="1">
      <c r="CA24767" s="149"/>
    </row>
    <row r="24768" spans="79:79" ht="24" hidden="1" thickBot="1">
      <c r="CA24768" s="149"/>
    </row>
    <row r="24769" spans="79:79" ht="24" hidden="1" thickBot="1">
      <c r="CA24769" s="149"/>
    </row>
    <row r="24770" spans="79:79" ht="24" hidden="1" thickBot="1">
      <c r="CA24770" s="149"/>
    </row>
    <row r="24771" spans="79:79" ht="24" hidden="1" thickBot="1">
      <c r="CA24771" s="149"/>
    </row>
    <row r="24772" spans="79:79" ht="24" hidden="1" thickBot="1">
      <c r="CA24772" s="149"/>
    </row>
    <row r="24773" spans="79:79" ht="24" hidden="1" thickBot="1">
      <c r="CA24773" s="149"/>
    </row>
    <row r="24774" spans="79:79" ht="24" hidden="1" thickBot="1">
      <c r="CA24774" s="149"/>
    </row>
    <row r="24775" spans="79:79" ht="24" hidden="1" thickBot="1">
      <c r="CA24775" s="149"/>
    </row>
    <row r="24776" spans="79:79" ht="24" hidden="1" thickBot="1">
      <c r="CA24776" s="149"/>
    </row>
    <row r="24777" spans="79:79" ht="24" hidden="1" thickBot="1">
      <c r="CA24777" s="149"/>
    </row>
    <row r="24778" spans="79:79" ht="24" hidden="1" thickBot="1">
      <c r="CA24778" s="149"/>
    </row>
    <row r="24779" spans="79:79" ht="24" hidden="1" thickBot="1">
      <c r="CA24779" s="149"/>
    </row>
    <row r="24780" spans="79:79" ht="24" hidden="1" thickBot="1">
      <c r="CA24780" s="149"/>
    </row>
    <row r="24781" spans="79:79" ht="24" hidden="1" thickBot="1">
      <c r="CA24781" s="149"/>
    </row>
    <row r="24782" spans="79:79" ht="24" hidden="1" thickBot="1">
      <c r="CA24782" s="149"/>
    </row>
    <row r="24783" spans="79:79" ht="24" hidden="1" thickBot="1">
      <c r="CA24783" s="149"/>
    </row>
    <row r="24784" spans="79:79" ht="24" hidden="1" thickBot="1">
      <c r="CA24784" s="149"/>
    </row>
    <row r="24785" spans="79:79" ht="24" hidden="1" thickBot="1">
      <c r="CA24785" s="149"/>
    </row>
    <row r="24786" spans="79:79" ht="24" hidden="1" thickBot="1">
      <c r="CA24786" s="149"/>
    </row>
    <row r="24787" spans="79:79" ht="24" hidden="1" thickBot="1">
      <c r="CA24787" s="149"/>
    </row>
    <row r="24788" spans="79:79" ht="24" hidden="1" thickBot="1">
      <c r="CA24788" s="149"/>
    </row>
    <row r="24789" spans="79:79" ht="24" hidden="1" thickBot="1">
      <c r="CA24789" s="149"/>
    </row>
    <row r="24790" spans="79:79" ht="24" hidden="1" thickBot="1">
      <c r="CA24790" s="149"/>
    </row>
    <row r="24791" spans="79:79" ht="24" hidden="1" thickBot="1">
      <c r="CA24791" s="149"/>
    </row>
    <row r="24792" spans="79:79" ht="24" hidden="1" thickBot="1">
      <c r="CA24792" s="149"/>
    </row>
    <row r="24793" spans="79:79" ht="24" hidden="1" thickBot="1">
      <c r="CA24793" s="149"/>
    </row>
    <row r="24794" spans="79:79" ht="24" hidden="1" thickBot="1">
      <c r="CA24794" s="149"/>
    </row>
    <row r="24795" spans="79:79" ht="24" hidden="1" thickBot="1">
      <c r="CA24795" s="149"/>
    </row>
    <row r="24796" spans="79:79" ht="24" hidden="1" thickBot="1">
      <c r="CA24796" s="149"/>
    </row>
    <row r="24797" spans="79:79" ht="24" hidden="1" thickBot="1">
      <c r="CA24797" s="149"/>
    </row>
    <row r="24798" spans="79:79" ht="24" hidden="1" thickBot="1">
      <c r="CA24798" s="149"/>
    </row>
    <row r="24799" spans="79:79" ht="24" hidden="1" thickBot="1">
      <c r="CA24799" s="149"/>
    </row>
    <row r="24800" spans="79:79" ht="24" hidden="1" thickBot="1">
      <c r="CA24800" s="149"/>
    </row>
    <row r="24801" spans="79:79" ht="24" hidden="1" thickBot="1">
      <c r="CA24801" s="149"/>
    </row>
    <row r="24802" spans="79:79" ht="24" hidden="1" thickBot="1">
      <c r="CA24802" s="149"/>
    </row>
    <row r="24803" spans="79:79" ht="24" hidden="1" thickBot="1">
      <c r="CA24803" s="149"/>
    </row>
    <row r="24804" spans="79:79" ht="24" hidden="1" thickBot="1">
      <c r="CA24804" s="149"/>
    </row>
    <row r="24805" spans="79:79" ht="24" hidden="1" thickBot="1">
      <c r="CA24805" s="149"/>
    </row>
    <row r="24806" spans="79:79" ht="24" hidden="1" thickBot="1">
      <c r="CA24806" s="149"/>
    </row>
    <row r="24807" spans="79:79" ht="24" hidden="1" thickBot="1">
      <c r="CA24807" s="149"/>
    </row>
    <row r="24808" spans="79:79" ht="24" hidden="1" thickBot="1">
      <c r="CA24808" s="149"/>
    </row>
    <row r="24809" spans="79:79" ht="24" hidden="1" thickBot="1">
      <c r="CA24809" s="149"/>
    </row>
    <row r="24810" spans="79:79" ht="24" hidden="1" thickBot="1">
      <c r="CA24810" s="149"/>
    </row>
    <row r="24811" spans="79:79" ht="24" hidden="1" thickBot="1">
      <c r="CA24811" s="149"/>
    </row>
    <row r="24812" spans="79:79" ht="24" hidden="1" thickBot="1">
      <c r="CA24812" s="149"/>
    </row>
    <row r="24813" spans="79:79" ht="24" hidden="1" thickBot="1">
      <c r="CA24813" s="149"/>
    </row>
    <row r="24814" spans="79:79" ht="24" hidden="1" thickBot="1">
      <c r="CA24814" s="149"/>
    </row>
    <row r="24815" spans="79:79" ht="24" hidden="1" thickBot="1">
      <c r="CA24815" s="149"/>
    </row>
    <row r="24816" spans="79:79" ht="24" hidden="1" thickBot="1">
      <c r="CA24816" s="149"/>
    </row>
    <row r="24817" spans="79:79" ht="24" hidden="1" thickBot="1">
      <c r="CA24817" s="149"/>
    </row>
    <row r="24818" spans="79:79" ht="24" hidden="1" thickBot="1">
      <c r="CA24818" s="149"/>
    </row>
    <row r="24819" spans="79:79" ht="24" hidden="1" thickBot="1">
      <c r="CA24819" s="149"/>
    </row>
    <row r="24820" spans="79:79" ht="24" hidden="1" thickBot="1">
      <c r="CA24820" s="149"/>
    </row>
    <row r="24821" spans="79:79" ht="24" hidden="1" thickBot="1">
      <c r="CA24821" s="149"/>
    </row>
    <row r="24822" spans="79:79" ht="24" hidden="1" thickBot="1">
      <c r="CA24822" s="149"/>
    </row>
    <row r="24823" spans="79:79" ht="24" hidden="1" thickBot="1">
      <c r="CA24823" s="149"/>
    </row>
    <row r="24824" spans="79:79" ht="24" hidden="1" thickBot="1">
      <c r="CA24824" s="149"/>
    </row>
    <row r="24825" spans="79:79" ht="24" hidden="1" thickBot="1">
      <c r="CA24825" s="149"/>
    </row>
    <row r="24826" spans="79:79" ht="24" hidden="1" thickBot="1">
      <c r="CA24826" s="149"/>
    </row>
    <row r="24827" spans="79:79" ht="24" hidden="1" thickBot="1">
      <c r="CA24827" s="149"/>
    </row>
    <row r="24828" spans="79:79" ht="24" hidden="1" thickBot="1">
      <c r="CA24828" s="149"/>
    </row>
    <row r="24829" spans="79:79" ht="24" hidden="1" thickBot="1">
      <c r="CA24829" s="149"/>
    </row>
    <row r="24830" spans="79:79" ht="24" hidden="1" thickBot="1">
      <c r="CA24830" s="149"/>
    </row>
    <row r="24831" spans="79:79" ht="24" hidden="1" thickBot="1">
      <c r="CA24831" s="149"/>
    </row>
    <row r="24832" spans="79:79" ht="24" hidden="1" thickBot="1">
      <c r="CA24832" s="149"/>
    </row>
    <row r="24833" spans="79:79" ht="24" hidden="1" thickBot="1">
      <c r="CA24833" s="149"/>
    </row>
    <row r="24834" spans="79:79" ht="24" hidden="1" thickBot="1">
      <c r="CA24834" s="149"/>
    </row>
    <row r="24835" spans="79:79" ht="24" hidden="1" thickBot="1">
      <c r="CA24835" s="149"/>
    </row>
    <row r="24836" spans="79:79" ht="24" hidden="1" thickBot="1">
      <c r="CA24836" s="149"/>
    </row>
    <row r="24837" spans="79:79" ht="24" hidden="1" thickBot="1">
      <c r="CA24837" s="149"/>
    </row>
    <row r="24838" spans="79:79" ht="24" hidden="1" thickBot="1">
      <c r="CA24838" s="149"/>
    </row>
    <row r="24839" spans="79:79" ht="24" hidden="1" thickBot="1">
      <c r="CA24839" s="149"/>
    </row>
    <row r="24840" spans="79:79" ht="24" hidden="1" thickBot="1">
      <c r="CA24840" s="149"/>
    </row>
    <row r="24841" spans="79:79" ht="24" hidden="1" thickBot="1">
      <c r="CA24841" s="149"/>
    </row>
    <row r="24842" spans="79:79" ht="24" hidden="1" thickBot="1">
      <c r="CA24842" s="149"/>
    </row>
    <row r="24843" spans="79:79" ht="24" hidden="1" thickBot="1">
      <c r="CA24843" s="149"/>
    </row>
    <row r="24844" spans="79:79" ht="24" hidden="1" thickBot="1">
      <c r="CA24844" s="149"/>
    </row>
    <row r="24845" spans="79:79" ht="24" hidden="1" thickBot="1">
      <c r="CA24845" s="149"/>
    </row>
    <row r="24846" spans="79:79" ht="24" hidden="1" thickBot="1">
      <c r="CA24846" s="149"/>
    </row>
    <row r="24847" spans="79:79" ht="24" hidden="1" thickBot="1">
      <c r="CA24847" s="149"/>
    </row>
    <row r="24848" spans="79:79" ht="24" hidden="1" thickBot="1">
      <c r="CA24848" s="149"/>
    </row>
    <row r="24849" spans="79:79" ht="24" hidden="1" thickBot="1">
      <c r="CA24849" s="149"/>
    </row>
    <row r="24850" spans="79:79" ht="24" hidden="1" thickBot="1">
      <c r="CA24850" s="149"/>
    </row>
    <row r="24851" spans="79:79" ht="24" hidden="1" thickBot="1">
      <c r="CA24851" s="149"/>
    </row>
    <row r="24852" spans="79:79" ht="24" hidden="1" thickBot="1">
      <c r="CA24852" s="149"/>
    </row>
    <row r="24853" spans="79:79" ht="24" hidden="1" thickBot="1">
      <c r="CA24853" s="149"/>
    </row>
    <row r="24854" spans="79:79" ht="24" hidden="1" thickBot="1">
      <c r="CA24854" s="149"/>
    </row>
    <row r="24855" spans="79:79" ht="24" hidden="1" thickBot="1">
      <c r="CA24855" s="149"/>
    </row>
    <row r="24856" spans="79:79" ht="24" hidden="1" thickBot="1">
      <c r="CA24856" s="149"/>
    </row>
    <row r="24857" spans="79:79" ht="24" hidden="1" thickBot="1">
      <c r="CA24857" s="149"/>
    </row>
    <row r="24858" spans="79:79" ht="24" hidden="1" thickBot="1">
      <c r="CA24858" s="149"/>
    </row>
    <row r="24859" spans="79:79" ht="24" hidden="1" thickBot="1">
      <c r="CA24859" s="149"/>
    </row>
    <row r="24860" spans="79:79" ht="24" hidden="1" thickBot="1">
      <c r="CA24860" s="149"/>
    </row>
    <row r="24861" spans="79:79" ht="24" hidden="1" thickBot="1">
      <c r="CA24861" s="149"/>
    </row>
    <row r="24862" spans="79:79" ht="24" hidden="1" thickBot="1">
      <c r="CA24862" s="149"/>
    </row>
    <row r="24863" spans="79:79" ht="24" hidden="1" thickBot="1">
      <c r="CA24863" s="149"/>
    </row>
    <row r="24864" spans="79:79" ht="24" hidden="1" thickBot="1">
      <c r="CA24864" s="149"/>
    </row>
    <row r="24865" spans="79:79" ht="24" hidden="1" thickBot="1">
      <c r="CA24865" s="149"/>
    </row>
    <row r="24866" spans="79:79" ht="24" hidden="1" thickBot="1">
      <c r="CA24866" s="149"/>
    </row>
    <row r="24867" spans="79:79" ht="24" hidden="1" thickBot="1">
      <c r="CA24867" s="149"/>
    </row>
    <row r="24868" spans="79:79" ht="24" hidden="1" thickBot="1">
      <c r="CA24868" s="149"/>
    </row>
    <row r="24869" spans="79:79" ht="24" hidden="1" thickBot="1">
      <c r="CA24869" s="149"/>
    </row>
    <row r="24870" spans="79:79" ht="24" hidden="1" thickBot="1">
      <c r="CA24870" s="149"/>
    </row>
    <row r="24871" spans="79:79" ht="24" hidden="1" thickBot="1">
      <c r="CA24871" s="149"/>
    </row>
    <row r="24872" spans="79:79" ht="24" hidden="1" thickBot="1">
      <c r="CA24872" s="149"/>
    </row>
    <row r="24873" spans="79:79" ht="24" hidden="1" thickBot="1">
      <c r="CA24873" s="149"/>
    </row>
    <row r="24874" spans="79:79" ht="24" hidden="1" thickBot="1">
      <c r="CA24874" s="149"/>
    </row>
    <row r="24875" spans="79:79" ht="24" hidden="1" thickBot="1">
      <c r="CA24875" s="149"/>
    </row>
    <row r="24876" spans="79:79" ht="24" hidden="1" thickBot="1">
      <c r="CA24876" s="149"/>
    </row>
    <row r="24877" spans="79:79" ht="24" hidden="1" thickBot="1">
      <c r="CA24877" s="149"/>
    </row>
    <row r="24878" spans="79:79" ht="24" hidden="1" thickBot="1">
      <c r="CA24878" s="149"/>
    </row>
    <row r="24879" spans="79:79" ht="24" hidden="1" thickBot="1">
      <c r="CA24879" s="149"/>
    </row>
    <row r="24880" spans="79:79" ht="24" hidden="1" thickBot="1">
      <c r="CA24880" s="149"/>
    </row>
    <row r="24881" spans="79:79" ht="24" hidden="1" thickBot="1">
      <c r="CA24881" s="149"/>
    </row>
    <row r="24882" spans="79:79" ht="24" hidden="1" thickBot="1">
      <c r="CA24882" s="149"/>
    </row>
    <row r="24883" spans="79:79" ht="24" hidden="1" thickBot="1">
      <c r="CA24883" s="149"/>
    </row>
    <row r="24884" spans="79:79" ht="24" hidden="1" thickBot="1">
      <c r="CA24884" s="149"/>
    </row>
    <row r="24885" spans="79:79" ht="24" hidden="1" thickBot="1">
      <c r="CA24885" s="149"/>
    </row>
    <row r="24886" spans="79:79" ht="24" hidden="1" thickBot="1">
      <c r="CA24886" s="149"/>
    </row>
    <row r="24887" spans="79:79" ht="24" hidden="1" thickBot="1">
      <c r="CA24887" s="149"/>
    </row>
    <row r="24888" spans="79:79" ht="24" hidden="1" thickBot="1">
      <c r="CA24888" s="149"/>
    </row>
    <row r="24889" spans="79:79" ht="24" hidden="1" thickBot="1">
      <c r="CA24889" s="149"/>
    </row>
    <row r="24890" spans="79:79" ht="24" hidden="1" thickBot="1">
      <c r="CA24890" s="149"/>
    </row>
    <row r="24891" spans="79:79" ht="24" hidden="1" thickBot="1">
      <c r="CA24891" s="149"/>
    </row>
    <row r="24892" spans="79:79" ht="24" hidden="1" thickBot="1">
      <c r="CA24892" s="149"/>
    </row>
    <row r="24893" spans="79:79" ht="24" hidden="1" thickBot="1">
      <c r="CA24893" s="149"/>
    </row>
    <row r="24894" spans="79:79" ht="24" hidden="1" thickBot="1">
      <c r="CA24894" s="149"/>
    </row>
    <row r="24895" spans="79:79" ht="24" hidden="1" thickBot="1">
      <c r="CA24895" s="149"/>
    </row>
    <row r="24896" spans="79:79" ht="24" hidden="1" thickBot="1">
      <c r="CA24896" s="149"/>
    </row>
    <row r="24897" spans="79:79" ht="24" hidden="1" thickBot="1">
      <c r="CA24897" s="149"/>
    </row>
    <row r="24898" spans="79:79" ht="24" hidden="1" thickBot="1">
      <c r="CA24898" s="149"/>
    </row>
    <row r="24899" spans="79:79" ht="24" hidden="1" thickBot="1">
      <c r="CA24899" s="149"/>
    </row>
    <row r="24900" spans="79:79" ht="24" hidden="1" thickBot="1">
      <c r="CA24900" s="149"/>
    </row>
    <row r="24901" spans="79:79" ht="24" hidden="1" thickBot="1">
      <c r="CA24901" s="149"/>
    </row>
    <row r="24902" spans="79:79" ht="24" hidden="1" thickBot="1">
      <c r="CA24902" s="149"/>
    </row>
    <row r="24903" spans="79:79" ht="24" hidden="1" thickBot="1">
      <c r="CA24903" s="149"/>
    </row>
    <row r="24904" spans="79:79" ht="24" hidden="1" thickBot="1">
      <c r="CA24904" s="149"/>
    </row>
    <row r="24905" spans="79:79" ht="24" hidden="1" thickBot="1">
      <c r="CA24905" s="149"/>
    </row>
    <row r="24906" spans="79:79" ht="24" hidden="1" thickBot="1">
      <c r="CA24906" s="149"/>
    </row>
    <row r="24907" spans="79:79" ht="24" hidden="1" thickBot="1">
      <c r="CA24907" s="149"/>
    </row>
    <row r="24908" spans="79:79" ht="24" hidden="1" thickBot="1">
      <c r="CA24908" s="149"/>
    </row>
    <row r="24909" spans="79:79" ht="24" hidden="1" thickBot="1">
      <c r="CA24909" s="149"/>
    </row>
    <row r="24910" spans="79:79" ht="24" hidden="1" thickBot="1">
      <c r="CA24910" s="149"/>
    </row>
    <row r="24911" spans="79:79" ht="24" hidden="1" thickBot="1">
      <c r="CA24911" s="149"/>
    </row>
    <row r="24912" spans="79:79" ht="24" hidden="1" thickBot="1">
      <c r="CA24912" s="149"/>
    </row>
    <row r="24913" spans="79:79" ht="24" hidden="1" thickBot="1">
      <c r="CA24913" s="149"/>
    </row>
    <row r="24914" spans="79:79" ht="24" hidden="1" thickBot="1">
      <c r="CA24914" s="149"/>
    </row>
    <row r="24915" spans="79:79" ht="24" hidden="1" thickBot="1">
      <c r="CA24915" s="149"/>
    </row>
    <row r="24916" spans="79:79" ht="24" hidden="1" thickBot="1">
      <c r="CA24916" s="149"/>
    </row>
    <row r="24917" spans="79:79" ht="24" hidden="1" thickBot="1">
      <c r="CA24917" s="149"/>
    </row>
    <row r="24918" spans="79:79" ht="24" hidden="1" thickBot="1">
      <c r="CA24918" s="149"/>
    </row>
    <row r="24919" spans="79:79" ht="24" hidden="1" thickBot="1">
      <c r="CA24919" s="149"/>
    </row>
    <row r="24920" spans="79:79" ht="24" hidden="1" thickBot="1">
      <c r="CA24920" s="149"/>
    </row>
    <row r="24921" spans="79:79" ht="24" hidden="1" thickBot="1">
      <c r="CA24921" s="149"/>
    </row>
    <row r="24922" spans="79:79" ht="24" hidden="1" thickBot="1">
      <c r="CA24922" s="149"/>
    </row>
    <row r="24923" spans="79:79" ht="24" hidden="1" thickBot="1">
      <c r="CA24923" s="149"/>
    </row>
    <row r="24924" spans="79:79" ht="24" hidden="1" thickBot="1">
      <c r="CA24924" s="149"/>
    </row>
    <row r="24925" spans="79:79" ht="24" hidden="1" thickBot="1">
      <c r="CA24925" s="149"/>
    </row>
    <row r="24926" spans="79:79" ht="24" hidden="1" thickBot="1">
      <c r="CA24926" s="149"/>
    </row>
    <row r="24927" spans="79:79" ht="24" hidden="1" thickBot="1">
      <c r="CA24927" s="149"/>
    </row>
    <row r="24928" spans="79:79" ht="24" hidden="1" thickBot="1">
      <c r="CA24928" s="149"/>
    </row>
    <row r="24929" spans="79:79" ht="24" hidden="1" thickBot="1">
      <c r="CA24929" s="149"/>
    </row>
    <row r="24930" spans="79:79" ht="24" hidden="1" thickBot="1">
      <c r="CA24930" s="149"/>
    </row>
    <row r="24931" spans="79:79" ht="24" hidden="1" thickBot="1">
      <c r="CA24931" s="149"/>
    </row>
    <row r="24932" spans="79:79" ht="24" hidden="1" thickBot="1">
      <c r="CA24932" s="149"/>
    </row>
    <row r="24933" spans="79:79" ht="24" hidden="1" thickBot="1">
      <c r="CA24933" s="149"/>
    </row>
    <row r="24934" spans="79:79" ht="24" hidden="1" thickBot="1">
      <c r="CA24934" s="149"/>
    </row>
    <row r="24935" spans="79:79" ht="24" hidden="1" thickBot="1">
      <c r="CA24935" s="149"/>
    </row>
    <row r="24936" spans="79:79" ht="24" hidden="1" thickBot="1">
      <c r="CA24936" s="149"/>
    </row>
    <row r="24937" spans="79:79" ht="24" hidden="1" thickBot="1">
      <c r="CA24937" s="149"/>
    </row>
    <row r="24938" spans="79:79" ht="24" hidden="1" thickBot="1">
      <c r="CA24938" s="149"/>
    </row>
    <row r="24939" spans="79:79" ht="24" hidden="1" thickBot="1">
      <c r="CA24939" s="149"/>
    </row>
    <row r="24940" spans="79:79" ht="24" hidden="1" thickBot="1">
      <c r="CA24940" s="149"/>
    </row>
    <row r="24941" spans="79:79" ht="24" hidden="1" thickBot="1">
      <c r="CA24941" s="149"/>
    </row>
    <row r="24942" spans="79:79" ht="24" hidden="1" thickBot="1">
      <c r="CA24942" s="149"/>
    </row>
    <row r="24943" spans="79:79" ht="24" hidden="1" thickBot="1">
      <c r="CA24943" s="149"/>
    </row>
    <row r="24944" spans="79:79" ht="24" hidden="1" thickBot="1">
      <c r="CA24944" s="149"/>
    </row>
    <row r="24945" spans="79:79" ht="24" hidden="1" thickBot="1">
      <c r="CA24945" s="149"/>
    </row>
    <row r="24946" spans="79:79" ht="24" hidden="1" thickBot="1">
      <c r="CA24946" s="149"/>
    </row>
    <row r="24947" spans="79:79" ht="24" hidden="1" thickBot="1">
      <c r="CA24947" s="149"/>
    </row>
    <row r="24948" spans="79:79" ht="24" hidden="1" thickBot="1">
      <c r="CA24948" s="149"/>
    </row>
    <row r="24949" spans="79:79" ht="24" hidden="1" thickBot="1">
      <c r="CA24949" s="149"/>
    </row>
    <row r="24950" spans="79:79" ht="24" hidden="1" thickBot="1">
      <c r="CA24950" s="149"/>
    </row>
    <row r="24951" spans="79:79" ht="24" hidden="1" thickBot="1">
      <c r="CA24951" s="149"/>
    </row>
    <row r="24952" spans="79:79" ht="24" hidden="1" thickBot="1">
      <c r="CA24952" s="149"/>
    </row>
    <row r="24953" spans="79:79" ht="24" hidden="1" thickBot="1">
      <c r="CA24953" s="149"/>
    </row>
    <row r="24954" spans="79:79" ht="24" hidden="1" thickBot="1">
      <c r="CA24954" s="149"/>
    </row>
    <row r="24955" spans="79:79" ht="24" hidden="1" thickBot="1">
      <c r="CA24955" s="149"/>
    </row>
    <row r="24956" spans="79:79" ht="24" hidden="1" thickBot="1">
      <c r="CA24956" s="149"/>
    </row>
    <row r="24957" spans="79:79" ht="24" hidden="1" thickBot="1">
      <c r="CA24957" s="149"/>
    </row>
    <row r="24958" spans="79:79" ht="24" hidden="1" thickBot="1">
      <c r="CA24958" s="149"/>
    </row>
    <row r="24959" spans="79:79" ht="24" hidden="1" thickBot="1">
      <c r="CA24959" s="149"/>
    </row>
    <row r="24960" spans="79:79" ht="24" hidden="1" thickBot="1">
      <c r="CA24960" s="149"/>
    </row>
    <row r="24961" spans="79:79" ht="24" hidden="1" thickBot="1">
      <c r="CA24961" s="149"/>
    </row>
    <row r="24962" spans="79:79" ht="24" hidden="1" thickBot="1">
      <c r="CA24962" s="149"/>
    </row>
    <row r="24963" spans="79:79" ht="24" hidden="1" thickBot="1">
      <c r="CA24963" s="149"/>
    </row>
    <row r="24964" spans="79:79" ht="24" hidden="1" thickBot="1">
      <c r="CA24964" s="149"/>
    </row>
    <row r="24965" spans="79:79" ht="24" hidden="1" thickBot="1">
      <c r="CA24965" s="149"/>
    </row>
    <row r="24966" spans="79:79" ht="24" hidden="1" thickBot="1">
      <c r="CA24966" s="149"/>
    </row>
    <row r="24967" spans="79:79" ht="24" hidden="1" thickBot="1">
      <c r="CA24967" s="149"/>
    </row>
    <row r="24968" spans="79:79" ht="24" hidden="1" thickBot="1">
      <c r="CA24968" s="149"/>
    </row>
    <row r="24969" spans="79:79" ht="24" hidden="1" thickBot="1">
      <c r="CA24969" s="149"/>
    </row>
    <row r="24970" spans="79:79" ht="24" hidden="1" thickBot="1">
      <c r="CA24970" s="149"/>
    </row>
    <row r="24971" spans="79:79" ht="24" hidden="1" thickBot="1">
      <c r="CA24971" s="149"/>
    </row>
    <row r="24972" spans="79:79" ht="24" hidden="1" thickBot="1">
      <c r="CA24972" s="149"/>
    </row>
    <row r="24973" spans="79:79" ht="24" hidden="1" thickBot="1">
      <c r="CA24973" s="149"/>
    </row>
    <row r="24974" spans="79:79" ht="24" hidden="1" thickBot="1">
      <c r="CA24974" s="149"/>
    </row>
    <row r="24975" spans="79:79" ht="24" hidden="1" thickBot="1">
      <c r="CA24975" s="149"/>
    </row>
    <row r="24976" spans="79:79" ht="24" hidden="1" thickBot="1">
      <c r="CA24976" s="149"/>
    </row>
    <row r="24977" spans="79:79" ht="24" hidden="1" thickBot="1">
      <c r="CA24977" s="149"/>
    </row>
    <row r="24978" spans="79:79" ht="24" hidden="1" thickBot="1">
      <c r="CA24978" s="149"/>
    </row>
    <row r="24979" spans="79:79" ht="24" hidden="1" thickBot="1">
      <c r="CA24979" s="149"/>
    </row>
    <row r="24980" spans="79:79" ht="24" hidden="1" thickBot="1">
      <c r="CA24980" s="149"/>
    </row>
    <row r="24981" spans="79:79" ht="24" hidden="1" thickBot="1">
      <c r="CA24981" s="149"/>
    </row>
    <row r="24982" spans="79:79" ht="24" hidden="1" thickBot="1">
      <c r="CA24982" s="149"/>
    </row>
    <row r="24983" spans="79:79" ht="24" hidden="1" thickBot="1">
      <c r="CA24983" s="149"/>
    </row>
    <row r="24984" spans="79:79" ht="24" hidden="1" thickBot="1">
      <c r="CA24984" s="149"/>
    </row>
    <row r="24985" spans="79:79" ht="24" hidden="1" thickBot="1">
      <c r="CA24985" s="149"/>
    </row>
    <row r="24986" spans="79:79" ht="24" hidden="1" thickBot="1">
      <c r="CA24986" s="149"/>
    </row>
    <row r="24987" spans="79:79" ht="24" hidden="1" thickBot="1">
      <c r="CA24987" s="149"/>
    </row>
    <row r="24988" spans="79:79" ht="24" hidden="1" thickBot="1">
      <c r="CA24988" s="149"/>
    </row>
    <row r="24989" spans="79:79" ht="24" hidden="1" thickBot="1">
      <c r="CA24989" s="149"/>
    </row>
    <row r="24990" spans="79:79" ht="24" hidden="1" thickBot="1">
      <c r="CA24990" s="149"/>
    </row>
    <row r="24991" spans="79:79" ht="24" hidden="1" thickBot="1">
      <c r="CA24991" s="149"/>
    </row>
    <row r="24992" spans="79:79" ht="24" hidden="1" thickBot="1">
      <c r="CA24992" s="149"/>
    </row>
    <row r="24993" spans="79:79" ht="24" hidden="1" thickBot="1">
      <c r="CA24993" s="149"/>
    </row>
    <row r="24994" spans="79:79" ht="24" hidden="1" thickBot="1">
      <c r="CA24994" s="149"/>
    </row>
    <row r="24995" spans="79:79" ht="24" hidden="1" thickBot="1">
      <c r="CA24995" s="149"/>
    </row>
    <row r="24996" spans="79:79" ht="24" hidden="1" thickBot="1">
      <c r="CA24996" s="149"/>
    </row>
    <row r="24997" spans="79:79" ht="24" hidden="1" thickBot="1">
      <c r="CA24997" s="149"/>
    </row>
    <row r="24998" spans="79:79" ht="24" hidden="1" thickBot="1">
      <c r="CA24998" s="149"/>
    </row>
    <row r="24999" spans="79:79" ht="24" hidden="1" thickBot="1">
      <c r="CA24999" s="149"/>
    </row>
    <row r="25000" spans="79:79" ht="24" hidden="1" thickBot="1">
      <c r="CA25000" s="149"/>
    </row>
    <row r="25001" spans="79:79" ht="24" hidden="1" thickBot="1">
      <c r="CA25001" s="149"/>
    </row>
    <row r="25002" spans="79:79" ht="24" hidden="1" thickBot="1">
      <c r="CA25002" s="149"/>
    </row>
    <row r="25003" spans="79:79" ht="24" hidden="1" thickBot="1">
      <c r="CA25003" s="149"/>
    </row>
    <row r="25004" spans="79:79" ht="24" hidden="1" thickBot="1">
      <c r="CA25004" s="149"/>
    </row>
    <row r="25005" spans="79:79" ht="24" hidden="1" thickBot="1">
      <c r="CA25005" s="149"/>
    </row>
    <row r="25006" spans="79:79" ht="24" hidden="1" thickBot="1">
      <c r="CA25006" s="149"/>
    </row>
    <row r="25007" spans="79:79" ht="24" hidden="1" thickBot="1">
      <c r="CA25007" s="149"/>
    </row>
    <row r="25008" spans="79:79" ht="24" hidden="1" thickBot="1">
      <c r="CA25008" s="149"/>
    </row>
    <row r="25009" spans="79:79" ht="24" hidden="1" thickBot="1">
      <c r="CA25009" s="149"/>
    </row>
    <row r="25010" spans="79:79" ht="24" hidden="1" thickBot="1">
      <c r="CA25010" s="149"/>
    </row>
    <row r="25011" spans="79:79" ht="24" hidden="1" thickBot="1">
      <c r="CA25011" s="149"/>
    </row>
    <row r="25012" spans="79:79" ht="24" hidden="1" thickBot="1">
      <c r="CA25012" s="149"/>
    </row>
    <row r="25013" spans="79:79" ht="24" hidden="1" thickBot="1">
      <c r="CA25013" s="149"/>
    </row>
    <row r="25014" spans="79:79" ht="24" hidden="1" thickBot="1">
      <c r="CA25014" s="149"/>
    </row>
    <row r="25015" spans="79:79" ht="24" hidden="1" thickBot="1">
      <c r="CA25015" s="149"/>
    </row>
    <row r="25016" spans="79:79" ht="24" hidden="1" thickBot="1">
      <c r="CA25016" s="149"/>
    </row>
    <row r="25017" spans="79:79" ht="24" hidden="1" thickBot="1">
      <c r="CA25017" s="149"/>
    </row>
    <row r="25018" spans="79:79" ht="24" hidden="1" thickBot="1">
      <c r="CA25018" s="149"/>
    </row>
    <row r="25019" spans="79:79" ht="24" hidden="1" thickBot="1">
      <c r="CA25019" s="149"/>
    </row>
    <row r="25020" spans="79:79" ht="24" hidden="1" thickBot="1">
      <c r="CA25020" s="149"/>
    </row>
    <row r="25021" spans="79:79" ht="24" hidden="1" thickBot="1">
      <c r="CA25021" s="149"/>
    </row>
    <row r="25022" spans="79:79" ht="24" hidden="1" thickBot="1">
      <c r="CA25022" s="149"/>
    </row>
    <row r="25023" spans="79:79" ht="24" hidden="1" thickBot="1">
      <c r="CA25023" s="149"/>
    </row>
    <row r="25024" spans="79:79" ht="24" hidden="1" thickBot="1">
      <c r="CA25024" s="149"/>
    </row>
    <row r="25025" spans="79:79" ht="24" hidden="1" thickBot="1">
      <c r="CA25025" s="149"/>
    </row>
    <row r="25026" spans="79:79" ht="24" hidden="1" thickBot="1">
      <c r="CA25026" s="149"/>
    </row>
    <row r="25027" spans="79:79" ht="24" hidden="1" thickBot="1">
      <c r="CA25027" s="149"/>
    </row>
    <row r="25028" spans="79:79" ht="24" hidden="1" thickBot="1">
      <c r="CA25028" s="149"/>
    </row>
    <row r="25029" spans="79:79" ht="24" hidden="1" thickBot="1">
      <c r="CA25029" s="149"/>
    </row>
    <row r="25030" spans="79:79" ht="24" hidden="1" thickBot="1">
      <c r="CA25030" s="149"/>
    </row>
    <row r="25031" spans="79:79" ht="24" hidden="1" thickBot="1">
      <c r="CA25031" s="149"/>
    </row>
    <row r="25032" spans="79:79" ht="24" hidden="1" thickBot="1">
      <c r="CA25032" s="149"/>
    </row>
    <row r="25033" spans="79:79" ht="24" hidden="1" thickBot="1">
      <c r="CA25033" s="149"/>
    </row>
    <row r="25034" spans="79:79" ht="24" hidden="1" thickBot="1">
      <c r="CA25034" s="149"/>
    </row>
    <row r="25035" spans="79:79" ht="24" hidden="1" thickBot="1">
      <c r="CA25035" s="149"/>
    </row>
    <row r="25036" spans="79:79" ht="24" hidden="1" thickBot="1">
      <c r="CA25036" s="149"/>
    </row>
    <row r="25037" spans="79:79" ht="24" hidden="1" thickBot="1">
      <c r="CA25037" s="149"/>
    </row>
    <row r="25038" spans="79:79" ht="24" hidden="1" thickBot="1">
      <c r="CA25038" s="149"/>
    </row>
    <row r="25039" spans="79:79" ht="24" hidden="1" thickBot="1">
      <c r="CA25039" s="149"/>
    </row>
    <row r="25040" spans="79:79" ht="24" hidden="1" thickBot="1">
      <c r="CA25040" s="149"/>
    </row>
    <row r="25041" spans="79:79" ht="24" hidden="1" thickBot="1">
      <c r="CA25041" s="149"/>
    </row>
    <row r="25042" spans="79:79" ht="24" hidden="1" thickBot="1">
      <c r="CA25042" s="149"/>
    </row>
    <row r="25043" spans="79:79" ht="24" hidden="1" thickBot="1">
      <c r="CA25043" s="149"/>
    </row>
    <row r="25044" spans="79:79" ht="24" hidden="1" thickBot="1">
      <c r="CA25044" s="149"/>
    </row>
    <row r="25045" spans="79:79" ht="24" hidden="1" thickBot="1">
      <c r="CA25045" s="149"/>
    </row>
    <row r="25046" spans="79:79" ht="24" hidden="1" thickBot="1">
      <c r="CA25046" s="149"/>
    </row>
    <row r="25047" spans="79:79" ht="24" hidden="1" thickBot="1">
      <c r="CA25047" s="149"/>
    </row>
    <row r="25048" spans="79:79" ht="24" hidden="1" thickBot="1">
      <c r="CA25048" s="149"/>
    </row>
    <row r="25049" spans="79:79" ht="24" hidden="1" thickBot="1">
      <c r="CA25049" s="149"/>
    </row>
    <row r="25050" spans="79:79" ht="24" hidden="1" thickBot="1">
      <c r="CA25050" s="149"/>
    </row>
    <row r="25051" spans="79:79" ht="24" hidden="1" thickBot="1">
      <c r="CA25051" s="149"/>
    </row>
    <row r="25052" spans="79:79" ht="24" hidden="1" thickBot="1">
      <c r="CA25052" s="149"/>
    </row>
    <row r="25053" spans="79:79" ht="24" hidden="1" thickBot="1">
      <c r="CA25053" s="149"/>
    </row>
    <row r="25054" spans="79:79" ht="24" hidden="1" thickBot="1">
      <c r="CA25054" s="149"/>
    </row>
    <row r="25055" spans="79:79" ht="24" hidden="1" thickBot="1">
      <c r="CA25055" s="149"/>
    </row>
    <row r="25056" spans="79:79" ht="24" hidden="1" thickBot="1">
      <c r="CA25056" s="149"/>
    </row>
    <row r="25057" spans="79:79" ht="24" hidden="1" thickBot="1">
      <c r="CA25057" s="149"/>
    </row>
    <row r="25058" spans="79:79" ht="24" hidden="1" thickBot="1">
      <c r="CA25058" s="149"/>
    </row>
    <row r="25059" spans="79:79" ht="24" hidden="1" thickBot="1">
      <c r="CA25059" s="149"/>
    </row>
    <row r="25060" spans="79:79" ht="24" hidden="1" thickBot="1">
      <c r="CA25060" s="149"/>
    </row>
    <row r="25061" spans="79:79" ht="24" hidden="1" thickBot="1">
      <c r="CA25061" s="149"/>
    </row>
    <row r="25062" spans="79:79" ht="24" hidden="1" thickBot="1">
      <c r="CA25062" s="149"/>
    </row>
    <row r="25063" spans="79:79" ht="24" hidden="1" thickBot="1">
      <c r="CA25063" s="149"/>
    </row>
    <row r="25064" spans="79:79" ht="24" hidden="1" thickBot="1">
      <c r="CA25064" s="149"/>
    </row>
    <row r="25065" spans="79:79" ht="24" hidden="1" thickBot="1">
      <c r="CA25065" s="149"/>
    </row>
    <row r="25066" spans="79:79" ht="24" hidden="1" thickBot="1">
      <c r="CA25066" s="149"/>
    </row>
    <row r="25067" spans="79:79" ht="24" hidden="1" thickBot="1">
      <c r="CA25067" s="149"/>
    </row>
    <row r="25068" spans="79:79" ht="24" hidden="1" thickBot="1">
      <c r="CA25068" s="149"/>
    </row>
    <row r="25069" spans="79:79" ht="24" hidden="1" thickBot="1">
      <c r="CA25069" s="149"/>
    </row>
    <row r="25070" spans="79:79" ht="24" hidden="1" thickBot="1">
      <c r="CA25070" s="149"/>
    </row>
    <row r="25071" spans="79:79" ht="24" hidden="1" thickBot="1">
      <c r="CA25071" s="149"/>
    </row>
    <row r="25072" spans="79:79" ht="24" hidden="1" thickBot="1">
      <c r="CA25072" s="149"/>
    </row>
    <row r="25073" spans="79:79" ht="24" hidden="1" thickBot="1">
      <c r="CA25073" s="149"/>
    </row>
    <row r="25074" spans="79:79" ht="24" hidden="1" thickBot="1">
      <c r="CA25074" s="149"/>
    </row>
    <row r="25075" spans="79:79" ht="24" hidden="1" thickBot="1">
      <c r="CA25075" s="149"/>
    </row>
    <row r="25076" spans="79:79" ht="24" hidden="1" thickBot="1">
      <c r="CA25076" s="149"/>
    </row>
    <row r="25077" spans="79:79" ht="24" hidden="1" thickBot="1">
      <c r="CA25077" s="149"/>
    </row>
    <row r="25078" spans="79:79" ht="24" hidden="1" thickBot="1">
      <c r="CA25078" s="149"/>
    </row>
    <row r="25079" spans="79:79" ht="24" hidden="1" thickBot="1">
      <c r="CA25079" s="149"/>
    </row>
    <row r="25080" spans="79:79" ht="24" hidden="1" thickBot="1">
      <c r="CA25080" s="149"/>
    </row>
    <row r="25081" spans="79:79" ht="24" hidden="1" thickBot="1">
      <c r="CA25081" s="149"/>
    </row>
    <row r="25082" spans="79:79" ht="24" hidden="1" thickBot="1">
      <c r="CA25082" s="149"/>
    </row>
    <row r="25083" spans="79:79" ht="24" hidden="1" thickBot="1">
      <c r="CA25083" s="149"/>
    </row>
    <row r="25084" spans="79:79" ht="24" hidden="1" thickBot="1">
      <c r="CA25084" s="149"/>
    </row>
    <row r="25085" spans="79:79" ht="24" hidden="1" thickBot="1">
      <c r="CA25085" s="149"/>
    </row>
    <row r="25086" spans="79:79" ht="24" hidden="1" thickBot="1">
      <c r="CA25086" s="149"/>
    </row>
    <row r="25087" spans="79:79" ht="24" hidden="1" thickBot="1">
      <c r="CA25087" s="149"/>
    </row>
    <row r="25088" spans="79:79" ht="24" hidden="1" thickBot="1">
      <c r="CA25088" s="149"/>
    </row>
    <row r="25089" spans="79:79" ht="24" hidden="1" thickBot="1">
      <c r="CA25089" s="149"/>
    </row>
    <row r="25090" spans="79:79" ht="24" hidden="1" thickBot="1">
      <c r="CA25090" s="149"/>
    </row>
    <row r="25091" spans="79:79" ht="24" hidden="1" thickBot="1">
      <c r="CA25091" s="149"/>
    </row>
    <row r="25092" spans="79:79" ht="24" hidden="1" thickBot="1">
      <c r="CA25092" s="149"/>
    </row>
    <row r="25093" spans="79:79" ht="24" hidden="1" thickBot="1">
      <c r="CA25093" s="149"/>
    </row>
    <row r="25094" spans="79:79" ht="24" hidden="1" thickBot="1">
      <c r="CA25094" s="149"/>
    </row>
    <row r="25095" spans="79:79" ht="24" hidden="1" thickBot="1">
      <c r="CA25095" s="149"/>
    </row>
    <row r="25096" spans="79:79" ht="24" hidden="1" thickBot="1">
      <c r="CA25096" s="149"/>
    </row>
    <row r="25097" spans="79:79" ht="24" hidden="1" thickBot="1">
      <c r="CA25097" s="149"/>
    </row>
    <row r="25098" spans="79:79" ht="24" hidden="1" thickBot="1">
      <c r="CA25098" s="149"/>
    </row>
    <row r="25099" spans="79:79" ht="24" hidden="1" thickBot="1">
      <c r="CA25099" s="149"/>
    </row>
    <row r="25100" spans="79:79" ht="24" hidden="1" thickBot="1">
      <c r="CA25100" s="149"/>
    </row>
    <row r="25101" spans="79:79" ht="24" hidden="1" thickBot="1">
      <c r="CA25101" s="149"/>
    </row>
    <row r="25102" spans="79:79" ht="24" hidden="1" thickBot="1">
      <c r="CA25102" s="149"/>
    </row>
    <row r="25103" spans="79:79" ht="24" hidden="1" thickBot="1">
      <c r="CA25103" s="149"/>
    </row>
    <row r="25104" spans="79:79" ht="24" hidden="1" thickBot="1">
      <c r="CA25104" s="149"/>
    </row>
    <row r="25105" spans="79:79" ht="24" hidden="1" thickBot="1">
      <c r="CA25105" s="149"/>
    </row>
    <row r="25106" spans="79:79" ht="24" hidden="1" thickBot="1">
      <c r="CA25106" s="149"/>
    </row>
    <row r="25107" spans="79:79" ht="24" hidden="1" thickBot="1">
      <c r="CA25107" s="149"/>
    </row>
    <row r="25108" spans="79:79" ht="24" hidden="1" thickBot="1">
      <c r="CA25108" s="149"/>
    </row>
    <row r="25109" spans="79:79" ht="24" hidden="1" thickBot="1">
      <c r="CA25109" s="149"/>
    </row>
    <row r="25110" spans="79:79" ht="24" hidden="1" thickBot="1">
      <c r="CA25110" s="149"/>
    </row>
    <row r="25111" spans="79:79" ht="24" hidden="1" thickBot="1">
      <c r="CA25111" s="149"/>
    </row>
    <row r="25112" spans="79:79" ht="24" hidden="1" thickBot="1">
      <c r="CA25112" s="149"/>
    </row>
    <row r="25113" spans="79:79" ht="24" hidden="1" thickBot="1">
      <c r="CA25113" s="149"/>
    </row>
    <row r="25114" spans="79:79" ht="24" hidden="1" thickBot="1">
      <c r="CA25114" s="149"/>
    </row>
    <row r="25115" spans="79:79" ht="24" hidden="1" thickBot="1">
      <c r="CA25115" s="149"/>
    </row>
    <row r="25116" spans="79:79" ht="24" hidden="1" thickBot="1">
      <c r="CA25116" s="149"/>
    </row>
    <row r="25117" spans="79:79" ht="24" hidden="1" thickBot="1">
      <c r="CA25117" s="149"/>
    </row>
    <row r="25118" spans="79:79" ht="24" hidden="1" thickBot="1">
      <c r="CA25118" s="149"/>
    </row>
    <row r="25119" spans="79:79" ht="24" hidden="1" thickBot="1">
      <c r="CA25119" s="149"/>
    </row>
    <row r="25120" spans="79:79" ht="24" hidden="1" thickBot="1">
      <c r="CA25120" s="149"/>
    </row>
    <row r="25121" spans="79:79" ht="24" hidden="1" thickBot="1">
      <c r="CA25121" s="149"/>
    </row>
    <row r="25122" spans="79:79" ht="24" hidden="1" thickBot="1">
      <c r="CA25122" s="149"/>
    </row>
    <row r="25123" spans="79:79" ht="24" hidden="1" thickBot="1">
      <c r="CA25123" s="149"/>
    </row>
    <row r="25124" spans="79:79" ht="24" hidden="1" thickBot="1">
      <c r="CA25124" s="149"/>
    </row>
    <row r="25125" spans="79:79" ht="24" hidden="1" thickBot="1">
      <c r="CA25125" s="149"/>
    </row>
    <row r="25126" spans="79:79" ht="24" hidden="1" thickBot="1">
      <c r="CA25126" s="149"/>
    </row>
    <row r="25127" spans="79:79" ht="24" hidden="1" thickBot="1">
      <c r="CA25127" s="149"/>
    </row>
    <row r="25128" spans="79:79" ht="24" hidden="1" thickBot="1">
      <c r="CA25128" s="149"/>
    </row>
    <row r="25129" spans="79:79" ht="24" hidden="1" thickBot="1">
      <c r="CA25129" s="149"/>
    </row>
    <row r="25130" spans="79:79" ht="24" hidden="1" thickBot="1">
      <c r="CA25130" s="149"/>
    </row>
    <row r="25131" spans="79:79" ht="24" hidden="1" thickBot="1">
      <c r="CA25131" s="149"/>
    </row>
    <row r="25132" spans="79:79" ht="24" hidden="1" thickBot="1">
      <c r="CA25132" s="149"/>
    </row>
    <row r="25133" spans="79:79" ht="24" hidden="1" thickBot="1">
      <c r="CA25133" s="149"/>
    </row>
    <row r="25134" spans="79:79" ht="24" hidden="1" thickBot="1">
      <c r="CA25134" s="149"/>
    </row>
    <row r="25135" spans="79:79" ht="24" hidden="1" thickBot="1">
      <c r="CA25135" s="149"/>
    </row>
    <row r="25136" spans="79:79" ht="24" hidden="1" thickBot="1">
      <c r="CA25136" s="149"/>
    </row>
    <row r="25137" spans="79:79" ht="24" hidden="1" thickBot="1">
      <c r="CA25137" s="149"/>
    </row>
    <row r="25138" spans="79:79" ht="24" hidden="1" thickBot="1">
      <c r="CA25138" s="149"/>
    </row>
    <row r="25139" spans="79:79" ht="24" hidden="1" thickBot="1">
      <c r="CA25139" s="149"/>
    </row>
    <row r="25140" spans="79:79" ht="24" hidden="1" thickBot="1">
      <c r="CA25140" s="149"/>
    </row>
    <row r="25141" spans="79:79" ht="24" hidden="1" thickBot="1">
      <c r="CA25141" s="149"/>
    </row>
    <row r="25142" spans="79:79" ht="24" hidden="1" thickBot="1">
      <c r="CA25142" s="149"/>
    </row>
    <row r="25143" spans="79:79" ht="24" hidden="1" thickBot="1">
      <c r="CA25143" s="149"/>
    </row>
    <row r="25144" spans="79:79" ht="24" hidden="1" thickBot="1">
      <c r="CA25144" s="149"/>
    </row>
    <row r="25145" spans="79:79" ht="24" hidden="1" thickBot="1">
      <c r="CA25145" s="149"/>
    </row>
    <row r="25146" spans="79:79" ht="24" hidden="1" thickBot="1">
      <c r="CA25146" s="149"/>
    </row>
    <row r="25147" spans="79:79" ht="24" hidden="1" thickBot="1">
      <c r="CA25147" s="149"/>
    </row>
    <row r="25148" spans="79:79" ht="24" hidden="1" thickBot="1">
      <c r="CA25148" s="149"/>
    </row>
    <row r="25149" spans="79:79" ht="24" hidden="1" thickBot="1">
      <c r="CA25149" s="149"/>
    </row>
    <row r="25150" spans="79:79" ht="24" hidden="1" thickBot="1">
      <c r="CA25150" s="149"/>
    </row>
    <row r="25151" spans="79:79" ht="24" hidden="1" thickBot="1">
      <c r="CA25151" s="149"/>
    </row>
    <row r="25152" spans="79:79" ht="24" hidden="1" thickBot="1">
      <c r="CA25152" s="149"/>
    </row>
    <row r="25153" spans="79:79" ht="24" hidden="1" thickBot="1">
      <c r="CA25153" s="149"/>
    </row>
    <row r="25154" spans="79:79" ht="24" hidden="1" thickBot="1">
      <c r="CA25154" s="149"/>
    </row>
    <row r="25155" spans="79:79" ht="24" hidden="1" thickBot="1">
      <c r="CA25155" s="149"/>
    </row>
    <row r="25156" spans="79:79" ht="24" hidden="1" thickBot="1">
      <c r="CA25156" s="149"/>
    </row>
    <row r="25157" spans="79:79" ht="24" hidden="1" thickBot="1">
      <c r="CA25157" s="149"/>
    </row>
    <row r="25158" spans="79:79" ht="24" hidden="1" thickBot="1">
      <c r="CA25158" s="149"/>
    </row>
    <row r="25159" spans="79:79" ht="24" hidden="1" thickBot="1">
      <c r="CA25159" s="149"/>
    </row>
    <row r="25160" spans="79:79" ht="24" hidden="1" thickBot="1">
      <c r="CA25160" s="149"/>
    </row>
    <row r="25161" spans="79:79" ht="24" hidden="1" thickBot="1">
      <c r="CA25161" s="149"/>
    </row>
    <row r="25162" spans="79:79" ht="24" hidden="1" thickBot="1">
      <c r="CA25162" s="149"/>
    </row>
    <row r="25163" spans="79:79" ht="24" hidden="1" thickBot="1">
      <c r="CA25163" s="149"/>
    </row>
    <row r="25164" spans="79:79" ht="24" hidden="1" thickBot="1">
      <c r="CA25164" s="149"/>
    </row>
    <row r="25165" spans="79:79" ht="24" hidden="1" thickBot="1">
      <c r="CA25165" s="149"/>
    </row>
    <row r="25166" spans="79:79" ht="24" hidden="1" thickBot="1">
      <c r="CA25166" s="149"/>
    </row>
    <row r="25167" spans="79:79" ht="24" hidden="1" thickBot="1">
      <c r="CA25167" s="149"/>
    </row>
    <row r="25168" spans="79:79" ht="24" hidden="1" thickBot="1">
      <c r="CA25168" s="149"/>
    </row>
    <row r="25169" spans="79:79" ht="24" hidden="1" thickBot="1">
      <c r="CA25169" s="149"/>
    </row>
    <row r="25170" spans="79:79" ht="24" hidden="1" thickBot="1">
      <c r="CA25170" s="149"/>
    </row>
    <row r="25171" spans="79:79" ht="24" hidden="1" thickBot="1">
      <c r="CA25171" s="149"/>
    </row>
    <row r="25172" spans="79:79" ht="24" hidden="1" thickBot="1">
      <c r="CA25172" s="149"/>
    </row>
    <row r="25173" spans="79:79" ht="24" hidden="1" thickBot="1">
      <c r="CA25173" s="149"/>
    </row>
    <row r="25174" spans="79:79" ht="24" hidden="1" thickBot="1">
      <c r="CA25174" s="149"/>
    </row>
    <row r="25175" spans="79:79" ht="24" hidden="1" thickBot="1">
      <c r="CA25175" s="149"/>
    </row>
    <row r="25176" spans="79:79" ht="24" hidden="1" thickBot="1">
      <c r="CA25176" s="149"/>
    </row>
    <row r="25177" spans="79:79" ht="24" hidden="1" thickBot="1">
      <c r="CA25177" s="149"/>
    </row>
    <row r="25178" spans="79:79" ht="24" hidden="1" thickBot="1">
      <c r="CA25178" s="149"/>
    </row>
    <row r="25179" spans="79:79" ht="24" hidden="1" thickBot="1">
      <c r="CA25179" s="149"/>
    </row>
    <row r="25180" spans="79:79" ht="24" hidden="1" thickBot="1">
      <c r="CA25180" s="149"/>
    </row>
    <row r="25181" spans="79:79" ht="24" hidden="1" thickBot="1">
      <c r="CA25181" s="149"/>
    </row>
    <row r="25182" spans="79:79" ht="24" hidden="1" thickBot="1">
      <c r="CA25182" s="149"/>
    </row>
    <row r="25183" spans="79:79" ht="24" hidden="1" thickBot="1">
      <c r="CA25183" s="149"/>
    </row>
    <row r="25184" spans="79:79" ht="24" hidden="1" thickBot="1">
      <c r="CA25184" s="149"/>
    </row>
    <row r="25185" spans="79:79" ht="24" hidden="1" thickBot="1">
      <c r="CA25185" s="149"/>
    </row>
    <row r="25186" spans="79:79" ht="24" hidden="1" thickBot="1">
      <c r="CA25186" s="149"/>
    </row>
    <row r="25187" spans="79:79" ht="24" hidden="1" thickBot="1">
      <c r="CA25187" s="149"/>
    </row>
    <row r="25188" spans="79:79" ht="24" hidden="1" thickBot="1">
      <c r="CA25188" s="149"/>
    </row>
    <row r="25189" spans="79:79" ht="24" hidden="1" thickBot="1">
      <c r="CA25189" s="149"/>
    </row>
    <row r="25190" spans="79:79" ht="24" hidden="1" thickBot="1">
      <c r="CA25190" s="149"/>
    </row>
    <row r="25191" spans="79:79" ht="24" hidden="1" thickBot="1">
      <c r="CA25191" s="149"/>
    </row>
    <row r="25192" spans="79:79" ht="24" hidden="1" thickBot="1">
      <c r="CA25192" s="149"/>
    </row>
    <row r="25193" spans="79:79" ht="24" hidden="1" thickBot="1">
      <c r="CA25193" s="149"/>
    </row>
    <row r="25194" spans="79:79" ht="24" hidden="1" thickBot="1">
      <c r="CA25194" s="149"/>
    </row>
    <row r="25195" spans="79:79" ht="24" hidden="1" thickBot="1">
      <c r="CA25195" s="149"/>
    </row>
    <row r="25196" spans="79:79" ht="24" hidden="1" thickBot="1">
      <c r="CA25196" s="149"/>
    </row>
    <row r="25197" spans="79:79" ht="24" hidden="1" thickBot="1">
      <c r="CA25197" s="149"/>
    </row>
    <row r="25198" spans="79:79" ht="24" hidden="1" thickBot="1">
      <c r="CA25198" s="149"/>
    </row>
    <row r="25199" spans="79:79" ht="24" hidden="1" thickBot="1">
      <c r="CA25199" s="149"/>
    </row>
    <row r="25200" spans="79:79" ht="24" hidden="1" thickBot="1">
      <c r="CA25200" s="149"/>
    </row>
    <row r="25201" spans="79:79" ht="24" hidden="1" thickBot="1">
      <c r="CA25201" s="149"/>
    </row>
    <row r="25202" spans="79:79" ht="24" hidden="1" thickBot="1">
      <c r="CA25202" s="149"/>
    </row>
    <row r="25203" spans="79:79" ht="24" hidden="1" thickBot="1">
      <c r="CA25203" s="149"/>
    </row>
    <row r="25204" spans="79:79" ht="24" hidden="1" thickBot="1">
      <c r="CA25204" s="149"/>
    </row>
    <row r="25205" spans="79:79" ht="24" hidden="1" thickBot="1">
      <c r="CA25205" s="149"/>
    </row>
    <row r="25206" spans="79:79" ht="24" hidden="1" thickBot="1">
      <c r="CA25206" s="149"/>
    </row>
    <row r="25207" spans="79:79" ht="24" hidden="1" thickBot="1">
      <c r="CA25207" s="149"/>
    </row>
    <row r="25208" spans="79:79" ht="24" hidden="1" thickBot="1">
      <c r="CA25208" s="149"/>
    </row>
    <row r="25209" spans="79:79" ht="24" hidden="1" thickBot="1">
      <c r="CA25209" s="149"/>
    </row>
    <row r="25210" spans="79:79" ht="24" hidden="1" thickBot="1">
      <c r="CA25210" s="149"/>
    </row>
    <row r="25211" spans="79:79" ht="24" hidden="1" thickBot="1">
      <c r="CA25211" s="149"/>
    </row>
    <row r="25212" spans="79:79" ht="24" hidden="1" thickBot="1">
      <c r="CA25212" s="149"/>
    </row>
    <row r="25213" spans="79:79" ht="24" hidden="1" thickBot="1">
      <c r="CA25213" s="149"/>
    </row>
    <row r="25214" spans="79:79" ht="24" hidden="1" thickBot="1">
      <c r="CA25214" s="149"/>
    </row>
    <row r="25215" spans="79:79" ht="24" hidden="1" thickBot="1">
      <c r="CA25215" s="149"/>
    </row>
    <row r="25216" spans="79:79" ht="24" hidden="1" thickBot="1">
      <c r="CA25216" s="149"/>
    </row>
    <row r="25217" spans="79:79" ht="24" hidden="1" thickBot="1">
      <c r="CA25217" s="149"/>
    </row>
    <row r="25218" spans="79:79" ht="24" hidden="1" thickBot="1">
      <c r="CA25218" s="149"/>
    </row>
    <row r="25219" spans="79:79" ht="24" hidden="1" thickBot="1">
      <c r="CA25219" s="149"/>
    </row>
    <row r="25220" spans="79:79" ht="24" hidden="1" thickBot="1">
      <c r="CA25220" s="149"/>
    </row>
    <row r="25221" spans="79:79" ht="24" hidden="1" thickBot="1">
      <c r="CA25221" s="149"/>
    </row>
    <row r="25222" spans="79:79" ht="24" hidden="1" thickBot="1">
      <c r="CA25222" s="149"/>
    </row>
    <row r="25223" spans="79:79" ht="24" hidden="1" thickBot="1">
      <c r="CA25223" s="149"/>
    </row>
    <row r="25224" spans="79:79" ht="24" hidden="1" thickBot="1">
      <c r="CA25224" s="149"/>
    </row>
    <row r="25225" spans="79:79" ht="24" hidden="1" thickBot="1">
      <c r="CA25225" s="149"/>
    </row>
    <row r="25226" spans="79:79" ht="24" hidden="1" thickBot="1">
      <c r="CA25226" s="149"/>
    </row>
    <row r="25227" spans="79:79" ht="24" hidden="1" thickBot="1">
      <c r="CA25227" s="149"/>
    </row>
    <row r="25228" spans="79:79" ht="24" hidden="1" thickBot="1">
      <c r="CA25228" s="149"/>
    </row>
    <row r="25229" spans="79:79" ht="24" hidden="1" thickBot="1">
      <c r="CA25229" s="149"/>
    </row>
    <row r="25230" spans="79:79" ht="24" hidden="1" thickBot="1">
      <c r="CA25230" s="149"/>
    </row>
    <row r="25231" spans="79:79" ht="24" hidden="1" thickBot="1">
      <c r="CA25231" s="149"/>
    </row>
    <row r="25232" spans="79:79" ht="24" hidden="1" thickBot="1">
      <c r="CA25232" s="149"/>
    </row>
    <row r="25233" spans="79:79" ht="24" hidden="1" thickBot="1">
      <c r="CA25233" s="149"/>
    </row>
    <row r="25234" spans="79:79" ht="24" hidden="1" thickBot="1">
      <c r="CA25234" s="149"/>
    </row>
    <row r="25235" spans="79:79" ht="24" hidden="1" thickBot="1">
      <c r="CA25235" s="149"/>
    </row>
    <row r="25236" spans="79:79" ht="24" hidden="1" thickBot="1">
      <c r="CA25236" s="149"/>
    </row>
    <row r="25237" spans="79:79" ht="24" hidden="1" thickBot="1">
      <c r="CA25237" s="149"/>
    </row>
    <row r="25238" spans="79:79" ht="24" hidden="1" thickBot="1">
      <c r="CA25238" s="149"/>
    </row>
    <row r="25239" spans="79:79" ht="24" hidden="1" thickBot="1">
      <c r="CA25239" s="149"/>
    </row>
    <row r="25240" spans="79:79" ht="24" hidden="1" thickBot="1">
      <c r="CA25240" s="149"/>
    </row>
    <row r="25241" spans="79:79" ht="24" hidden="1" thickBot="1">
      <c r="CA25241" s="149"/>
    </row>
    <row r="25242" spans="79:79" ht="24" hidden="1" thickBot="1">
      <c r="CA25242" s="149"/>
    </row>
    <row r="25243" spans="79:79" ht="24" hidden="1" thickBot="1">
      <c r="CA25243" s="149"/>
    </row>
    <row r="25244" spans="79:79" ht="24" hidden="1" thickBot="1">
      <c r="CA25244" s="149"/>
    </row>
    <row r="25245" spans="79:79" ht="24" hidden="1" thickBot="1">
      <c r="CA25245" s="149"/>
    </row>
    <row r="25246" spans="79:79" ht="24" hidden="1" thickBot="1">
      <c r="CA25246" s="149"/>
    </row>
    <row r="25247" spans="79:79" ht="24" hidden="1" thickBot="1">
      <c r="CA25247" s="149"/>
    </row>
    <row r="25248" spans="79:79" ht="24" hidden="1" thickBot="1">
      <c r="CA25248" s="149"/>
    </row>
    <row r="25249" spans="79:79" ht="24" hidden="1" thickBot="1">
      <c r="CA25249" s="149"/>
    </row>
    <row r="25250" spans="79:79" ht="24" hidden="1" thickBot="1">
      <c r="CA25250" s="149"/>
    </row>
    <row r="25251" spans="79:79" ht="24" hidden="1" thickBot="1">
      <c r="CA25251" s="149"/>
    </row>
    <row r="25252" spans="79:79" ht="24" hidden="1" thickBot="1">
      <c r="CA25252" s="149"/>
    </row>
    <row r="25253" spans="79:79" ht="24" hidden="1" thickBot="1">
      <c r="CA25253" s="149"/>
    </row>
    <row r="25254" spans="79:79" ht="24" hidden="1" thickBot="1">
      <c r="CA25254" s="149"/>
    </row>
    <row r="25255" spans="79:79" ht="24" hidden="1" thickBot="1">
      <c r="CA25255" s="149"/>
    </row>
    <row r="25256" spans="79:79" ht="24" hidden="1" thickBot="1">
      <c r="CA25256" s="149"/>
    </row>
    <row r="25257" spans="79:79" ht="24" hidden="1" thickBot="1">
      <c r="CA25257" s="149"/>
    </row>
    <row r="25258" spans="79:79" ht="24" hidden="1" thickBot="1">
      <c r="CA25258" s="149"/>
    </row>
    <row r="25259" spans="79:79" ht="24" hidden="1" thickBot="1">
      <c r="CA25259" s="149"/>
    </row>
    <row r="25260" spans="79:79" ht="24" hidden="1" thickBot="1">
      <c r="CA25260" s="149"/>
    </row>
    <row r="25261" spans="79:79" ht="24" hidden="1" thickBot="1">
      <c r="CA25261" s="149"/>
    </row>
    <row r="25262" spans="79:79" ht="24" hidden="1" thickBot="1">
      <c r="CA25262" s="149"/>
    </row>
    <row r="25263" spans="79:79" ht="24" hidden="1" thickBot="1">
      <c r="CA25263" s="149"/>
    </row>
    <row r="25264" spans="79:79" ht="24" hidden="1" thickBot="1">
      <c r="CA25264" s="149"/>
    </row>
    <row r="25265" spans="79:79" ht="24" hidden="1" thickBot="1">
      <c r="CA25265" s="149"/>
    </row>
    <row r="25266" spans="79:79" ht="24" hidden="1" thickBot="1">
      <c r="CA25266" s="149"/>
    </row>
    <row r="25267" spans="79:79" ht="24" hidden="1" thickBot="1">
      <c r="CA25267" s="149"/>
    </row>
    <row r="25268" spans="79:79" ht="24" hidden="1" thickBot="1">
      <c r="CA25268" s="149"/>
    </row>
    <row r="25269" spans="79:79" ht="24" hidden="1" thickBot="1">
      <c r="CA25269" s="149"/>
    </row>
    <row r="25270" spans="79:79" ht="24" hidden="1" thickBot="1">
      <c r="CA25270" s="149"/>
    </row>
    <row r="25271" spans="79:79" ht="24" hidden="1" thickBot="1">
      <c r="CA25271" s="149"/>
    </row>
    <row r="25272" spans="79:79" ht="24" hidden="1" thickBot="1">
      <c r="CA25272" s="149"/>
    </row>
    <row r="25273" spans="79:79" ht="24" hidden="1" thickBot="1">
      <c r="CA25273" s="149"/>
    </row>
    <row r="25274" spans="79:79" ht="24" hidden="1" thickBot="1">
      <c r="CA25274" s="149"/>
    </row>
    <row r="25275" spans="79:79" ht="24" hidden="1" thickBot="1">
      <c r="CA25275" s="149"/>
    </row>
    <row r="25276" spans="79:79" ht="24" hidden="1" thickBot="1">
      <c r="CA25276" s="149"/>
    </row>
    <row r="25277" spans="79:79" ht="24" hidden="1" thickBot="1">
      <c r="CA25277" s="149"/>
    </row>
    <row r="25278" spans="79:79" ht="24" hidden="1" thickBot="1">
      <c r="CA25278" s="149"/>
    </row>
    <row r="25279" spans="79:79" ht="24" hidden="1" thickBot="1">
      <c r="CA25279" s="149"/>
    </row>
    <row r="25280" spans="79:79" ht="24" hidden="1" thickBot="1">
      <c r="CA25280" s="149"/>
    </row>
    <row r="25281" spans="79:79" ht="24" hidden="1" thickBot="1">
      <c r="CA25281" s="149"/>
    </row>
    <row r="25282" spans="79:79" ht="24" hidden="1" thickBot="1">
      <c r="CA25282" s="149"/>
    </row>
    <row r="25283" spans="79:79" ht="24" hidden="1" thickBot="1">
      <c r="CA25283" s="149"/>
    </row>
    <row r="25284" spans="79:79" ht="24" hidden="1" thickBot="1">
      <c r="CA25284" s="149"/>
    </row>
    <row r="25285" spans="79:79" ht="24" hidden="1" thickBot="1">
      <c r="CA25285" s="149"/>
    </row>
    <row r="25286" spans="79:79" ht="24" hidden="1" thickBot="1">
      <c r="CA25286" s="149"/>
    </row>
    <row r="25287" spans="79:79" ht="24" hidden="1" thickBot="1">
      <c r="CA25287" s="149"/>
    </row>
    <row r="25288" spans="79:79" ht="24" hidden="1" thickBot="1">
      <c r="CA25288" s="149"/>
    </row>
    <row r="25289" spans="79:79" ht="24" hidden="1" thickBot="1">
      <c r="CA25289" s="149"/>
    </row>
    <row r="25290" spans="79:79" ht="24" hidden="1" thickBot="1">
      <c r="CA25290" s="149"/>
    </row>
    <row r="25291" spans="79:79" ht="24" hidden="1" thickBot="1">
      <c r="CA25291" s="149"/>
    </row>
    <row r="25292" spans="79:79" ht="24" hidden="1" thickBot="1">
      <c r="CA25292" s="149"/>
    </row>
    <row r="25293" spans="79:79" ht="24" hidden="1" thickBot="1">
      <c r="CA25293" s="149"/>
    </row>
    <row r="25294" spans="79:79" ht="24" hidden="1" thickBot="1">
      <c r="CA25294" s="149"/>
    </row>
    <row r="25295" spans="79:79" ht="24" hidden="1" thickBot="1">
      <c r="CA25295" s="149"/>
    </row>
    <row r="25296" spans="79:79" ht="24" hidden="1" thickBot="1">
      <c r="CA25296" s="149"/>
    </row>
    <row r="25297" spans="79:79" ht="24" hidden="1" thickBot="1">
      <c r="CA25297" s="149"/>
    </row>
    <row r="25298" spans="79:79" ht="24" hidden="1" thickBot="1">
      <c r="CA25298" s="149"/>
    </row>
    <row r="25299" spans="79:79" ht="24" hidden="1" thickBot="1">
      <c r="CA25299" s="149"/>
    </row>
    <row r="25300" spans="79:79" ht="24" hidden="1" thickBot="1">
      <c r="CA25300" s="149"/>
    </row>
    <row r="25301" spans="79:79" ht="24" hidden="1" thickBot="1">
      <c r="CA25301" s="149"/>
    </row>
    <row r="25302" spans="79:79" ht="24" hidden="1" thickBot="1">
      <c r="CA25302" s="149"/>
    </row>
    <row r="25303" spans="79:79" ht="24" hidden="1" thickBot="1">
      <c r="CA25303" s="149"/>
    </row>
    <row r="25304" spans="79:79" ht="24" hidden="1" thickBot="1">
      <c r="CA25304" s="149"/>
    </row>
    <row r="25305" spans="79:79" ht="24" hidden="1" thickBot="1">
      <c r="CA25305" s="149"/>
    </row>
    <row r="25306" spans="79:79" ht="24" hidden="1" thickBot="1">
      <c r="CA25306" s="149"/>
    </row>
    <row r="25307" spans="79:79" ht="24" hidden="1" thickBot="1">
      <c r="CA25307" s="149"/>
    </row>
    <row r="25308" spans="79:79" ht="24" hidden="1" thickBot="1">
      <c r="CA25308" s="149"/>
    </row>
    <row r="25309" spans="79:79" ht="24" hidden="1" thickBot="1">
      <c r="CA25309" s="149"/>
    </row>
    <row r="25310" spans="79:79" ht="24" hidden="1" thickBot="1">
      <c r="CA25310" s="149"/>
    </row>
    <row r="25311" spans="79:79" ht="24" hidden="1" thickBot="1">
      <c r="CA25311" s="149"/>
    </row>
    <row r="25312" spans="79:79" ht="24" hidden="1" thickBot="1">
      <c r="CA25312" s="149"/>
    </row>
    <row r="25313" spans="79:79" ht="24" hidden="1" thickBot="1">
      <c r="CA25313" s="149"/>
    </row>
    <row r="25314" spans="79:79" ht="24" hidden="1" thickBot="1">
      <c r="CA25314" s="149"/>
    </row>
    <row r="25315" spans="79:79" ht="24" hidden="1" thickBot="1">
      <c r="CA25315" s="149"/>
    </row>
    <row r="25316" spans="79:79" ht="24" hidden="1" thickBot="1">
      <c r="CA25316" s="149"/>
    </row>
    <row r="25317" spans="79:79" ht="24" hidden="1" thickBot="1">
      <c r="CA25317" s="149"/>
    </row>
    <row r="25318" spans="79:79" ht="24" hidden="1" thickBot="1">
      <c r="CA25318" s="149"/>
    </row>
    <row r="25319" spans="79:79" ht="24" hidden="1" thickBot="1">
      <c r="CA25319" s="149"/>
    </row>
    <row r="25320" spans="79:79" ht="24" hidden="1" thickBot="1">
      <c r="CA25320" s="149"/>
    </row>
    <row r="25321" spans="79:79" ht="24" hidden="1" thickBot="1">
      <c r="CA25321" s="149"/>
    </row>
    <row r="25322" spans="79:79" ht="24" hidden="1" thickBot="1">
      <c r="CA25322" s="149"/>
    </row>
    <row r="25323" spans="79:79" ht="24" hidden="1" thickBot="1">
      <c r="CA25323" s="149"/>
    </row>
    <row r="25324" spans="79:79" ht="24" hidden="1" thickBot="1">
      <c r="CA25324" s="149"/>
    </row>
    <row r="25325" spans="79:79" ht="24" hidden="1" thickBot="1">
      <c r="CA25325" s="149"/>
    </row>
    <row r="25326" spans="79:79" ht="24" hidden="1" thickBot="1">
      <c r="CA25326" s="149"/>
    </row>
    <row r="25327" spans="79:79" ht="24" hidden="1" thickBot="1">
      <c r="CA25327" s="149"/>
    </row>
    <row r="25328" spans="79:79" ht="24" hidden="1" thickBot="1">
      <c r="CA25328" s="149"/>
    </row>
    <row r="25329" spans="79:79" ht="24" hidden="1" thickBot="1">
      <c r="CA25329" s="149"/>
    </row>
    <row r="25330" spans="79:79" ht="24" hidden="1" thickBot="1">
      <c r="CA25330" s="149"/>
    </row>
    <row r="25331" spans="79:79" ht="24" hidden="1" thickBot="1">
      <c r="CA25331" s="149"/>
    </row>
    <row r="25332" spans="79:79" ht="24" hidden="1" thickBot="1">
      <c r="CA25332" s="149"/>
    </row>
    <row r="25333" spans="79:79" ht="24" hidden="1" thickBot="1">
      <c r="CA25333" s="149"/>
    </row>
    <row r="25334" spans="79:79" ht="24" hidden="1" thickBot="1">
      <c r="CA25334" s="149"/>
    </row>
    <row r="25335" spans="79:79" ht="24" hidden="1" thickBot="1">
      <c r="CA25335" s="149"/>
    </row>
    <row r="25336" spans="79:79" ht="24" hidden="1" thickBot="1">
      <c r="CA25336" s="149"/>
    </row>
    <row r="25337" spans="79:79" ht="24" hidden="1" thickBot="1">
      <c r="CA25337" s="149"/>
    </row>
    <row r="25338" spans="79:79" ht="24" hidden="1" thickBot="1">
      <c r="CA25338" s="149"/>
    </row>
    <row r="25339" spans="79:79" ht="24" hidden="1" thickBot="1">
      <c r="CA25339" s="149"/>
    </row>
    <row r="25340" spans="79:79" ht="24" hidden="1" thickBot="1">
      <c r="CA25340" s="149"/>
    </row>
    <row r="25341" spans="79:79" ht="24" hidden="1" thickBot="1">
      <c r="CA25341" s="149"/>
    </row>
    <row r="25342" spans="79:79" ht="24" hidden="1" thickBot="1">
      <c r="CA25342" s="149"/>
    </row>
    <row r="25343" spans="79:79" ht="24" hidden="1" thickBot="1">
      <c r="CA25343" s="149"/>
    </row>
    <row r="25344" spans="79:79" ht="24" hidden="1" thickBot="1">
      <c r="CA25344" s="149"/>
    </row>
    <row r="25345" spans="79:79" ht="24" hidden="1" thickBot="1">
      <c r="CA25345" s="149"/>
    </row>
    <row r="25346" spans="79:79" ht="24" hidden="1" thickBot="1">
      <c r="CA25346" s="149"/>
    </row>
    <row r="25347" spans="79:79" ht="24" hidden="1" thickBot="1">
      <c r="CA25347" s="149"/>
    </row>
    <row r="25348" spans="79:79" ht="24" hidden="1" thickBot="1">
      <c r="CA25348" s="149"/>
    </row>
    <row r="25349" spans="79:79" ht="24" hidden="1" thickBot="1">
      <c r="CA25349" s="149"/>
    </row>
    <row r="25350" spans="79:79" ht="24" hidden="1" thickBot="1">
      <c r="CA25350" s="149"/>
    </row>
    <row r="25351" spans="79:79" ht="24" hidden="1" thickBot="1">
      <c r="CA25351" s="149"/>
    </row>
    <row r="25352" spans="79:79" ht="24" hidden="1" thickBot="1">
      <c r="CA25352" s="149"/>
    </row>
    <row r="25353" spans="79:79" ht="24" hidden="1" thickBot="1">
      <c r="CA25353" s="149"/>
    </row>
    <row r="25354" spans="79:79" ht="24" hidden="1" thickBot="1">
      <c r="CA25354" s="149"/>
    </row>
    <row r="25355" spans="79:79" ht="24" hidden="1" thickBot="1">
      <c r="CA25355" s="149"/>
    </row>
    <row r="25356" spans="79:79" ht="24" hidden="1" thickBot="1">
      <c r="CA25356" s="149"/>
    </row>
    <row r="25357" spans="79:79" ht="24" hidden="1" thickBot="1">
      <c r="CA25357" s="149"/>
    </row>
    <row r="25358" spans="79:79" ht="24" hidden="1" thickBot="1">
      <c r="CA25358" s="149"/>
    </row>
    <row r="25359" spans="79:79" ht="24" hidden="1" thickBot="1">
      <c r="CA25359" s="149"/>
    </row>
    <row r="25360" spans="79:79" ht="24" hidden="1" thickBot="1">
      <c r="CA25360" s="149"/>
    </row>
    <row r="25361" spans="79:79" ht="24" hidden="1" thickBot="1">
      <c r="CA25361" s="149"/>
    </row>
    <row r="25362" spans="79:79" ht="24" hidden="1" thickBot="1">
      <c r="CA25362" s="149"/>
    </row>
    <row r="25363" spans="79:79" ht="24" hidden="1" thickBot="1">
      <c r="CA25363" s="149"/>
    </row>
    <row r="25364" spans="79:79" ht="24" hidden="1" thickBot="1">
      <c r="CA25364" s="149"/>
    </row>
    <row r="25365" spans="79:79" ht="24" hidden="1" thickBot="1">
      <c r="CA25365" s="149"/>
    </row>
    <row r="25366" spans="79:79" ht="24" hidden="1" thickBot="1">
      <c r="CA25366" s="149"/>
    </row>
    <row r="25367" spans="79:79" ht="24" hidden="1" thickBot="1">
      <c r="CA25367" s="149"/>
    </row>
    <row r="25368" spans="79:79" ht="24" hidden="1" thickBot="1">
      <c r="CA25368" s="149"/>
    </row>
    <row r="25369" spans="79:79" ht="24" hidden="1" thickBot="1">
      <c r="CA25369" s="149"/>
    </row>
    <row r="25370" spans="79:79" ht="24" hidden="1" thickBot="1">
      <c r="CA25370" s="149"/>
    </row>
    <row r="25371" spans="79:79" ht="24" hidden="1" thickBot="1">
      <c r="CA25371" s="149"/>
    </row>
    <row r="25372" spans="79:79" ht="24" hidden="1" thickBot="1">
      <c r="CA25372" s="149"/>
    </row>
    <row r="25373" spans="79:79" ht="24" hidden="1" thickBot="1">
      <c r="CA25373" s="149"/>
    </row>
    <row r="25374" spans="79:79" ht="24" hidden="1" thickBot="1">
      <c r="CA25374" s="149"/>
    </row>
    <row r="25375" spans="79:79" ht="24" hidden="1" thickBot="1">
      <c r="CA25375" s="149"/>
    </row>
    <row r="25376" spans="79:79" ht="24" hidden="1" thickBot="1">
      <c r="CA25376" s="149"/>
    </row>
    <row r="25377" spans="79:79" ht="24" hidden="1" thickBot="1">
      <c r="CA25377" s="149"/>
    </row>
    <row r="25378" spans="79:79" ht="24" hidden="1" thickBot="1">
      <c r="CA25378" s="149"/>
    </row>
    <row r="25379" spans="79:79" ht="24" hidden="1" thickBot="1">
      <c r="CA25379" s="149"/>
    </row>
    <row r="25380" spans="79:79" ht="24" hidden="1" thickBot="1">
      <c r="CA25380" s="149"/>
    </row>
    <row r="25381" spans="79:79" ht="24" hidden="1" thickBot="1">
      <c r="CA25381" s="149"/>
    </row>
    <row r="25382" spans="79:79" ht="24" hidden="1" thickBot="1">
      <c r="CA25382" s="149"/>
    </row>
    <row r="25383" spans="79:79" ht="24" hidden="1" thickBot="1">
      <c r="CA25383" s="149"/>
    </row>
    <row r="25384" spans="79:79" ht="24" hidden="1" thickBot="1">
      <c r="CA25384" s="149"/>
    </row>
    <row r="25385" spans="79:79" ht="24" hidden="1" thickBot="1">
      <c r="CA25385" s="149"/>
    </row>
    <row r="25386" spans="79:79" ht="24" hidden="1" thickBot="1">
      <c r="CA25386" s="149"/>
    </row>
    <row r="25387" spans="79:79" ht="24" hidden="1" thickBot="1">
      <c r="CA25387" s="149"/>
    </row>
    <row r="25388" spans="79:79" ht="24" hidden="1" thickBot="1">
      <c r="CA25388" s="149"/>
    </row>
    <row r="25389" spans="79:79" ht="24" hidden="1" thickBot="1">
      <c r="CA25389" s="149"/>
    </row>
    <row r="25390" spans="79:79" ht="24" hidden="1" thickBot="1">
      <c r="CA25390" s="149"/>
    </row>
    <row r="25391" spans="79:79" ht="24" hidden="1" thickBot="1">
      <c r="CA25391" s="149"/>
    </row>
    <row r="25392" spans="79:79" ht="24" hidden="1" thickBot="1">
      <c r="CA25392" s="149"/>
    </row>
    <row r="25393" spans="79:79" ht="24" hidden="1" thickBot="1">
      <c r="CA25393" s="149"/>
    </row>
    <row r="25394" spans="79:79" ht="24" hidden="1" thickBot="1">
      <c r="CA25394" s="149"/>
    </row>
    <row r="25395" spans="79:79" ht="24" hidden="1" thickBot="1">
      <c r="CA25395" s="149"/>
    </row>
    <row r="25396" spans="79:79" ht="24" hidden="1" thickBot="1">
      <c r="CA25396" s="149"/>
    </row>
    <row r="25397" spans="79:79" ht="24" hidden="1" thickBot="1">
      <c r="CA25397" s="149"/>
    </row>
    <row r="25398" spans="79:79" ht="24" hidden="1" thickBot="1">
      <c r="CA25398" s="149"/>
    </row>
    <row r="25399" spans="79:79" ht="24" hidden="1" thickBot="1">
      <c r="CA25399" s="149"/>
    </row>
    <row r="25400" spans="79:79" ht="24" hidden="1" thickBot="1">
      <c r="CA25400" s="149"/>
    </row>
    <row r="25401" spans="79:79" ht="24" hidden="1" thickBot="1">
      <c r="CA25401" s="149"/>
    </row>
    <row r="25402" spans="79:79" ht="24" hidden="1" thickBot="1">
      <c r="CA25402" s="149"/>
    </row>
    <row r="25403" spans="79:79" ht="24" hidden="1" thickBot="1">
      <c r="CA25403" s="149"/>
    </row>
    <row r="25404" spans="79:79" ht="24" hidden="1" thickBot="1">
      <c r="CA25404" s="149"/>
    </row>
    <row r="25405" spans="79:79" ht="24" hidden="1" thickBot="1">
      <c r="CA25405" s="149"/>
    </row>
    <row r="25406" spans="79:79" ht="24" hidden="1" thickBot="1">
      <c r="CA25406" s="149"/>
    </row>
    <row r="25407" spans="79:79" ht="24" hidden="1" thickBot="1">
      <c r="CA25407" s="149"/>
    </row>
    <row r="25408" spans="79:79" ht="24" hidden="1" thickBot="1">
      <c r="CA25408" s="149"/>
    </row>
    <row r="25409" spans="79:79" ht="24" hidden="1" thickBot="1">
      <c r="CA25409" s="149"/>
    </row>
    <row r="25410" spans="79:79" ht="24" hidden="1" thickBot="1">
      <c r="CA25410" s="149"/>
    </row>
    <row r="25411" spans="79:79" ht="24" hidden="1" thickBot="1">
      <c r="CA25411" s="149"/>
    </row>
    <row r="25412" spans="79:79" ht="24" hidden="1" thickBot="1">
      <c r="CA25412" s="149"/>
    </row>
    <row r="25413" spans="79:79" ht="24" hidden="1" thickBot="1">
      <c r="CA25413" s="149"/>
    </row>
    <row r="25414" spans="79:79" ht="24" hidden="1" thickBot="1">
      <c r="CA25414" s="149"/>
    </row>
    <row r="25415" spans="79:79" ht="24" hidden="1" thickBot="1">
      <c r="CA25415" s="149"/>
    </row>
    <row r="25416" spans="79:79" ht="24" hidden="1" thickBot="1">
      <c r="CA25416" s="149"/>
    </row>
    <row r="25417" spans="79:79" ht="24" hidden="1" thickBot="1">
      <c r="CA25417" s="149"/>
    </row>
    <row r="25418" spans="79:79" ht="24" hidden="1" thickBot="1">
      <c r="CA25418" s="149"/>
    </row>
    <row r="25419" spans="79:79" ht="24" hidden="1" thickBot="1">
      <c r="CA25419" s="149"/>
    </row>
    <row r="25420" spans="79:79" ht="24" hidden="1" thickBot="1">
      <c r="CA25420" s="149"/>
    </row>
    <row r="25421" spans="79:79" ht="24" hidden="1" thickBot="1">
      <c r="CA25421" s="149"/>
    </row>
    <row r="25422" spans="79:79" ht="24" hidden="1" thickBot="1">
      <c r="CA25422" s="149"/>
    </row>
    <row r="25423" spans="79:79" ht="24" hidden="1" thickBot="1">
      <c r="CA25423" s="149"/>
    </row>
    <row r="25424" spans="79:79" ht="24" hidden="1" thickBot="1">
      <c r="CA25424" s="149"/>
    </row>
    <row r="25425" spans="79:79" ht="24" hidden="1" thickBot="1">
      <c r="CA25425" s="149"/>
    </row>
    <row r="25426" spans="79:79" ht="24" hidden="1" thickBot="1">
      <c r="CA25426" s="149"/>
    </row>
    <row r="25427" spans="79:79" ht="24" hidden="1" thickBot="1">
      <c r="CA25427" s="149"/>
    </row>
    <row r="25428" spans="79:79" ht="24" hidden="1" thickBot="1">
      <c r="CA25428" s="149"/>
    </row>
    <row r="25429" spans="79:79" ht="24" hidden="1" thickBot="1">
      <c r="CA25429" s="149"/>
    </row>
    <row r="25430" spans="79:79" ht="24" hidden="1" thickBot="1">
      <c r="CA25430" s="149"/>
    </row>
    <row r="25431" spans="79:79" ht="24" hidden="1" thickBot="1">
      <c r="CA25431" s="149"/>
    </row>
    <row r="25432" spans="79:79" ht="24" hidden="1" thickBot="1">
      <c r="CA25432" s="149"/>
    </row>
    <row r="25433" spans="79:79" ht="24" hidden="1" thickBot="1">
      <c r="CA25433" s="149"/>
    </row>
    <row r="25434" spans="79:79" ht="24" hidden="1" thickBot="1">
      <c r="CA25434" s="149"/>
    </row>
    <row r="25435" spans="79:79" ht="24" hidden="1" thickBot="1">
      <c r="CA25435" s="149"/>
    </row>
    <row r="25436" spans="79:79" ht="24" hidden="1" thickBot="1">
      <c r="CA25436" s="149"/>
    </row>
    <row r="25437" spans="79:79" ht="24" hidden="1" thickBot="1">
      <c r="CA25437" s="149"/>
    </row>
    <row r="25438" spans="79:79" ht="24" hidden="1" thickBot="1">
      <c r="CA25438" s="149"/>
    </row>
    <row r="25439" spans="79:79" ht="24" hidden="1" thickBot="1">
      <c r="CA25439" s="149"/>
    </row>
    <row r="25440" spans="79:79" ht="24" hidden="1" thickBot="1">
      <c r="CA25440" s="149"/>
    </row>
    <row r="25441" spans="79:79" ht="24" hidden="1" thickBot="1">
      <c r="CA25441" s="149"/>
    </row>
    <row r="25442" spans="79:79" ht="24" hidden="1" thickBot="1">
      <c r="CA25442" s="149"/>
    </row>
    <row r="25443" spans="79:79" ht="24" hidden="1" thickBot="1">
      <c r="CA25443" s="149"/>
    </row>
    <row r="25444" spans="79:79" ht="24" hidden="1" thickBot="1">
      <c r="CA25444" s="149"/>
    </row>
    <row r="25445" spans="79:79" ht="24" hidden="1" thickBot="1">
      <c r="CA25445" s="149"/>
    </row>
    <row r="25446" spans="79:79" ht="24" hidden="1" thickBot="1">
      <c r="CA25446" s="149"/>
    </row>
    <row r="25447" spans="79:79" ht="24" hidden="1" thickBot="1">
      <c r="CA25447" s="149"/>
    </row>
    <row r="25448" spans="79:79" ht="24" hidden="1" thickBot="1">
      <c r="CA25448" s="149"/>
    </row>
    <row r="25449" spans="79:79" ht="24" hidden="1" thickBot="1">
      <c r="CA25449" s="149"/>
    </row>
    <row r="25450" spans="79:79" ht="24" hidden="1" thickBot="1">
      <c r="CA25450" s="149"/>
    </row>
    <row r="25451" spans="79:79" ht="24" hidden="1" thickBot="1">
      <c r="CA25451" s="149"/>
    </row>
    <row r="25452" spans="79:79" ht="24" hidden="1" thickBot="1">
      <c r="CA25452" s="149"/>
    </row>
    <row r="25453" spans="79:79" ht="24" hidden="1" thickBot="1">
      <c r="CA25453" s="149"/>
    </row>
    <row r="25454" spans="79:79" ht="24" hidden="1" thickBot="1">
      <c r="CA25454" s="149"/>
    </row>
    <row r="25455" spans="79:79" ht="24" hidden="1" thickBot="1">
      <c r="CA25455" s="149"/>
    </row>
    <row r="25456" spans="79:79" ht="24" hidden="1" thickBot="1">
      <c r="CA25456" s="149"/>
    </row>
    <row r="25457" spans="79:79" ht="24" hidden="1" thickBot="1">
      <c r="CA25457" s="149"/>
    </row>
    <row r="25458" spans="79:79" ht="24" hidden="1" thickBot="1">
      <c r="CA25458" s="149"/>
    </row>
    <row r="25459" spans="79:79" ht="24" hidden="1" thickBot="1">
      <c r="CA25459" s="149"/>
    </row>
    <row r="25460" spans="79:79" ht="24" hidden="1" thickBot="1">
      <c r="CA25460" s="149"/>
    </row>
    <row r="25461" spans="79:79" ht="24" hidden="1" thickBot="1">
      <c r="CA25461" s="149"/>
    </row>
    <row r="25462" spans="79:79" ht="24" hidden="1" thickBot="1">
      <c r="CA25462" s="149"/>
    </row>
    <row r="25463" spans="79:79" ht="24" hidden="1" thickBot="1">
      <c r="CA25463" s="149"/>
    </row>
    <row r="25464" spans="79:79" ht="24" hidden="1" thickBot="1">
      <c r="CA25464" s="149"/>
    </row>
    <row r="25465" spans="79:79" ht="24" hidden="1" thickBot="1">
      <c r="CA25465" s="149"/>
    </row>
    <row r="25466" spans="79:79" ht="24" hidden="1" thickBot="1">
      <c r="CA25466" s="149"/>
    </row>
    <row r="25467" spans="79:79" ht="24" hidden="1" thickBot="1">
      <c r="CA25467" s="149"/>
    </row>
    <row r="25468" spans="79:79" ht="24" hidden="1" thickBot="1">
      <c r="CA25468" s="149"/>
    </row>
    <row r="25469" spans="79:79" ht="24" hidden="1" thickBot="1">
      <c r="CA25469" s="149"/>
    </row>
    <row r="25470" spans="79:79" ht="24" hidden="1" thickBot="1">
      <c r="CA25470" s="149"/>
    </row>
    <row r="25471" spans="79:79" ht="24" hidden="1" thickBot="1">
      <c r="CA25471" s="149"/>
    </row>
    <row r="25472" spans="79:79" ht="24" hidden="1" thickBot="1">
      <c r="CA25472" s="149"/>
    </row>
    <row r="25473" spans="79:79" ht="24" hidden="1" thickBot="1">
      <c r="CA25473" s="149"/>
    </row>
    <row r="25474" spans="79:79" ht="24" hidden="1" thickBot="1">
      <c r="CA25474" s="149"/>
    </row>
    <row r="25475" spans="79:79" ht="24" hidden="1" thickBot="1">
      <c r="CA25475" s="149"/>
    </row>
    <row r="25476" spans="79:79" ht="24" hidden="1" thickBot="1">
      <c r="CA25476" s="149"/>
    </row>
    <row r="25477" spans="79:79" ht="24" hidden="1" thickBot="1">
      <c r="CA25477" s="149"/>
    </row>
    <row r="25478" spans="79:79" ht="24" hidden="1" thickBot="1">
      <c r="CA25478" s="149"/>
    </row>
    <row r="25479" spans="79:79" ht="24" hidden="1" thickBot="1">
      <c r="CA25479" s="149"/>
    </row>
    <row r="25480" spans="79:79" ht="24" hidden="1" thickBot="1">
      <c r="CA25480" s="149"/>
    </row>
    <row r="25481" spans="79:79" ht="24" hidden="1" thickBot="1">
      <c r="CA25481" s="149"/>
    </row>
    <row r="25482" spans="79:79" ht="24" hidden="1" thickBot="1">
      <c r="CA25482" s="149"/>
    </row>
    <row r="25483" spans="79:79" ht="24" hidden="1" thickBot="1">
      <c r="CA25483" s="149"/>
    </row>
    <row r="25484" spans="79:79" ht="24" hidden="1" thickBot="1">
      <c r="CA25484" s="149"/>
    </row>
    <row r="25485" spans="79:79" ht="24" hidden="1" thickBot="1">
      <c r="CA25485" s="149"/>
    </row>
    <row r="25486" spans="79:79" ht="24" hidden="1" thickBot="1">
      <c r="CA25486" s="149"/>
    </row>
    <row r="25487" spans="79:79" ht="24" hidden="1" thickBot="1">
      <c r="CA25487" s="149"/>
    </row>
    <row r="25488" spans="79:79" ht="24" hidden="1" thickBot="1">
      <c r="CA25488" s="149"/>
    </row>
    <row r="25489" spans="79:79" ht="24" hidden="1" thickBot="1">
      <c r="CA25489" s="149"/>
    </row>
    <row r="25490" spans="79:79" ht="24" hidden="1" thickBot="1">
      <c r="CA25490" s="149"/>
    </row>
    <row r="25491" spans="79:79" ht="24" hidden="1" thickBot="1">
      <c r="CA25491" s="149"/>
    </row>
    <row r="25492" spans="79:79" ht="24" hidden="1" thickBot="1">
      <c r="CA25492" s="149"/>
    </row>
    <row r="25493" spans="79:79" ht="24" hidden="1" thickBot="1">
      <c r="CA25493" s="149"/>
    </row>
    <row r="25494" spans="79:79" ht="24" hidden="1" thickBot="1">
      <c r="CA25494" s="149"/>
    </row>
    <row r="25495" spans="79:79" ht="24" hidden="1" thickBot="1">
      <c r="CA25495" s="149"/>
    </row>
    <row r="25496" spans="79:79" ht="24" hidden="1" thickBot="1">
      <c r="CA25496" s="149"/>
    </row>
    <row r="25497" spans="79:79" ht="24" hidden="1" thickBot="1">
      <c r="CA25497" s="149"/>
    </row>
    <row r="25498" spans="79:79" ht="24" hidden="1" thickBot="1">
      <c r="CA25498" s="149"/>
    </row>
    <row r="25499" spans="79:79" ht="24" hidden="1" thickBot="1">
      <c r="CA25499" s="149"/>
    </row>
    <row r="25500" spans="79:79" ht="24" hidden="1" thickBot="1">
      <c r="CA25500" s="149"/>
    </row>
    <row r="25501" spans="79:79" ht="24" hidden="1" thickBot="1">
      <c r="CA25501" s="149"/>
    </row>
    <row r="25502" spans="79:79" ht="24" hidden="1" thickBot="1">
      <c r="CA25502" s="149"/>
    </row>
    <row r="25503" spans="79:79" ht="24" hidden="1" thickBot="1">
      <c r="CA25503" s="149"/>
    </row>
    <row r="25504" spans="79:79" ht="24" hidden="1" thickBot="1">
      <c r="CA25504" s="149"/>
    </row>
    <row r="25505" spans="79:79" ht="24" hidden="1" thickBot="1">
      <c r="CA25505" s="149"/>
    </row>
    <row r="25506" spans="79:79" ht="24" hidden="1" thickBot="1">
      <c r="CA25506" s="149"/>
    </row>
    <row r="25507" spans="79:79" ht="24" hidden="1" thickBot="1">
      <c r="CA25507" s="149"/>
    </row>
    <row r="25508" spans="79:79" ht="24" hidden="1" thickBot="1">
      <c r="CA25508" s="149"/>
    </row>
    <row r="25509" spans="79:79" ht="24" hidden="1" thickBot="1">
      <c r="CA25509" s="149"/>
    </row>
    <row r="25510" spans="79:79" ht="24" hidden="1" thickBot="1">
      <c r="CA25510" s="149"/>
    </row>
    <row r="25511" spans="79:79" ht="24" hidden="1" thickBot="1">
      <c r="CA25511" s="149"/>
    </row>
    <row r="25512" spans="79:79" ht="24" hidden="1" thickBot="1">
      <c r="CA25512" s="149"/>
    </row>
    <row r="25513" spans="79:79" ht="24" hidden="1" thickBot="1">
      <c r="CA25513" s="149"/>
    </row>
    <row r="25514" spans="79:79" ht="24" hidden="1" thickBot="1">
      <c r="CA25514" s="149"/>
    </row>
    <row r="25515" spans="79:79" ht="24" hidden="1" thickBot="1">
      <c r="CA25515" s="149"/>
    </row>
    <row r="25516" spans="79:79" ht="24" hidden="1" thickBot="1">
      <c r="CA25516" s="149"/>
    </row>
    <row r="25517" spans="79:79" ht="24" hidden="1" thickBot="1">
      <c r="CA25517" s="149"/>
    </row>
    <row r="25518" spans="79:79" ht="24" hidden="1" thickBot="1">
      <c r="CA25518" s="149"/>
    </row>
    <row r="25519" spans="79:79" ht="24" hidden="1" thickBot="1">
      <c r="CA25519" s="149"/>
    </row>
    <row r="25520" spans="79:79" ht="24" hidden="1" thickBot="1">
      <c r="CA25520" s="149"/>
    </row>
    <row r="25521" spans="79:79" ht="24" hidden="1" thickBot="1">
      <c r="CA25521" s="149"/>
    </row>
    <row r="25522" spans="79:79" ht="24" hidden="1" thickBot="1">
      <c r="CA25522" s="149"/>
    </row>
    <row r="25523" spans="79:79" ht="24" hidden="1" thickBot="1">
      <c r="CA25523" s="149"/>
    </row>
    <row r="25524" spans="79:79" ht="24" hidden="1" thickBot="1">
      <c r="CA25524" s="149"/>
    </row>
    <row r="25525" spans="79:79" ht="24" hidden="1" thickBot="1">
      <c r="CA25525" s="149"/>
    </row>
    <row r="25526" spans="79:79" ht="24" hidden="1" thickBot="1">
      <c r="CA25526" s="149"/>
    </row>
    <row r="25527" spans="79:79" ht="24" hidden="1" thickBot="1">
      <c r="CA25527" s="149"/>
    </row>
    <row r="25528" spans="79:79" ht="24" hidden="1" thickBot="1">
      <c r="CA25528" s="149"/>
    </row>
    <row r="25529" spans="79:79" ht="24" hidden="1" thickBot="1">
      <c r="CA25529" s="149"/>
    </row>
    <row r="25530" spans="79:79" ht="24" hidden="1" thickBot="1">
      <c r="CA25530" s="149"/>
    </row>
    <row r="25531" spans="79:79" ht="24" hidden="1" thickBot="1">
      <c r="CA25531" s="149"/>
    </row>
    <row r="25532" spans="79:79" ht="24" hidden="1" thickBot="1">
      <c r="CA25532" s="149"/>
    </row>
    <row r="25533" spans="79:79" ht="24" hidden="1" thickBot="1">
      <c r="CA25533" s="149"/>
    </row>
    <row r="25534" spans="79:79" ht="24" hidden="1" thickBot="1">
      <c r="CA25534" s="149"/>
    </row>
    <row r="25535" spans="79:79" ht="24" hidden="1" thickBot="1">
      <c r="CA25535" s="149"/>
    </row>
    <row r="25536" spans="79:79" ht="24" hidden="1" thickBot="1">
      <c r="CA25536" s="149"/>
    </row>
    <row r="25537" spans="79:79" ht="24" hidden="1" thickBot="1">
      <c r="CA25537" s="149"/>
    </row>
    <row r="25538" spans="79:79" ht="24" hidden="1" thickBot="1">
      <c r="CA25538" s="149"/>
    </row>
    <row r="25539" spans="79:79" ht="24" hidden="1" thickBot="1">
      <c r="CA25539" s="149"/>
    </row>
    <row r="25540" spans="79:79" ht="24" hidden="1" thickBot="1">
      <c r="CA25540" s="149"/>
    </row>
    <row r="25541" spans="79:79" ht="24" hidden="1" thickBot="1">
      <c r="CA25541" s="149"/>
    </row>
    <row r="25542" spans="79:79" ht="24" hidden="1" thickBot="1">
      <c r="CA25542" s="149"/>
    </row>
    <row r="25543" spans="79:79" ht="24" hidden="1" thickBot="1">
      <c r="CA25543" s="149"/>
    </row>
    <row r="25544" spans="79:79" ht="24" hidden="1" thickBot="1">
      <c r="CA25544" s="149"/>
    </row>
    <row r="25545" spans="79:79" ht="24" hidden="1" thickBot="1">
      <c r="CA25545" s="149"/>
    </row>
    <row r="25546" spans="79:79" ht="24" hidden="1" thickBot="1">
      <c r="CA25546" s="149"/>
    </row>
    <row r="25547" spans="79:79" ht="24" hidden="1" thickBot="1">
      <c r="CA25547" s="149"/>
    </row>
    <row r="25548" spans="79:79" ht="24" hidden="1" thickBot="1">
      <c r="CA25548" s="149"/>
    </row>
    <row r="25549" spans="79:79" ht="24" hidden="1" thickBot="1">
      <c r="CA25549" s="149"/>
    </row>
    <row r="25550" spans="79:79" ht="24" hidden="1" thickBot="1">
      <c r="CA25550" s="149"/>
    </row>
    <row r="25551" spans="79:79" ht="24" hidden="1" thickBot="1">
      <c r="CA25551" s="149"/>
    </row>
    <row r="25552" spans="79:79" ht="24" hidden="1" thickBot="1">
      <c r="CA25552" s="149"/>
    </row>
    <row r="25553" spans="79:79" ht="24" hidden="1" thickBot="1">
      <c r="CA25553" s="149"/>
    </row>
    <row r="25554" spans="79:79" ht="24" hidden="1" thickBot="1">
      <c r="CA25554" s="149"/>
    </row>
    <row r="25555" spans="79:79" ht="24" hidden="1" thickBot="1">
      <c r="CA25555" s="149"/>
    </row>
    <row r="25556" spans="79:79" ht="24" hidden="1" thickBot="1">
      <c r="CA25556" s="149"/>
    </row>
    <row r="25557" spans="79:79" ht="24" hidden="1" thickBot="1">
      <c r="CA25557" s="149"/>
    </row>
    <row r="25558" spans="79:79" ht="24" hidden="1" thickBot="1">
      <c r="CA25558" s="149"/>
    </row>
    <row r="25559" spans="79:79" ht="24" hidden="1" thickBot="1">
      <c r="CA25559" s="149"/>
    </row>
    <row r="25560" spans="79:79" ht="24" hidden="1" thickBot="1">
      <c r="CA25560" s="149"/>
    </row>
    <row r="25561" spans="79:79" ht="24" hidden="1" thickBot="1">
      <c r="CA25561" s="149"/>
    </row>
    <row r="25562" spans="79:79" ht="24" hidden="1" thickBot="1">
      <c r="CA25562" s="149"/>
    </row>
    <row r="25563" spans="79:79" ht="24" hidden="1" thickBot="1">
      <c r="CA25563" s="149"/>
    </row>
    <row r="25564" spans="79:79" ht="24" hidden="1" thickBot="1">
      <c r="CA25564" s="149"/>
    </row>
    <row r="25565" spans="79:79" ht="24" hidden="1" thickBot="1">
      <c r="CA25565" s="149"/>
    </row>
    <row r="25566" spans="79:79" ht="24" hidden="1" thickBot="1">
      <c r="CA25566" s="149"/>
    </row>
    <row r="25567" spans="79:79" ht="24" hidden="1" thickBot="1">
      <c r="CA25567" s="149"/>
    </row>
    <row r="25568" spans="79:79" ht="24" hidden="1" thickBot="1">
      <c r="CA25568" s="149"/>
    </row>
    <row r="25569" spans="79:79" ht="24" hidden="1" thickBot="1">
      <c r="CA25569" s="149"/>
    </row>
    <row r="25570" spans="79:79" ht="24" hidden="1" thickBot="1">
      <c r="CA25570" s="149"/>
    </row>
    <row r="25571" spans="79:79" ht="24" hidden="1" thickBot="1">
      <c r="CA25571" s="149"/>
    </row>
    <row r="25572" spans="79:79" ht="24" hidden="1" thickBot="1">
      <c r="CA25572" s="149"/>
    </row>
    <row r="25573" spans="79:79" ht="24" hidden="1" thickBot="1">
      <c r="CA25573" s="149"/>
    </row>
    <row r="25574" spans="79:79" ht="24" hidden="1" thickBot="1">
      <c r="CA25574" s="149"/>
    </row>
    <row r="25575" spans="79:79" ht="24" hidden="1" thickBot="1">
      <c r="CA25575" s="149"/>
    </row>
    <row r="25576" spans="79:79" ht="24" hidden="1" thickBot="1">
      <c r="CA25576" s="149"/>
    </row>
    <row r="25577" spans="79:79" ht="24" hidden="1" thickBot="1">
      <c r="CA25577" s="149"/>
    </row>
    <row r="25578" spans="79:79" ht="24" hidden="1" thickBot="1">
      <c r="CA25578" s="149"/>
    </row>
    <row r="25579" spans="79:79" ht="24" hidden="1" thickBot="1">
      <c r="CA25579" s="149"/>
    </row>
    <row r="25580" spans="79:79" ht="24" hidden="1" thickBot="1">
      <c r="CA25580" s="149"/>
    </row>
    <row r="25581" spans="79:79" ht="24" hidden="1" thickBot="1">
      <c r="CA25581" s="149"/>
    </row>
    <row r="25582" spans="79:79" ht="24" hidden="1" thickBot="1">
      <c r="CA25582" s="149"/>
    </row>
    <row r="25583" spans="79:79" ht="24" hidden="1" thickBot="1">
      <c r="CA25583" s="149"/>
    </row>
    <row r="25584" spans="79:79" ht="24" hidden="1" thickBot="1">
      <c r="CA25584" s="149"/>
    </row>
    <row r="25585" spans="79:79" ht="24" hidden="1" thickBot="1">
      <c r="CA25585" s="149"/>
    </row>
    <row r="25586" spans="79:79" ht="24" hidden="1" thickBot="1">
      <c r="CA25586" s="149"/>
    </row>
    <row r="25587" spans="79:79" ht="24" hidden="1" thickBot="1">
      <c r="CA25587" s="149"/>
    </row>
    <row r="25588" spans="79:79" ht="24" hidden="1" thickBot="1">
      <c r="CA25588" s="149"/>
    </row>
    <row r="25589" spans="79:79" ht="24" hidden="1" thickBot="1">
      <c r="CA25589" s="149"/>
    </row>
    <row r="25590" spans="79:79" ht="24" hidden="1" thickBot="1">
      <c r="CA25590" s="149"/>
    </row>
    <row r="25591" spans="79:79" ht="24" hidden="1" thickBot="1">
      <c r="CA25591" s="149"/>
    </row>
    <row r="25592" spans="79:79" ht="24" hidden="1" thickBot="1">
      <c r="CA25592" s="149"/>
    </row>
    <row r="25593" spans="79:79" ht="24" hidden="1" thickBot="1">
      <c r="CA25593" s="149"/>
    </row>
    <row r="25594" spans="79:79" ht="24" hidden="1" thickBot="1">
      <c r="CA25594" s="149"/>
    </row>
    <row r="25595" spans="79:79" ht="24" hidden="1" thickBot="1">
      <c r="CA25595" s="149"/>
    </row>
    <row r="25596" spans="79:79" ht="24" hidden="1" thickBot="1">
      <c r="CA25596" s="149"/>
    </row>
    <row r="25597" spans="79:79" ht="24" hidden="1" thickBot="1">
      <c r="CA25597" s="149"/>
    </row>
    <row r="25598" spans="79:79" ht="24" hidden="1" thickBot="1">
      <c r="CA25598" s="149"/>
    </row>
    <row r="25599" spans="79:79" ht="24" hidden="1" thickBot="1">
      <c r="CA25599" s="149"/>
    </row>
    <row r="25600" spans="79:79" ht="24" hidden="1" thickBot="1">
      <c r="CA25600" s="149"/>
    </row>
    <row r="25601" spans="79:79" ht="24" hidden="1" thickBot="1">
      <c r="CA25601" s="149"/>
    </row>
    <row r="25602" spans="79:79" ht="24" hidden="1" thickBot="1">
      <c r="CA25602" s="149"/>
    </row>
    <row r="25603" spans="79:79" ht="24" hidden="1" thickBot="1">
      <c r="CA25603" s="149"/>
    </row>
    <row r="25604" spans="79:79" ht="24" hidden="1" thickBot="1">
      <c r="CA25604" s="149"/>
    </row>
    <row r="25605" spans="79:79" ht="24" hidden="1" thickBot="1">
      <c r="CA25605" s="149"/>
    </row>
    <row r="25606" spans="79:79" ht="24" hidden="1" thickBot="1">
      <c r="CA25606" s="149"/>
    </row>
    <row r="25607" spans="79:79" ht="24" hidden="1" thickBot="1">
      <c r="CA25607" s="149"/>
    </row>
    <row r="25608" spans="79:79" ht="24" hidden="1" thickBot="1">
      <c r="CA25608" s="149"/>
    </row>
    <row r="25609" spans="79:79" ht="24" hidden="1" thickBot="1">
      <c r="CA25609" s="149"/>
    </row>
    <row r="25610" spans="79:79" ht="24" hidden="1" thickBot="1">
      <c r="CA25610" s="149"/>
    </row>
    <row r="25611" spans="79:79" ht="24" hidden="1" thickBot="1">
      <c r="CA25611" s="149"/>
    </row>
    <row r="25612" spans="79:79" ht="24" hidden="1" thickBot="1">
      <c r="CA25612" s="149"/>
    </row>
    <row r="25613" spans="79:79" ht="24" hidden="1" thickBot="1">
      <c r="CA25613" s="149"/>
    </row>
    <row r="25614" spans="79:79" ht="24" hidden="1" thickBot="1">
      <c r="CA25614" s="149"/>
    </row>
    <row r="25615" spans="79:79" ht="24" hidden="1" thickBot="1">
      <c r="CA25615" s="149"/>
    </row>
    <row r="25616" spans="79:79" ht="24" hidden="1" thickBot="1">
      <c r="CA25616" s="149"/>
    </row>
    <row r="25617" spans="79:79" ht="24" hidden="1" thickBot="1">
      <c r="CA25617" s="149"/>
    </row>
    <row r="25618" spans="79:79" ht="24" hidden="1" thickBot="1">
      <c r="CA25618" s="149"/>
    </row>
    <row r="25619" spans="79:79" ht="24" hidden="1" thickBot="1">
      <c r="CA25619" s="149"/>
    </row>
    <row r="25620" spans="79:79" ht="24" hidden="1" thickBot="1">
      <c r="CA25620" s="149"/>
    </row>
    <row r="25621" spans="79:79" ht="24" hidden="1" thickBot="1">
      <c r="CA25621" s="149"/>
    </row>
    <row r="25622" spans="79:79" ht="24" hidden="1" thickBot="1">
      <c r="CA25622" s="149"/>
    </row>
    <row r="25623" spans="79:79" ht="24" hidden="1" thickBot="1">
      <c r="CA25623" s="149"/>
    </row>
    <row r="25624" spans="79:79" ht="24" hidden="1" thickBot="1">
      <c r="CA25624" s="149"/>
    </row>
    <row r="25625" spans="79:79" ht="24" hidden="1" thickBot="1">
      <c r="CA25625" s="149"/>
    </row>
    <row r="25626" spans="79:79" ht="24" hidden="1" thickBot="1">
      <c r="CA25626" s="149"/>
    </row>
    <row r="25627" spans="79:79" ht="24" hidden="1" thickBot="1">
      <c r="CA25627" s="149"/>
    </row>
    <row r="25628" spans="79:79" ht="24" hidden="1" thickBot="1">
      <c r="CA25628" s="149"/>
    </row>
    <row r="25629" spans="79:79" ht="24" hidden="1" thickBot="1">
      <c r="CA25629" s="149"/>
    </row>
    <row r="25630" spans="79:79" ht="24" hidden="1" thickBot="1">
      <c r="CA25630" s="149"/>
    </row>
    <row r="25631" spans="79:79" ht="24" hidden="1" thickBot="1">
      <c r="CA25631" s="149"/>
    </row>
    <row r="25632" spans="79:79" ht="24" hidden="1" thickBot="1">
      <c r="CA25632" s="149"/>
    </row>
    <row r="25633" spans="79:79" ht="24" hidden="1" thickBot="1">
      <c r="CA25633" s="149"/>
    </row>
    <row r="25634" spans="79:79" ht="24" hidden="1" thickBot="1">
      <c r="CA25634" s="149"/>
    </row>
    <row r="25635" spans="79:79" ht="24" hidden="1" thickBot="1">
      <c r="CA25635" s="149"/>
    </row>
    <row r="25636" spans="79:79" ht="24" hidden="1" thickBot="1">
      <c r="CA25636" s="149"/>
    </row>
    <row r="25637" spans="79:79" ht="24" hidden="1" thickBot="1">
      <c r="CA25637" s="149"/>
    </row>
    <row r="25638" spans="79:79" ht="24" hidden="1" thickBot="1">
      <c r="CA25638" s="149"/>
    </row>
    <row r="25639" spans="79:79" ht="24" hidden="1" thickBot="1">
      <c r="CA25639" s="149"/>
    </row>
    <row r="25640" spans="79:79" ht="24" hidden="1" thickBot="1">
      <c r="CA25640" s="149"/>
    </row>
    <row r="25641" spans="79:79" ht="24" hidden="1" thickBot="1">
      <c r="CA25641" s="149"/>
    </row>
    <row r="25642" spans="79:79" ht="24" hidden="1" thickBot="1">
      <c r="CA25642" s="149"/>
    </row>
    <row r="25643" spans="79:79" ht="24" hidden="1" thickBot="1">
      <c r="CA25643" s="149"/>
    </row>
    <row r="25644" spans="79:79" ht="24" hidden="1" thickBot="1">
      <c r="CA25644" s="149"/>
    </row>
    <row r="25645" spans="79:79" ht="24" hidden="1" thickBot="1">
      <c r="CA25645" s="149"/>
    </row>
    <row r="25646" spans="79:79" ht="24" hidden="1" thickBot="1">
      <c r="CA25646" s="149"/>
    </row>
    <row r="25647" spans="79:79" ht="24" hidden="1" thickBot="1">
      <c r="CA25647" s="149"/>
    </row>
    <row r="25648" spans="79:79" ht="24" hidden="1" thickBot="1">
      <c r="CA25648" s="149"/>
    </row>
    <row r="25649" spans="79:79" ht="24" hidden="1" thickBot="1">
      <c r="CA25649" s="149"/>
    </row>
    <row r="25650" spans="79:79" ht="24" hidden="1" thickBot="1">
      <c r="CA25650" s="149"/>
    </row>
    <row r="25651" spans="79:79" ht="24" hidden="1" thickBot="1">
      <c r="CA25651" s="149"/>
    </row>
    <row r="25652" spans="79:79" ht="24" hidden="1" thickBot="1">
      <c r="CA25652" s="149"/>
    </row>
    <row r="25653" spans="79:79" ht="24" hidden="1" thickBot="1">
      <c r="CA25653" s="149"/>
    </row>
    <row r="25654" spans="79:79" ht="24" hidden="1" thickBot="1">
      <c r="CA25654" s="149"/>
    </row>
    <row r="25655" spans="79:79" ht="24" hidden="1" thickBot="1">
      <c r="CA25655" s="149"/>
    </row>
    <row r="25656" spans="79:79" ht="24" hidden="1" thickBot="1">
      <c r="CA25656" s="149"/>
    </row>
    <row r="25657" spans="79:79" ht="24" hidden="1" thickBot="1">
      <c r="CA25657" s="149"/>
    </row>
    <row r="25658" spans="79:79" ht="24" hidden="1" thickBot="1">
      <c r="CA25658" s="149"/>
    </row>
    <row r="25659" spans="79:79" ht="24" hidden="1" thickBot="1">
      <c r="CA25659" s="149"/>
    </row>
    <row r="25660" spans="79:79" ht="24" hidden="1" thickBot="1">
      <c r="CA25660" s="149"/>
    </row>
    <row r="25661" spans="79:79" ht="24" hidden="1" thickBot="1">
      <c r="CA25661" s="149"/>
    </row>
    <row r="25662" spans="79:79" ht="24" hidden="1" thickBot="1">
      <c r="CA25662" s="149"/>
    </row>
    <row r="25663" spans="79:79" ht="24" hidden="1" thickBot="1">
      <c r="CA25663" s="149"/>
    </row>
    <row r="25664" spans="79:79" ht="24" hidden="1" thickBot="1">
      <c r="CA25664" s="149"/>
    </row>
    <row r="25665" spans="79:79" ht="24" hidden="1" thickBot="1">
      <c r="CA25665" s="149"/>
    </row>
    <row r="25666" spans="79:79" ht="24" hidden="1" thickBot="1">
      <c r="CA25666" s="149"/>
    </row>
    <row r="25667" spans="79:79" ht="24" hidden="1" thickBot="1">
      <c r="CA25667" s="149"/>
    </row>
    <row r="25668" spans="79:79" ht="24" hidden="1" thickBot="1">
      <c r="CA25668" s="149"/>
    </row>
    <row r="25669" spans="79:79" ht="24" hidden="1" thickBot="1">
      <c r="CA25669" s="149"/>
    </row>
    <row r="25670" spans="79:79" ht="24" hidden="1" thickBot="1">
      <c r="CA25670" s="149"/>
    </row>
    <row r="25671" spans="79:79" ht="24" hidden="1" thickBot="1">
      <c r="CA25671" s="149"/>
    </row>
    <row r="25672" spans="79:79" ht="24" hidden="1" thickBot="1">
      <c r="CA25672" s="149"/>
    </row>
    <row r="25673" spans="79:79" ht="24" hidden="1" thickBot="1">
      <c r="CA25673" s="149"/>
    </row>
    <row r="25674" spans="79:79" ht="24" hidden="1" thickBot="1">
      <c r="CA25674" s="149"/>
    </row>
    <row r="25675" spans="79:79" ht="24" hidden="1" thickBot="1">
      <c r="CA25675" s="149"/>
    </row>
    <row r="25676" spans="79:79" ht="24" hidden="1" thickBot="1">
      <c r="CA25676" s="149"/>
    </row>
    <row r="25677" spans="79:79" ht="24" hidden="1" thickBot="1">
      <c r="CA25677" s="149"/>
    </row>
    <row r="25678" spans="79:79" ht="24" hidden="1" thickBot="1">
      <c r="CA25678" s="149"/>
    </row>
    <row r="25679" spans="79:79" ht="24" hidden="1" thickBot="1">
      <c r="CA25679" s="149"/>
    </row>
    <row r="25680" spans="79:79" ht="24" hidden="1" thickBot="1">
      <c r="CA25680" s="149"/>
    </row>
    <row r="25681" spans="79:79" ht="24" hidden="1" thickBot="1">
      <c r="CA25681" s="149"/>
    </row>
    <row r="25682" spans="79:79" ht="24" hidden="1" thickBot="1">
      <c r="CA25682" s="149"/>
    </row>
    <row r="25683" spans="79:79" ht="24" hidden="1" thickBot="1">
      <c r="CA25683" s="149"/>
    </row>
    <row r="25684" spans="79:79" ht="24" hidden="1" thickBot="1">
      <c r="CA25684" s="149"/>
    </row>
    <row r="25685" spans="79:79" ht="24" hidden="1" thickBot="1">
      <c r="CA25685" s="149"/>
    </row>
    <row r="25686" spans="79:79" ht="24" hidden="1" thickBot="1">
      <c r="CA25686" s="149"/>
    </row>
    <row r="25687" spans="79:79" ht="24" hidden="1" thickBot="1">
      <c r="CA25687" s="149"/>
    </row>
    <row r="25688" spans="79:79" ht="24" hidden="1" thickBot="1">
      <c r="CA25688" s="149"/>
    </row>
    <row r="25689" spans="79:79" ht="24" hidden="1" thickBot="1">
      <c r="CA25689" s="149"/>
    </row>
    <row r="25690" spans="79:79" ht="24" hidden="1" thickBot="1">
      <c r="CA25690" s="149"/>
    </row>
    <row r="25691" spans="79:79" ht="24" hidden="1" thickBot="1">
      <c r="CA25691" s="149"/>
    </row>
    <row r="25692" spans="79:79" ht="24" hidden="1" thickBot="1">
      <c r="CA25692" s="149"/>
    </row>
    <row r="25693" spans="79:79" ht="24" hidden="1" thickBot="1">
      <c r="CA25693" s="149"/>
    </row>
    <row r="25694" spans="79:79" ht="24" hidden="1" thickBot="1">
      <c r="CA25694" s="149"/>
    </row>
    <row r="25695" spans="79:79" ht="24" hidden="1" thickBot="1">
      <c r="CA25695" s="149"/>
    </row>
    <row r="25696" spans="79:79" ht="24" hidden="1" thickBot="1">
      <c r="CA25696" s="149"/>
    </row>
    <row r="25697" spans="79:79" ht="24" hidden="1" thickBot="1">
      <c r="CA25697" s="149"/>
    </row>
    <row r="25698" spans="79:79" ht="24" hidden="1" thickBot="1">
      <c r="CA25698" s="149"/>
    </row>
    <row r="25699" spans="79:79" ht="24" hidden="1" thickBot="1">
      <c r="CA25699" s="149"/>
    </row>
    <row r="25700" spans="79:79" ht="24" hidden="1" thickBot="1">
      <c r="CA25700" s="149"/>
    </row>
    <row r="25701" spans="79:79" ht="24" hidden="1" thickBot="1">
      <c r="CA25701" s="149"/>
    </row>
    <row r="25702" spans="79:79" ht="24" hidden="1" thickBot="1">
      <c r="CA25702" s="149"/>
    </row>
    <row r="25703" spans="79:79" ht="24" hidden="1" thickBot="1">
      <c r="CA25703" s="149"/>
    </row>
    <row r="25704" spans="79:79" ht="24" hidden="1" thickBot="1">
      <c r="CA25704" s="149"/>
    </row>
    <row r="25705" spans="79:79" ht="24" hidden="1" thickBot="1">
      <c r="CA25705" s="149"/>
    </row>
    <row r="25706" spans="79:79" ht="24" hidden="1" thickBot="1">
      <c r="CA25706" s="149"/>
    </row>
    <row r="25707" spans="79:79" ht="24" hidden="1" thickBot="1">
      <c r="CA25707" s="149"/>
    </row>
    <row r="25708" spans="79:79" ht="24" hidden="1" thickBot="1">
      <c r="CA25708" s="149"/>
    </row>
    <row r="25709" spans="79:79" ht="24" hidden="1" thickBot="1">
      <c r="CA25709" s="149"/>
    </row>
    <row r="25710" spans="79:79" ht="24" hidden="1" thickBot="1">
      <c r="CA25710" s="149"/>
    </row>
    <row r="25711" spans="79:79" ht="24" hidden="1" thickBot="1">
      <c r="CA25711" s="149"/>
    </row>
    <row r="25712" spans="79:79" ht="24" hidden="1" thickBot="1">
      <c r="CA25712" s="149"/>
    </row>
    <row r="25713" spans="79:79" ht="24" hidden="1" thickBot="1">
      <c r="CA25713" s="149"/>
    </row>
    <row r="25714" spans="79:79" ht="24" hidden="1" thickBot="1">
      <c r="CA25714" s="149"/>
    </row>
    <row r="25715" spans="79:79" ht="24" hidden="1" thickBot="1">
      <c r="CA25715" s="149"/>
    </row>
    <row r="25716" spans="79:79" ht="24" hidden="1" thickBot="1">
      <c r="CA25716" s="149"/>
    </row>
    <row r="25717" spans="79:79" ht="24" hidden="1" thickBot="1">
      <c r="CA25717" s="149"/>
    </row>
    <row r="25718" spans="79:79" ht="24" hidden="1" thickBot="1">
      <c r="CA25718" s="149"/>
    </row>
    <row r="25719" spans="79:79" ht="24" hidden="1" thickBot="1">
      <c r="CA25719" s="149"/>
    </row>
    <row r="25720" spans="79:79" ht="24" hidden="1" thickBot="1">
      <c r="CA25720" s="149"/>
    </row>
    <row r="25721" spans="79:79" ht="24" hidden="1" thickBot="1">
      <c r="CA25721" s="149"/>
    </row>
    <row r="25722" spans="79:79" ht="24" hidden="1" thickBot="1">
      <c r="CA25722" s="149"/>
    </row>
    <row r="25723" spans="79:79" ht="24" hidden="1" thickBot="1">
      <c r="CA25723" s="149"/>
    </row>
    <row r="25724" spans="79:79" ht="24" hidden="1" thickBot="1">
      <c r="CA25724" s="149"/>
    </row>
    <row r="25725" spans="79:79" ht="24" hidden="1" thickBot="1">
      <c r="CA25725" s="149"/>
    </row>
    <row r="25726" spans="79:79" ht="24" hidden="1" thickBot="1">
      <c r="CA25726" s="149"/>
    </row>
    <row r="25727" spans="79:79" ht="24" hidden="1" thickBot="1">
      <c r="CA25727" s="149"/>
    </row>
    <row r="25728" spans="79:79" ht="24" hidden="1" thickBot="1">
      <c r="CA25728" s="149"/>
    </row>
    <row r="25729" spans="79:79" ht="24" hidden="1" thickBot="1">
      <c r="CA25729" s="149"/>
    </row>
    <row r="25730" spans="79:79" ht="24" hidden="1" thickBot="1">
      <c r="CA25730" s="149"/>
    </row>
    <row r="25731" spans="79:79" ht="24" hidden="1" thickBot="1">
      <c r="CA25731" s="149"/>
    </row>
    <row r="25732" spans="79:79" ht="24" hidden="1" thickBot="1">
      <c r="CA25732" s="149"/>
    </row>
    <row r="25733" spans="79:79" ht="24" hidden="1" thickBot="1">
      <c r="CA25733" s="149"/>
    </row>
    <row r="25734" spans="79:79" ht="24" hidden="1" thickBot="1">
      <c r="CA25734" s="149"/>
    </row>
    <row r="25735" spans="79:79" ht="24" hidden="1" thickBot="1">
      <c r="CA25735" s="149"/>
    </row>
    <row r="25736" spans="79:79" ht="24" hidden="1" thickBot="1">
      <c r="CA25736" s="149"/>
    </row>
    <row r="25737" spans="79:79" ht="24" hidden="1" thickBot="1">
      <c r="CA25737" s="149"/>
    </row>
    <row r="25738" spans="79:79" ht="24" hidden="1" thickBot="1">
      <c r="CA25738" s="149"/>
    </row>
    <row r="25739" spans="79:79" ht="24" hidden="1" thickBot="1">
      <c r="CA25739" s="149"/>
    </row>
    <row r="25740" spans="79:79" ht="24" hidden="1" thickBot="1">
      <c r="CA25740" s="149"/>
    </row>
    <row r="25741" spans="79:79" ht="24" hidden="1" thickBot="1">
      <c r="CA25741" s="149"/>
    </row>
    <row r="25742" spans="79:79" ht="24" hidden="1" thickBot="1">
      <c r="CA25742" s="149"/>
    </row>
    <row r="25743" spans="79:79" ht="24" hidden="1" thickBot="1">
      <c r="CA25743" s="149"/>
    </row>
    <row r="25744" spans="79:79" ht="24" hidden="1" thickBot="1">
      <c r="CA25744" s="149"/>
    </row>
    <row r="25745" spans="79:79" ht="24" hidden="1" thickBot="1">
      <c r="CA25745" s="149"/>
    </row>
    <row r="25746" spans="79:79" ht="24" hidden="1" thickBot="1">
      <c r="CA25746" s="149"/>
    </row>
    <row r="25747" spans="79:79" ht="24" hidden="1" thickBot="1">
      <c r="CA25747" s="149"/>
    </row>
    <row r="25748" spans="79:79" ht="24" hidden="1" thickBot="1">
      <c r="CA25748" s="149"/>
    </row>
    <row r="25749" spans="79:79" ht="24" hidden="1" thickBot="1">
      <c r="CA25749" s="149"/>
    </row>
    <row r="25750" spans="79:79" ht="24" hidden="1" thickBot="1">
      <c r="CA25750" s="149"/>
    </row>
    <row r="25751" spans="79:79" ht="24" hidden="1" thickBot="1">
      <c r="CA25751" s="149"/>
    </row>
    <row r="25752" spans="79:79" ht="24" hidden="1" thickBot="1">
      <c r="CA25752" s="149"/>
    </row>
    <row r="25753" spans="79:79" ht="24" hidden="1" thickBot="1">
      <c r="CA25753" s="149"/>
    </row>
    <row r="25754" spans="79:79" ht="24" hidden="1" thickBot="1">
      <c r="CA25754" s="149"/>
    </row>
    <row r="25755" spans="79:79" ht="24" hidden="1" thickBot="1">
      <c r="CA25755" s="149"/>
    </row>
    <row r="25756" spans="79:79" ht="24" hidden="1" thickBot="1">
      <c r="CA25756" s="149"/>
    </row>
    <row r="25757" spans="79:79" ht="24" hidden="1" thickBot="1">
      <c r="CA25757" s="149"/>
    </row>
    <row r="25758" spans="79:79" ht="24" hidden="1" thickBot="1">
      <c r="CA25758" s="149"/>
    </row>
    <row r="25759" spans="79:79" ht="24" hidden="1" thickBot="1">
      <c r="CA25759" s="149"/>
    </row>
    <row r="25760" spans="79:79" ht="24" hidden="1" thickBot="1">
      <c r="CA25760" s="149"/>
    </row>
    <row r="25761" spans="79:79" ht="24" hidden="1" thickBot="1">
      <c r="CA25761" s="149"/>
    </row>
    <row r="25762" spans="79:79" ht="24" hidden="1" thickBot="1">
      <c r="CA25762" s="149"/>
    </row>
    <row r="25763" spans="79:79" ht="24" hidden="1" thickBot="1">
      <c r="CA25763" s="149"/>
    </row>
    <row r="25764" spans="79:79" ht="24" hidden="1" thickBot="1">
      <c r="CA25764" s="149"/>
    </row>
    <row r="25765" spans="79:79" ht="24" hidden="1" thickBot="1">
      <c r="CA25765" s="149"/>
    </row>
    <row r="25766" spans="79:79" ht="24" hidden="1" thickBot="1">
      <c r="CA25766" s="149"/>
    </row>
    <row r="25767" spans="79:79" ht="24" hidden="1" thickBot="1">
      <c r="CA25767" s="149"/>
    </row>
    <row r="25768" spans="79:79" ht="24" hidden="1" thickBot="1">
      <c r="CA25768" s="149"/>
    </row>
    <row r="25769" spans="79:79" ht="24" hidden="1" thickBot="1">
      <c r="CA25769" s="149"/>
    </row>
    <row r="25770" spans="79:79" ht="24" hidden="1" thickBot="1">
      <c r="CA25770" s="149"/>
    </row>
    <row r="25771" spans="79:79" ht="24" hidden="1" thickBot="1">
      <c r="CA25771" s="149"/>
    </row>
    <row r="25772" spans="79:79" ht="24" hidden="1" thickBot="1">
      <c r="CA25772" s="149"/>
    </row>
    <row r="25773" spans="79:79" ht="24" hidden="1" thickBot="1">
      <c r="CA25773" s="149"/>
    </row>
    <row r="25774" spans="79:79" ht="24" hidden="1" thickBot="1">
      <c r="CA25774" s="149"/>
    </row>
    <row r="25775" spans="79:79" ht="24" hidden="1" thickBot="1">
      <c r="CA25775" s="149"/>
    </row>
    <row r="25776" spans="79:79" ht="24" hidden="1" thickBot="1">
      <c r="CA25776" s="149"/>
    </row>
    <row r="25777" spans="79:79" ht="24" hidden="1" thickBot="1">
      <c r="CA25777" s="149"/>
    </row>
    <row r="25778" spans="79:79" ht="24" hidden="1" thickBot="1">
      <c r="CA25778" s="149"/>
    </row>
    <row r="25779" spans="79:79" ht="24" hidden="1" thickBot="1">
      <c r="CA25779" s="149"/>
    </row>
    <row r="25780" spans="79:79" ht="24" hidden="1" thickBot="1">
      <c r="CA25780" s="149"/>
    </row>
    <row r="25781" spans="79:79" ht="24" hidden="1" thickBot="1">
      <c r="CA25781" s="149"/>
    </row>
    <row r="25782" spans="79:79" ht="24" hidden="1" thickBot="1">
      <c r="CA25782" s="149"/>
    </row>
    <row r="25783" spans="79:79" ht="24" hidden="1" thickBot="1">
      <c r="CA25783" s="149"/>
    </row>
    <row r="25784" spans="79:79" ht="24" hidden="1" thickBot="1">
      <c r="CA25784" s="149"/>
    </row>
    <row r="25785" spans="79:79" ht="24" hidden="1" thickBot="1">
      <c r="CA25785" s="149"/>
    </row>
    <row r="25786" spans="79:79" ht="24" hidden="1" thickBot="1">
      <c r="CA25786" s="149"/>
    </row>
    <row r="25787" spans="79:79" ht="24" hidden="1" thickBot="1">
      <c r="CA25787" s="149"/>
    </row>
    <row r="25788" spans="79:79" ht="24" hidden="1" thickBot="1">
      <c r="CA25788" s="149"/>
    </row>
    <row r="25789" spans="79:79" ht="24" hidden="1" thickBot="1">
      <c r="CA25789" s="149"/>
    </row>
    <row r="25790" spans="79:79" ht="24" hidden="1" thickBot="1">
      <c r="CA25790" s="149"/>
    </row>
    <row r="25791" spans="79:79" ht="24" hidden="1" thickBot="1">
      <c r="CA25791" s="149"/>
    </row>
    <row r="25792" spans="79:79" ht="24" hidden="1" thickBot="1">
      <c r="CA25792" s="149"/>
    </row>
    <row r="25793" spans="79:79" ht="24" hidden="1" thickBot="1">
      <c r="CA25793" s="149"/>
    </row>
    <row r="25794" spans="79:79" ht="24" hidden="1" thickBot="1">
      <c r="CA25794" s="149"/>
    </row>
    <row r="25795" spans="79:79" ht="24" hidden="1" thickBot="1">
      <c r="CA25795" s="149"/>
    </row>
    <row r="25796" spans="79:79" ht="24" hidden="1" thickBot="1">
      <c r="CA25796" s="149"/>
    </row>
    <row r="25797" spans="79:79" ht="24" hidden="1" thickBot="1">
      <c r="CA25797" s="149"/>
    </row>
    <row r="25798" spans="79:79" ht="24" hidden="1" thickBot="1">
      <c r="CA25798" s="149"/>
    </row>
    <row r="25799" spans="79:79" ht="24" hidden="1" thickBot="1">
      <c r="CA25799" s="149"/>
    </row>
    <row r="25800" spans="79:79" ht="24" hidden="1" thickBot="1">
      <c r="CA25800" s="149"/>
    </row>
    <row r="25801" spans="79:79" ht="24" hidden="1" thickBot="1">
      <c r="CA25801" s="149"/>
    </row>
    <row r="25802" spans="79:79" ht="24" hidden="1" thickBot="1">
      <c r="CA25802" s="149"/>
    </row>
    <row r="25803" spans="79:79" ht="24" hidden="1" thickBot="1">
      <c r="CA25803" s="149"/>
    </row>
    <row r="25804" spans="79:79" ht="24" hidden="1" thickBot="1">
      <c r="CA25804" s="149"/>
    </row>
    <row r="25805" spans="79:79" ht="24" hidden="1" thickBot="1">
      <c r="CA25805" s="149"/>
    </row>
    <row r="25806" spans="79:79" ht="24" hidden="1" thickBot="1">
      <c r="CA25806" s="149"/>
    </row>
    <row r="25807" spans="79:79" ht="24" hidden="1" thickBot="1">
      <c r="CA25807" s="149"/>
    </row>
    <row r="25808" spans="79:79" ht="24" hidden="1" thickBot="1">
      <c r="CA25808" s="149"/>
    </row>
    <row r="25809" spans="79:79" ht="24" hidden="1" thickBot="1">
      <c r="CA25809" s="149"/>
    </row>
    <row r="25810" spans="79:79" ht="24" hidden="1" thickBot="1">
      <c r="CA25810" s="149"/>
    </row>
    <row r="25811" spans="79:79" ht="24" hidden="1" thickBot="1">
      <c r="CA25811" s="149"/>
    </row>
    <row r="25812" spans="79:79" ht="24" hidden="1" thickBot="1">
      <c r="CA25812" s="149"/>
    </row>
    <row r="25813" spans="79:79" ht="24" hidden="1" thickBot="1">
      <c r="CA25813" s="149"/>
    </row>
    <row r="25814" spans="79:79" ht="24" hidden="1" thickBot="1">
      <c r="CA25814" s="149"/>
    </row>
    <row r="25815" spans="79:79" ht="24" hidden="1" thickBot="1">
      <c r="CA25815" s="149"/>
    </row>
    <row r="25816" spans="79:79" ht="24" hidden="1" thickBot="1">
      <c r="CA25816" s="149"/>
    </row>
    <row r="25817" spans="79:79" ht="24" hidden="1" thickBot="1">
      <c r="CA25817" s="149"/>
    </row>
    <row r="25818" spans="79:79" ht="24" hidden="1" thickBot="1">
      <c r="CA25818" s="149"/>
    </row>
    <row r="25819" spans="79:79" ht="24" hidden="1" thickBot="1">
      <c r="CA25819" s="149"/>
    </row>
    <row r="25820" spans="79:79" ht="24" hidden="1" thickBot="1">
      <c r="CA25820" s="149"/>
    </row>
    <row r="25821" spans="79:79" ht="24" hidden="1" thickBot="1">
      <c r="CA25821" s="149"/>
    </row>
    <row r="25822" spans="79:79" ht="24" hidden="1" thickBot="1">
      <c r="CA25822" s="149"/>
    </row>
    <row r="25823" spans="79:79" ht="24" hidden="1" thickBot="1">
      <c r="CA25823" s="149"/>
    </row>
    <row r="25824" spans="79:79" ht="24" hidden="1" thickBot="1">
      <c r="CA25824" s="149"/>
    </row>
    <row r="25825" spans="79:79" ht="24" hidden="1" thickBot="1">
      <c r="CA25825" s="149"/>
    </row>
    <row r="25826" spans="79:79" ht="24" hidden="1" thickBot="1">
      <c r="CA25826" s="149"/>
    </row>
    <row r="25827" spans="79:79" ht="24" hidden="1" thickBot="1">
      <c r="CA25827" s="149"/>
    </row>
    <row r="25828" spans="79:79" ht="24" hidden="1" thickBot="1">
      <c r="CA25828" s="149"/>
    </row>
    <row r="25829" spans="79:79" ht="24" hidden="1" thickBot="1">
      <c r="CA25829" s="149"/>
    </row>
    <row r="25830" spans="79:79" ht="24" hidden="1" thickBot="1">
      <c r="CA25830" s="149"/>
    </row>
    <row r="25831" spans="79:79" ht="24" hidden="1" thickBot="1">
      <c r="CA25831" s="149"/>
    </row>
    <row r="25832" spans="79:79" ht="24" hidden="1" thickBot="1">
      <c r="CA25832" s="149"/>
    </row>
    <row r="25833" spans="79:79" ht="24" hidden="1" thickBot="1">
      <c r="CA25833" s="149"/>
    </row>
    <row r="25834" spans="79:79" ht="24" hidden="1" thickBot="1">
      <c r="CA25834" s="149"/>
    </row>
    <row r="25835" spans="79:79" ht="24" hidden="1" thickBot="1">
      <c r="CA25835" s="149"/>
    </row>
    <row r="25836" spans="79:79" ht="24" hidden="1" thickBot="1">
      <c r="CA25836" s="149"/>
    </row>
    <row r="25837" spans="79:79" ht="24" hidden="1" thickBot="1">
      <c r="CA25837" s="149"/>
    </row>
    <row r="25838" spans="79:79" ht="24" hidden="1" thickBot="1">
      <c r="CA25838" s="149"/>
    </row>
    <row r="25839" spans="79:79" ht="24" hidden="1" thickBot="1">
      <c r="CA25839" s="149"/>
    </row>
    <row r="25840" spans="79:79" ht="24" hidden="1" thickBot="1">
      <c r="CA25840" s="149"/>
    </row>
    <row r="25841" spans="79:79" ht="24" hidden="1" thickBot="1">
      <c r="CA25841" s="149"/>
    </row>
    <row r="25842" spans="79:79" ht="24" hidden="1" thickBot="1">
      <c r="CA25842" s="149"/>
    </row>
    <row r="25843" spans="79:79" ht="24" hidden="1" thickBot="1">
      <c r="CA25843" s="149"/>
    </row>
    <row r="25844" spans="79:79" ht="24" hidden="1" thickBot="1">
      <c r="CA25844" s="149"/>
    </row>
    <row r="25845" spans="79:79" ht="24" hidden="1" thickBot="1">
      <c r="CA25845" s="149"/>
    </row>
    <row r="25846" spans="79:79" ht="24" hidden="1" thickBot="1">
      <c r="CA25846" s="149"/>
    </row>
    <row r="25847" spans="79:79" ht="24" hidden="1" thickBot="1">
      <c r="CA25847" s="149"/>
    </row>
    <row r="25848" spans="79:79" ht="24" hidden="1" thickBot="1">
      <c r="CA25848" s="149"/>
    </row>
    <row r="25849" spans="79:79" ht="24" hidden="1" thickBot="1">
      <c r="CA25849" s="149"/>
    </row>
    <row r="25850" spans="79:79" ht="24" hidden="1" thickBot="1">
      <c r="CA25850" s="149"/>
    </row>
    <row r="25851" spans="79:79" ht="24" hidden="1" thickBot="1">
      <c r="CA25851" s="149"/>
    </row>
    <row r="25852" spans="79:79" ht="24" hidden="1" thickBot="1">
      <c r="CA25852" s="149"/>
    </row>
    <row r="25853" spans="79:79" ht="24" hidden="1" thickBot="1">
      <c r="CA25853" s="149"/>
    </row>
    <row r="25854" spans="79:79" ht="24" hidden="1" thickBot="1">
      <c r="CA25854" s="149"/>
    </row>
    <row r="25855" spans="79:79" ht="24" hidden="1" thickBot="1">
      <c r="CA25855" s="149"/>
    </row>
    <row r="25856" spans="79:79" ht="24" hidden="1" thickBot="1">
      <c r="CA25856" s="149"/>
    </row>
    <row r="25857" spans="79:79" ht="24" hidden="1" thickBot="1">
      <c r="CA25857" s="149"/>
    </row>
    <row r="25858" spans="79:79" ht="24" hidden="1" thickBot="1">
      <c r="CA25858" s="149"/>
    </row>
    <row r="25859" spans="79:79" ht="24" hidden="1" thickBot="1">
      <c r="CA25859" s="149"/>
    </row>
    <row r="25860" spans="79:79" ht="24" hidden="1" thickBot="1">
      <c r="CA25860" s="149"/>
    </row>
    <row r="25861" spans="79:79" ht="24" hidden="1" thickBot="1">
      <c r="CA25861" s="149"/>
    </row>
    <row r="25862" spans="79:79" ht="24" hidden="1" thickBot="1">
      <c r="CA25862" s="149"/>
    </row>
    <row r="25863" spans="79:79" ht="24" hidden="1" thickBot="1">
      <c r="CA25863" s="149"/>
    </row>
    <row r="25864" spans="79:79" ht="24" hidden="1" thickBot="1">
      <c r="CA25864" s="149"/>
    </row>
    <row r="25865" spans="79:79" ht="24" hidden="1" thickBot="1">
      <c r="CA25865" s="149"/>
    </row>
    <row r="25866" spans="79:79" ht="24" hidden="1" thickBot="1">
      <c r="CA25866" s="149"/>
    </row>
    <row r="25867" spans="79:79" ht="24" hidden="1" thickBot="1">
      <c r="CA25867" s="149"/>
    </row>
    <row r="25868" spans="79:79" ht="24" hidden="1" thickBot="1">
      <c r="CA25868" s="149"/>
    </row>
    <row r="25869" spans="79:79" ht="24" hidden="1" thickBot="1">
      <c r="CA25869" s="149"/>
    </row>
    <row r="25870" spans="79:79" ht="24" hidden="1" thickBot="1">
      <c r="CA25870" s="149"/>
    </row>
    <row r="25871" spans="79:79" ht="24" hidden="1" thickBot="1">
      <c r="CA25871" s="149"/>
    </row>
    <row r="25872" spans="79:79" ht="24" hidden="1" thickBot="1">
      <c r="CA25872" s="149"/>
    </row>
    <row r="25873" spans="79:79" ht="24" hidden="1" thickBot="1">
      <c r="CA25873" s="149"/>
    </row>
    <row r="25874" spans="79:79" ht="24" hidden="1" thickBot="1">
      <c r="CA25874" s="149"/>
    </row>
    <row r="25875" spans="79:79" ht="24" hidden="1" thickBot="1">
      <c r="CA25875" s="149"/>
    </row>
    <row r="25876" spans="79:79" ht="24" hidden="1" thickBot="1">
      <c r="CA25876" s="149"/>
    </row>
    <row r="25877" spans="79:79" ht="24" hidden="1" thickBot="1">
      <c r="CA25877" s="149"/>
    </row>
    <row r="25878" spans="79:79" ht="24" hidden="1" thickBot="1">
      <c r="CA25878" s="149"/>
    </row>
    <row r="25879" spans="79:79" ht="24" hidden="1" thickBot="1">
      <c r="CA25879" s="149"/>
    </row>
    <row r="25880" spans="79:79" ht="24" hidden="1" thickBot="1">
      <c r="CA25880" s="149"/>
    </row>
    <row r="25881" spans="79:79" ht="24" hidden="1" thickBot="1">
      <c r="CA25881" s="149"/>
    </row>
    <row r="25882" spans="79:79" ht="24" hidden="1" thickBot="1">
      <c r="CA25882" s="149"/>
    </row>
    <row r="25883" spans="79:79" ht="24" hidden="1" thickBot="1">
      <c r="CA25883" s="149"/>
    </row>
    <row r="25884" spans="79:79" ht="24" hidden="1" thickBot="1">
      <c r="CA25884" s="149"/>
    </row>
    <row r="25885" spans="79:79" ht="24" hidden="1" thickBot="1">
      <c r="CA25885" s="149"/>
    </row>
    <row r="25886" spans="79:79" ht="24" hidden="1" thickBot="1">
      <c r="CA25886" s="149"/>
    </row>
    <row r="25887" spans="79:79" ht="24" hidden="1" thickBot="1">
      <c r="CA25887" s="149"/>
    </row>
    <row r="25888" spans="79:79" ht="24" hidden="1" thickBot="1">
      <c r="CA25888" s="149"/>
    </row>
    <row r="25889" spans="79:79" ht="24" hidden="1" thickBot="1">
      <c r="CA25889" s="149"/>
    </row>
    <row r="25890" spans="79:79" ht="24" hidden="1" thickBot="1">
      <c r="CA25890" s="149"/>
    </row>
    <row r="25891" spans="79:79" ht="24" hidden="1" thickBot="1">
      <c r="CA25891" s="149"/>
    </row>
    <row r="25892" spans="79:79" ht="24" hidden="1" thickBot="1">
      <c r="CA25892" s="149"/>
    </row>
    <row r="25893" spans="79:79" ht="24" hidden="1" thickBot="1">
      <c r="CA25893" s="149"/>
    </row>
    <row r="25894" spans="79:79" ht="24" hidden="1" thickBot="1">
      <c r="CA25894" s="149"/>
    </row>
    <row r="25895" spans="79:79" ht="24" hidden="1" thickBot="1">
      <c r="CA25895" s="149"/>
    </row>
    <row r="25896" spans="79:79" ht="24" hidden="1" thickBot="1">
      <c r="CA25896" s="149"/>
    </row>
    <row r="25897" spans="79:79" ht="24" hidden="1" thickBot="1">
      <c r="CA25897" s="149"/>
    </row>
    <row r="25898" spans="79:79" ht="24" hidden="1" thickBot="1">
      <c r="CA25898" s="149"/>
    </row>
    <row r="25899" spans="79:79" ht="24" hidden="1" thickBot="1">
      <c r="CA25899" s="149"/>
    </row>
    <row r="25900" spans="79:79" ht="24" hidden="1" thickBot="1">
      <c r="CA25900" s="149"/>
    </row>
    <row r="25901" spans="79:79" ht="24" hidden="1" thickBot="1">
      <c r="CA25901" s="149"/>
    </row>
    <row r="25902" spans="79:79" ht="24" hidden="1" thickBot="1">
      <c r="CA25902" s="149"/>
    </row>
    <row r="25903" spans="79:79" ht="24" hidden="1" thickBot="1">
      <c r="CA25903" s="149"/>
    </row>
    <row r="25904" spans="79:79" ht="24" hidden="1" thickBot="1">
      <c r="CA25904" s="149"/>
    </row>
    <row r="25905" spans="79:79" ht="24" hidden="1" thickBot="1">
      <c r="CA25905" s="149"/>
    </row>
    <row r="25906" spans="79:79" ht="24" hidden="1" thickBot="1">
      <c r="CA25906" s="149"/>
    </row>
    <row r="25907" spans="79:79" ht="24" hidden="1" thickBot="1">
      <c r="CA25907" s="149"/>
    </row>
    <row r="25908" spans="79:79" ht="24" hidden="1" thickBot="1">
      <c r="CA25908" s="149"/>
    </row>
    <row r="25909" spans="79:79" ht="24" hidden="1" thickBot="1">
      <c r="CA25909" s="149"/>
    </row>
    <row r="25910" spans="79:79" ht="24" hidden="1" thickBot="1">
      <c r="CA25910" s="149"/>
    </row>
    <row r="25911" spans="79:79" ht="24" hidden="1" thickBot="1">
      <c r="CA25911" s="149"/>
    </row>
    <row r="25912" spans="79:79" ht="24" hidden="1" thickBot="1">
      <c r="CA25912" s="149"/>
    </row>
    <row r="25913" spans="79:79" ht="24" hidden="1" thickBot="1">
      <c r="CA25913" s="149"/>
    </row>
    <row r="25914" spans="79:79" ht="24" hidden="1" thickBot="1">
      <c r="CA25914" s="149"/>
    </row>
    <row r="25915" spans="79:79" ht="24" hidden="1" thickBot="1">
      <c r="CA25915" s="149"/>
    </row>
    <row r="25916" spans="79:79" ht="24" hidden="1" thickBot="1">
      <c r="CA25916" s="149"/>
    </row>
    <row r="25917" spans="79:79" ht="24" hidden="1" thickBot="1">
      <c r="CA25917" s="149"/>
    </row>
    <row r="25918" spans="79:79" ht="24" hidden="1" thickBot="1">
      <c r="CA25918" s="149"/>
    </row>
    <row r="25919" spans="79:79" ht="24" hidden="1" thickBot="1">
      <c r="CA25919" s="149"/>
    </row>
    <row r="25920" spans="79:79" ht="24" hidden="1" thickBot="1">
      <c r="CA25920" s="149"/>
    </row>
    <row r="25921" spans="79:79" ht="24" hidden="1" thickBot="1">
      <c r="CA25921" s="149"/>
    </row>
    <row r="25922" spans="79:79" ht="24" hidden="1" thickBot="1">
      <c r="CA25922" s="149"/>
    </row>
    <row r="25923" spans="79:79" ht="24" hidden="1" thickBot="1">
      <c r="CA25923" s="149"/>
    </row>
    <row r="25924" spans="79:79" ht="24" hidden="1" thickBot="1">
      <c r="CA25924" s="149"/>
    </row>
    <row r="25925" spans="79:79" ht="24" hidden="1" thickBot="1">
      <c r="CA25925" s="149"/>
    </row>
    <row r="25926" spans="79:79" ht="24" hidden="1" thickBot="1">
      <c r="CA25926" s="149"/>
    </row>
    <row r="25927" spans="79:79" ht="24" hidden="1" thickBot="1">
      <c r="CA25927" s="149"/>
    </row>
    <row r="25928" spans="79:79" ht="24" hidden="1" thickBot="1">
      <c r="CA25928" s="149"/>
    </row>
    <row r="25929" spans="79:79" ht="24" hidden="1" thickBot="1">
      <c r="CA25929" s="149"/>
    </row>
    <row r="25930" spans="79:79" ht="24" hidden="1" thickBot="1">
      <c r="CA25930" s="149"/>
    </row>
    <row r="25931" spans="79:79" ht="24" hidden="1" thickBot="1">
      <c r="CA25931" s="149"/>
    </row>
    <row r="25932" spans="79:79" ht="24" hidden="1" thickBot="1">
      <c r="CA25932" s="149"/>
    </row>
    <row r="25933" spans="79:79" ht="24" hidden="1" thickBot="1">
      <c r="CA25933" s="149"/>
    </row>
    <row r="25934" spans="79:79" ht="24" hidden="1" thickBot="1">
      <c r="CA25934" s="149"/>
    </row>
    <row r="25935" spans="79:79" ht="24" hidden="1" thickBot="1">
      <c r="CA25935" s="149"/>
    </row>
    <row r="25936" spans="79:79" ht="24" hidden="1" thickBot="1">
      <c r="CA25936" s="149"/>
    </row>
    <row r="25937" spans="79:79" ht="24" hidden="1" thickBot="1">
      <c r="CA25937" s="149"/>
    </row>
    <row r="25938" spans="79:79" ht="24" hidden="1" thickBot="1">
      <c r="CA25938" s="149"/>
    </row>
    <row r="25939" spans="79:79" ht="24" hidden="1" thickBot="1">
      <c r="CA25939" s="149"/>
    </row>
    <row r="25940" spans="79:79" ht="24" hidden="1" thickBot="1">
      <c r="CA25940" s="149"/>
    </row>
    <row r="25941" spans="79:79" ht="24" hidden="1" thickBot="1">
      <c r="CA25941" s="149"/>
    </row>
    <row r="25942" spans="79:79" ht="24" hidden="1" thickBot="1">
      <c r="CA25942" s="149"/>
    </row>
    <row r="25943" spans="79:79" ht="24" hidden="1" thickBot="1">
      <c r="CA25943" s="149"/>
    </row>
    <row r="25944" spans="79:79" ht="24" hidden="1" thickBot="1">
      <c r="CA25944" s="149"/>
    </row>
    <row r="25945" spans="79:79" ht="24" hidden="1" thickBot="1">
      <c r="CA25945" s="149"/>
    </row>
    <row r="25946" spans="79:79" ht="24" hidden="1" thickBot="1">
      <c r="CA25946" s="149"/>
    </row>
    <row r="25947" spans="79:79" ht="24" hidden="1" thickBot="1">
      <c r="CA25947" s="149"/>
    </row>
    <row r="25948" spans="79:79" ht="24" hidden="1" thickBot="1">
      <c r="CA25948" s="149"/>
    </row>
    <row r="25949" spans="79:79" ht="24" hidden="1" thickBot="1">
      <c r="CA25949" s="149"/>
    </row>
    <row r="25950" spans="79:79" ht="24" hidden="1" thickBot="1">
      <c r="CA25950" s="149"/>
    </row>
    <row r="25951" spans="79:79" ht="24" hidden="1" thickBot="1">
      <c r="CA25951" s="149"/>
    </row>
    <row r="25952" spans="79:79" ht="24" hidden="1" thickBot="1">
      <c r="CA25952" s="149"/>
    </row>
    <row r="25953" spans="79:79" ht="24" hidden="1" thickBot="1">
      <c r="CA25953" s="149"/>
    </row>
    <row r="25954" spans="79:79" ht="24" hidden="1" thickBot="1">
      <c r="CA25954" s="149"/>
    </row>
    <row r="25955" spans="79:79" ht="24" hidden="1" thickBot="1">
      <c r="CA25955" s="149"/>
    </row>
    <row r="25956" spans="79:79" ht="24" hidden="1" thickBot="1">
      <c r="CA25956" s="149"/>
    </row>
    <row r="25957" spans="79:79" ht="24" hidden="1" thickBot="1">
      <c r="CA25957" s="149"/>
    </row>
    <row r="25958" spans="79:79" ht="24" hidden="1" thickBot="1">
      <c r="CA25958" s="149"/>
    </row>
    <row r="25959" spans="79:79" ht="24" hidden="1" thickBot="1">
      <c r="CA25959" s="149"/>
    </row>
    <row r="25960" spans="79:79" ht="24" hidden="1" thickBot="1">
      <c r="CA25960" s="149"/>
    </row>
    <row r="25961" spans="79:79" ht="24" hidden="1" thickBot="1">
      <c r="CA25961" s="149"/>
    </row>
    <row r="25962" spans="79:79" ht="24" hidden="1" thickBot="1">
      <c r="CA25962" s="149"/>
    </row>
    <row r="25963" spans="79:79" ht="24" hidden="1" thickBot="1">
      <c r="CA25963" s="149"/>
    </row>
    <row r="25964" spans="79:79" ht="24" hidden="1" thickBot="1">
      <c r="CA25964" s="149"/>
    </row>
    <row r="25965" spans="79:79" ht="24" hidden="1" thickBot="1">
      <c r="CA25965" s="149"/>
    </row>
    <row r="25966" spans="79:79" ht="24" hidden="1" thickBot="1">
      <c r="CA25966" s="149"/>
    </row>
    <row r="25967" spans="79:79" ht="24" hidden="1" thickBot="1">
      <c r="CA25967" s="149"/>
    </row>
    <row r="25968" spans="79:79" ht="24" hidden="1" thickBot="1">
      <c r="CA25968" s="149"/>
    </row>
    <row r="25969" spans="79:79" ht="24" hidden="1" thickBot="1">
      <c r="CA25969" s="149"/>
    </row>
    <row r="25970" spans="79:79" ht="24" hidden="1" thickBot="1">
      <c r="CA25970" s="149"/>
    </row>
    <row r="25971" spans="79:79" ht="24" hidden="1" thickBot="1">
      <c r="CA25971" s="149"/>
    </row>
    <row r="25972" spans="79:79" ht="24" hidden="1" thickBot="1">
      <c r="CA25972" s="149"/>
    </row>
    <row r="25973" spans="79:79" ht="24" hidden="1" thickBot="1">
      <c r="CA25973" s="149"/>
    </row>
    <row r="25974" spans="79:79" ht="24" hidden="1" thickBot="1">
      <c r="CA25974" s="149"/>
    </row>
    <row r="25975" spans="79:79" ht="24" hidden="1" thickBot="1">
      <c r="CA25975" s="149"/>
    </row>
    <row r="25976" spans="79:79" ht="24" hidden="1" thickBot="1">
      <c r="CA25976" s="149"/>
    </row>
    <row r="25977" spans="79:79" ht="24" hidden="1" thickBot="1">
      <c r="CA25977" s="149"/>
    </row>
    <row r="25978" spans="79:79" ht="24" hidden="1" thickBot="1">
      <c r="CA25978" s="149"/>
    </row>
    <row r="25979" spans="79:79" ht="24" hidden="1" thickBot="1">
      <c r="CA25979" s="149"/>
    </row>
    <row r="25980" spans="79:79" ht="24" hidden="1" thickBot="1">
      <c r="CA25980" s="149"/>
    </row>
    <row r="25981" spans="79:79" ht="24" hidden="1" thickBot="1">
      <c r="CA25981" s="149"/>
    </row>
    <row r="25982" spans="79:79" ht="24" hidden="1" thickBot="1">
      <c r="CA25982" s="149"/>
    </row>
    <row r="25983" spans="79:79" ht="24" hidden="1" thickBot="1">
      <c r="CA25983" s="149"/>
    </row>
    <row r="25984" spans="79:79" ht="24" hidden="1" thickBot="1">
      <c r="CA25984" s="149"/>
    </row>
    <row r="25985" spans="79:79" ht="24" hidden="1" thickBot="1">
      <c r="CA25985" s="149"/>
    </row>
    <row r="25986" spans="79:79" ht="24" hidden="1" thickBot="1">
      <c r="CA25986" s="149"/>
    </row>
    <row r="25987" spans="79:79" ht="24" hidden="1" thickBot="1">
      <c r="CA25987" s="149"/>
    </row>
    <row r="25988" spans="79:79" ht="24" hidden="1" thickBot="1">
      <c r="CA25988" s="149"/>
    </row>
    <row r="25989" spans="79:79" ht="24" hidden="1" thickBot="1">
      <c r="CA25989" s="149"/>
    </row>
    <row r="25990" spans="79:79" ht="24" hidden="1" thickBot="1">
      <c r="CA25990" s="149"/>
    </row>
    <row r="25991" spans="79:79" ht="24" hidden="1" thickBot="1">
      <c r="CA25991" s="149"/>
    </row>
    <row r="25992" spans="79:79" ht="24" hidden="1" thickBot="1">
      <c r="CA25992" s="149"/>
    </row>
    <row r="25993" spans="79:79" ht="24" hidden="1" thickBot="1">
      <c r="CA25993" s="149"/>
    </row>
    <row r="25994" spans="79:79" ht="24" hidden="1" thickBot="1">
      <c r="CA25994" s="149"/>
    </row>
    <row r="25995" spans="79:79" ht="24" hidden="1" thickBot="1">
      <c r="CA25995" s="149"/>
    </row>
    <row r="25996" spans="79:79" ht="24" hidden="1" thickBot="1">
      <c r="CA25996" s="149"/>
    </row>
    <row r="25997" spans="79:79" ht="24" hidden="1" thickBot="1">
      <c r="CA25997" s="149"/>
    </row>
    <row r="25998" spans="79:79" ht="24" hidden="1" thickBot="1">
      <c r="CA25998" s="149"/>
    </row>
    <row r="25999" spans="79:79" ht="24" hidden="1" thickBot="1">
      <c r="CA25999" s="149"/>
    </row>
    <row r="26000" spans="79:79" ht="24" hidden="1" thickBot="1">
      <c r="CA26000" s="149"/>
    </row>
    <row r="26001" spans="79:79" ht="24" hidden="1" thickBot="1">
      <c r="CA26001" s="149"/>
    </row>
    <row r="26002" spans="79:79" ht="24" hidden="1" thickBot="1">
      <c r="CA26002" s="149"/>
    </row>
    <row r="26003" spans="79:79" ht="24" hidden="1" thickBot="1">
      <c r="CA26003" s="149"/>
    </row>
    <row r="26004" spans="79:79" ht="24" hidden="1" thickBot="1">
      <c r="CA26004" s="149"/>
    </row>
    <row r="26005" spans="79:79" ht="24" hidden="1" thickBot="1">
      <c r="CA26005" s="149"/>
    </row>
    <row r="26006" spans="79:79" ht="24" hidden="1" thickBot="1">
      <c r="CA26006" s="149"/>
    </row>
    <row r="26007" spans="79:79" ht="24" hidden="1" thickBot="1">
      <c r="CA26007" s="149"/>
    </row>
    <row r="26008" spans="79:79" ht="24" hidden="1" thickBot="1">
      <c r="CA26008" s="149"/>
    </row>
    <row r="26009" spans="79:79" ht="24" hidden="1" thickBot="1">
      <c r="CA26009" s="149"/>
    </row>
    <row r="26010" spans="79:79" ht="24" hidden="1" thickBot="1">
      <c r="CA26010" s="149"/>
    </row>
    <row r="26011" spans="79:79" ht="24" hidden="1" thickBot="1">
      <c r="CA26011" s="149"/>
    </row>
    <row r="26012" spans="79:79" ht="24" hidden="1" thickBot="1">
      <c r="CA26012" s="149"/>
    </row>
    <row r="26013" spans="79:79" ht="24" hidden="1" thickBot="1">
      <c r="CA26013" s="149"/>
    </row>
    <row r="26014" spans="79:79" ht="24" hidden="1" thickBot="1">
      <c r="CA26014" s="149"/>
    </row>
    <row r="26015" spans="79:79" ht="24" hidden="1" thickBot="1">
      <c r="CA26015" s="149"/>
    </row>
    <row r="26016" spans="79:79" ht="24" hidden="1" thickBot="1">
      <c r="CA26016" s="149"/>
    </row>
    <row r="26017" spans="79:79" ht="24" hidden="1" thickBot="1">
      <c r="CA26017" s="149"/>
    </row>
    <row r="26018" spans="79:79" ht="24" hidden="1" thickBot="1">
      <c r="CA26018" s="149"/>
    </row>
    <row r="26019" spans="79:79" ht="24" hidden="1" thickBot="1">
      <c r="CA26019" s="149"/>
    </row>
    <row r="26020" spans="79:79" ht="24" hidden="1" thickBot="1">
      <c r="CA26020" s="149"/>
    </row>
    <row r="26021" spans="79:79" ht="24" hidden="1" thickBot="1">
      <c r="CA26021" s="149"/>
    </row>
    <row r="26022" spans="79:79" ht="24" hidden="1" thickBot="1">
      <c r="CA26022" s="149"/>
    </row>
    <row r="26023" spans="79:79" ht="24" hidden="1" thickBot="1">
      <c r="CA26023" s="149"/>
    </row>
    <row r="26024" spans="79:79" ht="24" hidden="1" thickBot="1">
      <c r="CA26024" s="149"/>
    </row>
    <row r="26025" spans="79:79" ht="24" hidden="1" thickBot="1">
      <c r="CA26025" s="149"/>
    </row>
    <row r="26026" spans="79:79" ht="24" hidden="1" thickBot="1">
      <c r="CA26026" s="149"/>
    </row>
    <row r="26027" spans="79:79" ht="24" hidden="1" thickBot="1">
      <c r="CA26027" s="149"/>
    </row>
    <row r="26028" spans="79:79" ht="24" hidden="1" thickBot="1">
      <c r="CA26028" s="149"/>
    </row>
    <row r="26029" spans="79:79" ht="24" hidden="1" thickBot="1">
      <c r="CA26029" s="149"/>
    </row>
    <row r="26030" spans="79:79" ht="24" hidden="1" thickBot="1">
      <c r="CA26030" s="149"/>
    </row>
    <row r="26031" spans="79:79" ht="24" hidden="1" thickBot="1">
      <c r="CA26031" s="149"/>
    </row>
    <row r="26032" spans="79:79" ht="24" hidden="1" thickBot="1">
      <c r="CA26032" s="149"/>
    </row>
    <row r="26033" spans="79:79" ht="24" hidden="1" thickBot="1">
      <c r="CA26033" s="149"/>
    </row>
    <row r="26034" spans="79:79" ht="24" hidden="1" thickBot="1">
      <c r="CA26034" s="149"/>
    </row>
    <row r="26035" spans="79:79" ht="24" hidden="1" thickBot="1">
      <c r="CA26035" s="149"/>
    </row>
    <row r="26036" spans="79:79" ht="24" hidden="1" thickBot="1">
      <c r="CA26036" s="149"/>
    </row>
    <row r="26037" spans="79:79" ht="24" hidden="1" thickBot="1">
      <c r="CA26037" s="149"/>
    </row>
    <row r="26038" spans="79:79" ht="24" hidden="1" thickBot="1">
      <c r="CA26038" s="149"/>
    </row>
    <row r="26039" spans="79:79" ht="24" hidden="1" thickBot="1">
      <c r="CA26039" s="149"/>
    </row>
    <row r="26040" spans="79:79" ht="24" hidden="1" thickBot="1">
      <c r="CA26040" s="149"/>
    </row>
    <row r="26041" spans="79:79" ht="24" hidden="1" thickBot="1">
      <c r="CA26041" s="149"/>
    </row>
    <row r="26042" spans="79:79" ht="24" hidden="1" thickBot="1">
      <c r="CA26042" s="149"/>
    </row>
    <row r="26043" spans="79:79" ht="24" hidden="1" thickBot="1">
      <c r="CA26043" s="149"/>
    </row>
    <row r="26044" spans="79:79" ht="24" hidden="1" thickBot="1">
      <c r="CA26044" s="149"/>
    </row>
    <row r="26045" spans="79:79" ht="24" hidden="1" thickBot="1">
      <c r="CA26045" s="149"/>
    </row>
    <row r="26046" spans="79:79" ht="24" hidden="1" thickBot="1">
      <c r="CA26046" s="149"/>
    </row>
    <row r="26047" spans="79:79" ht="24" hidden="1" thickBot="1">
      <c r="CA26047" s="149"/>
    </row>
    <row r="26048" spans="79:79" ht="24" hidden="1" thickBot="1">
      <c r="CA26048" s="149"/>
    </row>
    <row r="26049" spans="79:79" ht="24" hidden="1" thickBot="1">
      <c r="CA26049" s="149"/>
    </row>
    <row r="26050" spans="79:79" ht="24" hidden="1" thickBot="1">
      <c r="CA26050" s="149"/>
    </row>
    <row r="26051" spans="79:79" ht="24" hidden="1" thickBot="1">
      <c r="CA26051" s="149"/>
    </row>
    <row r="26052" spans="79:79" ht="24" hidden="1" thickBot="1">
      <c r="CA26052" s="149"/>
    </row>
    <row r="26053" spans="79:79" ht="24" hidden="1" thickBot="1">
      <c r="CA26053" s="149"/>
    </row>
    <row r="26054" spans="79:79" ht="24" hidden="1" thickBot="1">
      <c r="CA26054" s="149"/>
    </row>
    <row r="26055" spans="79:79" ht="24" hidden="1" thickBot="1">
      <c r="CA26055" s="149"/>
    </row>
    <row r="26056" spans="79:79" ht="24" hidden="1" thickBot="1">
      <c r="CA26056" s="149"/>
    </row>
    <row r="26057" spans="79:79" ht="24" hidden="1" thickBot="1">
      <c r="CA26057" s="149"/>
    </row>
    <row r="26058" spans="79:79" ht="24" hidden="1" thickBot="1">
      <c r="CA26058" s="149"/>
    </row>
    <row r="26059" spans="79:79" ht="24" hidden="1" thickBot="1">
      <c r="CA26059" s="149"/>
    </row>
    <row r="26060" spans="79:79" ht="24" hidden="1" thickBot="1">
      <c r="CA26060" s="149"/>
    </row>
    <row r="26061" spans="79:79" ht="24" hidden="1" thickBot="1">
      <c r="CA26061" s="149"/>
    </row>
    <row r="26062" spans="79:79" ht="24" hidden="1" thickBot="1">
      <c r="CA26062" s="149"/>
    </row>
    <row r="26063" spans="79:79" ht="24" hidden="1" thickBot="1">
      <c r="CA26063" s="149"/>
    </row>
    <row r="26064" spans="79:79" ht="24" hidden="1" thickBot="1">
      <c r="CA26064" s="149"/>
    </row>
    <row r="26065" spans="79:79" ht="24" hidden="1" thickBot="1">
      <c r="CA26065" s="149"/>
    </row>
    <row r="26066" spans="79:79" ht="24" hidden="1" thickBot="1">
      <c r="CA26066" s="149"/>
    </row>
    <row r="26067" spans="79:79" ht="24" hidden="1" thickBot="1">
      <c r="CA26067" s="149"/>
    </row>
    <row r="26068" spans="79:79" ht="24" hidden="1" thickBot="1">
      <c r="CA26068" s="149"/>
    </row>
    <row r="26069" spans="79:79" ht="24" hidden="1" thickBot="1">
      <c r="CA26069" s="149"/>
    </row>
    <row r="26070" spans="79:79" ht="24" hidden="1" thickBot="1">
      <c r="CA26070" s="149"/>
    </row>
    <row r="26071" spans="79:79" ht="24" hidden="1" thickBot="1">
      <c r="CA26071" s="149"/>
    </row>
    <row r="26072" spans="79:79" ht="24" hidden="1" thickBot="1">
      <c r="CA26072" s="149"/>
    </row>
    <row r="26073" spans="79:79" ht="24" hidden="1" thickBot="1">
      <c r="CA26073" s="149"/>
    </row>
    <row r="26074" spans="79:79" ht="24" hidden="1" thickBot="1">
      <c r="CA26074" s="149"/>
    </row>
    <row r="26075" spans="79:79" ht="24" hidden="1" thickBot="1">
      <c r="CA26075" s="149"/>
    </row>
    <row r="26076" spans="79:79" ht="24" hidden="1" thickBot="1">
      <c r="CA26076" s="149"/>
    </row>
    <row r="26077" spans="79:79" ht="24" hidden="1" thickBot="1">
      <c r="CA26077" s="149"/>
    </row>
    <row r="26078" spans="79:79" ht="24" hidden="1" thickBot="1">
      <c r="CA26078" s="149"/>
    </row>
    <row r="26079" spans="79:79" ht="24" hidden="1" thickBot="1">
      <c r="CA26079" s="149"/>
    </row>
    <row r="26080" spans="79:79" ht="24" hidden="1" thickBot="1">
      <c r="CA26080" s="149"/>
    </row>
    <row r="26081" spans="79:79" ht="24" hidden="1" thickBot="1">
      <c r="CA26081" s="149"/>
    </row>
    <row r="26082" spans="79:79" ht="24" hidden="1" thickBot="1">
      <c r="CA26082" s="149"/>
    </row>
    <row r="26083" spans="79:79" ht="24" hidden="1" thickBot="1">
      <c r="CA26083" s="149"/>
    </row>
    <row r="26084" spans="79:79" ht="24" hidden="1" thickBot="1">
      <c r="CA26084" s="149"/>
    </row>
    <row r="26085" spans="79:79" ht="24" hidden="1" thickBot="1">
      <c r="CA26085" s="149"/>
    </row>
    <row r="26086" spans="79:79" ht="24" hidden="1" thickBot="1">
      <c r="CA26086" s="149"/>
    </row>
    <row r="26087" spans="79:79" ht="24" hidden="1" thickBot="1">
      <c r="CA26087" s="149"/>
    </row>
    <row r="26088" spans="79:79" ht="24" hidden="1" thickBot="1">
      <c r="CA26088" s="149"/>
    </row>
    <row r="26089" spans="79:79" ht="24" hidden="1" thickBot="1">
      <c r="CA26089" s="149"/>
    </row>
    <row r="26090" spans="79:79" ht="24" hidden="1" thickBot="1">
      <c r="CA26090" s="149"/>
    </row>
    <row r="26091" spans="79:79" ht="24" hidden="1" thickBot="1">
      <c r="CA26091" s="149"/>
    </row>
    <row r="26092" spans="79:79" ht="24" hidden="1" thickBot="1">
      <c r="CA26092" s="149"/>
    </row>
    <row r="26093" spans="79:79" ht="24" hidden="1" thickBot="1">
      <c r="CA26093" s="149"/>
    </row>
    <row r="26094" spans="79:79" ht="24" hidden="1" thickBot="1">
      <c r="CA26094" s="149"/>
    </row>
    <row r="26095" spans="79:79" ht="24" hidden="1" thickBot="1">
      <c r="CA26095" s="149"/>
    </row>
    <row r="26096" spans="79:79" ht="24" hidden="1" thickBot="1">
      <c r="CA26096" s="149"/>
    </row>
    <row r="26097" spans="79:79" ht="24" hidden="1" thickBot="1">
      <c r="CA26097" s="149"/>
    </row>
    <row r="26098" spans="79:79" ht="24" hidden="1" thickBot="1">
      <c r="CA26098" s="149"/>
    </row>
    <row r="26099" spans="79:79" ht="24" hidden="1" thickBot="1">
      <c r="CA26099" s="149"/>
    </row>
    <row r="26100" spans="79:79" ht="24" hidden="1" thickBot="1">
      <c r="CA26100" s="149"/>
    </row>
    <row r="26101" spans="79:79" ht="24" hidden="1" thickBot="1">
      <c r="CA26101" s="149"/>
    </row>
    <row r="26102" spans="79:79" ht="24" hidden="1" thickBot="1">
      <c r="CA26102" s="149"/>
    </row>
    <row r="26103" spans="79:79" ht="24" hidden="1" thickBot="1">
      <c r="CA26103" s="149"/>
    </row>
    <row r="26104" spans="79:79" ht="24" hidden="1" thickBot="1">
      <c r="CA26104" s="149"/>
    </row>
    <row r="26105" spans="79:79" ht="24" hidden="1" thickBot="1">
      <c r="CA26105" s="149"/>
    </row>
    <row r="26106" spans="79:79" ht="24" hidden="1" thickBot="1">
      <c r="CA26106" s="149"/>
    </row>
    <row r="26107" spans="79:79" ht="24" hidden="1" thickBot="1">
      <c r="CA26107" s="149"/>
    </row>
    <row r="26108" spans="79:79" ht="24" hidden="1" thickBot="1">
      <c r="CA26108" s="149"/>
    </row>
    <row r="26109" spans="79:79" ht="24" hidden="1" thickBot="1">
      <c r="CA26109" s="149"/>
    </row>
    <row r="26110" spans="79:79" ht="24" hidden="1" thickBot="1">
      <c r="CA26110" s="149"/>
    </row>
    <row r="26111" spans="79:79" ht="24" hidden="1" thickBot="1">
      <c r="CA26111" s="149"/>
    </row>
    <row r="26112" spans="79:79" ht="24" hidden="1" thickBot="1">
      <c r="CA26112" s="149"/>
    </row>
    <row r="26113" spans="79:79" ht="24" hidden="1" thickBot="1">
      <c r="CA26113" s="149"/>
    </row>
    <row r="26114" spans="79:79" ht="24" hidden="1" thickBot="1">
      <c r="CA26114" s="149"/>
    </row>
    <row r="26115" spans="79:79" ht="24" hidden="1" thickBot="1">
      <c r="CA26115" s="149"/>
    </row>
    <row r="26116" spans="79:79" ht="24" hidden="1" thickBot="1">
      <c r="CA26116" s="149"/>
    </row>
    <row r="26117" spans="79:79" ht="24" hidden="1" thickBot="1">
      <c r="CA26117" s="149"/>
    </row>
    <row r="26118" spans="79:79" ht="24" hidden="1" thickBot="1">
      <c r="CA26118" s="149"/>
    </row>
    <row r="26119" spans="79:79" ht="24" hidden="1" thickBot="1">
      <c r="CA26119" s="149"/>
    </row>
    <row r="26120" spans="79:79" ht="24" hidden="1" thickBot="1">
      <c r="CA26120" s="149"/>
    </row>
    <row r="26121" spans="79:79" ht="24" hidden="1" thickBot="1">
      <c r="CA26121" s="149"/>
    </row>
    <row r="26122" spans="79:79" ht="24" hidden="1" thickBot="1">
      <c r="CA26122" s="149"/>
    </row>
    <row r="26123" spans="79:79" ht="24" hidden="1" thickBot="1">
      <c r="CA26123" s="149"/>
    </row>
    <row r="26124" spans="79:79" ht="24" hidden="1" thickBot="1">
      <c r="CA26124" s="149"/>
    </row>
    <row r="26125" spans="79:79" ht="24" hidden="1" thickBot="1">
      <c r="CA26125" s="149"/>
    </row>
    <row r="26126" spans="79:79" ht="24" hidden="1" thickBot="1">
      <c r="CA26126" s="149"/>
    </row>
    <row r="26127" spans="79:79" ht="24" hidden="1" thickBot="1">
      <c r="CA26127" s="149"/>
    </row>
    <row r="26128" spans="79:79" ht="24" hidden="1" thickBot="1">
      <c r="CA26128" s="149"/>
    </row>
    <row r="26129" spans="79:79" ht="24" hidden="1" thickBot="1">
      <c r="CA26129" s="149"/>
    </row>
    <row r="26130" spans="79:79" ht="24" hidden="1" thickBot="1">
      <c r="CA26130" s="149"/>
    </row>
    <row r="26131" spans="79:79" ht="24" hidden="1" thickBot="1">
      <c r="CA26131" s="149"/>
    </row>
    <row r="26132" spans="79:79" ht="24" hidden="1" thickBot="1">
      <c r="CA26132" s="149"/>
    </row>
    <row r="26133" spans="79:79" ht="24" hidden="1" thickBot="1">
      <c r="CA26133" s="149"/>
    </row>
    <row r="26134" spans="79:79" ht="24" hidden="1" thickBot="1">
      <c r="CA26134" s="149"/>
    </row>
    <row r="26135" spans="79:79" ht="24" hidden="1" thickBot="1">
      <c r="CA26135" s="149"/>
    </row>
    <row r="26136" spans="79:79" ht="24" hidden="1" thickBot="1">
      <c r="CA26136" s="149"/>
    </row>
    <row r="26137" spans="79:79" ht="24" hidden="1" thickBot="1">
      <c r="CA26137" s="149"/>
    </row>
    <row r="26138" spans="79:79" ht="24" hidden="1" thickBot="1">
      <c r="CA26138" s="149"/>
    </row>
    <row r="26139" spans="79:79" ht="24" hidden="1" thickBot="1">
      <c r="CA26139" s="149"/>
    </row>
    <row r="26140" spans="79:79" ht="24" hidden="1" thickBot="1">
      <c r="CA26140" s="149"/>
    </row>
    <row r="26141" spans="79:79" ht="24" hidden="1" thickBot="1">
      <c r="CA26141" s="149"/>
    </row>
    <row r="26142" spans="79:79" ht="24" hidden="1" thickBot="1">
      <c r="CA26142" s="149"/>
    </row>
    <row r="26143" spans="79:79" ht="24" hidden="1" thickBot="1">
      <c r="CA26143" s="149"/>
    </row>
    <row r="26144" spans="79:79" ht="24" hidden="1" thickBot="1">
      <c r="CA26144" s="149"/>
    </row>
    <row r="26145" spans="79:79" ht="24" hidden="1" thickBot="1">
      <c r="CA26145" s="149"/>
    </row>
    <row r="26146" spans="79:79" ht="24" hidden="1" thickBot="1">
      <c r="CA26146" s="149"/>
    </row>
    <row r="26147" spans="79:79" ht="24" hidden="1" thickBot="1">
      <c r="CA26147" s="149"/>
    </row>
    <row r="26148" spans="79:79" ht="24" hidden="1" thickBot="1">
      <c r="CA26148" s="149"/>
    </row>
    <row r="26149" spans="79:79" ht="24" hidden="1" thickBot="1">
      <c r="CA26149" s="149"/>
    </row>
    <row r="26150" spans="79:79" ht="24" hidden="1" thickBot="1">
      <c r="CA26150" s="149"/>
    </row>
    <row r="26151" spans="79:79" ht="24" hidden="1" thickBot="1">
      <c r="CA26151" s="149"/>
    </row>
    <row r="26152" spans="79:79" ht="24" hidden="1" thickBot="1">
      <c r="CA26152" s="149"/>
    </row>
    <row r="26153" spans="79:79" ht="24" hidden="1" thickBot="1">
      <c r="CA26153" s="149"/>
    </row>
    <row r="26154" spans="79:79" ht="24" hidden="1" thickBot="1">
      <c r="CA26154" s="149"/>
    </row>
    <row r="26155" spans="79:79" ht="24" hidden="1" thickBot="1">
      <c r="CA26155" s="149"/>
    </row>
    <row r="26156" spans="79:79" ht="24" hidden="1" thickBot="1">
      <c r="CA26156" s="149"/>
    </row>
    <row r="26157" spans="79:79" ht="24" hidden="1" thickBot="1">
      <c r="CA26157" s="149"/>
    </row>
    <row r="26158" spans="79:79" ht="24" hidden="1" thickBot="1">
      <c r="CA26158" s="149"/>
    </row>
    <row r="26159" spans="79:79" ht="24" hidden="1" thickBot="1">
      <c r="CA26159" s="149"/>
    </row>
    <row r="26160" spans="79:79" ht="24" hidden="1" thickBot="1">
      <c r="CA26160" s="149"/>
    </row>
    <row r="26161" spans="79:79" ht="24" hidden="1" thickBot="1">
      <c r="CA26161" s="149"/>
    </row>
    <row r="26162" spans="79:79" ht="24" hidden="1" thickBot="1">
      <c r="CA26162" s="149"/>
    </row>
    <row r="26163" spans="79:79" ht="24" hidden="1" thickBot="1">
      <c r="CA26163" s="149"/>
    </row>
    <row r="26164" spans="79:79" ht="24" hidden="1" thickBot="1">
      <c r="CA26164" s="149"/>
    </row>
    <row r="26165" spans="79:79" ht="24" hidden="1" thickBot="1">
      <c r="CA26165" s="149"/>
    </row>
    <row r="26166" spans="79:79" ht="24" hidden="1" thickBot="1">
      <c r="CA26166" s="149"/>
    </row>
    <row r="26167" spans="79:79" ht="24" hidden="1" thickBot="1">
      <c r="CA26167" s="149"/>
    </row>
    <row r="26168" spans="79:79" ht="24" hidden="1" thickBot="1">
      <c r="CA26168" s="149"/>
    </row>
    <row r="26169" spans="79:79" ht="24" hidden="1" thickBot="1">
      <c r="CA26169" s="149"/>
    </row>
    <row r="26170" spans="79:79" ht="24" hidden="1" thickBot="1">
      <c r="CA26170" s="149"/>
    </row>
    <row r="26171" spans="79:79" ht="24" hidden="1" thickBot="1">
      <c r="CA26171" s="149"/>
    </row>
    <row r="26172" spans="79:79" ht="24" hidden="1" thickBot="1">
      <c r="CA26172" s="149"/>
    </row>
    <row r="26173" spans="79:79" ht="24" hidden="1" thickBot="1">
      <c r="CA26173" s="149"/>
    </row>
    <row r="26174" spans="79:79" ht="24" hidden="1" thickBot="1">
      <c r="CA26174" s="149"/>
    </row>
    <row r="26175" spans="79:79" ht="24" hidden="1" thickBot="1">
      <c r="CA26175" s="149"/>
    </row>
    <row r="26176" spans="79:79" ht="24" hidden="1" thickBot="1">
      <c r="CA26176" s="149"/>
    </row>
    <row r="26177" spans="79:79" ht="24" hidden="1" thickBot="1">
      <c r="CA26177" s="149"/>
    </row>
    <row r="26178" spans="79:79" ht="24" hidden="1" thickBot="1">
      <c r="CA26178" s="149"/>
    </row>
    <row r="26179" spans="79:79" ht="24" hidden="1" thickBot="1">
      <c r="CA26179" s="149"/>
    </row>
    <row r="26180" spans="79:79" ht="24" hidden="1" thickBot="1">
      <c r="CA26180" s="149"/>
    </row>
    <row r="26181" spans="79:79" ht="24" hidden="1" thickBot="1">
      <c r="CA26181" s="149"/>
    </row>
    <row r="26182" spans="79:79" ht="24" hidden="1" thickBot="1">
      <c r="CA26182" s="149"/>
    </row>
    <row r="26183" spans="79:79" ht="24" hidden="1" thickBot="1">
      <c r="CA26183" s="149"/>
    </row>
    <row r="26184" spans="79:79" ht="24" hidden="1" thickBot="1">
      <c r="CA26184" s="149"/>
    </row>
    <row r="26185" spans="79:79" ht="24" hidden="1" thickBot="1">
      <c r="CA26185" s="149"/>
    </row>
    <row r="26186" spans="79:79" ht="24" hidden="1" thickBot="1">
      <c r="CA26186" s="149"/>
    </row>
    <row r="26187" spans="79:79" ht="24" hidden="1" thickBot="1">
      <c r="CA26187" s="149"/>
    </row>
    <row r="26188" spans="79:79" ht="24" hidden="1" thickBot="1">
      <c r="CA26188" s="149"/>
    </row>
    <row r="26189" spans="79:79" ht="24" hidden="1" thickBot="1">
      <c r="CA26189" s="149"/>
    </row>
    <row r="26190" spans="79:79" ht="24" hidden="1" thickBot="1">
      <c r="CA26190" s="149"/>
    </row>
    <row r="26191" spans="79:79" ht="24" hidden="1" thickBot="1">
      <c r="CA26191" s="149"/>
    </row>
    <row r="26192" spans="79:79" ht="24" hidden="1" thickBot="1">
      <c r="CA26192" s="149"/>
    </row>
    <row r="26193" spans="79:79" ht="24" hidden="1" thickBot="1">
      <c r="CA26193" s="149"/>
    </row>
    <row r="26194" spans="79:79" ht="24" hidden="1" thickBot="1">
      <c r="CA26194" s="149"/>
    </row>
    <row r="26195" spans="79:79" ht="24" hidden="1" thickBot="1">
      <c r="CA26195" s="149"/>
    </row>
    <row r="26196" spans="79:79" ht="24" hidden="1" thickBot="1">
      <c r="CA26196" s="149"/>
    </row>
    <row r="26197" spans="79:79" ht="24" hidden="1" thickBot="1">
      <c r="CA26197" s="149"/>
    </row>
    <row r="26198" spans="79:79" ht="24" hidden="1" thickBot="1">
      <c r="CA26198" s="149"/>
    </row>
    <row r="26199" spans="79:79" ht="24" hidden="1" thickBot="1">
      <c r="CA26199" s="149"/>
    </row>
    <row r="26200" spans="79:79" ht="24" hidden="1" thickBot="1">
      <c r="CA26200" s="149"/>
    </row>
    <row r="26201" spans="79:79" ht="24" hidden="1" thickBot="1">
      <c r="CA26201" s="149"/>
    </row>
    <row r="26202" spans="79:79" ht="24" hidden="1" thickBot="1">
      <c r="CA26202" s="149"/>
    </row>
    <row r="26203" spans="79:79" ht="24" hidden="1" thickBot="1">
      <c r="CA26203" s="149"/>
    </row>
    <row r="26204" spans="79:79" ht="24" hidden="1" thickBot="1">
      <c r="CA26204" s="149"/>
    </row>
    <row r="26205" spans="79:79" ht="24" hidden="1" thickBot="1">
      <c r="CA26205" s="149"/>
    </row>
    <row r="26206" spans="79:79" ht="24" hidden="1" thickBot="1">
      <c r="CA26206" s="149"/>
    </row>
    <row r="26207" spans="79:79" ht="24" hidden="1" thickBot="1">
      <c r="CA26207" s="149"/>
    </row>
    <row r="26208" spans="79:79" ht="24" hidden="1" thickBot="1">
      <c r="CA26208" s="149"/>
    </row>
    <row r="26209" spans="79:79" ht="24" hidden="1" thickBot="1">
      <c r="CA26209" s="149"/>
    </row>
    <row r="26210" spans="79:79" ht="24" hidden="1" thickBot="1">
      <c r="CA26210" s="149"/>
    </row>
    <row r="26211" spans="79:79" ht="24" hidden="1" thickBot="1">
      <c r="CA26211" s="149"/>
    </row>
    <row r="26212" spans="79:79" ht="24" hidden="1" thickBot="1">
      <c r="CA26212" s="149"/>
    </row>
    <row r="26213" spans="79:79" ht="24" hidden="1" thickBot="1">
      <c r="CA26213" s="149"/>
    </row>
    <row r="26214" spans="79:79" ht="24" hidden="1" thickBot="1">
      <c r="CA26214" s="149"/>
    </row>
    <row r="26215" spans="79:79" ht="24" hidden="1" thickBot="1">
      <c r="CA26215" s="149"/>
    </row>
    <row r="26216" spans="79:79" ht="24" hidden="1" thickBot="1">
      <c r="CA26216" s="149"/>
    </row>
    <row r="26217" spans="79:79" ht="24" hidden="1" thickBot="1">
      <c r="CA26217" s="149"/>
    </row>
    <row r="26218" spans="79:79" ht="24" hidden="1" thickBot="1">
      <c r="CA26218" s="149"/>
    </row>
    <row r="26219" spans="79:79" ht="24" hidden="1" thickBot="1">
      <c r="CA26219" s="149"/>
    </row>
    <row r="26220" spans="79:79" ht="24" hidden="1" thickBot="1">
      <c r="CA26220" s="149"/>
    </row>
    <row r="26221" spans="79:79" ht="24" hidden="1" thickBot="1">
      <c r="CA26221" s="149"/>
    </row>
    <row r="26222" spans="79:79" ht="24" hidden="1" thickBot="1">
      <c r="CA26222" s="149"/>
    </row>
    <row r="26223" spans="79:79" ht="24" hidden="1" thickBot="1">
      <c r="CA26223" s="149"/>
    </row>
    <row r="26224" spans="79:79" ht="24" hidden="1" thickBot="1">
      <c r="CA26224" s="149"/>
    </row>
    <row r="26225" spans="79:79" ht="24" hidden="1" thickBot="1">
      <c r="CA26225" s="149"/>
    </row>
    <row r="26226" spans="79:79" ht="24" hidden="1" thickBot="1">
      <c r="CA26226" s="149"/>
    </row>
    <row r="26227" spans="79:79" ht="24" hidden="1" thickBot="1">
      <c r="CA26227" s="149"/>
    </row>
    <row r="26228" spans="79:79" ht="24" hidden="1" thickBot="1">
      <c r="CA26228" s="149"/>
    </row>
    <row r="26229" spans="79:79" ht="24" hidden="1" thickBot="1">
      <c r="CA26229" s="149"/>
    </row>
    <row r="26230" spans="79:79" ht="24" hidden="1" thickBot="1">
      <c r="CA26230" s="149"/>
    </row>
    <row r="26231" spans="79:79" ht="24" hidden="1" thickBot="1">
      <c r="CA26231" s="149"/>
    </row>
    <row r="26232" spans="79:79" ht="24" hidden="1" thickBot="1">
      <c r="CA26232" s="149"/>
    </row>
    <row r="26233" spans="79:79" ht="24" hidden="1" thickBot="1">
      <c r="CA26233" s="149"/>
    </row>
    <row r="26234" spans="79:79" ht="24" hidden="1" thickBot="1">
      <c r="CA26234" s="149"/>
    </row>
    <row r="26235" spans="79:79" ht="24" hidden="1" thickBot="1">
      <c r="CA26235" s="149"/>
    </row>
    <row r="26236" spans="79:79" ht="24" hidden="1" thickBot="1">
      <c r="CA26236" s="149"/>
    </row>
    <row r="26237" spans="79:79" ht="24" hidden="1" thickBot="1">
      <c r="CA26237" s="149"/>
    </row>
    <row r="26238" spans="79:79" ht="24" hidden="1" thickBot="1">
      <c r="CA26238" s="149"/>
    </row>
    <row r="26239" spans="79:79" ht="24" hidden="1" thickBot="1">
      <c r="CA26239" s="149"/>
    </row>
    <row r="26240" spans="79:79" ht="24" hidden="1" thickBot="1">
      <c r="CA26240" s="149"/>
    </row>
    <row r="26241" spans="79:79" ht="24" hidden="1" thickBot="1">
      <c r="CA26241" s="149"/>
    </row>
    <row r="26242" spans="79:79" ht="24" hidden="1" thickBot="1">
      <c r="CA26242" s="149"/>
    </row>
    <row r="26243" spans="79:79" ht="24" hidden="1" thickBot="1">
      <c r="CA26243" s="149"/>
    </row>
    <row r="26244" spans="79:79" ht="24" hidden="1" thickBot="1">
      <c r="CA26244" s="149"/>
    </row>
    <row r="26245" spans="79:79" ht="24" hidden="1" thickBot="1">
      <c r="CA26245" s="149"/>
    </row>
    <row r="26246" spans="79:79" ht="24" hidden="1" thickBot="1">
      <c r="CA26246" s="149"/>
    </row>
    <row r="26247" spans="79:79" ht="24" hidden="1" thickBot="1">
      <c r="CA26247" s="149"/>
    </row>
    <row r="26248" spans="79:79" ht="24" hidden="1" thickBot="1">
      <c r="CA26248" s="149"/>
    </row>
    <row r="26249" spans="79:79" ht="24" hidden="1" thickBot="1">
      <c r="CA26249" s="149"/>
    </row>
    <row r="26250" spans="79:79" ht="24" hidden="1" thickBot="1">
      <c r="CA26250" s="149"/>
    </row>
    <row r="26251" spans="79:79" ht="24" hidden="1" thickBot="1">
      <c r="CA26251" s="149"/>
    </row>
    <row r="26252" spans="79:79" ht="24" hidden="1" thickBot="1">
      <c r="CA26252" s="149"/>
    </row>
    <row r="26253" spans="79:79" ht="24" hidden="1" thickBot="1">
      <c r="CA26253" s="149"/>
    </row>
    <row r="26254" spans="79:79" ht="24" hidden="1" thickBot="1">
      <c r="CA26254" s="149"/>
    </row>
    <row r="26255" spans="79:79" ht="24" hidden="1" thickBot="1">
      <c r="CA26255" s="149"/>
    </row>
    <row r="26256" spans="79:79" ht="24" hidden="1" thickBot="1">
      <c r="CA26256" s="149"/>
    </row>
    <row r="26257" spans="79:79" ht="24" hidden="1" thickBot="1">
      <c r="CA26257" s="149"/>
    </row>
    <row r="26258" spans="79:79" ht="24" hidden="1" thickBot="1">
      <c r="CA26258" s="149"/>
    </row>
    <row r="26259" spans="79:79" ht="24" hidden="1" thickBot="1">
      <c r="CA26259" s="149"/>
    </row>
    <row r="26260" spans="79:79" ht="24" hidden="1" thickBot="1">
      <c r="CA26260" s="149"/>
    </row>
    <row r="26261" spans="79:79" ht="24" hidden="1" thickBot="1">
      <c r="CA26261" s="149"/>
    </row>
    <row r="26262" spans="79:79" ht="24" hidden="1" thickBot="1">
      <c r="CA26262" s="149"/>
    </row>
    <row r="26263" spans="79:79" ht="24" hidden="1" thickBot="1">
      <c r="CA26263" s="149"/>
    </row>
    <row r="26264" spans="79:79" ht="24" hidden="1" thickBot="1">
      <c r="CA26264" s="149"/>
    </row>
    <row r="26265" spans="79:79" ht="24" hidden="1" thickBot="1">
      <c r="CA26265" s="149"/>
    </row>
    <row r="26266" spans="79:79" ht="24" hidden="1" thickBot="1">
      <c r="CA26266" s="149"/>
    </row>
    <row r="26267" spans="79:79" ht="24" hidden="1" thickBot="1">
      <c r="CA26267" s="149"/>
    </row>
    <row r="26268" spans="79:79" ht="24" hidden="1" thickBot="1">
      <c r="CA26268" s="149"/>
    </row>
    <row r="26269" spans="79:79" ht="24" hidden="1" thickBot="1">
      <c r="CA26269" s="149"/>
    </row>
    <row r="26270" spans="79:79" ht="24" hidden="1" thickBot="1">
      <c r="CA26270" s="149"/>
    </row>
    <row r="26271" spans="79:79" ht="24" hidden="1" thickBot="1">
      <c r="CA26271" s="149"/>
    </row>
    <row r="26272" spans="79:79" ht="24" hidden="1" thickBot="1">
      <c r="CA26272" s="149"/>
    </row>
    <row r="26273" spans="79:79" ht="24" hidden="1" thickBot="1">
      <c r="CA26273" s="149"/>
    </row>
    <row r="26274" spans="79:79" ht="24" hidden="1" thickBot="1">
      <c r="CA26274" s="149"/>
    </row>
    <row r="26275" spans="79:79" ht="24" hidden="1" thickBot="1">
      <c r="CA26275" s="149"/>
    </row>
    <row r="26276" spans="79:79" ht="24" hidden="1" thickBot="1">
      <c r="CA26276" s="149"/>
    </row>
    <row r="26277" spans="79:79" ht="24" hidden="1" thickBot="1">
      <c r="CA26277" s="149"/>
    </row>
    <row r="26278" spans="79:79" ht="24" hidden="1" thickBot="1">
      <c r="CA26278" s="149"/>
    </row>
    <row r="26279" spans="79:79" ht="24" hidden="1" thickBot="1">
      <c r="CA26279" s="149"/>
    </row>
    <row r="26280" spans="79:79" ht="24" hidden="1" thickBot="1">
      <c r="CA26280" s="149"/>
    </row>
    <row r="26281" spans="79:79" ht="24" hidden="1" thickBot="1">
      <c r="CA26281" s="149"/>
    </row>
    <row r="26282" spans="79:79" ht="24" hidden="1" thickBot="1">
      <c r="CA26282" s="149"/>
    </row>
    <row r="26283" spans="79:79" ht="24" hidden="1" thickBot="1">
      <c r="CA26283" s="149"/>
    </row>
    <row r="26284" spans="79:79" ht="24" hidden="1" thickBot="1">
      <c r="CA26284" s="149"/>
    </row>
    <row r="26285" spans="79:79" ht="24" hidden="1" thickBot="1">
      <c r="CA26285" s="149"/>
    </row>
    <row r="26286" spans="79:79" ht="24" hidden="1" thickBot="1">
      <c r="CA26286" s="149"/>
    </row>
    <row r="26287" spans="79:79" ht="24" hidden="1" thickBot="1">
      <c r="CA26287" s="149"/>
    </row>
    <row r="26288" spans="79:79" ht="24" hidden="1" thickBot="1">
      <c r="CA26288" s="149"/>
    </row>
    <row r="26289" spans="79:79" ht="24" hidden="1" thickBot="1">
      <c r="CA26289" s="149"/>
    </row>
    <row r="26290" spans="79:79" ht="24" hidden="1" thickBot="1">
      <c r="CA26290" s="149"/>
    </row>
    <row r="26291" spans="79:79" ht="24" hidden="1" thickBot="1">
      <c r="CA26291" s="149"/>
    </row>
    <row r="26292" spans="79:79" ht="24" hidden="1" thickBot="1">
      <c r="CA26292" s="149"/>
    </row>
    <row r="26293" spans="79:79" ht="24" hidden="1" thickBot="1">
      <c r="CA26293" s="149"/>
    </row>
    <row r="26294" spans="79:79" ht="24" hidden="1" thickBot="1">
      <c r="CA26294" s="149"/>
    </row>
    <row r="26295" spans="79:79" ht="24" hidden="1" thickBot="1">
      <c r="CA26295" s="149"/>
    </row>
    <row r="26296" spans="79:79" ht="24" hidden="1" thickBot="1">
      <c r="CA26296" s="149"/>
    </row>
    <row r="26297" spans="79:79" ht="24" hidden="1" thickBot="1">
      <c r="CA26297" s="149"/>
    </row>
    <row r="26298" spans="79:79" ht="24" hidden="1" thickBot="1">
      <c r="CA26298" s="149"/>
    </row>
    <row r="26299" spans="79:79" ht="24" hidden="1" thickBot="1">
      <c r="CA26299" s="149"/>
    </row>
    <row r="26300" spans="79:79" ht="24" hidden="1" thickBot="1">
      <c r="CA26300" s="149"/>
    </row>
    <row r="26301" spans="79:79" ht="24" hidden="1" thickBot="1">
      <c r="CA26301" s="149"/>
    </row>
    <row r="26302" spans="79:79" ht="24" hidden="1" thickBot="1">
      <c r="CA26302" s="149"/>
    </row>
    <row r="26303" spans="79:79" ht="24" hidden="1" thickBot="1">
      <c r="CA26303" s="149"/>
    </row>
    <row r="26304" spans="79:79" ht="24" hidden="1" thickBot="1">
      <c r="CA26304" s="149"/>
    </row>
    <row r="26305" spans="79:79" ht="24" hidden="1" thickBot="1">
      <c r="CA26305" s="149"/>
    </row>
    <row r="26306" spans="79:79" ht="24" hidden="1" thickBot="1">
      <c r="CA26306" s="149"/>
    </row>
    <row r="26307" spans="79:79" ht="24" hidden="1" thickBot="1">
      <c r="CA26307" s="149"/>
    </row>
    <row r="26308" spans="79:79" ht="24" hidden="1" thickBot="1">
      <c r="CA26308" s="149"/>
    </row>
    <row r="26309" spans="79:79" ht="24" hidden="1" thickBot="1">
      <c r="CA26309" s="149"/>
    </row>
    <row r="26310" spans="79:79" ht="24" hidden="1" thickBot="1">
      <c r="CA26310" s="149"/>
    </row>
    <row r="26311" spans="79:79" ht="24" hidden="1" thickBot="1">
      <c r="CA26311" s="149"/>
    </row>
    <row r="26312" spans="79:79" ht="24" hidden="1" thickBot="1">
      <c r="CA26312" s="149"/>
    </row>
    <row r="26313" spans="79:79" ht="24" hidden="1" thickBot="1">
      <c r="CA26313" s="149"/>
    </row>
    <row r="26314" spans="79:79" ht="24" hidden="1" thickBot="1">
      <c r="CA26314" s="149"/>
    </row>
    <row r="26315" spans="79:79" ht="24" hidden="1" thickBot="1">
      <c r="CA26315" s="149"/>
    </row>
    <row r="26316" spans="79:79" ht="24" hidden="1" thickBot="1">
      <c r="CA26316" s="149"/>
    </row>
    <row r="26317" spans="79:79" ht="24" hidden="1" thickBot="1">
      <c r="CA26317" s="149"/>
    </row>
    <row r="26318" spans="79:79" ht="24" hidden="1" thickBot="1">
      <c r="CA26318" s="149"/>
    </row>
    <row r="26319" spans="79:79" ht="24" hidden="1" thickBot="1">
      <c r="CA26319" s="149"/>
    </row>
    <row r="26320" spans="79:79" ht="24" hidden="1" thickBot="1">
      <c r="CA26320" s="149"/>
    </row>
    <row r="26321" spans="79:79" ht="24" hidden="1" thickBot="1">
      <c r="CA26321" s="149"/>
    </row>
    <row r="26322" spans="79:79" ht="24" hidden="1" thickBot="1">
      <c r="CA26322" s="149"/>
    </row>
    <row r="26323" spans="79:79" ht="24" hidden="1" thickBot="1">
      <c r="CA26323" s="149"/>
    </row>
    <row r="26324" spans="79:79" ht="24" hidden="1" thickBot="1">
      <c r="CA26324" s="149"/>
    </row>
    <row r="26325" spans="79:79" ht="24" hidden="1" thickBot="1">
      <c r="CA26325" s="149"/>
    </row>
    <row r="26326" spans="79:79" ht="24" hidden="1" thickBot="1">
      <c r="CA26326" s="149"/>
    </row>
    <row r="26327" spans="79:79" ht="24" hidden="1" thickBot="1">
      <c r="CA26327" s="149"/>
    </row>
    <row r="26328" spans="79:79" ht="24" hidden="1" thickBot="1">
      <c r="CA26328" s="149"/>
    </row>
    <row r="26329" spans="79:79" ht="24" hidden="1" thickBot="1">
      <c r="CA26329" s="149"/>
    </row>
    <row r="26330" spans="79:79" ht="24" hidden="1" thickBot="1">
      <c r="CA26330" s="149"/>
    </row>
    <row r="26331" spans="79:79" ht="24" hidden="1" thickBot="1">
      <c r="CA26331" s="149"/>
    </row>
    <row r="26332" spans="79:79" ht="24" hidden="1" thickBot="1">
      <c r="CA26332" s="149"/>
    </row>
    <row r="26333" spans="79:79" ht="24" hidden="1" thickBot="1">
      <c r="CA26333" s="149"/>
    </row>
    <row r="26334" spans="79:79" ht="24" hidden="1" thickBot="1">
      <c r="CA26334" s="149"/>
    </row>
    <row r="26335" spans="79:79" ht="24" hidden="1" thickBot="1">
      <c r="CA26335" s="149"/>
    </row>
    <row r="26336" spans="79:79" ht="24" hidden="1" thickBot="1">
      <c r="CA26336" s="149"/>
    </row>
    <row r="26337" spans="79:79" ht="24" hidden="1" thickBot="1">
      <c r="CA26337" s="149"/>
    </row>
    <row r="26338" spans="79:79" ht="24" hidden="1" thickBot="1">
      <c r="CA26338" s="149"/>
    </row>
    <row r="26339" spans="79:79" ht="24" hidden="1" thickBot="1">
      <c r="CA26339" s="149"/>
    </row>
    <row r="26340" spans="79:79" ht="24" hidden="1" thickBot="1">
      <c r="CA26340" s="149"/>
    </row>
    <row r="26341" spans="79:79" ht="24" hidden="1" thickBot="1">
      <c r="CA26341" s="149"/>
    </row>
    <row r="26342" spans="79:79" ht="24" hidden="1" thickBot="1">
      <c r="CA26342" s="149"/>
    </row>
    <row r="26343" spans="79:79" ht="24" hidden="1" thickBot="1">
      <c r="CA26343" s="149"/>
    </row>
    <row r="26344" spans="79:79" ht="24" hidden="1" thickBot="1">
      <c r="CA26344" s="149"/>
    </row>
    <row r="26345" spans="79:79" ht="24" hidden="1" thickBot="1">
      <c r="CA26345" s="149"/>
    </row>
    <row r="26346" spans="79:79" ht="24" hidden="1" thickBot="1">
      <c r="CA26346" s="149"/>
    </row>
    <row r="26347" spans="79:79" ht="24" hidden="1" thickBot="1">
      <c r="CA26347" s="149"/>
    </row>
    <row r="26348" spans="79:79" ht="24" hidden="1" thickBot="1">
      <c r="CA26348" s="149"/>
    </row>
    <row r="26349" spans="79:79" ht="24" hidden="1" thickBot="1">
      <c r="CA26349" s="149"/>
    </row>
    <row r="26350" spans="79:79" ht="24" hidden="1" thickBot="1">
      <c r="CA26350" s="149"/>
    </row>
    <row r="26351" spans="79:79" ht="24" hidden="1" thickBot="1">
      <c r="CA26351" s="149"/>
    </row>
    <row r="26352" spans="79:79" ht="24" hidden="1" thickBot="1">
      <c r="CA26352" s="149"/>
    </row>
    <row r="26353" spans="79:79" ht="24" hidden="1" thickBot="1">
      <c r="CA26353" s="149"/>
    </row>
    <row r="26354" spans="79:79" ht="24" hidden="1" thickBot="1">
      <c r="CA26354" s="149"/>
    </row>
    <row r="26355" spans="79:79" ht="24" hidden="1" thickBot="1">
      <c r="CA26355" s="149"/>
    </row>
    <row r="26356" spans="79:79" ht="24" hidden="1" thickBot="1">
      <c r="CA26356" s="149"/>
    </row>
    <row r="26357" spans="79:79" ht="24" hidden="1" thickBot="1">
      <c r="CA26357" s="149"/>
    </row>
    <row r="26358" spans="79:79" ht="24" hidden="1" thickBot="1">
      <c r="CA26358" s="149"/>
    </row>
    <row r="26359" spans="79:79" ht="24" hidden="1" thickBot="1">
      <c r="CA26359" s="149"/>
    </row>
    <row r="26360" spans="79:79" ht="24" hidden="1" thickBot="1">
      <c r="CA26360" s="149"/>
    </row>
    <row r="26361" spans="79:79" ht="24" hidden="1" thickBot="1">
      <c r="CA26361" s="149"/>
    </row>
    <row r="26362" spans="79:79" ht="24" hidden="1" thickBot="1">
      <c r="CA26362" s="149"/>
    </row>
    <row r="26363" spans="79:79" ht="24" hidden="1" thickBot="1">
      <c r="CA26363" s="149"/>
    </row>
    <row r="26364" spans="79:79" ht="24" hidden="1" thickBot="1">
      <c r="CA26364" s="149"/>
    </row>
    <row r="26365" spans="79:79" ht="24" hidden="1" thickBot="1">
      <c r="CA26365" s="149"/>
    </row>
    <row r="26366" spans="79:79" ht="24" hidden="1" thickBot="1">
      <c r="CA26366" s="149"/>
    </row>
    <row r="26367" spans="79:79" ht="24" hidden="1" thickBot="1">
      <c r="CA26367" s="149"/>
    </row>
    <row r="26368" spans="79:79" ht="24" hidden="1" thickBot="1">
      <c r="CA26368" s="149"/>
    </row>
    <row r="26369" spans="79:79" ht="24" hidden="1" thickBot="1">
      <c r="CA26369" s="149"/>
    </row>
    <row r="26370" spans="79:79" ht="24" hidden="1" thickBot="1">
      <c r="CA26370" s="149"/>
    </row>
    <row r="26371" spans="79:79" ht="24" hidden="1" thickBot="1">
      <c r="CA26371" s="149"/>
    </row>
    <row r="26372" spans="79:79" ht="24" hidden="1" thickBot="1">
      <c r="CA26372" s="149"/>
    </row>
    <row r="26373" spans="79:79" ht="24" hidden="1" thickBot="1">
      <c r="CA26373" s="149"/>
    </row>
    <row r="26374" spans="79:79" ht="24" hidden="1" thickBot="1">
      <c r="CA26374" s="149"/>
    </row>
    <row r="26375" spans="79:79" ht="24" hidden="1" thickBot="1">
      <c r="CA26375" s="149"/>
    </row>
    <row r="26376" spans="79:79" ht="24" hidden="1" thickBot="1">
      <c r="CA26376" s="149"/>
    </row>
    <row r="26377" spans="79:79" ht="24" hidden="1" thickBot="1">
      <c r="CA26377" s="149"/>
    </row>
    <row r="26378" spans="79:79" ht="24" hidden="1" thickBot="1">
      <c r="CA26378" s="149"/>
    </row>
    <row r="26379" spans="79:79" ht="24" hidden="1" thickBot="1">
      <c r="CA26379" s="149"/>
    </row>
    <row r="26380" spans="79:79" ht="24" hidden="1" thickBot="1">
      <c r="CA26380" s="149"/>
    </row>
    <row r="26381" spans="79:79" ht="24" hidden="1" thickBot="1">
      <c r="CA26381" s="149"/>
    </row>
    <row r="26382" spans="79:79" ht="24" hidden="1" thickBot="1">
      <c r="CA26382" s="149"/>
    </row>
    <row r="26383" spans="79:79" ht="24" hidden="1" thickBot="1">
      <c r="CA26383" s="149"/>
    </row>
    <row r="26384" spans="79:79" ht="24" hidden="1" thickBot="1">
      <c r="CA26384" s="149"/>
    </row>
    <row r="26385" spans="79:79" ht="24" hidden="1" thickBot="1">
      <c r="CA26385" s="149"/>
    </row>
    <row r="26386" spans="79:79" ht="24" hidden="1" thickBot="1">
      <c r="CA26386" s="149"/>
    </row>
    <row r="26387" spans="79:79" ht="24" hidden="1" thickBot="1">
      <c r="CA26387" s="149"/>
    </row>
    <row r="26388" spans="79:79" ht="24" hidden="1" thickBot="1">
      <c r="CA26388" s="149"/>
    </row>
    <row r="26389" spans="79:79" ht="24" hidden="1" thickBot="1">
      <c r="CA26389" s="149"/>
    </row>
    <row r="26390" spans="79:79" ht="24" hidden="1" thickBot="1">
      <c r="CA26390" s="149"/>
    </row>
    <row r="26391" spans="79:79" ht="24" hidden="1" thickBot="1">
      <c r="CA26391" s="149"/>
    </row>
    <row r="26392" spans="79:79" ht="24" hidden="1" thickBot="1">
      <c r="CA26392" s="149"/>
    </row>
    <row r="26393" spans="79:79" ht="24" hidden="1" thickBot="1">
      <c r="CA26393" s="149"/>
    </row>
    <row r="26394" spans="79:79" ht="24" hidden="1" thickBot="1">
      <c r="CA26394" s="149"/>
    </row>
    <row r="26395" spans="79:79" ht="24" hidden="1" thickBot="1">
      <c r="CA26395" s="149"/>
    </row>
    <row r="26396" spans="79:79" ht="24" hidden="1" thickBot="1">
      <c r="CA26396" s="149"/>
    </row>
    <row r="26397" spans="79:79" ht="24" hidden="1" thickBot="1">
      <c r="CA26397" s="149"/>
    </row>
    <row r="26398" spans="79:79" ht="24" hidden="1" thickBot="1">
      <c r="CA26398" s="149"/>
    </row>
    <row r="26399" spans="79:79" ht="24" hidden="1" thickBot="1">
      <c r="CA26399" s="149"/>
    </row>
    <row r="26400" spans="79:79" ht="24" hidden="1" thickBot="1">
      <c r="CA26400" s="149"/>
    </row>
    <row r="26401" spans="79:79" ht="24" hidden="1" thickBot="1">
      <c r="CA26401" s="149"/>
    </row>
    <row r="26402" spans="79:79" ht="24" hidden="1" thickBot="1">
      <c r="CA26402" s="149"/>
    </row>
    <row r="26403" spans="79:79" ht="24" hidden="1" thickBot="1">
      <c r="CA26403" s="149"/>
    </row>
    <row r="26404" spans="79:79" ht="24" hidden="1" thickBot="1">
      <c r="CA26404" s="149"/>
    </row>
    <row r="26405" spans="79:79" ht="24" hidden="1" thickBot="1">
      <c r="CA26405" s="149"/>
    </row>
    <row r="26406" spans="79:79" ht="24" hidden="1" thickBot="1">
      <c r="CA26406" s="149"/>
    </row>
    <row r="26407" spans="79:79" ht="24" hidden="1" thickBot="1">
      <c r="CA26407" s="149"/>
    </row>
    <row r="26408" spans="79:79" ht="24" hidden="1" thickBot="1">
      <c r="CA26408" s="149"/>
    </row>
    <row r="26409" spans="79:79" ht="24" hidden="1" thickBot="1">
      <c r="CA26409" s="149"/>
    </row>
    <row r="26410" spans="79:79" ht="24" hidden="1" thickBot="1">
      <c r="CA26410" s="149"/>
    </row>
    <row r="26411" spans="79:79" ht="24" hidden="1" thickBot="1">
      <c r="CA26411" s="149"/>
    </row>
    <row r="26412" spans="79:79" ht="24" hidden="1" thickBot="1">
      <c r="CA26412" s="149"/>
    </row>
    <row r="26413" spans="79:79" ht="24" hidden="1" thickBot="1">
      <c r="CA26413" s="149"/>
    </row>
    <row r="26414" spans="79:79" ht="24" hidden="1" thickBot="1">
      <c r="CA26414" s="149"/>
    </row>
    <row r="26415" spans="79:79" ht="24" hidden="1" thickBot="1">
      <c r="CA26415" s="149"/>
    </row>
    <row r="26416" spans="79:79" ht="24" hidden="1" thickBot="1">
      <c r="CA26416" s="149"/>
    </row>
    <row r="26417" spans="79:79" ht="24" hidden="1" thickBot="1">
      <c r="CA26417" s="149"/>
    </row>
    <row r="26418" spans="79:79" ht="24" hidden="1" thickBot="1">
      <c r="CA26418" s="149"/>
    </row>
    <row r="26419" spans="79:79" ht="24" hidden="1" thickBot="1">
      <c r="CA26419" s="149"/>
    </row>
    <row r="26420" spans="79:79" ht="24" hidden="1" thickBot="1">
      <c r="CA26420" s="149"/>
    </row>
    <row r="26421" spans="79:79" ht="24" hidden="1" thickBot="1">
      <c r="CA26421" s="149"/>
    </row>
    <row r="26422" spans="79:79" ht="24" hidden="1" thickBot="1">
      <c r="CA26422" s="149"/>
    </row>
    <row r="26423" spans="79:79" ht="24" hidden="1" thickBot="1">
      <c r="CA26423" s="149"/>
    </row>
    <row r="26424" spans="79:79" ht="24" hidden="1" thickBot="1">
      <c r="CA26424" s="149"/>
    </row>
    <row r="26425" spans="79:79" ht="24" hidden="1" thickBot="1">
      <c r="CA26425" s="149"/>
    </row>
    <row r="26426" spans="79:79" ht="24" hidden="1" thickBot="1">
      <c r="CA26426" s="149"/>
    </row>
    <row r="26427" spans="79:79" ht="24" hidden="1" thickBot="1">
      <c r="CA26427" s="149"/>
    </row>
    <row r="26428" spans="79:79" ht="24" hidden="1" thickBot="1">
      <c r="CA26428" s="149"/>
    </row>
    <row r="26429" spans="79:79" ht="24" hidden="1" thickBot="1">
      <c r="CA26429" s="149"/>
    </row>
    <row r="26430" spans="79:79" ht="24" hidden="1" thickBot="1">
      <c r="CA26430" s="149"/>
    </row>
    <row r="26431" spans="79:79" ht="24" hidden="1" thickBot="1">
      <c r="CA26431" s="149"/>
    </row>
    <row r="26432" spans="79:79" ht="24" hidden="1" thickBot="1">
      <c r="CA26432" s="149"/>
    </row>
    <row r="26433" spans="79:79" ht="24" hidden="1" thickBot="1">
      <c r="CA26433" s="149"/>
    </row>
    <row r="26434" spans="79:79" ht="24" hidden="1" thickBot="1">
      <c r="CA26434" s="149"/>
    </row>
    <row r="26435" spans="79:79" ht="24" hidden="1" thickBot="1">
      <c r="CA26435" s="149"/>
    </row>
    <row r="26436" spans="79:79" ht="24" hidden="1" thickBot="1">
      <c r="CA26436" s="149"/>
    </row>
    <row r="26437" spans="79:79" ht="24" hidden="1" thickBot="1">
      <c r="CA26437" s="149"/>
    </row>
    <row r="26438" spans="79:79" ht="24" hidden="1" thickBot="1">
      <c r="CA26438" s="149"/>
    </row>
    <row r="26439" spans="79:79" ht="24" hidden="1" thickBot="1">
      <c r="CA26439" s="149"/>
    </row>
    <row r="26440" spans="79:79" ht="24" hidden="1" thickBot="1">
      <c r="CA26440" s="149"/>
    </row>
    <row r="26441" spans="79:79" ht="24" hidden="1" thickBot="1">
      <c r="CA26441" s="149"/>
    </row>
    <row r="26442" spans="79:79" ht="24" hidden="1" thickBot="1">
      <c r="CA26442" s="149"/>
    </row>
    <row r="26443" spans="79:79" ht="24" hidden="1" thickBot="1">
      <c r="CA26443" s="149"/>
    </row>
    <row r="26444" spans="79:79" ht="24" hidden="1" thickBot="1">
      <c r="CA26444" s="149"/>
    </row>
    <row r="26445" spans="79:79" ht="24" hidden="1" thickBot="1">
      <c r="CA26445" s="149"/>
    </row>
    <row r="26446" spans="79:79" ht="24" hidden="1" thickBot="1">
      <c r="CA26446" s="149"/>
    </row>
    <row r="26447" spans="79:79" ht="24" hidden="1" thickBot="1">
      <c r="CA26447" s="149"/>
    </row>
    <row r="26448" spans="79:79" ht="24" hidden="1" thickBot="1">
      <c r="CA26448" s="149"/>
    </row>
    <row r="26449" spans="79:79" ht="24" hidden="1" thickBot="1">
      <c r="CA26449" s="149"/>
    </row>
    <row r="26450" spans="79:79" ht="24" hidden="1" thickBot="1">
      <c r="CA26450" s="149"/>
    </row>
    <row r="26451" spans="79:79" ht="24" hidden="1" thickBot="1">
      <c r="CA26451" s="149"/>
    </row>
    <row r="26452" spans="79:79" ht="24" hidden="1" thickBot="1">
      <c r="CA26452" s="149"/>
    </row>
    <row r="26453" spans="79:79" ht="24" hidden="1" thickBot="1">
      <c r="CA26453" s="149"/>
    </row>
    <row r="26454" spans="79:79" ht="24" hidden="1" thickBot="1">
      <c r="CA26454" s="149"/>
    </row>
    <row r="26455" spans="79:79" ht="24" hidden="1" thickBot="1">
      <c r="CA26455" s="149"/>
    </row>
    <row r="26456" spans="79:79" ht="24" hidden="1" thickBot="1">
      <c r="CA26456" s="149"/>
    </row>
    <row r="26457" spans="79:79" ht="24" hidden="1" thickBot="1">
      <c r="CA26457" s="149"/>
    </row>
    <row r="26458" spans="79:79" ht="24" hidden="1" thickBot="1">
      <c r="CA26458" s="149"/>
    </row>
    <row r="26459" spans="79:79" ht="24" hidden="1" thickBot="1">
      <c r="CA26459" s="149"/>
    </row>
    <row r="26460" spans="79:79" ht="24" hidden="1" thickBot="1">
      <c r="CA26460" s="149"/>
    </row>
    <row r="26461" spans="79:79" ht="24" hidden="1" thickBot="1">
      <c r="CA26461" s="149"/>
    </row>
    <row r="26462" spans="79:79" ht="24" hidden="1" thickBot="1">
      <c r="CA26462" s="149"/>
    </row>
    <row r="26463" spans="79:79" ht="24" hidden="1" thickBot="1">
      <c r="CA26463" s="149"/>
    </row>
    <row r="26464" spans="79:79" ht="24" hidden="1" thickBot="1">
      <c r="CA26464" s="149"/>
    </row>
    <row r="26465" spans="79:79" ht="24" hidden="1" thickBot="1">
      <c r="CA26465" s="149"/>
    </row>
    <row r="26466" spans="79:79" ht="24" hidden="1" thickBot="1">
      <c r="CA26466" s="149"/>
    </row>
    <row r="26467" spans="79:79" ht="24" hidden="1" thickBot="1">
      <c r="CA26467" s="149"/>
    </row>
    <row r="26468" spans="79:79" ht="24" hidden="1" thickBot="1">
      <c r="CA26468" s="149"/>
    </row>
    <row r="26469" spans="79:79" ht="24" hidden="1" thickBot="1">
      <c r="CA26469" s="149"/>
    </row>
    <row r="26470" spans="79:79" ht="24" hidden="1" thickBot="1">
      <c r="CA26470" s="149"/>
    </row>
    <row r="26471" spans="79:79" ht="24" hidden="1" thickBot="1">
      <c r="CA26471" s="149"/>
    </row>
    <row r="26472" spans="79:79" ht="24" hidden="1" thickBot="1">
      <c r="CA26472" s="149"/>
    </row>
    <row r="26473" spans="79:79" ht="24" hidden="1" thickBot="1">
      <c r="CA26473" s="149"/>
    </row>
    <row r="26474" spans="79:79" ht="24" hidden="1" thickBot="1">
      <c r="CA26474" s="149"/>
    </row>
    <row r="26475" spans="79:79" ht="24" hidden="1" thickBot="1">
      <c r="CA26475" s="149"/>
    </row>
    <row r="26476" spans="79:79" ht="24" hidden="1" thickBot="1">
      <c r="CA26476" s="149"/>
    </row>
    <row r="26477" spans="79:79" ht="24" hidden="1" thickBot="1">
      <c r="CA26477" s="149"/>
    </row>
    <row r="26478" spans="79:79" ht="24" hidden="1" thickBot="1">
      <c r="CA26478" s="149"/>
    </row>
    <row r="26479" spans="79:79" ht="24" hidden="1" thickBot="1">
      <c r="CA26479" s="149"/>
    </row>
    <row r="26480" spans="79:79" ht="24" hidden="1" thickBot="1">
      <c r="CA26480" s="149"/>
    </row>
    <row r="26481" spans="79:79" ht="24" hidden="1" thickBot="1">
      <c r="CA26481" s="149"/>
    </row>
    <row r="26482" spans="79:79" ht="24" hidden="1" thickBot="1">
      <c r="CA26482" s="149"/>
    </row>
    <row r="26483" spans="79:79" ht="24" hidden="1" thickBot="1">
      <c r="CA26483" s="149"/>
    </row>
    <row r="26484" spans="79:79" ht="24" hidden="1" thickBot="1">
      <c r="CA26484" s="149"/>
    </row>
    <row r="26485" spans="79:79" ht="24" hidden="1" thickBot="1">
      <c r="CA26485" s="149"/>
    </row>
    <row r="26486" spans="79:79" ht="24" hidden="1" thickBot="1">
      <c r="CA26486" s="149"/>
    </row>
    <row r="26487" spans="79:79" ht="24" hidden="1" thickBot="1">
      <c r="CA26487" s="149"/>
    </row>
    <row r="26488" spans="79:79" ht="24" hidden="1" thickBot="1">
      <c r="CA26488" s="149"/>
    </row>
    <row r="26489" spans="79:79" ht="24" hidden="1" thickBot="1">
      <c r="CA26489" s="149"/>
    </row>
    <row r="26490" spans="79:79" ht="24" hidden="1" thickBot="1">
      <c r="CA26490" s="149"/>
    </row>
    <row r="26491" spans="79:79" ht="24" hidden="1" thickBot="1">
      <c r="CA26491" s="149"/>
    </row>
    <row r="26492" spans="79:79" ht="24" hidden="1" thickBot="1">
      <c r="CA26492" s="149"/>
    </row>
    <row r="26493" spans="79:79" ht="24" hidden="1" thickBot="1">
      <c r="CA26493" s="149"/>
    </row>
    <row r="26494" spans="79:79" ht="24" hidden="1" thickBot="1">
      <c r="CA26494" s="149"/>
    </row>
    <row r="26495" spans="79:79" ht="24" hidden="1" thickBot="1">
      <c r="CA26495" s="149"/>
    </row>
    <row r="26496" spans="79:79" ht="24" hidden="1" thickBot="1">
      <c r="CA26496" s="149"/>
    </row>
    <row r="26497" spans="79:79" ht="24" hidden="1" thickBot="1">
      <c r="CA26497" s="149"/>
    </row>
    <row r="26498" spans="79:79" ht="24" hidden="1" thickBot="1">
      <c r="CA26498" s="149"/>
    </row>
    <row r="26499" spans="79:79" ht="24" hidden="1" thickBot="1">
      <c r="CA26499" s="149"/>
    </row>
    <row r="26500" spans="79:79" ht="24" hidden="1" thickBot="1">
      <c r="CA26500" s="149"/>
    </row>
    <row r="26501" spans="79:79" ht="24" hidden="1" thickBot="1">
      <c r="CA26501" s="149"/>
    </row>
    <row r="26502" spans="79:79" ht="24" hidden="1" thickBot="1">
      <c r="CA26502" s="149"/>
    </row>
    <row r="26503" spans="79:79" ht="24" hidden="1" thickBot="1">
      <c r="CA26503" s="149"/>
    </row>
    <row r="26504" spans="79:79" ht="24" hidden="1" thickBot="1">
      <c r="CA26504" s="149"/>
    </row>
    <row r="26505" spans="79:79" ht="24" hidden="1" thickBot="1">
      <c r="CA26505" s="149"/>
    </row>
    <row r="26506" spans="79:79" ht="24" hidden="1" thickBot="1">
      <c r="CA26506" s="149"/>
    </row>
    <row r="26507" spans="79:79" ht="24" hidden="1" thickBot="1">
      <c r="CA26507" s="149"/>
    </row>
    <row r="26508" spans="79:79" ht="24" hidden="1" thickBot="1">
      <c r="CA26508" s="149"/>
    </row>
    <row r="26509" spans="79:79" ht="24" hidden="1" thickBot="1">
      <c r="CA26509" s="149"/>
    </row>
    <row r="26510" spans="79:79" ht="24" hidden="1" thickBot="1">
      <c r="CA26510" s="149"/>
    </row>
    <row r="26511" spans="79:79" ht="24" hidden="1" thickBot="1">
      <c r="CA26511" s="149"/>
    </row>
    <row r="26512" spans="79:79" ht="24" hidden="1" thickBot="1">
      <c r="CA26512" s="149"/>
    </row>
    <row r="26513" spans="79:79" ht="24" hidden="1" thickBot="1">
      <c r="CA26513" s="149"/>
    </row>
    <row r="26514" spans="79:79" ht="24" hidden="1" thickBot="1">
      <c r="CA26514" s="149"/>
    </row>
    <row r="26515" spans="79:79" ht="24" hidden="1" thickBot="1">
      <c r="CA26515" s="149"/>
    </row>
    <row r="26516" spans="79:79" ht="24" hidden="1" thickBot="1">
      <c r="CA26516" s="149"/>
    </row>
    <row r="26517" spans="79:79" ht="24" hidden="1" thickBot="1">
      <c r="CA26517" s="149"/>
    </row>
    <row r="26518" spans="79:79" ht="24" hidden="1" thickBot="1">
      <c r="CA26518" s="149"/>
    </row>
    <row r="26519" spans="79:79" ht="24" hidden="1" thickBot="1">
      <c r="CA26519" s="149"/>
    </row>
    <row r="26520" spans="79:79" ht="24" hidden="1" thickBot="1">
      <c r="CA26520" s="149"/>
    </row>
    <row r="26521" spans="79:79" ht="24" hidden="1" thickBot="1">
      <c r="CA26521" s="149"/>
    </row>
    <row r="26522" spans="79:79" ht="24" hidden="1" thickBot="1">
      <c r="CA26522" s="149"/>
    </row>
    <row r="26523" spans="79:79" ht="24" hidden="1" thickBot="1">
      <c r="CA26523" s="149"/>
    </row>
    <row r="26524" spans="79:79" ht="24" hidden="1" thickBot="1">
      <c r="CA26524" s="149"/>
    </row>
    <row r="26525" spans="79:79" ht="24" hidden="1" thickBot="1">
      <c r="CA26525" s="149"/>
    </row>
    <row r="26526" spans="79:79" ht="24" hidden="1" thickBot="1">
      <c r="CA26526" s="149"/>
    </row>
    <row r="26527" spans="79:79" ht="24" hidden="1" thickBot="1">
      <c r="CA26527" s="149"/>
    </row>
    <row r="26528" spans="79:79" ht="24" hidden="1" thickBot="1">
      <c r="CA26528" s="149"/>
    </row>
    <row r="26529" spans="79:79" ht="24" hidden="1" thickBot="1">
      <c r="CA26529" s="149"/>
    </row>
    <row r="26530" spans="79:79" ht="24" hidden="1" thickBot="1">
      <c r="CA26530" s="149"/>
    </row>
    <row r="26531" spans="79:79" ht="24" hidden="1" thickBot="1">
      <c r="CA26531" s="149"/>
    </row>
    <row r="26532" spans="79:79" ht="24" hidden="1" thickBot="1">
      <c r="CA26532" s="149"/>
    </row>
    <row r="26533" spans="79:79" ht="24" hidden="1" thickBot="1">
      <c r="CA26533" s="149"/>
    </row>
    <row r="26534" spans="79:79" ht="24" hidden="1" thickBot="1">
      <c r="CA26534" s="149"/>
    </row>
    <row r="26535" spans="79:79" ht="24" hidden="1" thickBot="1">
      <c r="CA26535" s="149"/>
    </row>
    <row r="26536" spans="79:79" ht="24" hidden="1" thickBot="1">
      <c r="CA26536" s="149"/>
    </row>
    <row r="26537" spans="79:79" ht="24" hidden="1" thickBot="1">
      <c r="CA26537" s="149"/>
    </row>
    <row r="26538" spans="79:79" ht="24" hidden="1" thickBot="1">
      <c r="CA26538" s="149"/>
    </row>
    <row r="26539" spans="79:79" ht="24" hidden="1" thickBot="1">
      <c r="CA26539" s="149"/>
    </row>
    <row r="26540" spans="79:79" ht="24" hidden="1" thickBot="1">
      <c r="CA26540" s="149"/>
    </row>
    <row r="26541" spans="79:79" ht="24" hidden="1" thickBot="1">
      <c r="CA26541" s="149"/>
    </row>
    <row r="26542" spans="79:79" ht="24" hidden="1" thickBot="1">
      <c r="CA26542" s="149"/>
    </row>
    <row r="26543" spans="79:79" ht="24" hidden="1" thickBot="1">
      <c r="CA26543" s="149"/>
    </row>
    <row r="26544" spans="79:79" ht="24" hidden="1" thickBot="1">
      <c r="CA26544" s="149"/>
    </row>
    <row r="26545" spans="79:79" ht="24" hidden="1" thickBot="1">
      <c r="CA26545" s="149"/>
    </row>
    <row r="26546" spans="79:79" ht="24" hidden="1" thickBot="1">
      <c r="CA26546" s="149"/>
    </row>
    <row r="26547" spans="79:79" ht="24" hidden="1" thickBot="1">
      <c r="CA26547" s="149"/>
    </row>
    <row r="26548" spans="79:79" ht="24" hidden="1" thickBot="1">
      <c r="CA26548" s="149"/>
    </row>
    <row r="26549" spans="79:79" ht="24" hidden="1" thickBot="1">
      <c r="CA26549" s="149"/>
    </row>
    <row r="26550" spans="79:79" ht="24" hidden="1" thickBot="1">
      <c r="CA26550" s="149"/>
    </row>
    <row r="26551" spans="79:79" ht="24" hidden="1" thickBot="1">
      <c r="CA26551" s="149"/>
    </row>
    <row r="26552" spans="79:79" ht="24" hidden="1" thickBot="1">
      <c r="CA26552" s="149"/>
    </row>
    <row r="26553" spans="79:79" ht="24" hidden="1" thickBot="1">
      <c r="CA26553" s="149"/>
    </row>
    <row r="26554" spans="79:79" ht="24" hidden="1" thickBot="1">
      <c r="CA26554" s="149"/>
    </row>
    <row r="26555" spans="79:79" ht="24" hidden="1" thickBot="1">
      <c r="CA26555" s="149"/>
    </row>
    <row r="26556" spans="79:79" ht="24" hidden="1" thickBot="1">
      <c r="CA26556" s="149"/>
    </row>
    <row r="26557" spans="79:79" ht="24" hidden="1" thickBot="1">
      <c r="CA26557" s="149"/>
    </row>
    <row r="26558" spans="79:79" ht="24" hidden="1" thickBot="1">
      <c r="CA26558" s="149"/>
    </row>
    <row r="26559" spans="79:79" ht="24" hidden="1" thickBot="1">
      <c r="CA26559" s="149"/>
    </row>
    <row r="26560" spans="79:79" ht="24" hidden="1" thickBot="1">
      <c r="CA26560" s="149"/>
    </row>
    <row r="26561" spans="79:79" ht="24" hidden="1" thickBot="1">
      <c r="CA26561" s="149"/>
    </row>
    <row r="26562" spans="79:79" ht="24" hidden="1" thickBot="1">
      <c r="CA26562" s="149"/>
    </row>
    <row r="26563" spans="79:79" ht="24" hidden="1" thickBot="1">
      <c r="CA26563" s="149"/>
    </row>
    <row r="26564" spans="79:79" ht="24" hidden="1" thickBot="1">
      <c r="CA26564" s="149"/>
    </row>
    <row r="26565" spans="79:79" ht="24" hidden="1" thickBot="1">
      <c r="CA26565" s="149"/>
    </row>
    <row r="26566" spans="79:79" ht="24" hidden="1" thickBot="1">
      <c r="CA26566" s="149"/>
    </row>
    <row r="26567" spans="79:79" ht="24" hidden="1" thickBot="1">
      <c r="CA26567" s="149"/>
    </row>
    <row r="26568" spans="79:79" ht="24" hidden="1" thickBot="1">
      <c r="CA26568" s="149"/>
    </row>
    <row r="26569" spans="79:79" ht="24" hidden="1" thickBot="1">
      <c r="CA26569" s="149"/>
    </row>
    <row r="26570" spans="79:79" ht="24" hidden="1" thickBot="1">
      <c r="CA26570" s="149"/>
    </row>
    <row r="26571" spans="79:79" ht="24" hidden="1" thickBot="1">
      <c r="CA26571" s="149"/>
    </row>
    <row r="26572" spans="79:79" ht="24" hidden="1" thickBot="1">
      <c r="CA26572" s="149"/>
    </row>
    <row r="26573" spans="79:79" ht="24" hidden="1" thickBot="1">
      <c r="CA26573" s="149"/>
    </row>
    <row r="26574" spans="79:79" ht="24" hidden="1" thickBot="1">
      <c r="CA26574" s="149"/>
    </row>
    <row r="26575" spans="79:79" ht="24" hidden="1" thickBot="1">
      <c r="CA26575" s="149"/>
    </row>
    <row r="26576" spans="79:79" ht="24" hidden="1" thickBot="1">
      <c r="CA26576" s="149"/>
    </row>
    <row r="26577" spans="79:79" ht="24" hidden="1" thickBot="1">
      <c r="CA26577" s="149"/>
    </row>
    <row r="26578" spans="79:79" ht="24" hidden="1" thickBot="1">
      <c r="CA26578" s="149"/>
    </row>
    <row r="26579" spans="79:79" ht="24" hidden="1" thickBot="1">
      <c r="CA26579" s="149"/>
    </row>
    <row r="26580" spans="79:79" ht="24" hidden="1" thickBot="1">
      <c r="CA26580" s="149"/>
    </row>
    <row r="26581" spans="79:79" ht="24" hidden="1" thickBot="1">
      <c r="CA26581" s="149"/>
    </row>
    <row r="26582" spans="79:79" ht="24" hidden="1" thickBot="1">
      <c r="CA26582" s="149"/>
    </row>
    <row r="26583" spans="79:79" ht="24" hidden="1" thickBot="1">
      <c r="CA26583" s="149"/>
    </row>
    <row r="26584" spans="79:79" ht="24" hidden="1" thickBot="1">
      <c r="CA26584" s="149"/>
    </row>
    <row r="26585" spans="79:79" ht="24" hidden="1" thickBot="1">
      <c r="CA26585" s="149"/>
    </row>
    <row r="26586" spans="79:79" ht="24" hidden="1" thickBot="1">
      <c r="CA26586" s="149"/>
    </row>
    <row r="26587" spans="79:79" ht="24" hidden="1" thickBot="1">
      <c r="CA26587" s="149"/>
    </row>
    <row r="26588" spans="79:79" ht="24" hidden="1" thickBot="1">
      <c r="CA26588" s="149"/>
    </row>
    <row r="26589" spans="79:79" ht="24" hidden="1" thickBot="1">
      <c r="CA26589" s="149"/>
    </row>
    <row r="26590" spans="79:79" ht="24" hidden="1" thickBot="1">
      <c r="CA26590" s="149"/>
    </row>
    <row r="26591" spans="79:79" ht="24" hidden="1" thickBot="1">
      <c r="CA26591" s="149"/>
    </row>
    <row r="26592" spans="79:79" ht="24" hidden="1" thickBot="1">
      <c r="CA26592" s="149"/>
    </row>
    <row r="26593" spans="79:79" ht="24" hidden="1" thickBot="1">
      <c r="CA26593" s="149"/>
    </row>
    <row r="26594" spans="79:79" ht="24" hidden="1" thickBot="1">
      <c r="CA26594" s="149"/>
    </row>
    <row r="26595" spans="79:79" ht="24" hidden="1" thickBot="1">
      <c r="CA26595" s="149"/>
    </row>
    <row r="26596" spans="79:79" ht="24" hidden="1" thickBot="1">
      <c r="CA26596" s="149"/>
    </row>
    <row r="26597" spans="79:79" ht="24" hidden="1" thickBot="1">
      <c r="CA26597" s="149"/>
    </row>
    <row r="26598" spans="79:79" ht="24" hidden="1" thickBot="1">
      <c r="CA26598" s="149"/>
    </row>
    <row r="26599" spans="79:79" ht="24" hidden="1" thickBot="1">
      <c r="CA26599" s="149"/>
    </row>
    <row r="26600" spans="79:79" ht="24" hidden="1" thickBot="1">
      <c r="CA26600" s="149"/>
    </row>
    <row r="26601" spans="79:79" ht="24" hidden="1" thickBot="1">
      <c r="CA26601" s="149"/>
    </row>
    <row r="26602" spans="79:79" ht="24" hidden="1" thickBot="1">
      <c r="CA26602" s="149"/>
    </row>
    <row r="26603" spans="79:79" ht="24" hidden="1" thickBot="1">
      <c r="CA26603" s="149"/>
    </row>
    <row r="26604" spans="79:79" ht="24" hidden="1" thickBot="1">
      <c r="CA26604" s="149"/>
    </row>
    <row r="26605" spans="79:79" ht="24" hidden="1" thickBot="1">
      <c r="CA26605" s="149"/>
    </row>
    <row r="26606" spans="79:79" ht="24" hidden="1" thickBot="1">
      <c r="CA26606" s="149"/>
    </row>
    <row r="26607" spans="79:79" ht="24" hidden="1" thickBot="1">
      <c r="CA26607" s="149"/>
    </row>
    <row r="26608" spans="79:79" ht="24" hidden="1" thickBot="1">
      <c r="CA26608" s="149"/>
    </row>
    <row r="26609" spans="79:79" ht="24" hidden="1" thickBot="1">
      <c r="CA26609" s="149"/>
    </row>
    <row r="26610" spans="79:79" ht="24" hidden="1" thickBot="1">
      <c r="CA26610" s="149"/>
    </row>
    <row r="26611" spans="79:79" ht="24" hidden="1" thickBot="1">
      <c r="CA26611" s="149"/>
    </row>
    <row r="26612" spans="79:79" ht="24" hidden="1" thickBot="1">
      <c r="CA26612" s="149"/>
    </row>
    <row r="26613" spans="79:79" ht="24" hidden="1" thickBot="1">
      <c r="CA26613" s="149"/>
    </row>
    <row r="26614" spans="79:79" ht="24" hidden="1" thickBot="1">
      <c r="CA26614" s="149"/>
    </row>
    <row r="26615" spans="79:79" ht="24" hidden="1" thickBot="1">
      <c r="CA26615" s="149"/>
    </row>
    <row r="26616" spans="79:79" ht="24" hidden="1" thickBot="1">
      <c r="CA26616" s="149"/>
    </row>
    <row r="26617" spans="79:79" ht="24" hidden="1" thickBot="1">
      <c r="CA26617" s="149"/>
    </row>
    <row r="26618" spans="79:79" ht="24" hidden="1" thickBot="1">
      <c r="CA26618" s="149"/>
    </row>
    <row r="26619" spans="79:79" ht="24" hidden="1" thickBot="1">
      <c r="CA26619" s="149"/>
    </row>
    <row r="26620" spans="79:79" ht="24" hidden="1" thickBot="1">
      <c r="CA26620" s="149"/>
    </row>
    <row r="26621" spans="79:79" ht="24" hidden="1" thickBot="1">
      <c r="CA26621" s="149"/>
    </row>
    <row r="26622" spans="79:79" ht="24" hidden="1" thickBot="1">
      <c r="CA26622" s="149"/>
    </row>
    <row r="26623" spans="79:79" ht="24" hidden="1" thickBot="1">
      <c r="CA26623" s="149"/>
    </row>
    <row r="26624" spans="79:79" ht="24" hidden="1" thickBot="1">
      <c r="CA26624" s="149"/>
    </row>
    <row r="26625" spans="79:79" ht="24" hidden="1" thickBot="1">
      <c r="CA26625" s="149"/>
    </row>
    <row r="26626" spans="79:79" ht="24" hidden="1" thickBot="1">
      <c r="CA26626" s="149"/>
    </row>
    <row r="26627" spans="79:79" ht="24" hidden="1" thickBot="1">
      <c r="CA26627" s="149"/>
    </row>
    <row r="26628" spans="79:79" ht="24" hidden="1" thickBot="1">
      <c r="CA26628" s="149"/>
    </row>
    <row r="26629" spans="79:79" ht="24" hidden="1" thickBot="1">
      <c r="CA26629" s="149"/>
    </row>
    <row r="26630" spans="79:79" ht="24" hidden="1" thickBot="1">
      <c r="CA26630" s="149"/>
    </row>
    <row r="26631" spans="79:79" ht="24" hidden="1" thickBot="1">
      <c r="CA26631" s="149"/>
    </row>
    <row r="26632" spans="79:79" ht="24" hidden="1" thickBot="1">
      <c r="CA26632" s="149"/>
    </row>
    <row r="26633" spans="79:79" ht="24" hidden="1" thickBot="1">
      <c r="CA26633" s="149"/>
    </row>
    <row r="26634" spans="79:79" ht="24" hidden="1" thickBot="1">
      <c r="CA26634" s="149"/>
    </row>
    <row r="26635" spans="79:79" ht="24" hidden="1" thickBot="1">
      <c r="CA26635" s="149"/>
    </row>
    <row r="26636" spans="79:79" ht="24" hidden="1" thickBot="1">
      <c r="CA26636" s="149"/>
    </row>
    <row r="26637" spans="79:79" ht="24" hidden="1" thickBot="1">
      <c r="CA26637" s="149"/>
    </row>
    <row r="26638" spans="79:79" ht="24" hidden="1" thickBot="1">
      <c r="CA26638" s="149"/>
    </row>
    <row r="26639" spans="79:79" ht="24" hidden="1" thickBot="1">
      <c r="CA26639" s="149"/>
    </row>
    <row r="26640" spans="79:79" ht="24" hidden="1" thickBot="1">
      <c r="CA26640" s="149"/>
    </row>
    <row r="26641" spans="79:79" ht="24" hidden="1" thickBot="1">
      <c r="CA26641" s="149"/>
    </row>
    <row r="26642" spans="79:79" ht="24" hidden="1" thickBot="1">
      <c r="CA26642" s="149"/>
    </row>
    <row r="26643" spans="79:79" ht="24" hidden="1" thickBot="1">
      <c r="CA26643" s="149"/>
    </row>
    <row r="26644" spans="79:79" ht="24" hidden="1" thickBot="1">
      <c r="CA26644" s="149"/>
    </row>
    <row r="26645" spans="79:79" ht="24" hidden="1" thickBot="1">
      <c r="CA26645" s="149"/>
    </row>
    <row r="26646" spans="79:79" ht="24" hidden="1" thickBot="1">
      <c r="CA26646" s="149"/>
    </row>
    <row r="26647" spans="79:79" ht="24" hidden="1" thickBot="1">
      <c r="CA26647" s="149"/>
    </row>
    <row r="26648" spans="79:79" ht="24" hidden="1" thickBot="1">
      <c r="CA26648" s="149"/>
    </row>
    <row r="26649" spans="79:79" ht="24" hidden="1" thickBot="1">
      <c r="CA26649" s="149"/>
    </row>
    <row r="26650" spans="79:79" ht="24" hidden="1" thickBot="1">
      <c r="CA26650" s="149"/>
    </row>
    <row r="26651" spans="79:79" ht="24" hidden="1" thickBot="1">
      <c r="CA26651" s="149"/>
    </row>
    <row r="26652" spans="79:79" ht="24" hidden="1" thickBot="1">
      <c r="CA26652" s="149"/>
    </row>
    <row r="26653" spans="79:79" ht="24" hidden="1" thickBot="1">
      <c r="CA26653" s="149"/>
    </row>
    <row r="26654" spans="79:79" ht="24" hidden="1" thickBot="1">
      <c r="CA26654" s="149"/>
    </row>
    <row r="26655" spans="79:79" ht="24" hidden="1" thickBot="1">
      <c r="CA26655" s="149"/>
    </row>
    <row r="26656" spans="79:79" ht="24" hidden="1" thickBot="1">
      <c r="CA26656" s="149"/>
    </row>
    <row r="26657" spans="79:79" ht="24" hidden="1" thickBot="1">
      <c r="CA26657" s="149"/>
    </row>
    <row r="26658" spans="79:79" ht="24" hidden="1" thickBot="1">
      <c r="CA26658" s="149"/>
    </row>
    <row r="26659" spans="79:79" ht="24" hidden="1" thickBot="1">
      <c r="CA26659" s="149"/>
    </row>
    <row r="26660" spans="79:79" ht="24" hidden="1" thickBot="1">
      <c r="CA26660" s="149"/>
    </row>
    <row r="26661" spans="79:79" ht="24" hidden="1" thickBot="1">
      <c r="CA26661" s="149"/>
    </row>
    <row r="26662" spans="79:79" ht="24" hidden="1" thickBot="1">
      <c r="CA26662" s="149"/>
    </row>
    <row r="26663" spans="79:79" ht="24" hidden="1" thickBot="1">
      <c r="CA26663" s="149"/>
    </row>
    <row r="26664" spans="79:79" ht="24" hidden="1" thickBot="1">
      <c r="CA26664" s="149"/>
    </row>
    <row r="26665" spans="79:79" ht="24" hidden="1" thickBot="1">
      <c r="CA26665" s="149"/>
    </row>
    <row r="26666" spans="79:79" ht="24" hidden="1" thickBot="1">
      <c r="CA26666" s="149"/>
    </row>
    <row r="26667" spans="79:79" ht="24" hidden="1" thickBot="1">
      <c r="CA26667" s="149"/>
    </row>
    <row r="26668" spans="79:79" ht="24" hidden="1" thickBot="1">
      <c r="CA26668" s="149"/>
    </row>
    <row r="26669" spans="79:79" ht="24" hidden="1" thickBot="1">
      <c r="CA26669" s="149"/>
    </row>
    <row r="26670" spans="79:79" ht="24" hidden="1" thickBot="1">
      <c r="CA26670" s="149"/>
    </row>
    <row r="26671" spans="79:79" ht="24" hidden="1" thickBot="1">
      <c r="CA26671" s="149"/>
    </row>
    <row r="26672" spans="79:79" ht="24" hidden="1" thickBot="1">
      <c r="CA26672" s="149"/>
    </row>
    <row r="26673" spans="79:79" ht="24" hidden="1" thickBot="1">
      <c r="CA26673" s="149"/>
    </row>
    <row r="26674" spans="79:79" ht="24" hidden="1" thickBot="1">
      <c r="CA26674" s="149"/>
    </row>
    <row r="26675" spans="79:79" ht="24" hidden="1" thickBot="1">
      <c r="CA26675" s="149"/>
    </row>
    <row r="26676" spans="79:79" ht="24" hidden="1" thickBot="1">
      <c r="CA26676" s="149"/>
    </row>
    <row r="26677" spans="79:79" ht="24" hidden="1" thickBot="1">
      <c r="CA26677" s="149"/>
    </row>
    <row r="26678" spans="79:79" ht="24" hidden="1" thickBot="1">
      <c r="CA26678" s="149"/>
    </row>
    <row r="26679" spans="79:79" ht="24" hidden="1" thickBot="1">
      <c r="CA26679" s="149"/>
    </row>
    <row r="26680" spans="79:79" ht="24" hidden="1" thickBot="1">
      <c r="CA26680" s="149"/>
    </row>
    <row r="26681" spans="79:79" ht="24" hidden="1" thickBot="1">
      <c r="CA26681" s="149"/>
    </row>
    <row r="26682" spans="79:79" ht="24" hidden="1" thickBot="1">
      <c r="CA26682" s="149"/>
    </row>
    <row r="26683" spans="79:79" ht="24" hidden="1" thickBot="1">
      <c r="CA26683" s="149"/>
    </row>
    <row r="26684" spans="79:79" ht="24" hidden="1" thickBot="1">
      <c r="CA26684" s="149"/>
    </row>
    <row r="26685" spans="79:79" ht="24" hidden="1" thickBot="1">
      <c r="CA26685" s="149"/>
    </row>
    <row r="26686" spans="79:79" ht="24" hidden="1" thickBot="1">
      <c r="CA26686" s="149"/>
    </row>
    <row r="26687" spans="79:79" ht="24" hidden="1" thickBot="1">
      <c r="CA26687" s="149"/>
    </row>
    <row r="26688" spans="79:79" ht="24" hidden="1" thickBot="1">
      <c r="CA26688" s="149"/>
    </row>
    <row r="26689" spans="79:79" ht="24" hidden="1" thickBot="1">
      <c r="CA26689" s="149"/>
    </row>
    <row r="26690" spans="79:79" ht="24" hidden="1" thickBot="1">
      <c r="CA26690" s="149"/>
    </row>
    <row r="26691" spans="79:79" ht="24" hidden="1" thickBot="1">
      <c r="CA26691" s="149"/>
    </row>
    <row r="26692" spans="79:79" ht="24" hidden="1" thickBot="1">
      <c r="CA26692" s="149"/>
    </row>
    <row r="26693" spans="79:79" ht="24" hidden="1" thickBot="1">
      <c r="CA26693" s="149"/>
    </row>
    <row r="26694" spans="79:79" ht="24" hidden="1" thickBot="1">
      <c r="CA26694" s="149"/>
    </row>
    <row r="26695" spans="79:79" ht="24" hidden="1" thickBot="1">
      <c r="CA26695" s="149"/>
    </row>
    <row r="26696" spans="79:79" ht="24" hidden="1" thickBot="1">
      <c r="CA26696" s="149"/>
    </row>
    <row r="26697" spans="79:79" ht="24" hidden="1" thickBot="1">
      <c r="CA26697" s="149"/>
    </row>
    <row r="26698" spans="79:79" ht="24" hidden="1" thickBot="1">
      <c r="CA26698" s="149"/>
    </row>
    <row r="26699" spans="79:79" ht="24" hidden="1" thickBot="1">
      <c r="CA26699" s="149"/>
    </row>
    <row r="26700" spans="79:79" ht="24" hidden="1" thickBot="1">
      <c r="CA26700" s="149"/>
    </row>
    <row r="26701" spans="79:79" ht="24" hidden="1" thickBot="1">
      <c r="CA26701" s="149"/>
    </row>
    <row r="26702" spans="79:79" ht="24" hidden="1" thickBot="1">
      <c r="CA26702" s="149"/>
    </row>
    <row r="26703" spans="79:79" ht="24" hidden="1" thickBot="1">
      <c r="CA26703" s="149"/>
    </row>
    <row r="26704" spans="79:79" ht="24" hidden="1" thickBot="1">
      <c r="CA26704" s="149"/>
    </row>
    <row r="26705" spans="79:79" ht="24" hidden="1" thickBot="1">
      <c r="CA26705" s="149"/>
    </row>
    <row r="26706" spans="79:79" ht="24" hidden="1" thickBot="1">
      <c r="CA26706" s="149"/>
    </row>
    <row r="26707" spans="79:79" ht="24" hidden="1" thickBot="1">
      <c r="CA26707" s="149"/>
    </row>
    <row r="26708" spans="79:79" ht="24" hidden="1" thickBot="1">
      <c r="CA26708" s="149"/>
    </row>
    <row r="26709" spans="79:79" ht="24" hidden="1" thickBot="1">
      <c r="CA26709" s="149"/>
    </row>
    <row r="26710" spans="79:79" ht="24" hidden="1" thickBot="1">
      <c r="CA26710" s="149"/>
    </row>
    <row r="26711" spans="79:79" ht="24" hidden="1" thickBot="1">
      <c r="CA26711" s="149"/>
    </row>
    <row r="26712" spans="79:79" ht="24" hidden="1" thickBot="1">
      <c r="CA26712" s="149"/>
    </row>
    <row r="26713" spans="79:79" ht="24" hidden="1" thickBot="1">
      <c r="CA26713" s="149"/>
    </row>
    <row r="26714" spans="79:79" ht="24" hidden="1" thickBot="1">
      <c r="CA26714" s="149"/>
    </row>
    <row r="26715" spans="79:79" ht="24" hidden="1" thickBot="1">
      <c r="CA26715" s="149"/>
    </row>
    <row r="26716" spans="79:79" ht="24" hidden="1" thickBot="1">
      <c r="CA26716" s="149"/>
    </row>
    <row r="26717" spans="79:79" ht="24" hidden="1" thickBot="1">
      <c r="CA26717" s="149"/>
    </row>
    <row r="26718" spans="79:79" ht="24" hidden="1" thickBot="1">
      <c r="CA26718" s="149"/>
    </row>
    <row r="26719" spans="79:79" ht="24" hidden="1" thickBot="1">
      <c r="CA26719" s="149"/>
    </row>
    <row r="26720" spans="79:79" ht="24" hidden="1" thickBot="1">
      <c r="CA26720" s="149"/>
    </row>
    <row r="26721" spans="79:79" ht="24" hidden="1" thickBot="1">
      <c r="CA26721" s="149"/>
    </row>
    <row r="26722" spans="79:79" ht="24" hidden="1" thickBot="1">
      <c r="CA26722" s="149"/>
    </row>
    <row r="26723" spans="79:79" ht="24" hidden="1" thickBot="1">
      <c r="CA26723" s="149"/>
    </row>
    <row r="26724" spans="79:79" ht="24" hidden="1" thickBot="1">
      <c r="CA26724" s="149"/>
    </row>
    <row r="26725" spans="79:79" ht="24" hidden="1" thickBot="1">
      <c r="CA26725" s="149"/>
    </row>
    <row r="26726" spans="79:79" ht="24" hidden="1" thickBot="1">
      <c r="CA26726" s="149"/>
    </row>
    <row r="26727" spans="79:79" ht="24" hidden="1" thickBot="1">
      <c r="CA26727" s="149"/>
    </row>
    <row r="26728" spans="79:79" ht="24" hidden="1" thickBot="1">
      <c r="CA26728" s="149"/>
    </row>
    <row r="26729" spans="79:79" ht="24" hidden="1" thickBot="1">
      <c r="CA26729" s="149"/>
    </row>
    <row r="26730" spans="79:79" ht="24" hidden="1" thickBot="1">
      <c r="CA26730" s="149"/>
    </row>
    <row r="26731" spans="79:79" ht="24" hidden="1" thickBot="1">
      <c r="CA26731" s="149"/>
    </row>
    <row r="26732" spans="79:79" ht="24" hidden="1" thickBot="1">
      <c r="CA26732" s="149"/>
    </row>
    <row r="26733" spans="79:79" ht="24" hidden="1" thickBot="1">
      <c r="CA26733" s="149"/>
    </row>
    <row r="26734" spans="79:79" ht="24" hidden="1" thickBot="1">
      <c r="CA26734" s="149"/>
    </row>
    <row r="26735" spans="79:79" ht="24" hidden="1" thickBot="1">
      <c r="CA26735" s="149"/>
    </row>
    <row r="26736" spans="79:79" ht="24" hidden="1" thickBot="1">
      <c r="CA26736" s="149"/>
    </row>
    <row r="26737" spans="79:79" ht="24" hidden="1" thickBot="1">
      <c r="CA26737" s="149"/>
    </row>
    <row r="26738" spans="79:79" ht="24" hidden="1" thickBot="1">
      <c r="CA26738" s="149"/>
    </row>
    <row r="26739" spans="79:79" ht="24" hidden="1" thickBot="1">
      <c r="CA26739" s="149"/>
    </row>
    <row r="26740" spans="79:79" ht="24" hidden="1" thickBot="1">
      <c r="CA26740" s="149"/>
    </row>
    <row r="26741" spans="79:79" ht="24" hidden="1" thickBot="1">
      <c r="CA26741" s="149"/>
    </row>
    <row r="26742" spans="79:79" ht="24" hidden="1" thickBot="1">
      <c r="CA26742" s="149"/>
    </row>
    <row r="26743" spans="79:79" ht="24" hidden="1" thickBot="1">
      <c r="CA26743" s="149"/>
    </row>
    <row r="26744" spans="79:79" ht="24" hidden="1" thickBot="1">
      <c r="CA26744" s="149"/>
    </row>
    <row r="26745" spans="79:79" ht="24" hidden="1" thickBot="1">
      <c r="CA26745" s="149"/>
    </row>
    <row r="26746" spans="79:79" ht="24" hidden="1" thickBot="1">
      <c r="CA26746" s="149"/>
    </row>
    <row r="26747" spans="79:79" ht="24" hidden="1" thickBot="1">
      <c r="CA26747" s="149"/>
    </row>
    <row r="26748" spans="79:79" ht="24" hidden="1" thickBot="1">
      <c r="CA26748" s="149"/>
    </row>
    <row r="26749" spans="79:79" ht="24" hidden="1" thickBot="1">
      <c r="CA26749" s="149"/>
    </row>
    <row r="26750" spans="79:79" ht="24" hidden="1" thickBot="1">
      <c r="CA26750" s="149"/>
    </row>
    <row r="26751" spans="79:79" ht="24" hidden="1" thickBot="1">
      <c r="CA26751" s="149"/>
    </row>
    <row r="26752" spans="79:79" ht="24" hidden="1" thickBot="1">
      <c r="CA26752" s="149"/>
    </row>
    <row r="26753" spans="79:79" ht="24" hidden="1" thickBot="1">
      <c r="CA26753" s="149"/>
    </row>
    <row r="26754" spans="79:79" ht="24" hidden="1" thickBot="1">
      <c r="CA26754" s="149"/>
    </row>
    <row r="26755" spans="79:79" ht="24" hidden="1" thickBot="1">
      <c r="CA26755" s="149"/>
    </row>
    <row r="26756" spans="79:79" ht="24" hidden="1" thickBot="1">
      <c r="CA26756" s="149"/>
    </row>
    <row r="26757" spans="79:79" ht="24" hidden="1" thickBot="1">
      <c r="CA26757" s="149"/>
    </row>
    <row r="26758" spans="79:79" ht="24" hidden="1" thickBot="1">
      <c r="CA26758" s="149"/>
    </row>
    <row r="26759" spans="79:79" ht="24" hidden="1" thickBot="1">
      <c r="CA26759" s="149"/>
    </row>
    <row r="26760" spans="79:79" ht="24" hidden="1" thickBot="1">
      <c r="CA26760" s="149"/>
    </row>
    <row r="26761" spans="79:79" ht="24" hidden="1" thickBot="1">
      <c r="CA26761" s="149"/>
    </row>
    <row r="26762" spans="79:79" ht="24" hidden="1" thickBot="1">
      <c r="CA26762" s="149"/>
    </row>
    <row r="26763" spans="79:79" ht="24" hidden="1" thickBot="1">
      <c r="CA26763" s="149"/>
    </row>
    <row r="26764" spans="79:79" ht="24" hidden="1" thickBot="1">
      <c r="CA26764" s="149"/>
    </row>
    <row r="26765" spans="79:79" ht="24" hidden="1" thickBot="1">
      <c r="CA26765" s="149"/>
    </row>
    <row r="26766" spans="79:79" ht="24" hidden="1" thickBot="1">
      <c r="CA26766" s="149"/>
    </row>
    <row r="26767" spans="79:79" ht="24" hidden="1" thickBot="1">
      <c r="CA26767" s="149"/>
    </row>
    <row r="26768" spans="79:79" ht="24" hidden="1" thickBot="1">
      <c r="CA26768" s="149"/>
    </row>
    <row r="26769" spans="79:79" ht="24" hidden="1" thickBot="1">
      <c r="CA26769" s="149"/>
    </row>
    <row r="26770" spans="79:79" ht="24" hidden="1" thickBot="1">
      <c r="CA26770" s="149"/>
    </row>
    <row r="26771" spans="79:79" ht="24" hidden="1" thickBot="1">
      <c r="CA26771" s="149"/>
    </row>
    <row r="26772" spans="79:79" ht="24" hidden="1" thickBot="1">
      <c r="CA26772" s="149"/>
    </row>
    <row r="26773" spans="79:79" ht="24" hidden="1" thickBot="1">
      <c r="CA26773" s="149"/>
    </row>
    <row r="26774" spans="79:79" ht="24" hidden="1" thickBot="1">
      <c r="CA26774" s="149"/>
    </row>
    <row r="26775" spans="79:79" ht="24" hidden="1" thickBot="1">
      <c r="CA26775" s="149"/>
    </row>
    <row r="26776" spans="79:79" ht="24" hidden="1" thickBot="1">
      <c r="CA26776" s="149"/>
    </row>
    <row r="26777" spans="79:79" ht="24" hidden="1" thickBot="1">
      <c r="CA26777" s="149"/>
    </row>
    <row r="26778" spans="79:79" ht="24" hidden="1" thickBot="1">
      <c r="CA26778" s="149"/>
    </row>
    <row r="26779" spans="79:79" ht="24" hidden="1" thickBot="1">
      <c r="CA26779" s="149"/>
    </row>
    <row r="26780" spans="79:79" ht="24" hidden="1" thickBot="1">
      <c r="CA26780" s="149"/>
    </row>
    <row r="26781" spans="79:79" ht="24" hidden="1" thickBot="1">
      <c r="CA26781" s="149"/>
    </row>
    <row r="26782" spans="79:79" ht="24" hidden="1" thickBot="1">
      <c r="CA26782" s="149"/>
    </row>
    <row r="26783" spans="79:79" ht="24" hidden="1" thickBot="1">
      <c r="CA26783" s="149"/>
    </row>
    <row r="26784" spans="79:79" ht="24" hidden="1" thickBot="1">
      <c r="CA26784" s="149"/>
    </row>
    <row r="26785" spans="79:79" ht="24" hidden="1" thickBot="1">
      <c r="CA26785" s="149"/>
    </row>
    <row r="26786" spans="79:79" ht="24" hidden="1" thickBot="1">
      <c r="CA26786" s="149"/>
    </row>
    <row r="26787" spans="79:79" ht="24" hidden="1" thickBot="1">
      <c r="CA26787" s="149"/>
    </row>
    <row r="26788" spans="79:79" ht="24" hidden="1" thickBot="1">
      <c r="CA26788" s="149"/>
    </row>
    <row r="26789" spans="79:79" ht="24" hidden="1" thickBot="1">
      <c r="CA26789" s="149"/>
    </row>
    <row r="26790" spans="79:79" ht="24" hidden="1" thickBot="1">
      <c r="CA26790" s="149"/>
    </row>
    <row r="26791" spans="79:79" ht="24" hidden="1" thickBot="1">
      <c r="CA26791" s="149"/>
    </row>
    <row r="26792" spans="79:79" ht="24" hidden="1" thickBot="1">
      <c r="CA26792" s="149"/>
    </row>
    <row r="26793" spans="79:79" ht="24" hidden="1" thickBot="1">
      <c r="CA26793" s="149"/>
    </row>
    <row r="26794" spans="79:79" ht="24" hidden="1" thickBot="1">
      <c r="CA26794" s="149"/>
    </row>
    <row r="26795" spans="79:79" ht="24" hidden="1" thickBot="1">
      <c r="CA26795" s="149"/>
    </row>
    <row r="26796" spans="79:79" ht="24" hidden="1" thickBot="1">
      <c r="CA26796" s="149"/>
    </row>
    <row r="26797" spans="79:79" ht="24" hidden="1" thickBot="1">
      <c r="CA26797" s="149"/>
    </row>
    <row r="26798" spans="79:79" ht="24" hidden="1" thickBot="1">
      <c r="CA26798" s="149"/>
    </row>
    <row r="26799" spans="79:79" ht="24" hidden="1" thickBot="1">
      <c r="CA26799" s="149"/>
    </row>
    <row r="26800" spans="79:79" ht="24" hidden="1" thickBot="1">
      <c r="CA26800" s="149"/>
    </row>
    <row r="26801" spans="79:79" ht="24" hidden="1" thickBot="1">
      <c r="CA26801" s="149"/>
    </row>
    <row r="26802" spans="79:79" ht="24" hidden="1" thickBot="1">
      <c r="CA26802" s="149"/>
    </row>
    <row r="26803" spans="79:79" ht="24" hidden="1" thickBot="1">
      <c r="CA26803" s="149"/>
    </row>
    <row r="26804" spans="79:79" ht="24" hidden="1" thickBot="1">
      <c r="CA26804" s="149"/>
    </row>
    <row r="26805" spans="79:79" ht="24" hidden="1" thickBot="1">
      <c r="CA26805" s="149"/>
    </row>
    <row r="26806" spans="79:79" ht="24" hidden="1" thickBot="1">
      <c r="CA26806" s="149"/>
    </row>
    <row r="26807" spans="79:79" ht="24" hidden="1" thickBot="1">
      <c r="CA26807" s="149"/>
    </row>
    <row r="26808" spans="79:79" ht="24" hidden="1" thickBot="1">
      <c r="CA26808" s="149"/>
    </row>
    <row r="26809" spans="79:79" ht="24" hidden="1" thickBot="1">
      <c r="CA26809" s="149"/>
    </row>
    <row r="26810" spans="79:79" ht="24" hidden="1" thickBot="1">
      <c r="CA26810" s="149"/>
    </row>
    <row r="26811" spans="79:79" ht="24" hidden="1" thickBot="1">
      <c r="CA26811" s="149"/>
    </row>
    <row r="26812" spans="79:79" ht="24" hidden="1" thickBot="1">
      <c r="CA26812" s="149"/>
    </row>
    <row r="26813" spans="79:79" ht="24" hidden="1" thickBot="1">
      <c r="CA26813" s="149"/>
    </row>
    <row r="26814" spans="79:79" ht="24" hidden="1" thickBot="1">
      <c r="CA26814" s="149"/>
    </row>
    <row r="26815" spans="79:79" ht="24" hidden="1" thickBot="1">
      <c r="CA26815" s="149"/>
    </row>
    <row r="26816" spans="79:79" ht="24" hidden="1" thickBot="1">
      <c r="CA26816" s="149"/>
    </row>
    <row r="26817" spans="79:79" ht="24" hidden="1" thickBot="1">
      <c r="CA26817" s="149"/>
    </row>
    <row r="26818" spans="79:79" ht="24" hidden="1" thickBot="1">
      <c r="CA26818" s="149"/>
    </row>
    <row r="26819" spans="79:79" ht="24" hidden="1" thickBot="1">
      <c r="CA26819" s="149"/>
    </row>
    <row r="26820" spans="79:79" ht="24" hidden="1" thickBot="1">
      <c r="CA26820" s="149"/>
    </row>
    <row r="26821" spans="79:79" ht="24" hidden="1" thickBot="1">
      <c r="CA26821" s="149"/>
    </row>
    <row r="26822" spans="79:79" ht="24" hidden="1" thickBot="1">
      <c r="CA26822" s="149"/>
    </row>
    <row r="26823" spans="79:79" ht="24" hidden="1" thickBot="1">
      <c r="CA26823" s="149"/>
    </row>
    <row r="26824" spans="79:79" ht="24" hidden="1" thickBot="1">
      <c r="CA26824" s="149"/>
    </row>
    <row r="26825" spans="79:79" ht="24" hidden="1" thickBot="1">
      <c r="CA26825" s="149"/>
    </row>
    <row r="26826" spans="79:79" ht="24" hidden="1" thickBot="1">
      <c r="CA26826" s="149"/>
    </row>
    <row r="26827" spans="79:79" ht="24" hidden="1" thickBot="1">
      <c r="CA26827" s="149"/>
    </row>
    <row r="26828" spans="79:79" ht="24" hidden="1" thickBot="1">
      <c r="CA26828" s="149"/>
    </row>
    <row r="26829" spans="79:79" ht="24" hidden="1" thickBot="1">
      <c r="CA26829" s="149"/>
    </row>
    <row r="26830" spans="79:79" ht="24" hidden="1" thickBot="1">
      <c r="CA26830" s="149"/>
    </row>
    <row r="26831" spans="79:79" ht="24" hidden="1" thickBot="1">
      <c r="CA26831" s="149"/>
    </row>
    <row r="26832" spans="79:79" ht="24" hidden="1" thickBot="1">
      <c r="CA26832" s="149"/>
    </row>
    <row r="26833" spans="79:79" ht="24" hidden="1" thickBot="1">
      <c r="CA26833" s="149"/>
    </row>
    <row r="26834" spans="79:79" ht="24" hidden="1" thickBot="1">
      <c r="CA26834" s="149"/>
    </row>
    <row r="26835" spans="79:79" ht="24" hidden="1" thickBot="1">
      <c r="CA26835" s="149"/>
    </row>
    <row r="26836" spans="79:79" ht="24" hidden="1" thickBot="1">
      <c r="CA26836" s="149"/>
    </row>
    <row r="26837" spans="79:79" ht="24" hidden="1" thickBot="1">
      <c r="CA26837" s="149"/>
    </row>
    <row r="26838" spans="79:79" ht="24" hidden="1" thickBot="1">
      <c r="CA26838" s="149"/>
    </row>
    <row r="26839" spans="79:79" ht="24" hidden="1" thickBot="1">
      <c r="CA26839" s="149"/>
    </row>
    <row r="26840" spans="79:79" ht="24" hidden="1" thickBot="1">
      <c r="CA26840" s="149"/>
    </row>
    <row r="26841" spans="79:79" ht="24" hidden="1" thickBot="1">
      <c r="CA26841" s="149"/>
    </row>
    <row r="26842" spans="79:79" ht="24" hidden="1" thickBot="1">
      <c r="CA26842" s="149"/>
    </row>
    <row r="26843" spans="79:79" ht="24" hidden="1" thickBot="1">
      <c r="CA26843" s="149"/>
    </row>
    <row r="26844" spans="79:79" ht="24" hidden="1" thickBot="1">
      <c r="CA26844" s="149"/>
    </row>
    <row r="26845" spans="79:79" ht="24" hidden="1" thickBot="1">
      <c r="CA26845" s="149"/>
    </row>
    <row r="26846" spans="79:79" ht="24" hidden="1" thickBot="1">
      <c r="CA26846" s="149"/>
    </row>
    <row r="26847" spans="79:79" ht="24" hidden="1" thickBot="1">
      <c r="CA26847" s="149"/>
    </row>
    <row r="26848" spans="79:79" ht="24" hidden="1" thickBot="1">
      <c r="CA26848" s="149"/>
    </row>
    <row r="26849" spans="79:79" ht="24" hidden="1" thickBot="1">
      <c r="CA26849" s="149"/>
    </row>
    <row r="26850" spans="79:79" ht="24" hidden="1" thickBot="1">
      <c r="CA26850" s="149"/>
    </row>
    <row r="26851" spans="79:79" ht="24" hidden="1" thickBot="1">
      <c r="CA26851" s="149"/>
    </row>
    <row r="26852" spans="79:79" ht="24" hidden="1" thickBot="1">
      <c r="CA26852" s="149"/>
    </row>
    <row r="26853" spans="79:79" ht="24" hidden="1" thickBot="1">
      <c r="CA26853" s="149"/>
    </row>
    <row r="26854" spans="79:79" ht="24" hidden="1" thickBot="1">
      <c r="CA26854" s="149"/>
    </row>
    <row r="26855" spans="79:79" ht="24" hidden="1" thickBot="1">
      <c r="CA26855" s="149"/>
    </row>
    <row r="26856" spans="79:79" ht="24" hidden="1" thickBot="1">
      <c r="CA26856" s="149"/>
    </row>
    <row r="26857" spans="79:79" ht="24" hidden="1" thickBot="1">
      <c r="CA26857" s="149"/>
    </row>
    <row r="26858" spans="79:79" ht="24" hidden="1" thickBot="1">
      <c r="CA26858" s="149"/>
    </row>
    <row r="26859" spans="79:79" ht="24" hidden="1" thickBot="1">
      <c r="CA26859" s="149"/>
    </row>
    <row r="26860" spans="79:79" ht="24" hidden="1" thickBot="1">
      <c r="CA26860" s="149"/>
    </row>
    <row r="26861" spans="79:79" ht="24" hidden="1" thickBot="1">
      <c r="CA26861" s="149"/>
    </row>
    <row r="26862" spans="79:79" ht="24" hidden="1" thickBot="1">
      <c r="CA26862" s="149"/>
    </row>
    <row r="26863" spans="79:79" ht="24" hidden="1" thickBot="1">
      <c r="CA26863" s="149"/>
    </row>
    <row r="26864" spans="79:79" ht="24" hidden="1" thickBot="1">
      <c r="CA26864" s="149"/>
    </row>
    <row r="26865" spans="79:79" ht="24" hidden="1" thickBot="1">
      <c r="CA26865" s="149"/>
    </row>
    <row r="26866" spans="79:79" ht="24" hidden="1" thickBot="1">
      <c r="CA26866" s="149"/>
    </row>
    <row r="26867" spans="79:79" ht="24" hidden="1" thickBot="1">
      <c r="CA26867" s="149"/>
    </row>
    <row r="26868" spans="79:79" ht="24" hidden="1" thickBot="1">
      <c r="CA26868" s="149"/>
    </row>
    <row r="26869" spans="79:79" ht="24" hidden="1" thickBot="1">
      <c r="CA26869" s="149"/>
    </row>
    <row r="26870" spans="79:79" ht="24" hidden="1" thickBot="1">
      <c r="CA26870" s="149"/>
    </row>
    <row r="26871" spans="79:79" ht="24" hidden="1" thickBot="1">
      <c r="CA26871" s="149"/>
    </row>
    <row r="26872" spans="79:79" ht="24" hidden="1" thickBot="1">
      <c r="CA26872" s="149"/>
    </row>
    <row r="26873" spans="79:79" ht="24" hidden="1" thickBot="1">
      <c r="CA26873" s="149"/>
    </row>
    <row r="26874" spans="79:79" ht="24" hidden="1" thickBot="1">
      <c r="CA26874" s="149"/>
    </row>
    <row r="26875" spans="79:79" ht="24" hidden="1" thickBot="1">
      <c r="CA26875" s="149"/>
    </row>
    <row r="26876" spans="79:79" ht="24" hidden="1" thickBot="1">
      <c r="CA26876" s="149"/>
    </row>
    <row r="26877" spans="79:79" ht="24" hidden="1" thickBot="1">
      <c r="CA26877" s="149"/>
    </row>
    <row r="26878" spans="79:79" ht="24" hidden="1" thickBot="1">
      <c r="CA26878" s="149"/>
    </row>
    <row r="26879" spans="79:79" ht="24" hidden="1" thickBot="1">
      <c r="CA26879" s="149"/>
    </row>
    <row r="26880" spans="79:79" ht="24" hidden="1" thickBot="1">
      <c r="CA26880" s="149"/>
    </row>
    <row r="26881" spans="79:79" ht="24" hidden="1" thickBot="1">
      <c r="CA26881" s="149"/>
    </row>
    <row r="26882" spans="79:79" ht="24" hidden="1" thickBot="1">
      <c r="CA26882" s="149"/>
    </row>
    <row r="26883" spans="79:79" ht="24" hidden="1" thickBot="1">
      <c r="CA26883" s="149"/>
    </row>
    <row r="26884" spans="79:79" ht="24" hidden="1" thickBot="1">
      <c r="CA26884" s="149"/>
    </row>
    <row r="26885" spans="79:79" ht="24" hidden="1" thickBot="1">
      <c r="CA26885" s="149"/>
    </row>
    <row r="26886" spans="79:79" ht="24" hidden="1" thickBot="1">
      <c r="CA26886" s="149"/>
    </row>
    <row r="26887" spans="79:79" ht="24" hidden="1" thickBot="1">
      <c r="CA26887" s="149"/>
    </row>
    <row r="26888" spans="79:79" ht="24" hidden="1" thickBot="1">
      <c r="CA26888" s="149"/>
    </row>
    <row r="26889" spans="79:79" ht="24" hidden="1" thickBot="1">
      <c r="CA26889" s="149"/>
    </row>
    <row r="26890" spans="79:79" ht="24" hidden="1" thickBot="1">
      <c r="CA26890" s="149"/>
    </row>
    <row r="26891" spans="79:79" ht="24" hidden="1" thickBot="1">
      <c r="CA26891" s="149"/>
    </row>
    <row r="26892" spans="79:79" ht="24" hidden="1" thickBot="1">
      <c r="CA26892" s="149"/>
    </row>
    <row r="26893" spans="79:79" ht="24" hidden="1" thickBot="1">
      <c r="CA26893" s="149"/>
    </row>
    <row r="26894" spans="79:79" ht="24" hidden="1" thickBot="1">
      <c r="CA26894" s="149"/>
    </row>
    <row r="26895" spans="79:79" ht="24" hidden="1" thickBot="1">
      <c r="CA26895" s="149"/>
    </row>
    <row r="26896" spans="79:79" ht="24" hidden="1" thickBot="1">
      <c r="CA26896" s="149"/>
    </row>
    <row r="26897" spans="79:79" ht="24" hidden="1" thickBot="1">
      <c r="CA26897" s="149"/>
    </row>
    <row r="26898" spans="79:79" ht="24" hidden="1" thickBot="1">
      <c r="CA26898" s="149"/>
    </row>
    <row r="26899" spans="79:79" ht="24" hidden="1" thickBot="1">
      <c r="CA26899" s="149"/>
    </row>
    <row r="26900" spans="79:79" ht="24" hidden="1" thickBot="1">
      <c r="CA26900" s="149"/>
    </row>
    <row r="26901" spans="79:79" ht="24" hidden="1" thickBot="1">
      <c r="CA26901" s="149"/>
    </row>
    <row r="26902" spans="79:79" ht="24" hidden="1" thickBot="1">
      <c r="CA26902" s="149"/>
    </row>
    <row r="26903" spans="79:79" ht="24" hidden="1" thickBot="1">
      <c r="CA26903" s="149"/>
    </row>
    <row r="26904" spans="79:79" ht="24" hidden="1" thickBot="1">
      <c r="CA26904" s="149"/>
    </row>
    <row r="26905" spans="79:79" ht="24" hidden="1" thickBot="1">
      <c r="CA26905" s="149"/>
    </row>
    <row r="26906" spans="79:79" ht="24" hidden="1" thickBot="1">
      <c r="CA26906" s="149"/>
    </row>
    <row r="26907" spans="79:79" ht="24" hidden="1" thickBot="1">
      <c r="CA26907" s="149"/>
    </row>
    <row r="26908" spans="79:79" ht="24" hidden="1" thickBot="1">
      <c r="CA26908" s="149"/>
    </row>
    <row r="26909" spans="79:79" ht="24" hidden="1" thickBot="1">
      <c r="CA26909" s="149"/>
    </row>
    <row r="26910" spans="79:79" ht="24" hidden="1" thickBot="1">
      <c r="CA26910" s="149"/>
    </row>
    <row r="26911" spans="79:79" ht="24" hidden="1" thickBot="1">
      <c r="CA26911" s="149"/>
    </row>
    <row r="26912" spans="79:79" ht="24" hidden="1" thickBot="1">
      <c r="CA26912" s="149"/>
    </row>
    <row r="26913" spans="79:79" ht="24" hidden="1" thickBot="1">
      <c r="CA26913" s="149"/>
    </row>
    <row r="26914" spans="79:79" ht="24" hidden="1" thickBot="1">
      <c r="CA26914" s="149"/>
    </row>
    <row r="26915" spans="79:79" ht="24" hidden="1" thickBot="1">
      <c r="CA26915" s="149"/>
    </row>
    <row r="26916" spans="79:79" ht="24" hidden="1" thickBot="1">
      <c r="CA26916" s="149"/>
    </row>
    <row r="26917" spans="79:79" ht="24" hidden="1" thickBot="1">
      <c r="CA26917" s="149"/>
    </row>
    <row r="26918" spans="79:79" ht="24" hidden="1" thickBot="1">
      <c r="CA26918" s="149"/>
    </row>
    <row r="26919" spans="79:79" ht="24" hidden="1" thickBot="1">
      <c r="CA26919" s="149"/>
    </row>
    <row r="26920" spans="79:79" ht="24" hidden="1" thickBot="1">
      <c r="CA26920" s="149"/>
    </row>
    <row r="26921" spans="79:79" ht="24" hidden="1" thickBot="1">
      <c r="CA26921" s="149"/>
    </row>
    <row r="26922" spans="79:79" ht="24" hidden="1" thickBot="1">
      <c r="CA26922" s="149"/>
    </row>
    <row r="26923" spans="79:79" ht="24" hidden="1" thickBot="1">
      <c r="CA26923" s="149"/>
    </row>
    <row r="26924" spans="79:79" ht="24" hidden="1" thickBot="1">
      <c r="CA26924" s="149"/>
    </row>
    <row r="26925" spans="79:79" ht="24" hidden="1" thickBot="1">
      <c r="CA26925" s="149"/>
    </row>
    <row r="26926" spans="79:79" ht="24" hidden="1" thickBot="1">
      <c r="CA26926" s="149"/>
    </row>
    <row r="26927" spans="79:79" ht="24" hidden="1" thickBot="1">
      <c r="CA26927" s="149"/>
    </row>
    <row r="26928" spans="79:79" ht="24" hidden="1" thickBot="1">
      <c r="CA26928" s="149"/>
    </row>
    <row r="26929" spans="79:79" ht="24" hidden="1" thickBot="1">
      <c r="CA26929" s="149"/>
    </row>
    <row r="26930" spans="79:79" ht="24" hidden="1" thickBot="1">
      <c r="CA26930" s="149"/>
    </row>
    <row r="26931" spans="79:79" ht="24" hidden="1" thickBot="1">
      <c r="CA26931" s="149"/>
    </row>
    <row r="26932" spans="79:79" ht="24" hidden="1" thickBot="1">
      <c r="CA26932" s="149"/>
    </row>
    <row r="26933" spans="79:79" ht="24" hidden="1" thickBot="1">
      <c r="CA26933" s="149"/>
    </row>
    <row r="26934" spans="79:79" ht="24" hidden="1" thickBot="1">
      <c r="CA26934" s="149"/>
    </row>
    <row r="26935" spans="79:79" ht="24" hidden="1" thickBot="1">
      <c r="CA26935" s="149"/>
    </row>
    <row r="26936" spans="79:79" ht="24" hidden="1" thickBot="1">
      <c r="CA26936" s="149"/>
    </row>
    <row r="26937" spans="79:79" ht="24" hidden="1" thickBot="1">
      <c r="CA26937" s="149"/>
    </row>
    <row r="26938" spans="79:79" ht="24" hidden="1" thickBot="1">
      <c r="CA26938" s="149"/>
    </row>
    <row r="26939" spans="79:79" ht="24" hidden="1" thickBot="1">
      <c r="CA26939" s="149"/>
    </row>
    <row r="26940" spans="79:79" ht="24" hidden="1" thickBot="1">
      <c r="CA26940" s="149"/>
    </row>
    <row r="26941" spans="79:79" ht="24" hidden="1" thickBot="1">
      <c r="CA26941" s="149"/>
    </row>
    <row r="26942" spans="79:79" ht="24" hidden="1" thickBot="1">
      <c r="CA26942" s="149"/>
    </row>
    <row r="26943" spans="79:79" ht="24" hidden="1" thickBot="1">
      <c r="CA26943" s="149"/>
    </row>
    <row r="26944" spans="79:79" ht="24" hidden="1" thickBot="1">
      <c r="CA26944" s="149"/>
    </row>
    <row r="26945" spans="79:79" ht="24" hidden="1" thickBot="1">
      <c r="CA26945" s="149"/>
    </row>
    <row r="26946" spans="79:79" ht="24" hidden="1" thickBot="1">
      <c r="CA26946" s="149"/>
    </row>
    <row r="26947" spans="79:79" ht="24" hidden="1" thickBot="1">
      <c r="CA26947" s="149"/>
    </row>
    <row r="26948" spans="79:79" ht="24" hidden="1" thickBot="1">
      <c r="CA26948" s="149"/>
    </row>
    <row r="26949" spans="79:79" ht="24" hidden="1" thickBot="1">
      <c r="CA26949" s="149"/>
    </row>
    <row r="26950" spans="79:79" ht="24" hidden="1" thickBot="1">
      <c r="CA26950" s="149"/>
    </row>
    <row r="26951" spans="79:79" ht="24" hidden="1" thickBot="1">
      <c r="CA26951" s="149"/>
    </row>
    <row r="26952" spans="79:79" ht="24" hidden="1" thickBot="1">
      <c r="CA26952" s="149"/>
    </row>
    <row r="26953" spans="79:79" ht="24" hidden="1" thickBot="1">
      <c r="CA26953" s="149"/>
    </row>
    <row r="26954" spans="79:79" ht="24" hidden="1" thickBot="1">
      <c r="CA26954" s="149"/>
    </row>
    <row r="26955" spans="79:79" ht="24" hidden="1" thickBot="1">
      <c r="CA26955" s="149"/>
    </row>
    <row r="26956" spans="79:79" ht="24" hidden="1" thickBot="1">
      <c r="CA26956" s="149"/>
    </row>
    <row r="26957" spans="79:79" ht="24" hidden="1" thickBot="1">
      <c r="CA26957" s="149"/>
    </row>
    <row r="26958" spans="79:79" ht="24" hidden="1" thickBot="1">
      <c r="CA26958" s="149"/>
    </row>
    <row r="26959" spans="79:79" ht="24" hidden="1" thickBot="1">
      <c r="CA26959" s="149"/>
    </row>
    <row r="26960" spans="79:79" ht="24" hidden="1" thickBot="1">
      <c r="CA26960" s="149"/>
    </row>
    <row r="26961" spans="79:79" ht="24" hidden="1" thickBot="1">
      <c r="CA26961" s="149"/>
    </row>
    <row r="26962" spans="79:79" ht="24" hidden="1" thickBot="1">
      <c r="CA26962" s="149"/>
    </row>
    <row r="26963" spans="79:79" ht="24" hidden="1" thickBot="1">
      <c r="CA26963" s="149"/>
    </row>
    <row r="26964" spans="79:79" ht="24" hidden="1" thickBot="1">
      <c r="CA26964" s="149"/>
    </row>
    <row r="26965" spans="79:79" ht="24" hidden="1" thickBot="1">
      <c r="CA26965" s="149"/>
    </row>
    <row r="26966" spans="79:79" ht="24" hidden="1" thickBot="1">
      <c r="CA26966" s="149"/>
    </row>
    <row r="26967" spans="79:79" ht="24" hidden="1" thickBot="1">
      <c r="CA26967" s="149"/>
    </row>
    <row r="26968" spans="79:79" ht="24" hidden="1" thickBot="1">
      <c r="CA26968" s="149"/>
    </row>
    <row r="26969" spans="79:79" ht="24" hidden="1" thickBot="1">
      <c r="CA26969" s="149"/>
    </row>
    <row r="26970" spans="79:79" ht="24" hidden="1" thickBot="1">
      <c r="CA26970" s="149"/>
    </row>
    <row r="26971" spans="79:79" ht="24" hidden="1" thickBot="1">
      <c r="CA26971" s="149"/>
    </row>
    <row r="26972" spans="79:79" ht="24" hidden="1" thickBot="1">
      <c r="CA26972" s="149"/>
    </row>
    <row r="26973" spans="79:79" ht="24" hidden="1" thickBot="1">
      <c r="CA26973" s="149"/>
    </row>
    <row r="26974" spans="79:79" ht="24" hidden="1" thickBot="1">
      <c r="CA26974" s="149"/>
    </row>
    <row r="26975" spans="79:79" ht="24" hidden="1" thickBot="1">
      <c r="CA26975" s="149"/>
    </row>
    <row r="26976" spans="79:79" ht="24" hidden="1" thickBot="1">
      <c r="CA26976" s="149"/>
    </row>
    <row r="26977" spans="79:79" ht="24" hidden="1" thickBot="1">
      <c r="CA26977" s="149"/>
    </row>
    <row r="26978" spans="79:79" ht="24" hidden="1" thickBot="1">
      <c r="CA26978" s="149"/>
    </row>
    <row r="26979" spans="79:79" ht="24" hidden="1" thickBot="1">
      <c r="CA26979" s="149"/>
    </row>
    <row r="26980" spans="79:79" ht="24" hidden="1" thickBot="1">
      <c r="CA26980" s="149"/>
    </row>
    <row r="26981" spans="79:79" ht="24" hidden="1" thickBot="1">
      <c r="CA26981" s="149"/>
    </row>
    <row r="26982" spans="79:79" ht="24" hidden="1" thickBot="1">
      <c r="CA26982" s="149"/>
    </row>
    <row r="26983" spans="79:79" ht="24" hidden="1" thickBot="1">
      <c r="CA26983" s="149"/>
    </row>
    <row r="26984" spans="79:79" ht="24" hidden="1" thickBot="1">
      <c r="CA26984" s="149"/>
    </row>
    <row r="26985" spans="79:79" ht="24" hidden="1" thickBot="1">
      <c r="CA26985" s="149"/>
    </row>
    <row r="26986" spans="79:79" ht="24" hidden="1" thickBot="1">
      <c r="CA26986" s="149"/>
    </row>
    <row r="26987" spans="79:79" ht="24" hidden="1" thickBot="1">
      <c r="CA26987" s="149"/>
    </row>
    <row r="26988" spans="79:79" ht="24" hidden="1" thickBot="1">
      <c r="CA26988" s="149"/>
    </row>
    <row r="26989" spans="79:79" ht="24" hidden="1" thickBot="1">
      <c r="CA26989" s="149"/>
    </row>
    <row r="26990" spans="79:79" ht="24" hidden="1" thickBot="1">
      <c r="CA26990" s="149"/>
    </row>
    <row r="26991" spans="79:79" ht="24" hidden="1" thickBot="1">
      <c r="CA26991" s="149"/>
    </row>
    <row r="26992" spans="79:79" ht="24" hidden="1" thickBot="1">
      <c r="CA26992" s="149"/>
    </row>
    <row r="26993" spans="79:79" ht="24" hidden="1" thickBot="1">
      <c r="CA26993" s="149"/>
    </row>
    <row r="26994" spans="79:79" ht="24" hidden="1" thickBot="1">
      <c r="CA26994" s="149"/>
    </row>
    <row r="26995" spans="79:79" ht="24" hidden="1" thickBot="1">
      <c r="CA26995" s="149"/>
    </row>
    <row r="26996" spans="79:79" ht="24" hidden="1" thickBot="1">
      <c r="CA26996" s="149"/>
    </row>
    <row r="26997" spans="79:79" ht="24" hidden="1" thickBot="1">
      <c r="CA26997" s="149"/>
    </row>
    <row r="26998" spans="79:79" ht="24" hidden="1" thickBot="1">
      <c r="CA26998" s="149"/>
    </row>
    <row r="26999" spans="79:79" ht="24" hidden="1" thickBot="1">
      <c r="CA26999" s="149"/>
    </row>
    <row r="27000" spans="79:79" ht="24" hidden="1" thickBot="1">
      <c r="CA27000" s="149"/>
    </row>
    <row r="27001" spans="79:79" ht="24" hidden="1" thickBot="1">
      <c r="CA27001" s="149"/>
    </row>
    <row r="27002" spans="79:79" ht="24" hidden="1" thickBot="1">
      <c r="CA27002" s="149"/>
    </row>
    <row r="27003" spans="79:79" ht="24" hidden="1" thickBot="1">
      <c r="CA27003" s="149"/>
    </row>
    <row r="27004" spans="79:79" ht="24" hidden="1" thickBot="1">
      <c r="CA27004" s="149"/>
    </row>
    <row r="27005" spans="79:79" ht="24" hidden="1" thickBot="1">
      <c r="CA27005" s="149"/>
    </row>
    <row r="27006" spans="79:79" ht="24" hidden="1" thickBot="1">
      <c r="CA27006" s="149"/>
    </row>
    <row r="27007" spans="79:79" ht="24" hidden="1" thickBot="1">
      <c r="CA27007" s="149"/>
    </row>
    <row r="27008" spans="79:79" ht="24" hidden="1" thickBot="1">
      <c r="CA27008" s="149"/>
    </row>
    <row r="27009" spans="79:79" ht="24" hidden="1" thickBot="1">
      <c r="CA27009" s="149"/>
    </row>
    <row r="27010" spans="79:79" ht="24" hidden="1" thickBot="1">
      <c r="CA27010" s="149"/>
    </row>
    <row r="27011" spans="79:79" ht="24" hidden="1" thickBot="1">
      <c r="CA27011" s="149"/>
    </row>
    <row r="27012" spans="79:79" ht="24" hidden="1" thickBot="1">
      <c r="CA27012" s="149"/>
    </row>
    <row r="27013" spans="79:79" ht="24" hidden="1" thickBot="1">
      <c r="CA27013" s="149"/>
    </row>
    <row r="27014" spans="79:79" ht="24" hidden="1" thickBot="1">
      <c r="CA27014" s="149"/>
    </row>
    <row r="27015" spans="79:79" ht="24" hidden="1" thickBot="1">
      <c r="CA27015" s="149"/>
    </row>
    <row r="27016" spans="79:79" ht="24" hidden="1" thickBot="1">
      <c r="CA27016" s="149"/>
    </row>
    <row r="27017" spans="79:79" ht="24" hidden="1" thickBot="1">
      <c r="CA27017" s="149"/>
    </row>
    <row r="27018" spans="79:79" ht="24" hidden="1" thickBot="1">
      <c r="CA27018" s="149"/>
    </row>
    <row r="27019" spans="79:79" ht="24" hidden="1" thickBot="1">
      <c r="CA27019" s="149"/>
    </row>
    <row r="27020" spans="79:79" ht="24" hidden="1" thickBot="1">
      <c r="CA27020" s="149"/>
    </row>
    <row r="27021" spans="79:79" ht="24" hidden="1" thickBot="1">
      <c r="CA27021" s="149"/>
    </row>
    <row r="27022" spans="79:79" ht="24" hidden="1" thickBot="1">
      <c r="CA27022" s="149"/>
    </row>
    <row r="27023" spans="79:79" ht="24" hidden="1" thickBot="1">
      <c r="CA27023" s="149"/>
    </row>
    <row r="27024" spans="79:79" ht="24" hidden="1" thickBot="1">
      <c r="CA27024" s="149"/>
    </row>
    <row r="27025" spans="79:79" ht="24" hidden="1" thickBot="1">
      <c r="CA27025" s="149"/>
    </row>
    <row r="27026" spans="79:79" ht="24" hidden="1" thickBot="1">
      <c r="CA27026" s="149"/>
    </row>
    <row r="27027" spans="79:79" ht="24" hidden="1" thickBot="1">
      <c r="CA27027" s="149"/>
    </row>
    <row r="27028" spans="79:79" ht="24" hidden="1" thickBot="1">
      <c r="CA27028" s="149"/>
    </row>
    <row r="27029" spans="79:79" ht="24" hidden="1" thickBot="1">
      <c r="CA27029" s="149"/>
    </row>
    <row r="27030" spans="79:79" ht="24" hidden="1" thickBot="1">
      <c r="CA27030" s="149"/>
    </row>
    <row r="27031" spans="79:79" ht="24" hidden="1" thickBot="1">
      <c r="CA27031" s="149"/>
    </row>
    <row r="27032" spans="79:79" ht="24" hidden="1" thickBot="1">
      <c r="CA27032" s="149"/>
    </row>
    <row r="27033" spans="79:79" ht="24" hidden="1" thickBot="1">
      <c r="CA27033" s="149"/>
    </row>
    <row r="27034" spans="79:79" ht="24" hidden="1" thickBot="1">
      <c r="CA27034" s="149"/>
    </row>
    <row r="27035" spans="79:79" ht="24" hidden="1" thickBot="1">
      <c r="CA27035" s="149"/>
    </row>
    <row r="27036" spans="79:79" ht="24" hidden="1" thickBot="1">
      <c r="CA27036" s="149"/>
    </row>
    <row r="27037" spans="79:79" ht="24" hidden="1" thickBot="1">
      <c r="CA27037" s="149"/>
    </row>
    <row r="27038" spans="79:79" ht="24" hidden="1" thickBot="1">
      <c r="CA27038" s="149"/>
    </row>
    <row r="27039" spans="79:79" ht="24" hidden="1" thickBot="1">
      <c r="CA27039" s="149"/>
    </row>
    <row r="27040" spans="79:79" ht="24" hidden="1" thickBot="1">
      <c r="CA27040" s="149"/>
    </row>
    <row r="27041" spans="79:79" ht="24" hidden="1" thickBot="1">
      <c r="CA27041" s="149"/>
    </row>
    <row r="27042" spans="79:79" ht="24" hidden="1" thickBot="1">
      <c r="CA27042" s="149"/>
    </row>
    <row r="27043" spans="79:79" ht="24" hidden="1" thickBot="1">
      <c r="CA27043" s="149"/>
    </row>
    <row r="27044" spans="79:79" ht="24" hidden="1" thickBot="1">
      <c r="CA27044" s="149"/>
    </row>
    <row r="27045" spans="79:79" ht="24" hidden="1" thickBot="1">
      <c r="CA27045" s="149"/>
    </row>
    <row r="27046" spans="79:79" ht="24" hidden="1" thickBot="1">
      <c r="CA27046" s="149"/>
    </row>
    <row r="27047" spans="79:79" ht="24" hidden="1" thickBot="1">
      <c r="CA27047" s="149"/>
    </row>
    <row r="27048" spans="79:79" ht="24" hidden="1" thickBot="1">
      <c r="CA27048" s="149"/>
    </row>
    <row r="27049" spans="79:79" ht="24" hidden="1" thickBot="1">
      <c r="CA27049" s="149"/>
    </row>
    <row r="27050" spans="79:79" ht="24" hidden="1" thickBot="1">
      <c r="CA27050" s="149"/>
    </row>
    <row r="27051" spans="79:79" ht="24" hidden="1" thickBot="1">
      <c r="CA27051" s="149"/>
    </row>
    <row r="27052" spans="79:79" ht="24" hidden="1" thickBot="1">
      <c r="CA27052" s="149"/>
    </row>
    <row r="27053" spans="79:79" ht="24" hidden="1" thickBot="1">
      <c r="CA27053" s="149"/>
    </row>
    <row r="27054" spans="79:79" ht="24" hidden="1" thickBot="1">
      <c r="CA27054" s="149"/>
    </row>
    <row r="27055" spans="79:79" ht="24" hidden="1" thickBot="1">
      <c r="CA27055" s="149"/>
    </row>
    <row r="27056" spans="79:79" ht="24" hidden="1" thickBot="1">
      <c r="CA27056" s="149"/>
    </row>
    <row r="27057" spans="79:79" ht="24" hidden="1" thickBot="1">
      <c r="CA27057" s="149"/>
    </row>
    <row r="27058" spans="79:79" ht="24" hidden="1" thickBot="1">
      <c r="CA27058" s="149"/>
    </row>
    <row r="27059" spans="79:79" ht="24" hidden="1" thickBot="1">
      <c r="CA27059" s="149"/>
    </row>
    <row r="27060" spans="79:79" ht="24" hidden="1" thickBot="1">
      <c r="CA27060" s="149"/>
    </row>
    <row r="27061" spans="79:79" ht="24" hidden="1" thickBot="1">
      <c r="CA27061" s="149"/>
    </row>
    <row r="27062" spans="79:79" ht="24" hidden="1" thickBot="1">
      <c r="CA27062" s="149"/>
    </row>
    <row r="27063" spans="79:79" ht="24" hidden="1" thickBot="1">
      <c r="CA27063" s="149"/>
    </row>
    <row r="27064" spans="79:79" ht="24" hidden="1" thickBot="1">
      <c r="CA27064" s="149"/>
    </row>
    <row r="27065" spans="79:79" ht="24" hidden="1" thickBot="1">
      <c r="CA27065" s="149"/>
    </row>
    <row r="27066" spans="79:79" ht="24" hidden="1" thickBot="1">
      <c r="CA27066" s="149"/>
    </row>
    <row r="27067" spans="79:79" ht="24" hidden="1" thickBot="1">
      <c r="CA27067" s="149"/>
    </row>
    <row r="27068" spans="79:79" ht="24" hidden="1" thickBot="1">
      <c r="CA27068" s="149"/>
    </row>
    <row r="27069" spans="79:79" ht="24" hidden="1" thickBot="1">
      <c r="CA27069" s="149"/>
    </row>
    <row r="27070" spans="79:79" ht="24" hidden="1" thickBot="1">
      <c r="CA27070" s="149"/>
    </row>
    <row r="27071" spans="79:79" ht="24" hidden="1" thickBot="1">
      <c r="CA27071" s="149"/>
    </row>
    <row r="27072" spans="79:79" ht="24" hidden="1" thickBot="1">
      <c r="CA27072" s="149"/>
    </row>
    <row r="27073" spans="79:79" ht="24" hidden="1" thickBot="1">
      <c r="CA27073" s="149"/>
    </row>
    <row r="27074" spans="79:79" ht="24" hidden="1" thickBot="1">
      <c r="CA27074" s="149"/>
    </row>
    <row r="27075" spans="79:79" ht="24" hidden="1" thickBot="1">
      <c r="CA27075" s="149"/>
    </row>
    <row r="27076" spans="79:79" ht="24" hidden="1" thickBot="1">
      <c r="CA27076" s="149"/>
    </row>
    <row r="27077" spans="79:79" ht="24" hidden="1" thickBot="1">
      <c r="CA27077" s="149"/>
    </row>
    <row r="27078" spans="79:79" ht="24" hidden="1" thickBot="1">
      <c r="CA27078" s="149"/>
    </row>
    <row r="27079" spans="79:79" ht="24" hidden="1" thickBot="1">
      <c r="CA27079" s="149"/>
    </row>
    <row r="27080" spans="79:79" ht="24" hidden="1" thickBot="1">
      <c r="CA27080" s="149"/>
    </row>
    <row r="27081" spans="79:79" ht="24" hidden="1" thickBot="1">
      <c r="CA27081" s="149"/>
    </row>
    <row r="27082" spans="79:79" ht="24" hidden="1" thickBot="1">
      <c r="CA27082" s="149"/>
    </row>
    <row r="27083" spans="79:79" ht="24" hidden="1" thickBot="1">
      <c r="CA27083" s="149"/>
    </row>
    <row r="27084" spans="79:79" ht="24" hidden="1" thickBot="1">
      <c r="CA27084" s="149"/>
    </row>
    <row r="27085" spans="79:79" ht="24" hidden="1" thickBot="1">
      <c r="CA27085" s="149"/>
    </row>
    <row r="27086" spans="79:79" ht="24" hidden="1" thickBot="1">
      <c r="CA27086" s="149"/>
    </row>
    <row r="27087" spans="79:79" ht="24" hidden="1" thickBot="1">
      <c r="CA27087" s="149"/>
    </row>
    <row r="27088" spans="79:79" ht="24" hidden="1" thickBot="1">
      <c r="CA27088" s="149"/>
    </row>
    <row r="27089" spans="79:79" ht="24" hidden="1" thickBot="1">
      <c r="CA27089" s="149"/>
    </row>
    <row r="27090" spans="79:79" ht="24" hidden="1" thickBot="1">
      <c r="CA27090" s="149"/>
    </row>
    <row r="27091" spans="79:79" ht="24" hidden="1" thickBot="1">
      <c r="CA27091" s="149"/>
    </row>
    <row r="27092" spans="79:79" ht="24" hidden="1" thickBot="1">
      <c r="CA27092" s="149"/>
    </row>
    <row r="27093" spans="79:79" ht="24" hidden="1" thickBot="1">
      <c r="CA27093" s="149"/>
    </row>
    <row r="27094" spans="79:79" ht="24" hidden="1" thickBot="1">
      <c r="CA27094" s="149"/>
    </row>
    <row r="27095" spans="79:79" ht="24" hidden="1" thickBot="1">
      <c r="CA27095" s="149"/>
    </row>
    <row r="27096" spans="79:79" ht="24" hidden="1" thickBot="1">
      <c r="CA27096" s="149"/>
    </row>
    <row r="27097" spans="79:79" ht="24" hidden="1" thickBot="1">
      <c r="CA27097" s="149"/>
    </row>
    <row r="27098" spans="79:79" ht="24" hidden="1" thickBot="1">
      <c r="CA27098" s="149"/>
    </row>
    <row r="27099" spans="79:79" ht="24" hidden="1" thickBot="1">
      <c r="CA27099" s="149"/>
    </row>
    <row r="27100" spans="79:79" ht="24" hidden="1" thickBot="1">
      <c r="CA27100" s="149"/>
    </row>
    <row r="27101" spans="79:79" ht="24" hidden="1" thickBot="1">
      <c r="CA27101" s="149"/>
    </row>
    <row r="27102" spans="79:79" ht="24" hidden="1" thickBot="1">
      <c r="CA27102" s="149"/>
    </row>
    <row r="27103" spans="79:79" ht="24" hidden="1" thickBot="1">
      <c r="CA27103" s="149"/>
    </row>
    <row r="27104" spans="79:79" ht="24" hidden="1" thickBot="1">
      <c r="CA27104" s="149"/>
    </row>
    <row r="27105" spans="79:79" ht="24" hidden="1" thickBot="1">
      <c r="CA27105" s="149"/>
    </row>
    <row r="27106" spans="79:79" ht="24" hidden="1" thickBot="1">
      <c r="CA27106" s="149"/>
    </row>
    <row r="27107" spans="79:79" ht="24" hidden="1" thickBot="1">
      <c r="CA27107" s="149"/>
    </row>
    <row r="27108" spans="79:79" ht="24" hidden="1" thickBot="1">
      <c r="CA27108" s="149"/>
    </row>
    <row r="27109" spans="79:79" ht="24" hidden="1" thickBot="1">
      <c r="CA27109" s="149"/>
    </row>
    <row r="27110" spans="79:79" ht="24" hidden="1" thickBot="1">
      <c r="CA27110" s="149"/>
    </row>
    <row r="27111" spans="79:79" ht="24" hidden="1" thickBot="1">
      <c r="CA27111" s="149"/>
    </row>
    <row r="27112" spans="79:79" ht="24" hidden="1" thickBot="1">
      <c r="CA27112" s="149"/>
    </row>
    <row r="27113" spans="79:79" ht="24" hidden="1" thickBot="1">
      <c r="CA27113" s="149"/>
    </row>
    <row r="27114" spans="79:79" ht="24" hidden="1" thickBot="1">
      <c r="CA27114" s="149"/>
    </row>
    <row r="27115" spans="79:79" ht="24" hidden="1" thickBot="1">
      <c r="CA27115" s="149"/>
    </row>
    <row r="27116" spans="79:79" ht="24" hidden="1" thickBot="1">
      <c r="CA27116" s="149"/>
    </row>
    <row r="27117" spans="79:79" ht="24" hidden="1" thickBot="1">
      <c r="CA27117" s="149"/>
    </row>
    <row r="27118" spans="79:79" ht="24" hidden="1" thickBot="1">
      <c r="CA27118" s="149"/>
    </row>
    <row r="27119" spans="79:79" ht="24" hidden="1" thickBot="1">
      <c r="CA27119" s="149"/>
    </row>
    <row r="27120" spans="79:79" ht="24" hidden="1" thickBot="1">
      <c r="CA27120" s="149"/>
    </row>
    <row r="27121" spans="79:79" ht="24" hidden="1" thickBot="1">
      <c r="CA27121" s="149"/>
    </row>
    <row r="27122" spans="79:79" ht="24" hidden="1" thickBot="1">
      <c r="CA27122" s="149"/>
    </row>
    <row r="27123" spans="79:79" ht="24" hidden="1" thickBot="1">
      <c r="CA27123" s="149"/>
    </row>
    <row r="27124" spans="79:79" ht="24" hidden="1" thickBot="1">
      <c r="CA27124" s="149"/>
    </row>
    <row r="27125" spans="79:79" ht="24" hidden="1" thickBot="1">
      <c r="CA27125" s="149"/>
    </row>
    <row r="27126" spans="79:79" ht="24" hidden="1" thickBot="1">
      <c r="CA27126" s="149"/>
    </row>
    <row r="27127" spans="79:79" ht="24" hidden="1" thickBot="1">
      <c r="CA27127" s="149"/>
    </row>
    <row r="27128" spans="79:79" ht="24" hidden="1" thickBot="1">
      <c r="CA27128" s="149"/>
    </row>
    <row r="27129" spans="79:79" ht="24" hidden="1" thickBot="1">
      <c r="CA27129" s="149"/>
    </row>
    <row r="27130" spans="79:79" ht="24" hidden="1" thickBot="1">
      <c r="CA27130" s="149"/>
    </row>
    <row r="27131" spans="79:79" ht="24" hidden="1" thickBot="1">
      <c r="CA27131" s="149"/>
    </row>
    <row r="27132" spans="79:79" ht="24" hidden="1" thickBot="1">
      <c r="CA27132" s="149"/>
    </row>
    <row r="27133" spans="79:79" ht="24" hidden="1" thickBot="1">
      <c r="CA27133" s="149"/>
    </row>
    <row r="27134" spans="79:79" ht="24" hidden="1" thickBot="1">
      <c r="CA27134" s="149"/>
    </row>
    <row r="27135" spans="79:79" ht="24" hidden="1" thickBot="1">
      <c r="CA27135" s="149"/>
    </row>
    <row r="27136" spans="79:79" ht="24" hidden="1" thickBot="1">
      <c r="CA27136" s="149"/>
    </row>
    <row r="27137" spans="79:79" ht="24" hidden="1" thickBot="1">
      <c r="CA27137" s="149"/>
    </row>
    <row r="27138" spans="79:79" ht="24" hidden="1" thickBot="1">
      <c r="CA27138" s="149"/>
    </row>
    <row r="27139" spans="79:79" ht="24" hidden="1" thickBot="1">
      <c r="CA27139" s="149"/>
    </row>
    <row r="27140" spans="79:79" ht="24" hidden="1" thickBot="1">
      <c r="CA27140" s="149"/>
    </row>
    <row r="27141" spans="79:79" ht="24" hidden="1" thickBot="1">
      <c r="CA27141" s="149"/>
    </row>
    <row r="27142" spans="79:79" ht="24" hidden="1" thickBot="1">
      <c r="CA27142" s="149"/>
    </row>
    <row r="27143" spans="79:79" ht="24" hidden="1" thickBot="1">
      <c r="CA27143" s="149"/>
    </row>
    <row r="27144" spans="79:79" ht="24" hidden="1" thickBot="1">
      <c r="CA27144" s="149"/>
    </row>
    <row r="27145" spans="79:79" ht="24" hidden="1" thickBot="1">
      <c r="CA27145" s="149"/>
    </row>
    <row r="27146" spans="79:79" ht="24" hidden="1" thickBot="1">
      <c r="CA27146" s="149"/>
    </row>
    <row r="27147" spans="79:79" ht="24" hidden="1" thickBot="1">
      <c r="CA27147" s="149"/>
    </row>
    <row r="27148" spans="79:79" ht="24" hidden="1" thickBot="1">
      <c r="CA27148" s="149"/>
    </row>
    <row r="27149" spans="79:79" ht="24" hidden="1" thickBot="1">
      <c r="CA27149" s="149"/>
    </row>
    <row r="27150" spans="79:79" ht="24" hidden="1" thickBot="1">
      <c r="CA27150" s="149"/>
    </row>
    <row r="27151" spans="79:79" ht="24" hidden="1" thickBot="1">
      <c r="CA27151" s="149"/>
    </row>
    <row r="27152" spans="79:79" ht="24" hidden="1" thickBot="1">
      <c r="CA27152" s="149"/>
    </row>
    <row r="27153" spans="79:79" ht="24" hidden="1" thickBot="1">
      <c r="CA27153" s="149"/>
    </row>
    <row r="27154" spans="79:79" ht="24" hidden="1" thickBot="1">
      <c r="CA27154" s="149"/>
    </row>
    <row r="27155" spans="79:79" ht="24" hidden="1" thickBot="1">
      <c r="CA27155" s="149"/>
    </row>
    <row r="27156" spans="79:79" ht="24" hidden="1" thickBot="1">
      <c r="CA27156" s="149"/>
    </row>
    <row r="27157" spans="79:79" ht="24" hidden="1" thickBot="1">
      <c r="CA27157" s="149"/>
    </row>
    <row r="27158" spans="79:79" ht="24" hidden="1" thickBot="1">
      <c r="CA27158" s="149"/>
    </row>
    <row r="27159" spans="79:79" ht="24" hidden="1" thickBot="1">
      <c r="CA27159" s="149"/>
    </row>
    <row r="27160" spans="79:79" ht="24" hidden="1" thickBot="1">
      <c r="CA27160" s="149"/>
    </row>
    <row r="27161" spans="79:79" ht="24" hidden="1" thickBot="1">
      <c r="CA27161" s="149"/>
    </row>
    <row r="27162" spans="79:79" ht="24" hidden="1" thickBot="1">
      <c r="CA27162" s="149"/>
    </row>
    <row r="27163" spans="79:79" ht="24" hidden="1" thickBot="1">
      <c r="CA27163" s="149"/>
    </row>
    <row r="27164" spans="79:79" ht="24" hidden="1" thickBot="1">
      <c r="CA27164" s="149"/>
    </row>
    <row r="27165" spans="79:79" ht="24" hidden="1" thickBot="1">
      <c r="CA27165" s="149"/>
    </row>
    <row r="27166" spans="79:79" ht="24" hidden="1" thickBot="1">
      <c r="CA27166" s="149"/>
    </row>
    <row r="27167" spans="79:79" ht="24" hidden="1" thickBot="1">
      <c r="CA27167" s="149"/>
    </row>
    <row r="27168" spans="79:79" ht="24" hidden="1" thickBot="1">
      <c r="CA27168" s="149"/>
    </row>
    <row r="27169" spans="79:79" ht="24" hidden="1" thickBot="1">
      <c r="CA27169" s="149"/>
    </row>
    <row r="27170" spans="79:79" ht="24" hidden="1" thickBot="1">
      <c r="CA27170" s="149"/>
    </row>
    <row r="27171" spans="79:79" ht="24" hidden="1" thickBot="1">
      <c r="CA27171" s="149"/>
    </row>
    <row r="27172" spans="79:79" ht="24" hidden="1" thickBot="1">
      <c r="CA27172" s="149"/>
    </row>
    <row r="27173" spans="79:79" ht="24" hidden="1" thickBot="1">
      <c r="CA27173" s="149"/>
    </row>
    <row r="27174" spans="79:79" ht="24" hidden="1" thickBot="1">
      <c r="CA27174" s="149"/>
    </row>
    <row r="27175" spans="79:79" ht="24" hidden="1" thickBot="1">
      <c r="CA27175" s="149"/>
    </row>
    <row r="27176" spans="79:79" ht="24" hidden="1" thickBot="1">
      <c r="CA27176" s="149"/>
    </row>
    <row r="27177" spans="79:79" ht="24" hidden="1" thickBot="1">
      <c r="CA27177" s="149"/>
    </row>
    <row r="27178" spans="79:79" ht="24" hidden="1" thickBot="1">
      <c r="CA27178" s="149"/>
    </row>
    <row r="27179" spans="79:79" ht="24" hidden="1" thickBot="1">
      <c r="CA27179" s="149"/>
    </row>
    <row r="27180" spans="79:79" ht="24" hidden="1" thickBot="1">
      <c r="CA27180" s="149"/>
    </row>
    <row r="27181" spans="79:79" ht="24" hidden="1" thickBot="1">
      <c r="CA27181" s="149"/>
    </row>
    <row r="27182" spans="79:79" ht="24" hidden="1" thickBot="1">
      <c r="CA27182" s="149"/>
    </row>
    <row r="27183" spans="79:79" ht="24" hidden="1" thickBot="1">
      <c r="CA27183" s="149"/>
    </row>
    <row r="27184" spans="79:79" ht="24" hidden="1" thickBot="1">
      <c r="CA27184" s="149"/>
    </row>
    <row r="27185" spans="79:79" ht="24" hidden="1" thickBot="1">
      <c r="CA27185" s="149"/>
    </row>
    <row r="27186" spans="79:79" ht="24" hidden="1" thickBot="1">
      <c r="CA27186" s="149"/>
    </row>
    <row r="27187" spans="79:79" ht="24" hidden="1" thickBot="1">
      <c r="CA27187" s="149"/>
    </row>
    <row r="27188" spans="79:79" ht="24" hidden="1" thickBot="1">
      <c r="CA27188" s="149"/>
    </row>
    <row r="27189" spans="79:79" ht="24" hidden="1" thickBot="1">
      <c r="CA27189" s="149"/>
    </row>
    <row r="27190" spans="79:79" ht="24" hidden="1" thickBot="1">
      <c r="CA27190" s="149"/>
    </row>
    <row r="27191" spans="79:79" ht="24" hidden="1" thickBot="1">
      <c r="CA27191" s="149"/>
    </row>
    <row r="27192" spans="79:79" ht="24" hidden="1" thickBot="1">
      <c r="CA27192" s="149"/>
    </row>
    <row r="27193" spans="79:79" ht="24" hidden="1" thickBot="1">
      <c r="CA27193" s="149"/>
    </row>
    <row r="27194" spans="79:79" ht="24" hidden="1" thickBot="1">
      <c r="CA27194" s="149"/>
    </row>
    <row r="27195" spans="79:79" ht="24" hidden="1" thickBot="1">
      <c r="CA27195" s="149"/>
    </row>
    <row r="27196" spans="79:79" ht="24" hidden="1" thickBot="1">
      <c r="CA27196" s="149"/>
    </row>
    <row r="27197" spans="79:79" ht="24" hidden="1" thickBot="1">
      <c r="CA27197" s="149"/>
    </row>
    <row r="27198" spans="79:79" ht="24" hidden="1" thickBot="1">
      <c r="CA27198" s="149"/>
    </row>
    <row r="27199" spans="79:79" ht="24" hidden="1" thickBot="1">
      <c r="CA27199" s="149"/>
    </row>
    <row r="27200" spans="79:79" ht="24" hidden="1" thickBot="1">
      <c r="CA27200" s="149"/>
    </row>
    <row r="27201" spans="79:79" ht="24" hidden="1" thickBot="1">
      <c r="CA27201" s="149"/>
    </row>
    <row r="27202" spans="79:79" ht="24" hidden="1" thickBot="1">
      <c r="CA27202" s="149"/>
    </row>
    <row r="27203" spans="79:79" ht="24" hidden="1" thickBot="1">
      <c r="CA27203" s="149"/>
    </row>
    <row r="27204" spans="79:79" ht="24" hidden="1" thickBot="1">
      <c r="CA27204" s="149"/>
    </row>
    <row r="27205" spans="79:79" ht="24" hidden="1" thickBot="1">
      <c r="CA27205" s="149"/>
    </row>
    <row r="27206" spans="79:79" ht="24" hidden="1" thickBot="1">
      <c r="CA27206" s="149"/>
    </row>
    <row r="27207" spans="79:79" ht="24" hidden="1" thickBot="1">
      <c r="CA27207" s="149"/>
    </row>
    <row r="27208" spans="79:79" ht="24" hidden="1" thickBot="1">
      <c r="CA27208" s="149"/>
    </row>
    <row r="27209" spans="79:79" ht="24" hidden="1" thickBot="1">
      <c r="CA27209" s="149"/>
    </row>
    <row r="27210" spans="79:79" ht="24" hidden="1" thickBot="1">
      <c r="CA27210" s="149"/>
    </row>
    <row r="27211" spans="79:79" ht="24" hidden="1" thickBot="1">
      <c r="CA27211" s="149"/>
    </row>
    <row r="27212" spans="79:79" ht="24" hidden="1" thickBot="1">
      <c r="CA27212" s="149"/>
    </row>
    <row r="27213" spans="79:79" ht="24" hidden="1" thickBot="1">
      <c r="CA27213" s="149"/>
    </row>
    <row r="27214" spans="79:79" ht="24" hidden="1" thickBot="1">
      <c r="CA27214" s="149"/>
    </row>
    <row r="27215" spans="79:79" ht="24" hidden="1" thickBot="1">
      <c r="CA27215" s="149"/>
    </row>
    <row r="27216" spans="79:79" ht="24" hidden="1" thickBot="1">
      <c r="CA27216" s="149"/>
    </row>
    <row r="27217" spans="79:79" ht="24" hidden="1" thickBot="1">
      <c r="CA27217" s="149"/>
    </row>
    <row r="27218" spans="79:79" ht="24" hidden="1" thickBot="1">
      <c r="CA27218" s="149"/>
    </row>
    <row r="27219" spans="79:79" ht="24" hidden="1" thickBot="1">
      <c r="CA27219" s="149"/>
    </row>
    <row r="27220" spans="79:79" ht="24" hidden="1" thickBot="1">
      <c r="CA27220" s="149"/>
    </row>
    <row r="27221" spans="79:79" ht="24" hidden="1" thickBot="1">
      <c r="CA27221" s="149"/>
    </row>
    <row r="27222" spans="79:79" ht="24" hidden="1" thickBot="1">
      <c r="CA27222" s="149"/>
    </row>
    <row r="27223" spans="79:79" ht="24" hidden="1" thickBot="1">
      <c r="CA27223" s="149"/>
    </row>
    <row r="27224" spans="79:79" ht="24" hidden="1" thickBot="1">
      <c r="CA27224" s="149"/>
    </row>
    <row r="27225" spans="79:79" ht="24" hidden="1" thickBot="1">
      <c r="CA27225" s="149"/>
    </row>
    <row r="27226" spans="79:79" ht="24" hidden="1" thickBot="1">
      <c r="CA27226" s="149"/>
    </row>
    <row r="27227" spans="79:79" ht="24" hidden="1" thickBot="1">
      <c r="CA27227" s="149"/>
    </row>
    <row r="27228" spans="79:79" ht="24" hidden="1" thickBot="1">
      <c r="CA27228" s="149"/>
    </row>
    <row r="27229" spans="79:79" ht="24" hidden="1" thickBot="1">
      <c r="CA27229" s="149"/>
    </row>
    <row r="27230" spans="79:79" ht="24" hidden="1" thickBot="1">
      <c r="CA27230" s="149"/>
    </row>
    <row r="27231" spans="79:79" ht="24" hidden="1" thickBot="1">
      <c r="CA27231" s="149"/>
    </row>
    <row r="27232" spans="79:79" ht="24" hidden="1" thickBot="1">
      <c r="CA27232" s="149"/>
    </row>
    <row r="27233" spans="79:79" ht="24" hidden="1" thickBot="1">
      <c r="CA27233" s="149"/>
    </row>
    <row r="27234" spans="79:79" ht="24" hidden="1" thickBot="1">
      <c r="CA27234" s="149"/>
    </row>
    <row r="27235" spans="79:79" ht="24" hidden="1" thickBot="1">
      <c r="CA27235" s="149"/>
    </row>
    <row r="27236" spans="79:79" ht="24" hidden="1" thickBot="1">
      <c r="CA27236" s="149"/>
    </row>
    <row r="27237" spans="79:79" ht="24" hidden="1" thickBot="1">
      <c r="CA27237" s="149"/>
    </row>
    <row r="27238" spans="79:79" ht="24" hidden="1" thickBot="1">
      <c r="CA27238" s="149"/>
    </row>
    <row r="27239" spans="79:79" ht="24" hidden="1" thickBot="1">
      <c r="CA27239" s="149"/>
    </row>
    <row r="27240" spans="79:79" ht="24" hidden="1" thickBot="1">
      <c r="CA27240" s="149"/>
    </row>
    <row r="27241" spans="79:79" ht="24" hidden="1" thickBot="1">
      <c r="CA27241" s="149"/>
    </row>
    <row r="27242" spans="79:79" ht="24" hidden="1" thickBot="1">
      <c r="CA27242" s="149"/>
    </row>
    <row r="27243" spans="79:79" ht="24" hidden="1" thickBot="1">
      <c r="CA27243" s="149"/>
    </row>
    <row r="27244" spans="79:79" ht="24" hidden="1" thickBot="1">
      <c r="CA27244" s="149"/>
    </row>
    <row r="27245" spans="79:79" ht="24" hidden="1" thickBot="1">
      <c r="CA27245" s="149"/>
    </row>
    <row r="27246" spans="79:79" ht="24" hidden="1" thickBot="1">
      <c r="CA27246" s="149"/>
    </row>
    <row r="27247" spans="79:79" ht="24" hidden="1" thickBot="1">
      <c r="CA27247" s="149"/>
    </row>
    <row r="27248" spans="79:79" ht="24" hidden="1" thickBot="1">
      <c r="CA27248" s="149"/>
    </row>
    <row r="27249" spans="79:79" ht="24" hidden="1" thickBot="1">
      <c r="CA27249" s="149"/>
    </row>
    <row r="27250" spans="79:79" ht="24" hidden="1" thickBot="1">
      <c r="CA27250" s="149"/>
    </row>
    <row r="27251" spans="79:79" ht="24" hidden="1" thickBot="1">
      <c r="CA27251" s="149"/>
    </row>
    <row r="27252" spans="79:79" ht="24" hidden="1" thickBot="1">
      <c r="CA27252" s="149"/>
    </row>
    <row r="27253" spans="79:79" ht="24" hidden="1" thickBot="1">
      <c r="CA27253" s="149"/>
    </row>
    <row r="27254" spans="79:79" ht="24" hidden="1" thickBot="1">
      <c r="CA27254" s="149"/>
    </row>
    <row r="27255" spans="79:79" ht="24" hidden="1" thickBot="1">
      <c r="CA27255" s="149"/>
    </row>
    <row r="27256" spans="79:79" ht="24" hidden="1" thickBot="1">
      <c r="CA27256" s="149"/>
    </row>
    <row r="27257" spans="79:79" ht="24" hidden="1" thickBot="1">
      <c r="CA27257" s="149"/>
    </row>
    <row r="27258" spans="79:79" ht="24" hidden="1" thickBot="1">
      <c r="CA27258" s="149"/>
    </row>
    <row r="27259" spans="79:79" ht="24" hidden="1" thickBot="1">
      <c r="CA27259" s="149"/>
    </row>
    <row r="27260" spans="79:79" ht="24" hidden="1" thickBot="1">
      <c r="CA27260" s="149"/>
    </row>
    <row r="27261" spans="79:79" ht="24" hidden="1" thickBot="1">
      <c r="CA27261" s="149"/>
    </row>
    <row r="27262" spans="79:79" ht="24" hidden="1" thickBot="1">
      <c r="CA27262" s="149"/>
    </row>
    <row r="27263" spans="79:79" ht="24" hidden="1" thickBot="1">
      <c r="CA27263" s="149"/>
    </row>
    <row r="27264" spans="79:79" ht="24" hidden="1" thickBot="1">
      <c r="CA27264" s="149"/>
    </row>
    <row r="27265" spans="79:79" ht="24" hidden="1" thickBot="1">
      <c r="CA27265" s="149"/>
    </row>
    <row r="27266" spans="79:79" ht="24" hidden="1" thickBot="1">
      <c r="CA27266" s="149"/>
    </row>
    <row r="27267" spans="79:79" ht="24" hidden="1" thickBot="1">
      <c r="CA27267" s="149"/>
    </row>
    <row r="27268" spans="79:79" ht="24" hidden="1" thickBot="1">
      <c r="CA27268" s="149"/>
    </row>
    <row r="27269" spans="79:79" ht="24" hidden="1" thickBot="1">
      <c r="CA27269" s="149"/>
    </row>
    <row r="27270" spans="79:79" ht="24" hidden="1" thickBot="1">
      <c r="CA27270" s="149"/>
    </row>
    <row r="27271" spans="79:79" ht="24" hidden="1" thickBot="1">
      <c r="CA27271" s="149"/>
    </row>
    <row r="27272" spans="79:79" ht="24" hidden="1" thickBot="1">
      <c r="CA27272" s="149"/>
    </row>
    <row r="27273" spans="79:79" ht="24" hidden="1" thickBot="1">
      <c r="CA27273" s="149"/>
    </row>
    <row r="27274" spans="79:79" ht="24" hidden="1" thickBot="1">
      <c r="CA27274" s="149"/>
    </row>
    <row r="27275" spans="79:79" ht="24" hidden="1" thickBot="1">
      <c r="CA27275" s="149"/>
    </row>
    <row r="27276" spans="79:79" ht="24" hidden="1" thickBot="1">
      <c r="CA27276" s="149"/>
    </row>
    <row r="27277" spans="79:79" ht="24" hidden="1" thickBot="1">
      <c r="CA27277" s="149"/>
    </row>
    <row r="27278" spans="79:79" ht="24" hidden="1" thickBot="1">
      <c r="CA27278" s="149"/>
    </row>
    <row r="27279" spans="79:79" ht="24" hidden="1" thickBot="1">
      <c r="CA27279" s="149"/>
    </row>
    <row r="27280" spans="79:79" ht="24" hidden="1" thickBot="1">
      <c r="CA27280" s="149"/>
    </row>
    <row r="27281" spans="79:79" ht="24" hidden="1" thickBot="1">
      <c r="CA27281" s="149"/>
    </row>
    <row r="27282" spans="79:79" ht="24" hidden="1" thickBot="1">
      <c r="CA27282" s="149"/>
    </row>
    <row r="27283" spans="79:79" ht="24" hidden="1" thickBot="1">
      <c r="CA27283" s="149"/>
    </row>
    <row r="27284" spans="79:79" ht="24" hidden="1" thickBot="1">
      <c r="CA27284" s="149"/>
    </row>
    <row r="27285" spans="79:79" ht="24" hidden="1" thickBot="1">
      <c r="CA27285" s="149"/>
    </row>
    <row r="27286" spans="79:79" ht="24" hidden="1" thickBot="1">
      <c r="CA27286" s="149"/>
    </row>
    <row r="27287" spans="79:79" ht="24" hidden="1" thickBot="1">
      <c r="CA27287" s="149"/>
    </row>
    <row r="27288" spans="79:79" ht="24" hidden="1" thickBot="1">
      <c r="CA27288" s="149"/>
    </row>
    <row r="27289" spans="79:79" ht="24" hidden="1" thickBot="1">
      <c r="CA27289" s="149"/>
    </row>
    <row r="27290" spans="79:79" ht="24" hidden="1" thickBot="1">
      <c r="CA27290" s="149"/>
    </row>
    <row r="27291" spans="79:79" ht="24" hidden="1" thickBot="1">
      <c r="CA27291" s="149"/>
    </row>
    <row r="27292" spans="79:79" ht="24" hidden="1" thickBot="1">
      <c r="CA27292" s="149"/>
    </row>
    <row r="27293" spans="79:79" ht="24" hidden="1" thickBot="1">
      <c r="CA27293" s="149"/>
    </row>
    <row r="27294" spans="79:79" ht="24" hidden="1" thickBot="1">
      <c r="CA27294" s="149"/>
    </row>
    <row r="27295" spans="79:79" ht="24" hidden="1" thickBot="1">
      <c r="CA27295" s="149"/>
    </row>
    <row r="27296" spans="79:79" ht="24" hidden="1" thickBot="1">
      <c r="CA27296" s="149"/>
    </row>
    <row r="27297" spans="79:79" ht="24" hidden="1" thickBot="1">
      <c r="CA27297" s="149"/>
    </row>
    <row r="27298" spans="79:79" ht="24" hidden="1" thickBot="1">
      <c r="CA27298" s="149"/>
    </row>
    <row r="27299" spans="79:79" ht="24" hidden="1" thickBot="1">
      <c r="CA27299" s="149"/>
    </row>
    <row r="27300" spans="79:79" ht="24" hidden="1" thickBot="1">
      <c r="CA27300" s="149"/>
    </row>
    <row r="27301" spans="79:79" ht="24" hidden="1" thickBot="1">
      <c r="CA27301" s="149"/>
    </row>
    <row r="27302" spans="79:79" ht="24" hidden="1" thickBot="1">
      <c r="CA27302" s="149"/>
    </row>
    <row r="27303" spans="79:79" ht="24" hidden="1" thickBot="1">
      <c r="CA27303" s="149"/>
    </row>
    <row r="27304" spans="79:79" ht="24" hidden="1" thickBot="1">
      <c r="CA27304" s="149"/>
    </row>
    <row r="27305" spans="79:79" ht="24" hidden="1" thickBot="1">
      <c r="CA27305" s="149"/>
    </row>
    <row r="27306" spans="79:79" ht="24" hidden="1" thickBot="1">
      <c r="CA27306" s="149"/>
    </row>
    <row r="27307" spans="79:79" ht="24" hidden="1" thickBot="1">
      <c r="CA27307" s="149"/>
    </row>
    <row r="27308" spans="79:79" ht="24" hidden="1" thickBot="1">
      <c r="CA27308" s="149"/>
    </row>
    <row r="27309" spans="79:79" ht="24" hidden="1" thickBot="1">
      <c r="CA27309" s="149"/>
    </row>
    <row r="27310" spans="79:79" ht="24" hidden="1" thickBot="1">
      <c r="CA27310" s="149"/>
    </row>
    <row r="27311" spans="79:79" ht="24" hidden="1" thickBot="1">
      <c r="CA27311" s="149"/>
    </row>
    <row r="27312" spans="79:79" ht="24" hidden="1" thickBot="1">
      <c r="CA27312" s="149"/>
    </row>
    <row r="27313" spans="79:79" ht="24" hidden="1" thickBot="1">
      <c r="CA27313" s="149"/>
    </row>
    <row r="27314" spans="79:79" ht="24" hidden="1" thickBot="1">
      <c r="CA27314" s="149"/>
    </row>
    <row r="27315" spans="79:79" ht="24" hidden="1" thickBot="1">
      <c r="CA27315" s="149"/>
    </row>
    <row r="27316" spans="79:79" ht="24" hidden="1" thickBot="1">
      <c r="CA27316" s="149"/>
    </row>
    <row r="27317" spans="79:79" ht="24" hidden="1" thickBot="1">
      <c r="CA27317" s="149"/>
    </row>
    <row r="27318" spans="79:79" ht="24" hidden="1" thickBot="1">
      <c r="CA27318" s="149"/>
    </row>
    <row r="27319" spans="79:79" ht="24" hidden="1" thickBot="1">
      <c r="CA27319" s="149"/>
    </row>
    <row r="27320" spans="79:79" ht="24" hidden="1" thickBot="1">
      <c r="CA27320" s="149"/>
    </row>
    <row r="27321" spans="79:79" ht="24" hidden="1" thickBot="1">
      <c r="CA27321" s="149"/>
    </row>
    <row r="27322" spans="79:79" ht="24" hidden="1" thickBot="1">
      <c r="CA27322" s="149"/>
    </row>
    <row r="27323" spans="79:79" ht="24" hidden="1" thickBot="1">
      <c r="CA27323" s="149"/>
    </row>
    <row r="27324" spans="79:79" ht="24" hidden="1" thickBot="1">
      <c r="CA27324" s="149"/>
    </row>
    <row r="27325" spans="79:79" ht="24" hidden="1" thickBot="1">
      <c r="CA27325" s="149"/>
    </row>
    <row r="27326" spans="79:79" ht="24" hidden="1" thickBot="1">
      <c r="CA27326" s="149"/>
    </row>
    <row r="27327" spans="79:79" ht="24" hidden="1" thickBot="1">
      <c r="CA27327" s="149"/>
    </row>
    <row r="27328" spans="79:79" ht="24" hidden="1" thickBot="1">
      <c r="CA27328" s="149"/>
    </row>
    <row r="27329" spans="79:79" ht="24" hidden="1" thickBot="1">
      <c r="CA27329" s="149"/>
    </row>
    <row r="27330" spans="79:79" ht="24" hidden="1" thickBot="1">
      <c r="CA27330" s="149"/>
    </row>
    <row r="27331" spans="79:79" ht="24" hidden="1" thickBot="1">
      <c r="CA27331" s="149"/>
    </row>
    <row r="27332" spans="79:79" ht="24" hidden="1" thickBot="1">
      <c r="CA27332" s="149"/>
    </row>
    <row r="27333" spans="79:79" ht="24" hidden="1" thickBot="1">
      <c r="CA27333" s="149"/>
    </row>
    <row r="27334" spans="79:79" ht="24" hidden="1" thickBot="1">
      <c r="CA27334" s="149"/>
    </row>
    <row r="27335" spans="79:79" ht="24" hidden="1" thickBot="1">
      <c r="CA27335" s="149"/>
    </row>
    <row r="27336" spans="79:79" ht="24" hidden="1" thickBot="1">
      <c r="CA27336" s="149"/>
    </row>
    <row r="27337" spans="79:79" ht="24" hidden="1" thickBot="1">
      <c r="CA27337" s="149"/>
    </row>
    <row r="27338" spans="79:79" ht="24" hidden="1" thickBot="1">
      <c r="CA27338" s="149"/>
    </row>
    <row r="27339" spans="79:79" ht="24" hidden="1" thickBot="1">
      <c r="CA27339" s="149"/>
    </row>
    <row r="27340" spans="79:79" ht="24" hidden="1" thickBot="1">
      <c r="CA27340" s="149"/>
    </row>
    <row r="27341" spans="79:79" ht="24" hidden="1" thickBot="1">
      <c r="CA27341" s="149"/>
    </row>
    <row r="27342" spans="79:79" ht="24" hidden="1" thickBot="1">
      <c r="CA27342" s="149"/>
    </row>
    <row r="27343" spans="79:79" ht="24" hidden="1" thickBot="1">
      <c r="CA27343" s="149"/>
    </row>
    <row r="27344" spans="79:79" ht="24" hidden="1" thickBot="1">
      <c r="CA27344" s="149"/>
    </row>
    <row r="27345" spans="79:79" ht="24" hidden="1" thickBot="1">
      <c r="CA27345" s="149"/>
    </row>
    <row r="27346" spans="79:79" ht="24" hidden="1" thickBot="1">
      <c r="CA27346" s="149"/>
    </row>
    <row r="27347" spans="79:79" ht="24" hidden="1" thickBot="1">
      <c r="CA27347" s="149"/>
    </row>
    <row r="27348" spans="79:79" ht="24" hidden="1" thickBot="1">
      <c r="CA27348" s="149"/>
    </row>
    <row r="27349" spans="79:79" ht="24" hidden="1" thickBot="1">
      <c r="CA27349" s="149"/>
    </row>
    <row r="27350" spans="79:79" ht="24" hidden="1" thickBot="1">
      <c r="CA27350" s="149"/>
    </row>
    <row r="27351" spans="79:79" ht="24" hidden="1" thickBot="1">
      <c r="CA27351" s="149"/>
    </row>
    <row r="27352" spans="79:79" ht="24" hidden="1" thickBot="1">
      <c r="CA27352" s="149"/>
    </row>
    <row r="27353" spans="79:79" ht="24" hidden="1" thickBot="1">
      <c r="CA27353" s="149"/>
    </row>
    <row r="27354" spans="79:79" ht="24" hidden="1" thickBot="1">
      <c r="CA27354" s="149"/>
    </row>
    <row r="27355" spans="79:79" ht="24" hidden="1" thickBot="1">
      <c r="CA27355" s="149"/>
    </row>
    <row r="27356" spans="79:79" ht="24" hidden="1" thickBot="1">
      <c r="CA27356" s="149"/>
    </row>
    <row r="27357" spans="79:79" ht="24" hidden="1" thickBot="1">
      <c r="CA27357" s="149"/>
    </row>
    <row r="27358" spans="79:79" ht="24" hidden="1" thickBot="1">
      <c r="CA27358" s="149"/>
    </row>
    <row r="27359" spans="79:79" ht="24" hidden="1" thickBot="1">
      <c r="CA27359" s="149"/>
    </row>
    <row r="27360" spans="79:79" ht="24" hidden="1" thickBot="1">
      <c r="CA27360" s="149"/>
    </row>
    <row r="27361" spans="79:79" ht="24" hidden="1" thickBot="1">
      <c r="CA27361" s="149"/>
    </row>
    <row r="27362" spans="79:79" ht="24" hidden="1" thickBot="1">
      <c r="CA27362" s="149"/>
    </row>
    <row r="27363" spans="79:79" ht="24" hidden="1" thickBot="1">
      <c r="CA27363" s="149"/>
    </row>
    <row r="27364" spans="79:79" ht="24" hidden="1" thickBot="1">
      <c r="CA27364" s="149"/>
    </row>
    <row r="27365" spans="79:79" ht="24" hidden="1" thickBot="1">
      <c r="CA27365" s="149"/>
    </row>
    <row r="27366" spans="79:79" ht="24" hidden="1" thickBot="1">
      <c r="CA27366" s="149"/>
    </row>
    <row r="27367" spans="79:79" ht="24" hidden="1" thickBot="1">
      <c r="CA27367" s="149"/>
    </row>
    <row r="27368" spans="79:79" ht="24" hidden="1" thickBot="1">
      <c r="CA27368" s="149"/>
    </row>
    <row r="27369" spans="79:79" ht="24" hidden="1" thickBot="1">
      <c r="CA27369" s="149"/>
    </row>
    <row r="27370" spans="79:79" ht="24" hidden="1" thickBot="1">
      <c r="CA27370" s="149"/>
    </row>
    <row r="27371" spans="79:79" ht="24" hidden="1" thickBot="1">
      <c r="CA27371" s="149"/>
    </row>
    <row r="27372" spans="79:79" ht="24" hidden="1" thickBot="1">
      <c r="CA27372" s="149"/>
    </row>
    <row r="27373" spans="79:79" ht="24" hidden="1" thickBot="1">
      <c r="CA27373" s="149"/>
    </row>
    <row r="27374" spans="79:79" ht="24" hidden="1" thickBot="1">
      <c r="CA27374" s="149"/>
    </row>
    <row r="27375" spans="79:79" ht="24" hidden="1" thickBot="1">
      <c r="CA27375" s="149"/>
    </row>
    <row r="27376" spans="79:79" ht="24" hidden="1" thickBot="1">
      <c r="CA27376" s="149"/>
    </row>
    <row r="27377" spans="79:79" ht="24" hidden="1" thickBot="1">
      <c r="CA27377" s="149"/>
    </row>
    <row r="27378" spans="79:79" ht="24" hidden="1" thickBot="1">
      <c r="CA27378" s="149"/>
    </row>
    <row r="27379" spans="79:79" ht="24" hidden="1" thickBot="1">
      <c r="CA27379" s="149"/>
    </row>
    <row r="27380" spans="79:79" ht="24" hidden="1" thickBot="1">
      <c r="CA27380" s="149"/>
    </row>
    <row r="27381" spans="79:79" ht="24" hidden="1" thickBot="1">
      <c r="CA27381" s="149"/>
    </row>
    <row r="27382" spans="79:79" ht="24" hidden="1" thickBot="1">
      <c r="CA27382" s="149"/>
    </row>
    <row r="27383" spans="79:79" ht="24" hidden="1" thickBot="1">
      <c r="CA27383" s="149"/>
    </row>
    <row r="27384" spans="79:79" ht="24" hidden="1" thickBot="1">
      <c r="CA27384" s="149"/>
    </row>
    <row r="27385" spans="79:79" ht="24" hidden="1" thickBot="1">
      <c r="CA27385" s="149"/>
    </row>
    <row r="27386" spans="79:79" ht="24" hidden="1" thickBot="1">
      <c r="CA27386" s="149"/>
    </row>
    <row r="27387" spans="79:79" ht="24" hidden="1" thickBot="1">
      <c r="CA27387" s="149"/>
    </row>
    <row r="27388" spans="79:79" ht="24" hidden="1" thickBot="1">
      <c r="CA27388" s="149"/>
    </row>
    <row r="27389" spans="79:79" ht="24" hidden="1" thickBot="1">
      <c r="CA27389" s="149"/>
    </row>
    <row r="27390" spans="79:79" ht="24" hidden="1" thickBot="1">
      <c r="CA27390" s="149"/>
    </row>
    <row r="27391" spans="79:79" ht="24" hidden="1" thickBot="1">
      <c r="CA27391" s="149"/>
    </row>
    <row r="27392" spans="79:79" ht="24" hidden="1" thickBot="1">
      <c r="CA27392" s="149"/>
    </row>
    <row r="27393" spans="79:79" ht="24" hidden="1" thickBot="1">
      <c r="CA27393" s="149"/>
    </row>
    <row r="27394" spans="79:79" ht="24" hidden="1" thickBot="1">
      <c r="CA27394" s="149"/>
    </row>
    <row r="27395" spans="79:79" ht="24" hidden="1" thickBot="1">
      <c r="CA27395" s="149"/>
    </row>
    <row r="27396" spans="79:79" ht="24" hidden="1" thickBot="1">
      <c r="CA27396" s="149"/>
    </row>
    <row r="27397" spans="79:79" ht="24" hidden="1" thickBot="1">
      <c r="CA27397" s="149"/>
    </row>
    <row r="27398" spans="79:79" ht="24" hidden="1" thickBot="1">
      <c r="CA27398" s="149"/>
    </row>
    <row r="27399" spans="79:79" ht="24" hidden="1" thickBot="1">
      <c r="CA27399" s="149"/>
    </row>
    <row r="27400" spans="79:79" ht="24" hidden="1" thickBot="1">
      <c r="CA27400" s="149"/>
    </row>
    <row r="27401" spans="79:79" ht="24" hidden="1" thickBot="1">
      <c r="CA27401" s="149"/>
    </row>
    <row r="27402" spans="79:79" ht="24" hidden="1" thickBot="1">
      <c r="CA27402" s="149"/>
    </row>
    <row r="27403" spans="79:79" ht="24" hidden="1" thickBot="1">
      <c r="CA27403" s="149"/>
    </row>
    <row r="27404" spans="79:79" ht="24" hidden="1" thickBot="1">
      <c r="CA27404" s="149"/>
    </row>
    <row r="27405" spans="79:79" ht="24" hidden="1" thickBot="1">
      <c r="CA27405" s="149"/>
    </row>
    <row r="27406" spans="79:79" ht="24" hidden="1" thickBot="1">
      <c r="CA27406" s="149"/>
    </row>
    <row r="27407" spans="79:79" ht="24" hidden="1" thickBot="1">
      <c r="CA27407" s="149"/>
    </row>
    <row r="27408" spans="79:79" ht="24" hidden="1" thickBot="1">
      <c r="CA27408" s="149"/>
    </row>
    <row r="27409" spans="79:79" ht="24" hidden="1" thickBot="1">
      <c r="CA27409" s="149"/>
    </row>
    <row r="27410" spans="79:79" ht="24" hidden="1" thickBot="1">
      <c r="CA27410" s="149"/>
    </row>
    <row r="27411" spans="79:79" ht="24" hidden="1" thickBot="1">
      <c r="CA27411" s="149"/>
    </row>
    <row r="27412" spans="79:79" ht="24" hidden="1" thickBot="1">
      <c r="CA27412" s="149"/>
    </row>
    <row r="27413" spans="79:79" ht="24" hidden="1" thickBot="1">
      <c r="CA27413" s="149"/>
    </row>
    <row r="27414" spans="79:79" ht="24" hidden="1" thickBot="1">
      <c r="CA27414" s="149"/>
    </row>
    <row r="27415" spans="79:79" ht="24" hidden="1" thickBot="1">
      <c r="CA27415" s="149"/>
    </row>
    <row r="27416" spans="79:79" ht="24" hidden="1" thickBot="1">
      <c r="CA27416" s="149"/>
    </row>
    <row r="27417" spans="79:79" ht="24" hidden="1" thickBot="1">
      <c r="CA27417" s="149"/>
    </row>
    <row r="27418" spans="79:79" ht="24" hidden="1" thickBot="1">
      <c r="CA27418" s="149"/>
    </row>
    <row r="27419" spans="79:79" ht="24" hidden="1" thickBot="1">
      <c r="CA27419" s="149"/>
    </row>
    <row r="27420" spans="79:79" ht="24" hidden="1" thickBot="1">
      <c r="CA27420" s="149"/>
    </row>
    <row r="27421" spans="79:79" ht="24" hidden="1" thickBot="1">
      <c r="CA27421" s="149"/>
    </row>
    <row r="27422" spans="79:79" ht="24" hidden="1" thickBot="1">
      <c r="CA27422" s="149"/>
    </row>
    <row r="27423" spans="79:79" ht="24" hidden="1" thickBot="1">
      <c r="CA27423" s="149"/>
    </row>
    <row r="27424" spans="79:79" ht="24" hidden="1" thickBot="1">
      <c r="CA27424" s="149"/>
    </row>
    <row r="27425" spans="79:79" ht="24" hidden="1" thickBot="1">
      <c r="CA27425" s="149"/>
    </row>
    <row r="27426" spans="79:79" ht="24" hidden="1" thickBot="1">
      <c r="CA27426" s="149"/>
    </row>
    <row r="27427" spans="79:79" ht="24" hidden="1" thickBot="1">
      <c r="CA27427" s="149"/>
    </row>
    <row r="27428" spans="79:79" ht="24" hidden="1" thickBot="1">
      <c r="CA27428" s="149"/>
    </row>
    <row r="27429" spans="79:79" ht="24" hidden="1" thickBot="1">
      <c r="CA27429" s="149"/>
    </row>
    <row r="27430" spans="79:79" ht="24" hidden="1" thickBot="1">
      <c r="CA27430" s="149"/>
    </row>
    <row r="27431" spans="79:79" ht="24" hidden="1" thickBot="1">
      <c r="CA27431" s="149"/>
    </row>
    <row r="27432" spans="79:79" ht="24" hidden="1" thickBot="1">
      <c r="CA27432" s="149"/>
    </row>
    <row r="27433" spans="79:79" ht="24" hidden="1" thickBot="1">
      <c r="CA27433" s="149"/>
    </row>
    <row r="27434" spans="79:79" ht="24" hidden="1" thickBot="1">
      <c r="CA27434" s="149"/>
    </row>
    <row r="27435" spans="79:79" ht="24" hidden="1" thickBot="1">
      <c r="CA27435" s="149"/>
    </row>
    <row r="27436" spans="79:79" ht="24" hidden="1" thickBot="1">
      <c r="CA27436" s="149"/>
    </row>
    <row r="27437" spans="79:79" ht="24" hidden="1" thickBot="1">
      <c r="CA27437" s="149"/>
    </row>
    <row r="27438" spans="79:79" ht="24" hidden="1" thickBot="1">
      <c r="CA27438" s="149"/>
    </row>
    <row r="27439" spans="79:79" ht="24" hidden="1" thickBot="1">
      <c r="CA27439" s="149"/>
    </row>
    <row r="27440" spans="79:79" ht="24" hidden="1" thickBot="1">
      <c r="CA27440" s="149"/>
    </row>
    <row r="27441" spans="79:79" ht="24" hidden="1" thickBot="1">
      <c r="CA27441" s="149"/>
    </row>
    <row r="27442" spans="79:79" ht="24" hidden="1" thickBot="1">
      <c r="CA27442" s="149"/>
    </row>
    <row r="27443" spans="79:79" ht="24" hidden="1" thickBot="1">
      <c r="CA27443" s="149"/>
    </row>
    <row r="27444" spans="79:79" ht="24" hidden="1" thickBot="1">
      <c r="CA27444" s="149"/>
    </row>
    <row r="27445" spans="79:79" ht="24" hidden="1" thickBot="1">
      <c r="CA27445" s="149"/>
    </row>
    <row r="27446" spans="79:79" ht="24" hidden="1" thickBot="1">
      <c r="CA27446" s="149"/>
    </row>
    <row r="27447" spans="79:79" ht="24" hidden="1" thickBot="1">
      <c r="CA27447" s="149"/>
    </row>
    <row r="27448" spans="79:79" ht="24" hidden="1" thickBot="1">
      <c r="CA27448" s="149"/>
    </row>
    <row r="27449" spans="79:79" ht="24" hidden="1" thickBot="1">
      <c r="CA27449" s="149"/>
    </row>
    <row r="27450" spans="79:79" ht="24" hidden="1" thickBot="1">
      <c r="CA27450" s="149"/>
    </row>
    <row r="27451" spans="79:79" ht="24" hidden="1" thickBot="1">
      <c r="CA27451" s="149"/>
    </row>
    <row r="27452" spans="79:79" ht="24" hidden="1" thickBot="1">
      <c r="CA27452" s="149"/>
    </row>
    <row r="27453" spans="79:79" ht="24" hidden="1" thickBot="1">
      <c r="CA27453" s="149"/>
    </row>
    <row r="27454" spans="79:79" ht="24" hidden="1" thickBot="1">
      <c r="CA27454" s="149"/>
    </row>
    <row r="27455" spans="79:79" ht="24" hidden="1" thickBot="1">
      <c r="CA27455" s="149"/>
    </row>
    <row r="27456" spans="79:79" ht="24" hidden="1" thickBot="1">
      <c r="CA27456" s="149"/>
    </row>
    <row r="27457" spans="79:79" ht="24" hidden="1" thickBot="1">
      <c r="CA27457" s="149"/>
    </row>
    <row r="27458" spans="79:79" ht="24" hidden="1" thickBot="1">
      <c r="CA27458" s="149"/>
    </row>
    <row r="27459" spans="79:79" ht="24" hidden="1" thickBot="1">
      <c r="CA27459" s="149"/>
    </row>
    <row r="27460" spans="79:79" ht="24" hidden="1" thickBot="1">
      <c r="CA27460" s="149"/>
    </row>
    <row r="27461" spans="79:79" ht="24" hidden="1" thickBot="1">
      <c r="CA27461" s="149"/>
    </row>
    <row r="27462" spans="79:79" ht="24" hidden="1" thickBot="1">
      <c r="CA27462" s="149"/>
    </row>
    <row r="27463" spans="79:79" ht="24" hidden="1" thickBot="1">
      <c r="CA27463" s="149"/>
    </row>
    <row r="27464" spans="79:79" ht="24" hidden="1" thickBot="1">
      <c r="CA27464" s="149"/>
    </row>
    <row r="27465" spans="79:79" ht="24" hidden="1" thickBot="1">
      <c r="CA27465" s="149"/>
    </row>
    <row r="27466" spans="79:79" ht="24" hidden="1" thickBot="1">
      <c r="CA27466" s="149"/>
    </row>
    <row r="27467" spans="79:79" ht="24" hidden="1" thickBot="1">
      <c r="CA27467" s="149"/>
    </row>
    <row r="27468" spans="79:79" ht="24" hidden="1" thickBot="1">
      <c r="CA27468" s="149"/>
    </row>
    <row r="27469" spans="79:79" ht="24" hidden="1" thickBot="1">
      <c r="CA27469" s="149"/>
    </row>
    <row r="27470" spans="79:79" ht="24" hidden="1" thickBot="1">
      <c r="CA27470" s="149"/>
    </row>
    <row r="27471" spans="79:79" ht="24" hidden="1" thickBot="1">
      <c r="CA27471" s="149"/>
    </row>
    <row r="27472" spans="79:79" ht="24" hidden="1" thickBot="1">
      <c r="CA27472" s="149"/>
    </row>
    <row r="27473" spans="79:79" ht="24" hidden="1" thickBot="1">
      <c r="CA27473" s="149"/>
    </row>
    <row r="27474" spans="79:79" ht="24" hidden="1" thickBot="1">
      <c r="CA27474" s="149"/>
    </row>
    <row r="27475" spans="79:79" ht="24" hidden="1" thickBot="1">
      <c r="CA27475" s="149"/>
    </row>
    <row r="27476" spans="79:79" ht="24" hidden="1" thickBot="1">
      <c r="CA27476" s="149"/>
    </row>
    <row r="27477" spans="79:79" ht="24" hidden="1" thickBot="1">
      <c r="CA27477" s="149"/>
    </row>
    <row r="27478" spans="79:79" ht="24" hidden="1" thickBot="1">
      <c r="CA27478" s="149"/>
    </row>
    <row r="27479" spans="79:79" ht="24" hidden="1" thickBot="1">
      <c r="CA27479" s="149"/>
    </row>
    <row r="27480" spans="79:79" ht="24" hidden="1" thickBot="1">
      <c r="CA27480" s="149"/>
    </row>
    <row r="27481" spans="79:79" ht="24" hidden="1" thickBot="1">
      <c r="CA27481" s="149"/>
    </row>
    <row r="27482" spans="79:79" ht="24" hidden="1" thickBot="1">
      <c r="CA27482" s="149"/>
    </row>
    <row r="27483" spans="79:79" ht="24" hidden="1" thickBot="1">
      <c r="CA27483" s="149"/>
    </row>
    <row r="27484" spans="79:79" ht="24" hidden="1" thickBot="1">
      <c r="CA27484" s="149"/>
    </row>
    <row r="27485" spans="79:79" ht="24" hidden="1" thickBot="1">
      <c r="CA27485" s="149"/>
    </row>
    <row r="27486" spans="79:79" ht="24" hidden="1" thickBot="1">
      <c r="CA27486" s="149"/>
    </row>
    <row r="27487" spans="79:79" ht="24" hidden="1" thickBot="1">
      <c r="CA27487" s="149"/>
    </row>
    <row r="27488" spans="79:79" ht="24" hidden="1" thickBot="1">
      <c r="CA27488" s="149"/>
    </row>
    <row r="27489" spans="79:79" ht="24" hidden="1" thickBot="1">
      <c r="CA27489" s="149"/>
    </row>
    <row r="27490" spans="79:79" ht="24" hidden="1" thickBot="1">
      <c r="CA27490" s="149"/>
    </row>
    <row r="27491" spans="79:79" ht="24" hidden="1" thickBot="1">
      <c r="CA27491" s="149"/>
    </row>
    <row r="27492" spans="79:79" ht="24" hidden="1" thickBot="1">
      <c r="CA27492" s="149"/>
    </row>
    <row r="27493" spans="79:79" ht="24" hidden="1" thickBot="1">
      <c r="CA27493" s="149"/>
    </row>
    <row r="27494" spans="79:79" ht="24" hidden="1" thickBot="1">
      <c r="CA27494" s="149"/>
    </row>
    <row r="27495" spans="79:79" ht="24" hidden="1" thickBot="1">
      <c r="CA27495" s="149"/>
    </row>
    <row r="27496" spans="79:79" ht="24" hidden="1" thickBot="1">
      <c r="CA27496" s="149"/>
    </row>
    <row r="27497" spans="79:79" ht="24" hidden="1" thickBot="1">
      <c r="CA27497" s="149"/>
    </row>
    <row r="27498" spans="79:79" ht="24" hidden="1" thickBot="1">
      <c r="CA27498" s="149"/>
    </row>
    <row r="27499" spans="79:79" ht="24" hidden="1" thickBot="1">
      <c r="CA27499" s="149"/>
    </row>
    <row r="27500" spans="79:79" ht="24" hidden="1" thickBot="1">
      <c r="CA27500" s="149"/>
    </row>
    <row r="27501" spans="79:79" ht="24" hidden="1" thickBot="1">
      <c r="CA27501" s="149"/>
    </row>
    <row r="27502" spans="79:79" ht="24" hidden="1" thickBot="1">
      <c r="CA27502" s="149"/>
    </row>
    <row r="27503" spans="79:79" ht="24" hidden="1" thickBot="1">
      <c r="CA27503" s="149"/>
    </row>
    <row r="27504" spans="79:79" ht="24" hidden="1" thickBot="1">
      <c r="CA27504" s="149"/>
    </row>
    <row r="27505" spans="79:79" ht="24" hidden="1" thickBot="1">
      <c r="CA27505" s="149"/>
    </row>
    <row r="27506" spans="79:79" ht="24" hidden="1" thickBot="1">
      <c r="CA27506" s="149"/>
    </row>
    <row r="27507" spans="79:79" ht="24" hidden="1" thickBot="1">
      <c r="CA27507" s="149"/>
    </row>
    <row r="27508" spans="79:79" ht="24" hidden="1" thickBot="1">
      <c r="CA27508" s="149"/>
    </row>
    <row r="27509" spans="79:79" ht="24" hidden="1" thickBot="1">
      <c r="CA27509" s="149"/>
    </row>
    <row r="27510" spans="79:79" ht="24" hidden="1" thickBot="1">
      <c r="CA27510" s="149"/>
    </row>
    <row r="27511" spans="79:79" ht="24" hidden="1" thickBot="1">
      <c r="CA27511" s="149"/>
    </row>
    <row r="27512" spans="79:79" ht="24" hidden="1" thickBot="1">
      <c r="CA27512" s="149"/>
    </row>
    <row r="27513" spans="79:79" ht="24" hidden="1" thickBot="1">
      <c r="CA27513" s="149"/>
    </row>
    <row r="27514" spans="79:79" ht="24" hidden="1" thickBot="1">
      <c r="CA27514" s="149"/>
    </row>
    <row r="27515" spans="79:79" ht="24" hidden="1" thickBot="1">
      <c r="CA27515" s="149"/>
    </row>
    <row r="27516" spans="79:79" ht="24" hidden="1" thickBot="1">
      <c r="CA27516" s="149"/>
    </row>
    <row r="27517" spans="79:79" ht="24" hidden="1" thickBot="1">
      <c r="CA27517" s="149"/>
    </row>
    <row r="27518" spans="79:79" ht="24" hidden="1" thickBot="1">
      <c r="CA27518" s="149"/>
    </row>
    <row r="27519" spans="79:79" ht="24" hidden="1" thickBot="1">
      <c r="CA27519" s="149"/>
    </row>
    <row r="27520" spans="79:79" ht="24" hidden="1" thickBot="1">
      <c r="CA27520" s="149"/>
    </row>
    <row r="27521" spans="79:79" ht="24" hidden="1" thickBot="1">
      <c r="CA27521" s="149"/>
    </row>
    <row r="27522" spans="79:79" ht="24" hidden="1" thickBot="1">
      <c r="CA27522" s="149"/>
    </row>
    <row r="27523" spans="79:79" ht="24" hidden="1" thickBot="1">
      <c r="CA27523" s="149"/>
    </row>
    <row r="27524" spans="79:79" ht="24" hidden="1" thickBot="1">
      <c r="CA27524" s="149"/>
    </row>
    <row r="27525" spans="79:79" ht="24" hidden="1" thickBot="1">
      <c r="CA27525" s="149"/>
    </row>
    <row r="27526" spans="79:79" ht="24" hidden="1" thickBot="1">
      <c r="CA27526" s="149"/>
    </row>
    <row r="27527" spans="79:79" ht="24" hidden="1" thickBot="1">
      <c r="CA27527" s="149"/>
    </row>
    <row r="27528" spans="79:79" ht="24" hidden="1" thickBot="1">
      <c r="CA27528" s="149"/>
    </row>
    <row r="27529" spans="79:79" ht="24" hidden="1" thickBot="1">
      <c r="CA27529" s="149"/>
    </row>
    <row r="27530" spans="79:79" ht="24" hidden="1" thickBot="1">
      <c r="CA27530" s="149"/>
    </row>
    <row r="27531" spans="79:79" ht="24" hidden="1" thickBot="1">
      <c r="CA27531" s="149"/>
    </row>
    <row r="27532" spans="79:79" ht="24" hidden="1" thickBot="1">
      <c r="CA27532" s="149"/>
    </row>
    <row r="27533" spans="79:79" ht="24" hidden="1" thickBot="1">
      <c r="CA27533" s="149"/>
    </row>
    <row r="27534" spans="79:79" ht="24" hidden="1" thickBot="1">
      <c r="CA27534" s="149"/>
    </row>
    <row r="27535" spans="79:79" ht="24" hidden="1" thickBot="1">
      <c r="CA27535" s="149"/>
    </row>
    <row r="27536" spans="79:79" ht="24" hidden="1" thickBot="1">
      <c r="CA27536" s="149"/>
    </row>
    <row r="27537" spans="79:79" ht="24" hidden="1" thickBot="1">
      <c r="CA27537" s="149"/>
    </row>
    <row r="27538" spans="79:79" ht="24" hidden="1" thickBot="1">
      <c r="CA27538" s="149"/>
    </row>
    <row r="27539" spans="79:79" ht="24" hidden="1" thickBot="1">
      <c r="CA27539" s="149"/>
    </row>
    <row r="27540" spans="79:79" ht="24" hidden="1" thickBot="1">
      <c r="CA27540" s="149"/>
    </row>
    <row r="27541" spans="79:79" ht="24" hidden="1" thickBot="1">
      <c r="CA27541" s="149"/>
    </row>
    <row r="27542" spans="79:79" ht="24" hidden="1" thickBot="1">
      <c r="CA27542" s="149"/>
    </row>
    <row r="27543" spans="79:79" ht="24" hidden="1" thickBot="1">
      <c r="CA27543" s="149"/>
    </row>
    <row r="27544" spans="79:79" ht="24" hidden="1" thickBot="1">
      <c r="CA27544" s="149"/>
    </row>
    <row r="27545" spans="79:79" ht="24" hidden="1" thickBot="1">
      <c r="CA27545" s="149"/>
    </row>
    <row r="27546" spans="79:79" ht="24" hidden="1" thickBot="1">
      <c r="CA27546" s="149"/>
    </row>
    <row r="27547" spans="79:79" ht="24" hidden="1" thickBot="1">
      <c r="CA27547" s="149"/>
    </row>
    <row r="27548" spans="79:79" ht="24" hidden="1" thickBot="1">
      <c r="CA27548" s="149"/>
    </row>
    <row r="27549" spans="79:79" ht="24" hidden="1" thickBot="1">
      <c r="CA27549" s="149"/>
    </row>
    <row r="27550" spans="79:79" ht="24" hidden="1" thickBot="1">
      <c r="CA27550" s="149"/>
    </row>
    <row r="27551" spans="79:79" ht="24" hidden="1" thickBot="1">
      <c r="CA27551" s="149"/>
    </row>
    <row r="27552" spans="79:79" ht="24" hidden="1" thickBot="1">
      <c r="CA27552" s="149"/>
    </row>
    <row r="27553" spans="79:79" ht="24" hidden="1" thickBot="1">
      <c r="CA27553" s="149"/>
    </row>
    <row r="27554" spans="79:79" ht="24" hidden="1" thickBot="1">
      <c r="CA27554" s="149"/>
    </row>
    <row r="27555" spans="79:79" ht="24" hidden="1" thickBot="1">
      <c r="CA27555" s="149"/>
    </row>
    <row r="27556" spans="79:79" ht="24" hidden="1" thickBot="1">
      <c r="CA27556" s="149"/>
    </row>
    <row r="27557" spans="79:79" ht="24" hidden="1" thickBot="1">
      <c r="CA27557" s="149"/>
    </row>
    <row r="27558" spans="79:79" ht="24" hidden="1" thickBot="1">
      <c r="CA27558" s="149"/>
    </row>
    <row r="27559" spans="79:79" ht="24" hidden="1" thickBot="1">
      <c r="CA27559" s="149"/>
    </row>
    <row r="27560" spans="79:79" ht="24" hidden="1" thickBot="1">
      <c r="CA27560" s="149"/>
    </row>
    <row r="27561" spans="79:79" ht="24" hidden="1" thickBot="1">
      <c r="CA27561" s="149"/>
    </row>
    <row r="27562" spans="79:79" ht="24" hidden="1" thickBot="1">
      <c r="CA27562" s="149"/>
    </row>
    <row r="27563" spans="79:79" ht="24" hidden="1" thickBot="1">
      <c r="CA27563" s="149"/>
    </row>
    <row r="27564" spans="79:79" ht="24" hidden="1" thickBot="1">
      <c r="CA27564" s="149"/>
    </row>
    <row r="27565" spans="79:79" ht="24" hidden="1" thickBot="1">
      <c r="CA27565" s="149"/>
    </row>
    <row r="27566" spans="79:79" ht="24" hidden="1" thickBot="1">
      <c r="CA27566" s="149"/>
    </row>
    <row r="27567" spans="79:79" ht="24" hidden="1" thickBot="1">
      <c r="CA27567" s="149"/>
    </row>
    <row r="27568" spans="79:79" ht="24" hidden="1" thickBot="1">
      <c r="CA27568" s="149"/>
    </row>
    <row r="27569" spans="79:79" ht="24" hidden="1" thickBot="1">
      <c r="CA27569" s="149"/>
    </row>
    <row r="27570" spans="79:79" ht="24" hidden="1" thickBot="1">
      <c r="CA27570" s="149"/>
    </row>
    <row r="27571" spans="79:79" ht="24" hidden="1" thickBot="1">
      <c r="CA27571" s="149"/>
    </row>
    <row r="27572" spans="79:79" ht="24" hidden="1" thickBot="1">
      <c r="CA27572" s="149"/>
    </row>
    <row r="27573" spans="79:79" ht="24" hidden="1" thickBot="1">
      <c r="CA27573" s="149"/>
    </row>
    <row r="27574" spans="79:79" ht="24" hidden="1" thickBot="1">
      <c r="CA27574" s="149"/>
    </row>
    <row r="27575" spans="79:79" ht="24" hidden="1" thickBot="1">
      <c r="CA27575" s="149"/>
    </row>
    <row r="27576" spans="79:79" ht="24" hidden="1" thickBot="1">
      <c r="CA27576" s="149"/>
    </row>
    <row r="27577" spans="79:79" ht="24" hidden="1" thickBot="1">
      <c r="CA27577" s="149"/>
    </row>
    <row r="27578" spans="79:79" ht="24" hidden="1" thickBot="1">
      <c r="CA27578" s="149"/>
    </row>
    <row r="27579" spans="79:79" ht="24" hidden="1" thickBot="1">
      <c r="CA27579" s="149"/>
    </row>
    <row r="27580" spans="79:79" ht="24" hidden="1" thickBot="1">
      <c r="CA27580" s="149"/>
    </row>
    <row r="27581" spans="79:79" ht="24" hidden="1" thickBot="1">
      <c r="CA27581" s="149"/>
    </row>
    <row r="27582" spans="79:79" ht="24" hidden="1" thickBot="1">
      <c r="CA27582" s="149"/>
    </row>
    <row r="27583" spans="79:79" ht="24" hidden="1" thickBot="1">
      <c r="CA27583" s="149"/>
    </row>
    <row r="27584" spans="79:79" ht="24" hidden="1" thickBot="1">
      <c r="CA27584" s="149"/>
    </row>
    <row r="27585" spans="79:79" ht="24" hidden="1" thickBot="1">
      <c r="CA27585" s="149"/>
    </row>
    <row r="27586" spans="79:79" ht="24" hidden="1" thickBot="1">
      <c r="CA27586" s="149"/>
    </row>
    <row r="27587" spans="79:79" ht="24" hidden="1" thickBot="1">
      <c r="CA27587" s="149"/>
    </row>
    <row r="27588" spans="79:79" ht="24" hidden="1" thickBot="1">
      <c r="CA27588" s="149"/>
    </row>
    <row r="27589" spans="79:79" ht="24" hidden="1" thickBot="1">
      <c r="CA27589" s="149"/>
    </row>
    <row r="27590" spans="79:79" ht="24" hidden="1" thickBot="1">
      <c r="CA27590" s="149"/>
    </row>
    <row r="27591" spans="79:79" ht="24" hidden="1" thickBot="1">
      <c r="CA27591" s="149"/>
    </row>
    <row r="27592" spans="79:79" ht="24" hidden="1" thickBot="1">
      <c r="CA27592" s="149"/>
    </row>
    <row r="27593" spans="79:79" ht="24" hidden="1" thickBot="1">
      <c r="CA27593" s="149"/>
    </row>
    <row r="27594" spans="79:79" ht="24" hidden="1" thickBot="1">
      <c r="CA27594" s="149"/>
    </row>
    <row r="27595" spans="79:79" ht="24" hidden="1" thickBot="1">
      <c r="CA27595" s="149"/>
    </row>
    <row r="27596" spans="79:79" ht="24" hidden="1" thickBot="1">
      <c r="CA27596" s="149"/>
    </row>
    <row r="27597" spans="79:79" ht="24" hidden="1" thickBot="1">
      <c r="CA27597" s="149"/>
    </row>
    <row r="27598" spans="79:79" ht="24" hidden="1" thickBot="1">
      <c r="CA27598" s="149"/>
    </row>
    <row r="27599" spans="79:79" ht="24" hidden="1" thickBot="1">
      <c r="CA27599" s="149"/>
    </row>
    <row r="27600" spans="79:79" ht="24" hidden="1" thickBot="1">
      <c r="CA27600" s="149"/>
    </row>
    <row r="27601" spans="79:79" ht="24" hidden="1" thickBot="1">
      <c r="CA27601" s="149"/>
    </row>
    <row r="27602" spans="79:79" ht="24" hidden="1" thickBot="1">
      <c r="CA27602" s="149"/>
    </row>
    <row r="27603" spans="79:79" ht="24" hidden="1" thickBot="1">
      <c r="CA27603" s="149"/>
    </row>
    <row r="27604" spans="79:79" ht="24" hidden="1" thickBot="1">
      <c r="CA27604" s="149"/>
    </row>
    <row r="27605" spans="79:79" ht="24" hidden="1" thickBot="1">
      <c r="CA27605" s="149"/>
    </row>
    <row r="27606" spans="79:79" ht="24" hidden="1" thickBot="1">
      <c r="CA27606" s="149"/>
    </row>
    <row r="27607" spans="79:79" ht="24" hidden="1" thickBot="1">
      <c r="CA27607" s="149"/>
    </row>
    <row r="27608" spans="79:79" ht="24" hidden="1" thickBot="1">
      <c r="CA27608" s="149"/>
    </row>
    <row r="27609" spans="79:79" ht="24" hidden="1" thickBot="1">
      <c r="CA27609" s="149"/>
    </row>
    <row r="27610" spans="79:79" ht="24" hidden="1" thickBot="1">
      <c r="CA27610" s="149"/>
    </row>
    <row r="27611" spans="79:79" ht="24" hidden="1" thickBot="1">
      <c r="CA27611" s="149"/>
    </row>
    <row r="27612" spans="79:79" ht="24" hidden="1" thickBot="1">
      <c r="CA27612" s="149"/>
    </row>
    <row r="27613" spans="79:79" ht="24" hidden="1" thickBot="1">
      <c r="CA27613" s="149"/>
    </row>
    <row r="27614" spans="79:79" ht="24" hidden="1" thickBot="1">
      <c r="CA27614" s="149"/>
    </row>
    <row r="27615" spans="79:79" ht="24" hidden="1" thickBot="1">
      <c r="CA27615" s="149"/>
    </row>
    <row r="27616" spans="79:79" ht="24" hidden="1" thickBot="1">
      <c r="CA27616" s="149"/>
    </row>
    <row r="27617" spans="79:79" ht="24" hidden="1" thickBot="1">
      <c r="CA27617" s="149"/>
    </row>
    <row r="27618" spans="79:79" ht="24" hidden="1" thickBot="1">
      <c r="CA27618" s="149"/>
    </row>
    <row r="27619" spans="79:79" ht="24" hidden="1" thickBot="1">
      <c r="CA27619" s="149"/>
    </row>
    <row r="27620" spans="79:79" ht="24" hidden="1" thickBot="1">
      <c r="CA27620" s="149"/>
    </row>
    <row r="27621" spans="79:79" ht="24" hidden="1" thickBot="1">
      <c r="CA27621" s="149"/>
    </row>
    <row r="27622" spans="79:79" ht="24" hidden="1" thickBot="1">
      <c r="CA27622" s="149"/>
    </row>
    <row r="27623" spans="79:79" ht="24" hidden="1" thickBot="1">
      <c r="CA27623" s="149"/>
    </row>
    <row r="27624" spans="79:79" ht="24" hidden="1" thickBot="1">
      <c r="CA27624" s="149"/>
    </row>
    <row r="27625" spans="79:79" ht="24" hidden="1" thickBot="1">
      <c r="CA27625" s="149"/>
    </row>
    <row r="27626" spans="79:79" ht="24" hidden="1" thickBot="1">
      <c r="CA27626" s="149"/>
    </row>
    <row r="27627" spans="79:79" ht="24" hidden="1" thickBot="1">
      <c r="CA27627" s="149"/>
    </row>
    <row r="27628" spans="79:79" ht="24" hidden="1" thickBot="1">
      <c r="CA27628" s="149"/>
    </row>
    <row r="27629" spans="79:79" ht="24" hidden="1" thickBot="1">
      <c r="CA27629" s="149"/>
    </row>
    <row r="27630" spans="79:79" ht="24" hidden="1" thickBot="1">
      <c r="CA27630" s="149"/>
    </row>
    <row r="27631" spans="79:79" ht="24" hidden="1" thickBot="1">
      <c r="CA27631" s="149"/>
    </row>
    <row r="27632" spans="79:79" ht="24" hidden="1" thickBot="1">
      <c r="CA27632" s="149"/>
    </row>
    <row r="27633" spans="79:79" ht="24" hidden="1" thickBot="1">
      <c r="CA27633" s="149"/>
    </row>
    <row r="27634" spans="79:79" ht="24" hidden="1" thickBot="1">
      <c r="CA27634" s="149"/>
    </row>
    <row r="27635" spans="79:79" ht="24" hidden="1" thickBot="1">
      <c r="CA27635" s="149"/>
    </row>
    <row r="27636" spans="79:79" ht="24" hidden="1" thickBot="1">
      <c r="CA27636" s="149"/>
    </row>
    <row r="27637" spans="79:79" ht="24" hidden="1" thickBot="1">
      <c r="CA27637" s="149"/>
    </row>
    <row r="27638" spans="79:79" ht="24" hidden="1" thickBot="1">
      <c r="CA27638" s="149"/>
    </row>
    <row r="27639" spans="79:79" ht="24" hidden="1" thickBot="1">
      <c r="CA27639" s="149"/>
    </row>
    <row r="27640" spans="79:79" ht="24" hidden="1" thickBot="1">
      <c r="CA27640" s="149"/>
    </row>
    <row r="27641" spans="79:79" ht="24" hidden="1" thickBot="1">
      <c r="CA27641" s="149"/>
    </row>
    <row r="27642" spans="79:79" ht="24" hidden="1" thickBot="1">
      <c r="CA27642" s="149"/>
    </row>
    <row r="27643" spans="79:79" ht="24" hidden="1" thickBot="1">
      <c r="CA27643" s="149"/>
    </row>
    <row r="27644" spans="79:79" ht="24" hidden="1" thickBot="1">
      <c r="CA27644" s="149"/>
    </row>
    <row r="27645" spans="79:79" ht="24" hidden="1" thickBot="1">
      <c r="CA27645" s="149"/>
    </row>
    <row r="27646" spans="79:79" ht="24" hidden="1" thickBot="1">
      <c r="CA27646" s="149"/>
    </row>
    <row r="27647" spans="79:79" ht="24" hidden="1" thickBot="1">
      <c r="CA27647" s="149"/>
    </row>
    <row r="27648" spans="79:79" ht="24" hidden="1" thickBot="1">
      <c r="CA27648" s="149"/>
    </row>
    <row r="27649" spans="79:79" ht="24" hidden="1" thickBot="1">
      <c r="CA27649" s="149"/>
    </row>
    <row r="27650" spans="79:79" ht="24" hidden="1" thickBot="1">
      <c r="CA27650" s="149"/>
    </row>
    <row r="27651" spans="79:79" ht="24" hidden="1" thickBot="1">
      <c r="CA27651" s="149"/>
    </row>
    <row r="27652" spans="79:79" ht="24" hidden="1" thickBot="1">
      <c r="CA27652" s="149"/>
    </row>
    <row r="27653" spans="79:79" ht="24" hidden="1" thickBot="1">
      <c r="CA27653" s="149"/>
    </row>
    <row r="27654" spans="79:79" ht="24" hidden="1" thickBot="1">
      <c r="CA27654" s="149"/>
    </row>
    <row r="27655" spans="79:79" ht="24" hidden="1" thickBot="1">
      <c r="CA27655" s="149"/>
    </row>
    <row r="27656" spans="79:79" ht="24" hidden="1" thickBot="1">
      <c r="CA27656" s="149"/>
    </row>
    <row r="27657" spans="79:79" ht="24" hidden="1" thickBot="1">
      <c r="CA27657" s="149"/>
    </row>
    <row r="27658" spans="79:79" ht="24" hidden="1" thickBot="1">
      <c r="CA27658" s="149"/>
    </row>
    <row r="27659" spans="79:79" ht="24" hidden="1" thickBot="1">
      <c r="CA27659" s="149"/>
    </row>
    <row r="27660" spans="79:79" ht="24" hidden="1" thickBot="1">
      <c r="CA27660" s="149"/>
    </row>
    <row r="27661" spans="79:79" ht="24" hidden="1" thickBot="1">
      <c r="CA27661" s="149"/>
    </row>
    <row r="27662" spans="79:79" ht="24" hidden="1" thickBot="1">
      <c r="CA27662" s="149"/>
    </row>
    <row r="27663" spans="79:79" ht="24" hidden="1" thickBot="1">
      <c r="CA27663" s="149"/>
    </row>
    <row r="27664" spans="79:79" ht="24" hidden="1" thickBot="1">
      <c r="CA27664" s="149"/>
    </row>
    <row r="27665" spans="79:79" ht="24" hidden="1" thickBot="1">
      <c r="CA27665" s="149"/>
    </row>
    <row r="27666" spans="79:79" ht="24" hidden="1" thickBot="1">
      <c r="CA27666" s="149"/>
    </row>
    <row r="27667" spans="79:79" ht="24" hidden="1" thickBot="1">
      <c r="CA27667" s="149"/>
    </row>
    <row r="27668" spans="79:79" ht="24" hidden="1" thickBot="1">
      <c r="CA27668" s="149"/>
    </row>
    <row r="27669" spans="79:79" ht="24" hidden="1" thickBot="1">
      <c r="CA27669" s="149"/>
    </row>
    <row r="27670" spans="79:79" ht="24" hidden="1" thickBot="1">
      <c r="CA27670" s="149"/>
    </row>
    <row r="27671" spans="79:79" ht="24" hidden="1" thickBot="1">
      <c r="CA27671" s="149"/>
    </row>
    <row r="27672" spans="79:79" ht="24" hidden="1" thickBot="1">
      <c r="CA27672" s="149"/>
    </row>
    <row r="27673" spans="79:79" ht="24" hidden="1" thickBot="1">
      <c r="CA27673" s="149"/>
    </row>
    <row r="27674" spans="79:79" ht="24" hidden="1" thickBot="1">
      <c r="CA27674" s="149"/>
    </row>
    <row r="27675" spans="79:79" ht="24" hidden="1" thickBot="1">
      <c r="CA27675" s="149"/>
    </row>
    <row r="27676" spans="79:79" ht="24" hidden="1" thickBot="1">
      <c r="CA27676" s="149"/>
    </row>
    <row r="27677" spans="79:79" ht="24" hidden="1" thickBot="1">
      <c r="CA27677" s="149"/>
    </row>
    <row r="27678" spans="79:79" ht="24" hidden="1" thickBot="1">
      <c r="CA27678" s="149"/>
    </row>
    <row r="27679" spans="79:79" ht="24" hidden="1" thickBot="1">
      <c r="CA27679" s="149"/>
    </row>
    <row r="27680" spans="79:79" ht="24" hidden="1" thickBot="1">
      <c r="CA27680" s="149"/>
    </row>
    <row r="27681" spans="79:79" ht="24" hidden="1" thickBot="1">
      <c r="CA27681" s="149"/>
    </row>
    <row r="27682" spans="79:79" ht="24" hidden="1" thickBot="1">
      <c r="CA27682" s="149"/>
    </row>
    <row r="27683" spans="79:79" ht="24" hidden="1" thickBot="1">
      <c r="CA27683" s="149"/>
    </row>
    <row r="27684" spans="79:79" ht="24" hidden="1" thickBot="1">
      <c r="CA27684" s="149"/>
    </row>
    <row r="27685" spans="79:79" ht="24" hidden="1" thickBot="1">
      <c r="CA27685" s="149"/>
    </row>
    <row r="27686" spans="79:79" ht="24" hidden="1" thickBot="1">
      <c r="CA27686" s="149"/>
    </row>
    <row r="27687" spans="79:79" ht="24" hidden="1" thickBot="1">
      <c r="CA27687" s="149"/>
    </row>
    <row r="27688" spans="79:79" ht="24" hidden="1" thickBot="1">
      <c r="CA27688" s="149"/>
    </row>
    <row r="27689" spans="79:79" ht="24" hidden="1" thickBot="1">
      <c r="CA27689" s="149"/>
    </row>
    <row r="27690" spans="79:79" ht="24" hidden="1" thickBot="1">
      <c r="CA27690" s="149"/>
    </row>
    <row r="27691" spans="79:79" ht="24" hidden="1" thickBot="1">
      <c r="CA27691" s="149"/>
    </row>
    <row r="27692" spans="79:79" ht="24" hidden="1" thickBot="1">
      <c r="CA27692" s="149"/>
    </row>
    <row r="27693" spans="79:79" ht="24" hidden="1" thickBot="1">
      <c r="CA27693" s="149"/>
    </row>
    <row r="27694" spans="79:79" ht="24" hidden="1" thickBot="1">
      <c r="CA27694" s="149"/>
    </row>
    <row r="27695" spans="79:79" ht="24" hidden="1" thickBot="1">
      <c r="CA27695" s="149"/>
    </row>
    <row r="27696" spans="79:79" ht="24" hidden="1" thickBot="1">
      <c r="CA27696" s="149"/>
    </row>
    <row r="27697" spans="79:79" ht="24" hidden="1" thickBot="1">
      <c r="CA27697" s="149"/>
    </row>
    <row r="27698" spans="79:79" ht="24" hidden="1" thickBot="1">
      <c r="CA27698" s="149"/>
    </row>
    <row r="27699" spans="79:79" ht="24" hidden="1" thickBot="1">
      <c r="CA27699" s="149"/>
    </row>
    <row r="27700" spans="79:79" ht="24" hidden="1" thickBot="1">
      <c r="CA27700" s="149"/>
    </row>
    <row r="27701" spans="79:79" ht="24" hidden="1" thickBot="1">
      <c r="CA27701" s="149"/>
    </row>
    <row r="27702" spans="79:79" ht="24" hidden="1" thickBot="1">
      <c r="CA27702" s="149"/>
    </row>
    <row r="27703" spans="79:79" ht="24" hidden="1" thickBot="1">
      <c r="CA27703" s="149"/>
    </row>
    <row r="27704" spans="79:79" ht="24" hidden="1" thickBot="1">
      <c r="CA27704" s="149"/>
    </row>
    <row r="27705" spans="79:79" ht="24" hidden="1" thickBot="1">
      <c r="CA27705" s="149"/>
    </row>
    <row r="27706" spans="79:79" ht="24" hidden="1" thickBot="1">
      <c r="CA27706" s="149"/>
    </row>
    <row r="27707" spans="79:79" ht="24" hidden="1" thickBot="1">
      <c r="CA27707" s="149"/>
    </row>
    <row r="27708" spans="79:79" ht="24" hidden="1" thickBot="1">
      <c r="CA27708" s="149"/>
    </row>
    <row r="27709" spans="79:79" ht="24" hidden="1" thickBot="1">
      <c r="CA27709" s="149"/>
    </row>
    <row r="27710" spans="79:79" ht="24" hidden="1" thickBot="1">
      <c r="CA27710" s="149"/>
    </row>
    <row r="27711" spans="79:79" ht="24" hidden="1" thickBot="1">
      <c r="CA27711" s="149"/>
    </row>
    <row r="27712" spans="79:79" ht="24" hidden="1" thickBot="1">
      <c r="CA27712" s="149"/>
    </row>
    <row r="27713" spans="79:79" ht="24" hidden="1" thickBot="1">
      <c r="CA27713" s="149"/>
    </row>
    <row r="27714" spans="79:79" ht="24" hidden="1" thickBot="1">
      <c r="CA27714" s="149"/>
    </row>
    <row r="27715" spans="79:79" ht="24" hidden="1" thickBot="1">
      <c r="CA27715" s="149"/>
    </row>
    <row r="27716" spans="79:79" ht="24" hidden="1" thickBot="1">
      <c r="CA27716" s="149"/>
    </row>
    <row r="27717" spans="79:79" ht="24" hidden="1" thickBot="1">
      <c r="CA27717" s="149"/>
    </row>
    <row r="27718" spans="79:79" ht="24" hidden="1" thickBot="1">
      <c r="CA27718" s="149"/>
    </row>
    <row r="27719" spans="79:79" ht="24" hidden="1" thickBot="1">
      <c r="CA27719" s="149"/>
    </row>
    <row r="27720" spans="79:79" ht="24" hidden="1" thickBot="1">
      <c r="CA27720" s="149"/>
    </row>
    <row r="27721" spans="79:79" ht="24" hidden="1" thickBot="1">
      <c r="CA27721" s="149"/>
    </row>
    <row r="27722" spans="79:79" ht="24" hidden="1" thickBot="1">
      <c r="CA27722" s="149"/>
    </row>
    <row r="27723" spans="79:79" ht="24" hidden="1" thickBot="1">
      <c r="CA27723" s="149"/>
    </row>
    <row r="27724" spans="79:79" ht="24" hidden="1" thickBot="1">
      <c r="CA27724" s="149"/>
    </row>
    <row r="27725" spans="79:79" ht="24" hidden="1" thickBot="1">
      <c r="CA27725" s="149"/>
    </row>
    <row r="27726" spans="79:79" ht="24" hidden="1" thickBot="1">
      <c r="CA27726" s="149"/>
    </row>
    <row r="27727" spans="79:79" ht="24" hidden="1" thickBot="1">
      <c r="CA27727" s="149"/>
    </row>
    <row r="27728" spans="79:79" ht="24" hidden="1" thickBot="1">
      <c r="CA27728" s="149"/>
    </row>
    <row r="27729" spans="79:79" ht="24" hidden="1" thickBot="1">
      <c r="CA27729" s="149"/>
    </row>
    <row r="27730" spans="79:79" ht="24" hidden="1" thickBot="1">
      <c r="CA27730" s="149"/>
    </row>
    <row r="27731" spans="79:79" ht="24" hidden="1" thickBot="1">
      <c r="CA27731" s="149"/>
    </row>
    <row r="27732" spans="79:79" ht="24" hidden="1" thickBot="1">
      <c r="CA27732" s="149"/>
    </row>
    <row r="27733" spans="79:79" ht="24" hidden="1" thickBot="1">
      <c r="CA27733" s="149"/>
    </row>
    <row r="27734" spans="79:79" ht="24" hidden="1" thickBot="1">
      <c r="CA27734" s="149"/>
    </row>
    <row r="27735" spans="79:79" ht="24" hidden="1" thickBot="1">
      <c r="CA27735" s="149"/>
    </row>
    <row r="27736" spans="79:79" ht="24" hidden="1" thickBot="1">
      <c r="CA27736" s="149"/>
    </row>
    <row r="27737" spans="79:79" ht="24" hidden="1" thickBot="1">
      <c r="CA27737" s="149"/>
    </row>
    <row r="27738" spans="79:79" ht="24" hidden="1" thickBot="1">
      <c r="CA27738" s="149"/>
    </row>
    <row r="27739" spans="79:79" ht="24" hidden="1" thickBot="1">
      <c r="CA27739" s="149"/>
    </row>
    <row r="27740" spans="79:79" ht="24" hidden="1" thickBot="1">
      <c r="CA27740" s="149"/>
    </row>
    <row r="27741" spans="79:79" ht="24" hidden="1" thickBot="1">
      <c r="CA27741" s="149"/>
    </row>
    <row r="27742" spans="79:79" ht="24" hidden="1" thickBot="1">
      <c r="CA27742" s="149"/>
    </row>
    <row r="27743" spans="79:79" ht="24" hidden="1" thickBot="1">
      <c r="CA27743" s="149"/>
    </row>
    <row r="27744" spans="79:79" ht="24" hidden="1" thickBot="1">
      <c r="CA27744" s="149"/>
    </row>
    <row r="27745" spans="79:79" ht="24" hidden="1" thickBot="1">
      <c r="CA27745" s="149"/>
    </row>
    <row r="27746" spans="79:79" ht="24" hidden="1" thickBot="1">
      <c r="CA27746" s="149"/>
    </row>
    <row r="27747" spans="79:79" ht="24" hidden="1" thickBot="1">
      <c r="CA27747" s="149"/>
    </row>
    <row r="27748" spans="79:79" ht="24" hidden="1" thickBot="1">
      <c r="CA27748" s="149"/>
    </row>
    <row r="27749" spans="79:79" ht="24" hidden="1" thickBot="1">
      <c r="CA27749" s="149"/>
    </row>
    <row r="27750" spans="79:79" ht="24" hidden="1" thickBot="1">
      <c r="CA27750" s="149"/>
    </row>
    <row r="27751" spans="79:79" ht="24" hidden="1" thickBot="1">
      <c r="CA27751" s="149"/>
    </row>
    <row r="27752" spans="79:79" ht="24" hidden="1" thickBot="1">
      <c r="CA27752" s="149"/>
    </row>
    <row r="27753" spans="79:79" ht="24" hidden="1" thickBot="1">
      <c r="CA27753" s="149"/>
    </row>
    <row r="27754" spans="79:79" ht="24" hidden="1" thickBot="1">
      <c r="CA27754" s="149"/>
    </row>
    <row r="27755" spans="79:79" ht="24" hidden="1" thickBot="1">
      <c r="CA27755" s="149"/>
    </row>
    <row r="27756" spans="79:79" ht="24" hidden="1" thickBot="1">
      <c r="CA27756" s="149"/>
    </row>
    <row r="27757" spans="79:79" ht="24" hidden="1" thickBot="1">
      <c r="CA27757" s="149"/>
    </row>
    <row r="27758" spans="79:79" ht="24" hidden="1" thickBot="1">
      <c r="CA27758" s="149"/>
    </row>
    <row r="27759" spans="79:79" ht="24" hidden="1" thickBot="1">
      <c r="CA27759" s="149"/>
    </row>
    <row r="27760" spans="79:79" ht="24" hidden="1" thickBot="1">
      <c r="CA27760" s="149"/>
    </row>
    <row r="27761" spans="79:79" ht="24" hidden="1" thickBot="1">
      <c r="CA27761" s="149"/>
    </row>
    <row r="27762" spans="79:79" ht="24" hidden="1" thickBot="1">
      <c r="CA27762" s="149"/>
    </row>
    <row r="27763" spans="79:79" ht="24" hidden="1" thickBot="1">
      <c r="CA27763" s="149"/>
    </row>
    <row r="27764" spans="79:79" ht="24" hidden="1" thickBot="1">
      <c r="CA27764" s="149"/>
    </row>
    <row r="27765" spans="79:79" ht="24" hidden="1" thickBot="1">
      <c r="CA27765" s="149"/>
    </row>
    <row r="27766" spans="79:79" ht="24" hidden="1" thickBot="1">
      <c r="CA27766" s="149"/>
    </row>
    <row r="27767" spans="79:79" ht="24" hidden="1" thickBot="1">
      <c r="CA27767" s="149"/>
    </row>
    <row r="27768" spans="79:79" ht="24" hidden="1" thickBot="1">
      <c r="CA27768" s="149"/>
    </row>
    <row r="27769" spans="79:79" ht="24" hidden="1" thickBot="1">
      <c r="CA27769" s="149"/>
    </row>
    <row r="27770" spans="79:79" ht="24" hidden="1" thickBot="1">
      <c r="CA27770" s="149"/>
    </row>
    <row r="27771" spans="79:79" ht="24" hidden="1" thickBot="1">
      <c r="CA27771" s="149"/>
    </row>
    <row r="27772" spans="79:79" ht="24" hidden="1" thickBot="1">
      <c r="CA27772" s="149"/>
    </row>
    <row r="27773" spans="79:79" ht="24" hidden="1" thickBot="1">
      <c r="CA27773" s="149"/>
    </row>
    <row r="27774" spans="79:79" ht="24" hidden="1" thickBot="1">
      <c r="CA27774" s="149"/>
    </row>
    <row r="27775" spans="79:79" ht="24" hidden="1" thickBot="1">
      <c r="CA27775" s="149"/>
    </row>
    <row r="27776" spans="79:79" ht="24" hidden="1" thickBot="1">
      <c r="CA27776" s="149"/>
    </row>
    <row r="27777" spans="79:79" ht="24" hidden="1" thickBot="1">
      <c r="CA27777" s="149"/>
    </row>
    <row r="27778" spans="79:79" ht="24" hidden="1" thickBot="1">
      <c r="CA27778" s="149"/>
    </row>
    <row r="27779" spans="79:79" ht="24" hidden="1" thickBot="1">
      <c r="CA27779" s="149"/>
    </row>
    <row r="27780" spans="79:79" ht="24" hidden="1" thickBot="1">
      <c r="CA27780" s="149"/>
    </row>
    <row r="27781" spans="79:79" ht="24" hidden="1" thickBot="1">
      <c r="CA27781" s="149"/>
    </row>
    <row r="27782" spans="79:79" ht="24" hidden="1" thickBot="1">
      <c r="CA27782" s="149"/>
    </row>
    <row r="27783" spans="79:79" ht="24" hidden="1" thickBot="1">
      <c r="CA27783" s="149"/>
    </row>
    <row r="27784" spans="79:79" ht="24" hidden="1" thickBot="1">
      <c r="CA27784" s="149"/>
    </row>
    <row r="27785" spans="79:79" ht="24" hidden="1" thickBot="1">
      <c r="CA27785" s="149"/>
    </row>
    <row r="27786" spans="79:79" ht="24" hidden="1" thickBot="1">
      <c r="CA27786" s="149"/>
    </row>
    <row r="27787" spans="79:79" ht="24" hidden="1" thickBot="1">
      <c r="CA27787" s="149"/>
    </row>
    <row r="27788" spans="79:79" ht="24" hidden="1" thickBot="1">
      <c r="CA27788" s="149"/>
    </row>
    <row r="27789" spans="79:79" ht="24" hidden="1" thickBot="1">
      <c r="CA27789" s="149"/>
    </row>
    <row r="27790" spans="79:79" ht="24" hidden="1" thickBot="1">
      <c r="CA27790" s="149"/>
    </row>
    <row r="27791" spans="79:79" ht="24" hidden="1" thickBot="1">
      <c r="CA27791" s="149"/>
    </row>
    <row r="27792" spans="79:79" ht="24" hidden="1" thickBot="1">
      <c r="CA27792" s="149"/>
    </row>
    <row r="27793" spans="79:79" ht="24" hidden="1" thickBot="1">
      <c r="CA27793" s="149"/>
    </row>
    <row r="27794" spans="79:79" ht="24" hidden="1" thickBot="1">
      <c r="CA27794" s="149"/>
    </row>
    <row r="27795" spans="79:79" ht="24" hidden="1" thickBot="1">
      <c r="CA27795" s="149"/>
    </row>
    <row r="27796" spans="79:79" ht="24" hidden="1" thickBot="1">
      <c r="CA27796" s="149"/>
    </row>
    <row r="27797" spans="79:79" ht="24" hidden="1" thickBot="1">
      <c r="CA27797" s="149"/>
    </row>
    <row r="27798" spans="79:79" ht="24" hidden="1" thickBot="1">
      <c r="CA27798" s="149"/>
    </row>
    <row r="27799" spans="79:79" ht="24" hidden="1" thickBot="1">
      <c r="CA27799" s="149"/>
    </row>
    <row r="27800" spans="79:79" ht="24" hidden="1" thickBot="1">
      <c r="CA27800" s="149"/>
    </row>
    <row r="27801" spans="79:79" ht="24" hidden="1" thickBot="1">
      <c r="CA27801" s="149"/>
    </row>
    <row r="27802" spans="79:79" ht="24" hidden="1" thickBot="1">
      <c r="CA27802" s="149"/>
    </row>
    <row r="27803" spans="79:79" ht="24" hidden="1" thickBot="1">
      <c r="CA27803" s="149"/>
    </row>
    <row r="27804" spans="79:79" ht="24" hidden="1" thickBot="1">
      <c r="CA27804" s="149"/>
    </row>
    <row r="27805" spans="79:79" ht="24" hidden="1" thickBot="1">
      <c r="CA27805" s="149"/>
    </row>
    <row r="27806" spans="79:79" ht="24" hidden="1" thickBot="1">
      <c r="CA27806" s="149"/>
    </row>
    <row r="27807" spans="79:79" ht="24" hidden="1" thickBot="1">
      <c r="CA27807" s="149"/>
    </row>
    <row r="27808" spans="79:79" ht="24" hidden="1" thickBot="1">
      <c r="CA27808" s="149"/>
    </row>
    <row r="27809" spans="79:79" ht="24" hidden="1" thickBot="1">
      <c r="CA27809" s="149"/>
    </row>
    <row r="27810" spans="79:79" ht="24" hidden="1" thickBot="1">
      <c r="CA27810" s="149"/>
    </row>
    <row r="27811" spans="79:79" ht="24" hidden="1" thickBot="1">
      <c r="CA27811" s="149"/>
    </row>
    <row r="27812" spans="79:79" ht="24" hidden="1" thickBot="1">
      <c r="CA27812" s="149"/>
    </row>
    <row r="27813" spans="79:79" ht="24" hidden="1" thickBot="1">
      <c r="CA27813" s="149"/>
    </row>
    <row r="27814" spans="79:79" ht="24" hidden="1" thickBot="1">
      <c r="CA27814" s="149"/>
    </row>
    <row r="27815" spans="79:79" ht="24" hidden="1" thickBot="1">
      <c r="CA27815" s="149"/>
    </row>
    <row r="27816" spans="79:79" ht="24" hidden="1" thickBot="1">
      <c r="CA27816" s="149"/>
    </row>
    <row r="27817" spans="79:79" ht="24" hidden="1" thickBot="1">
      <c r="CA27817" s="149"/>
    </row>
    <row r="27818" spans="79:79" ht="24" hidden="1" thickBot="1">
      <c r="CA27818" s="149"/>
    </row>
    <row r="27819" spans="79:79" ht="24" hidden="1" thickBot="1">
      <c r="CA27819" s="149"/>
    </row>
    <row r="27820" spans="79:79" ht="24" hidden="1" thickBot="1">
      <c r="CA27820" s="149"/>
    </row>
    <row r="27821" spans="79:79" ht="24" hidden="1" thickBot="1">
      <c r="CA27821" s="149"/>
    </row>
    <row r="27822" spans="79:79" ht="24" hidden="1" thickBot="1">
      <c r="CA27822" s="149"/>
    </row>
    <row r="27823" spans="79:79" ht="24" hidden="1" thickBot="1">
      <c r="CA27823" s="149"/>
    </row>
    <row r="27824" spans="79:79" ht="24" hidden="1" thickBot="1">
      <c r="CA27824" s="149"/>
    </row>
    <row r="27825" spans="79:79" ht="24" hidden="1" thickBot="1">
      <c r="CA27825" s="149"/>
    </row>
    <row r="27826" spans="79:79" ht="24" hidden="1" thickBot="1">
      <c r="CA27826" s="149"/>
    </row>
    <row r="27827" spans="79:79" ht="24" hidden="1" thickBot="1">
      <c r="CA27827" s="149"/>
    </row>
    <row r="27828" spans="79:79" ht="24" hidden="1" thickBot="1">
      <c r="CA27828" s="149"/>
    </row>
    <row r="27829" spans="79:79" ht="24" hidden="1" thickBot="1">
      <c r="CA27829" s="149"/>
    </row>
    <row r="27830" spans="79:79" ht="24" hidden="1" thickBot="1">
      <c r="CA27830" s="149"/>
    </row>
    <row r="27831" spans="79:79" ht="24" hidden="1" thickBot="1">
      <c r="CA27831" s="149"/>
    </row>
    <row r="27832" spans="79:79" ht="24" hidden="1" thickBot="1">
      <c r="CA27832" s="149"/>
    </row>
    <row r="27833" spans="79:79" ht="24" hidden="1" thickBot="1">
      <c r="CA27833" s="149"/>
    </row>
    <row r="27834" spans="79:79" ht="24" hidden="1" thickBot="1">
      <c r="CA27834" s="149"/>
    </row>
    <row r="27835" spans="79:79" ht="24" hidden="1" thickBot="1">
      <c r="CA27835" s="149"/>
    </row>
    <row r="27836" spans="79:79" ht="24" hidden="1" thickBot="1">
      <c r="CA27836" s="149"/>
    </row>
    <row r="27837" spans="79:79" ht="24" hidden="1" thickBot="1">
      <c r="CA27837" s="149"/>
    </row>
    <row r="27838" spans="79:79" ht="24" hidden="1" thickBot="1">
      <c r="CA27838" s="149"/>
    </row>
    <row r="27839" spans="79:79" ht="24" hidden="1" thickBot="1">
      <c r="CA27839" s="149"/>
    </row>
    <row r="27840" spans="79:79" ht="24" hidden="1" thickBot="1">
      <c r="CA27840" s="149"/>
    </row>
    <row r="27841" spans="79:79" ht="24" hidden="1" thickBot="1">
      <c r="CA27841" s="149"/>
    </row>
    <row r="27842" spans="79:79" ht="24" hidden="1" thickBot="1">
      <c r="CA27842" s="149"/>
    </row>
    <row r="27843" spans="79:79" ht="24" hidden="1" thickBot="1">
      <c r="CA27843" s="149"/>
    </row>
    <row r="27844" spans="79:79" ht="24" hidden="1" thickBot="1">
      <c r="CA27844" s="149"/>
    </row>
    <row r="27845" spans="79:79" ht="24" hidden="1" thickBot="1">
      <c r="CA27845" s="149"/>
    </row>
    <row r="27846" spans="79:79" ht="24" hidden="1" thickBot="1">
      <c r="CA27846" s="149"/>
    </row>
    <row r="27847" spans="79:79" ht="24" hidden="1" thickBot="1">
      <c r="CA27847" s="149"/>
    </row>
    <row r="27848" spans="79:79" ht="24" hidden="1" thickBot="1">
      <c r="CA27848" s="149"/>
    </row>
    <row r="27849" spans="79:79" ht="24" hidden="1" thickBot="1">
      <c r="CA27849" s="149"/>
    </row>
    <row r="27850" spans="79:79" ht="24" hidden="1" thickBot="1">
      <c r="CA27850" s="149"/>
    </row>
    <row r="27851" spans="79:79" ht="24" hidden="1" thickBot="1">
      <c r="CA27851" s="149"/>
    </row>
    <row r="27852" spans="79:79" ht="24" hidden="1" thickBot="1">
      <c r="CA27852" s="149"/>
    </row>
    <row r="27853" spans="79:79" ht="24" hidden="1" thickBot="1">
      <c r="CA27853" s="149"/>
    </row>
    <row r="27854" spans="79:79" ht="24" hidden="1" thickBot="1">
      <c r="CA27854" s="149"/>
    </row>
    <row r="27855" spans="79:79" ht="24" hidden="1" thickBot="1">
      <c r="CA27855" s="149"/>
    </row>
    <row r="27856" spans="79:79" ht="24" hidden="1" thickBot="1">
      <c r="CA27856" s="149"/>
    </row>
    <row r="27857" spans="79:79" ht="24" hidden="1" thickBot="1">
      <c r="CA27857" s="149"/>
    </row>
    <row r="27858" spans="79:79" ht="24" hidden="1" thickBot="1">
      <c r="CA27858" s="149"/>
    </row>
    <row r="27859" spans="79:79" ht="24" hidden="1" thickBot="1">
      <c r="CA27859" s="149"/>
    </row>
    <row r="27860" spans="79:79" ht="24" hidden="1" thickBot="1">
      <c r="CA27860" s="149"/>
    </row>
    <row r="27861" spans="79:79" ht="24" hidden="1" thickBot="1">
      <c r="CA27861" s="149"/>
    </row>
    <row r="27862" spans="79:79" ht="24" hidden="1" thickBot="1">
      <c r="CA27862" s="149"/>
    </row>
    <row r="27863" spans="79:79" ht="24" hidden="1" thickBot="1">
      <c r="CA27863" s="149"/>
    </row>
    <row r="27864" spans="79:79" ht="24" hidden="1" thickBot="1">
      <c r="CA27864" s="149"/>
    </row>
    <row r="27865" spans="79:79" ht="24" hidden="1" thickBot="1">
      <c r="CA27865" s="149"/>
    </row>
    <row r="27866" spans="79:79" ht="24" hidden="1" thickBot="1">
      <c r="CA27866" s="149"/>
    </row>
    <row r="27867" spans="79:79" ht="24" hidden="1" thickBot="1">
      <c r="CA27867" s="149"/>
    </row>
    <row r="27868" spans="79:79" ht="24" hidden="1" thickBot="1">
      <c r="CA27868" s="149"/>
    </row>
    <row r="27869" spans="79:79" ht="24" hidden="1" thickBot="1">
      <c r="CA27869" s="149"/>
    </row>
    <row r="27870" spans="79:79" ht="24" hidden="1" thickBot="1">
      <c r="CA27870" s="149"/>
    </row>
    <row r="27871" spans="79:79" ht="24" hidden="1" thickBot="1">
      <c r="CA27871" s="149"/>
    </row>
    <row r="27872" spans="79:79" ht="24" hidden="1" thickBot="1">
      <c r="CA27872" s="149"/>
    </row>
    <row r="27873" spans="79:79" ht="24" hidden="1" thickBot="1">
      <c r="CA27873" s="149"/>
    </row>
    <row r="27874" spans="79:79" ht="24" hidden="1" thickBot="1">
      <c r="CA27874" s="149"/>
    </row>
    <row r="27875" spans="79:79" ht="24" hidden="1" thickBot="1">
      <c r="CA27875" s="149"/>
    </row>
    <row r="27876" spans="79:79" ht="24" hidden="1" thickBot="1">
      <c r="CA27876" s="149"/>
    </row>
    <row r="27877" spans="79:79" ht="24" hidden="1" thickBot="1">
      <c r="CA27877" s="149"/>
    </row>
    <row r="27878" spans="79:79" ht="24" hidden="1" thickBot="1">
      <c r="CA27878" s="149"/>
    </row>
    <row r="27879" spans="79:79" ht="24" hidden="1" thickBot="1">
      <c r="CA27879" s="149"/>
    </row>
    <row r="27880" spans="79:79" ht="24" hidden="1" thickBot="1">
      <c r="CA27880" s="149"/>
    </row>
    <row r="27881" spans="79:79" ht="24" hidden="1" thickBot="1">
      <c r="CA27881" s="149"/>
    </row>
    <row r="27882" spans="79:79" ht="24" hidden="1" thickBot="1">
      <c r="CA27882" s="149"/>
    </row>
    <row r="27883" spans="79:79" ht="24" hidden="1" thickBot="1">
      <c r="CA27883" s="149"/>
    </row>
    <row r="27884" spans="79:79" ht="24" hidden="1" thickBot="1">
      <c r="CA27884" s="149"/>
    </row>
    <row r="27885" spans="79:79" ht="24" hidden="1" thickBot="1">
      <c r="CA27885" s="149"/>
    </row>
    <row r="27886" spans="79:79" ht="24" hidden="1" thickBot="1">
      <c r="CA27886" s="149"/>
    </row>
    <row r="27887" spans="79:79" ht="24" hidden="1" thickBot="1">
      <c r="CA27887" s="149"/>
    </row>
    <row r="27888" spans="79:79" ht="24" hidden="1" thickBot="1">
      <c r="CA27888" s="149"/>
    </row>
    <row r="27889" spans="79:79" ht="24" hidden="1" thickBot="1">
      <c r="CA27889" s="149"/>
    </row>
    <row r="27890" spans="79:79" ht="24" hidden="1" thickBot="1">
      <c r="CA27890" s="149"/>
    </row>
    <row r="27891" spans="79:79" ht="24" hidden="1" thickBot="1">
      <c r="CA27891" s="149"/>
    </row>
    <row r="27892" spans="79:79" ht="24" hidden="1" thickBot="1">
      <c r="CA27892" s="149"/>
    </row>
    <row r="27893" spans="79:79" ht="24" hidden="1" thickBot="1">
      <c r="CA27893" s="149"/>
    </row>
    <row r="27894" spans="79:79" ht="24" hidden="1" thickBot="1">
      <c r="CA27894" s="149"/>
    </row>
    <row r="27895" spans="79:79" ht="24" hidden="1" thickBot="1">
      <c r="CA27895" s="149"/>
    </row>
    <row r="27896" spans="79:79" ht="24" hidden="1" thickBot="1">
      <c r="CA27896" s="149"/>
    </row>
    <row r="27897" spans="79:79" ht="24" hidden="1" thickBot="1">
      <c r="CA27897" s="149"/>
    </row>
    <row r="27898" spans="79:79" ht="24" hidden="1" thickBot="1">
      <c r="CA27898" s="149"/>
    </row>
    <row r="27899" spans="79:79" ht="24" hidden="1" thickBot="1">
      <c r="CA27899" s="149"/>
    </row>
    <row r="27900" spans="79:79" ht="24" hidden="1" thickBot="1">
      <c r="CA27900" s="149"/>
    </row>
    <row r="27901" spans="79:79" ht="24" hidden="1" thickBot="1">
      <c r="CA27901" s="149"/>
    </row>
    <row r="27902" spans="79:79" ht="24" hidden="1" thickBot="1">
      <c r="CA27902" s="149"/>
    </row>
    <row r="27903" spans="79:79" ht="24" hidden="1" thickBot="1">
      <c r="CA27903" s="149"/>
    </row>
    <row r="27904" spans="79:79" ht="24" hidden="1" thickBot="1">
      <c r="CA27904" s="149"/>
    </row>
    <row r="27905" spans="79:79" ht="24" hidden="1" thickBot="1">
      <c r="CA27905" s="149"/>
    </row>
    <row r="27906" spans="79:79" ht="24" hidden="1" thickBot="1">
      <c r="CA27906" s="149"/>
    </row>
    <row r="27907" spans="79:79" ht="24" hidden="1" thickBot="1">
      <c r="CA27907" s="149"/>
    </row>
    <row r="27908" spans="79:79" ht="24" hidden="1" thickBot="1">
      <c r="CA27908" s="149"/>
    </row>
    <row r="27909" spans="79:79" ht="24" hidden="1" thickBot="1">
      <c r="CA27909" s="149"/>
    </row>
    <row r="27910" spans="79:79" ht="24" hidden="1" thickBot="1">
      <c r="CA27910" s="149"/>
    </row>
    <row r="27911" spans="79:79" ht="24" hidden="1" thickBot="1">
      <c r="CA27911" s="149"/>
    </row>
    <row r="27912" spans="79:79" ht="24" hidden="1" thickBot="1">
      <c r="CA27912" s="149"/>
    </row>
    <row r="27913" spans="79:79" ht="24" hidden="1" thickBot="1">
      <c r="CA27913" s="149"/>
    </row>
    <row r="27914" spans="79:79" ht="24" hidden="1" thickBot="1">
      <c r="CA27914" s="149"/>
    </row>
    <row r="27915" spans="79:79" ht="24" hidden="1" thickBot="1">
      <c r="CA27915" s="149"/>
    </row>
    <row r="27916" spans="79:79" ht="24" hidden="1" thickBot="1">
      <c r="CA27916" s="149"/>
    </row>
    <row r="27917" spans="79:79" ht="24" hidden="1" thickBot="1">
      <c r="CA27917" s="149"/>
    </row>
    <row r="27918" spans="79:79" ht="24" hidden="1" thickBot="1">
      <c r="CA27918" s="149"/>
    </row>
    <row r="27919" spans="79:79" ht="24" hidden="1" thickBot="1">
      <c r="CA27919" s="149"/>
    </row>
    <row r="27920" spans="79:79" ht="24" hidden="1" thickBot="1">
      <c r="CA27920" s="149"/>
    </row>
    <row r="27921" spans="79:79" ht="24" hidden="1" thickBot="1">
      <c r="CA27921" s="149"/>
    </row>
    <row r="27922" spans="79:79" ht="24" hidden="1" thickBot="1">
      <c r="CA27922" s="149"/>
    </row>
    <row r="27923" spans="79:79" ht="24" hidden="1" thickBot="1">
      <c r="CA27923" s="149"/>
    </row>
    <row r="27924" spans="79:79" ht="24" hidden="1" thickBot="1">
      <c r="CA27924" s="149"/>
    </row>
    <row r="27925" spans="79:79" ht="24" hidden="1" thickBot="1">
      <c r="CA27925" s="149"/>
    </row>
    <row r="27926" spans="79:79" ht="24" hidden="1" thickBot="1">
      <c r="CA27926" s="149"/>
    </row>
    <row r="27927" spans="79:79" ht="24" hidden="1" thickBot="1">
      <c r="CA27927" s="149"/>
    </row>
    <row r="27928" spans="79:79" ht="24" hidden="1" thickBot="1">
      <c r="CA27928" s="149"/>
    </row>
    <row r="27929" spans="79:79" ht="24" hidden="1" thickBot="1">
      <c r="CA27929" s="149"/>
    </row>
    <row r="27930" spans="79:79" ht="24" hidden="1" thickBot="1">
      <c r="CA27930" s="149"/>
    </row>
    <row r="27931" spans="79:79" ht="24" hidden="1" thickBot="1">
      <c r="CA27931" s="149"/>
    </row>
    <row r="27932" spans="79:79" ht="24" hidden="1" thickBot="1">
      <c r="CA27932" s="149"/>
    </row>
    <row r="27933" spans="79:79" ht="24" hidden="1" thickBot="1">
      <c r="CA27933" s="149"/>
    </row>
    <row r="27934" spans="79:79" ht="24" hidden="1" thickBot="1">
      <c r="CA27934" s="149"/>
    </row>
    <row r="27935" spans="79:79" ht="24" hidden="1" thickBot="1">
      <c r="CA27935" s="149"/>
    </row>
    <row r="27936" spans="79:79" ht="24" hidden="1" thickBot="1">
      <c r="CA27936" s="149"/>
    </row>
    <row r="27937" spans="79:79" ht="24" hidden="1" thickBot="1">
      <c r="CA27937" s="149"/>
    </row>
    <row r="27938" spans="79:79" ht="24" hidden="1" thickBot="1">
      <c r="CA27938" s="149"/>
    </row>
    <row r="27939" spans="79:79" ht="24" hidden="1" thickBot="1">
      <c r="CA27939" s="149"/>
    </row>
    <row r="27940" spans="79:79" ht="24" hidden="1" thickBot="1">
      <c r="CA27940" s="149"/>
    </row>
    <row r="27941" spans="79:79" ht="24" hidden="1" thickBot="1">
      <c r="CA27941" s="149"/>
    </row>
    <row r="27942" spans="79:79" ht="24" hidden="1" thickBot="1">
      <c r="CA27942" s="149"/>
    </row>
    <row r="27943" spans="79:79" ht="24" hidden="1" thickBot="1">
      <c r="CA27943" s="149"/>
    </row>
    <row r="27944" spans="79:79" ht="24" hidden="1" thickBot="1">
      <c r="CA27944" s="149"/>
    </row>
    <row r="27945" spans="79:79" ht="24" hidden="1" thickBot="1">
      <c r="CA27945" s="149"/>
    </row>
    <row r="27946" spans="79:79" ht="24" hidden="1" thickBot="1">
      <c r="CA27946" s="149"/>
    </row>
    <row r="27947" spans="79:79" ht="24" hidden="1" thickBot="1">
      <c r="CA27947" s="149"/>
    </row>
    <row r="27948" spans="79:79" ht="24" hidden="1" thickBot="1">
      <c r="CA27948" s="149"/>
    </row>
    <row r="27949" spans="79:79" ht="24" hidden="1" thickBot="1">
      <c r="CA27949" s="149"/>
    </row>
    <row r="27950" spans="79:79" ht="24" hidden="1" thickBot="1">
      <c r="CA27950" s="149"/>
    </row>
    <row r="27951" spans="79:79" ht="24" hidden="1" thickBot="1">
      <c r="CA27951" s="149"/>
    </row>
    <row r="27952" spans="79:79" ht="24" hidden="1" thickBot="1">
      <c r="CA27952" s="149"/>
    </row>
    <row r="27953" spans="79:79" ht="24" hidden="1" thickBot="1">
      <c r="CA27953" s="149"/>
    </row>
    <row r="27954" spans="79:79" ht="24" hidden="1" thickBot="1">
      <c r="CA27954" s="149"/>
    </row>
    <row r="27955" spans="79:79" ht="24" hidden="1" thickBot="1">
      <c r="CA27955" s="149"/>
    </row>
    <row r="27956" spans="79:79" ht="24" hidden="1" thickBot="1">
      <c r="CA27956" s="149"/>
    </row>
    <row r="27957" spans="79:79" ht="24" hidden="1" thickBot="1">
      <c r="CA27957" s="149"/>
    </row>
    <row r="27958" spans="79:79" ht="24" hidden="1" thickBot="1">
      <c r="CA27958" s="149"/>
    </row>
    <row r="27959" spans="79:79" ht="24" hidden="1" thickBot="1">
      <c r="CA27959" s="149"/>
    </row>
    <row r="27960" spans="79:79" ht="24" hidden="1" thickBot="1">
      <c r="CA27960" s="149"/>
    </row>
    <row r="27961" spans="79:79" ht="24" hidden="1" thickBot="1">
      <c r="CA27961" s="149"/>
    </row>
    <row r="27962" spans="79:79" ht="24" hidden="1" thickBot="1">
      <c r="CA27962" s="149"/>
    </row>
    <row r="27963" spans="79:79" ht="24" hidden="1" thickBot="1">
      <c r="CA27963" s="149"/>
    </row>
    <row r="27964" spans="79:79" ht="24" hidden="1" thickBot="1">
      <c r="CA27964" s="149"/>
    </row>
    <row r="27965" spans="79:79" ht="24" hidden="1" thickBot="1">
      <c r="CA27965" s="149"/>
    </row>
    <row r="27966" spans="79:79" ht="24" hidden="1" thickBot="1">
      <c r="CA27966" s="149"/>
    </row>
    <row r="27967" spans="79:79" ht="24" hidden="1" thickBot="1">
      <c r="CA27967" s="149"/>
    </row>
    <row r="27968" spans="79:79" ht="24" hidden="1" thickBot="1">
      <c r="CA27968" s="149"/>
    </row>
    <row r="27969" spans="79:79" ht="24" hidden="1" thickBot="1">
      <c r="CA27969" s="149"/>
    </row>
    <row r="27970" spans="79:79" ht="24" hidden="1" thickBot="1">
      <c r="CA27970" s="149"/>
    </row>
    <row r="27971" spans="79:79" ht="24" hidden="1" thickBot="1">
      <c r="CA27971" s="149"/>
    </row>
    <row r="27972" spans="79:79" ht="24" hidden="1" thickBot="1">
      <c r="CA27972" s="149"/>
    </row>
    <row r="27973" spans="79:79" ht="24" hidden="1" thickBot="1">
      <c r="CA27973" s="149"/>
    </row>
    <row r="27974" spans="79:79" ht="24" hidden="1" thickBot="1">
      <c r="CA27974" s="149"/>
    </row>
    <row r="27975" spans="79:79" ht="24" hidden="1" thickBot="1">
      <c r="CA27975" s="149"/>
    </row>
    <row r="27976" spans="79:79" ht="24" hidden="1" thickBot="1">
      <c r="CA27976" s="149"/>
    </row>
    <row r="27977" spans="79:79" ht="24" hidden="1" thickBot="1">
      <c r="CA27977" s="149"/>
    </row>
    <row r="27978" spans="79:79" ht="24" hidden="1" thickBot="1">
      <c r="CA27978" s="149"/>
    </row>
    <row r="27979" spans="79:79" ht="24" hidden="1" thickBot="1">
      <c r="CA27979" s="149"/>
    </row>
    <row r="27980" spans="79:79" ht="24" hidden="1" thickBot="1">
      <c r="CA27980" s="149"/>
    </row>
    <row r="27981" spans="79:79" ht="24" hidden="1" thickBot="1">
      <c r="CA27981" s="149"/>
    </row>
    <row r="27982" spans="79:79" ht="24" hidden="1" thickBot="1">
      <c r="CA27982" s="149"/>
    </row>
    <row r="27983" spans="79:79" ht="24" hidden="1" thickBot="1">
      <c r="CA27983" s="149"/>
    </row>
    <row r="27984" spans="79:79" ht="24" hidden="1" thickBot="1">
      <c r="CA27984" s="149"/>
    </row>
    <row r="27985" spans="79:79" ht="24" hidden="1" thickBot="1">
      <c r="CA27985" s="149"/>
    </row>
    <row r="27986" spans="79:79" ht="24" hidden="1" thickBot="1">
      <c r="CA27986" s="149"/>
    </row>
    <row r="27987" spans="79:79" ht="24" hidden="1" thickBot="1">
      <c r="CA27987" s="149"/>
    </row>
    <row r="27988" spans="79:79" ht="24" hidden="1" thickBot="1">
      <c r="CA27988" s="149"/>
    </row>
    <row r="27989" spans="79:79" ht="24" hidden="1" thickBot="1">
      <c r="CA27989" s="149"/>
    </row>
    <row r="27990" spans="79:79" ht="24" hidden="1" thickBot="1">
      <c r="CA27990" s="149"/>
    </row>
    <row r="27991" spans="79:79" ht="24" hidden="1" thickBot="1">
      <c r="CA27991" s="149"/>
    </row>
    <row r="27992" spans="79:79" ht="24" hidden="1" thickBot="1">
      <c r="CA27992" s="149"/>
    </row>
    <row r="27993" spans="79:79" ht="24" hidden="1" thickBot="1">
      <c r="CA27993" s="149"/>
    </row>
    <row r="27994" spans="79:79" ht="24" hidden="1" thickBot="1">
      <c r="CA27994" s="149"/>
    </row>
    <row r="27995" spans="79:79" ht="24" hidden="1" thickBot="1">
      <c r="CA27995" s="149"/>
    </row>
    <row r="27996" spans="79:79" ht="24" hidden="1" thickBot="1">
      <c r="CA27996" s="149"/>
    </row>
    <row r="27997" spans="79:79" ht="24" hidden="1" thickBot="1">
      <c r="CA27997" s="149"/>
    </row>
    <row r="27998" spans="79:79" ht="24" hidden="1" thickBot="1">
      <c r="CA27998" s="149"/>
    </row>
    <row r="27999" spans="79:79" ht="24" hidden="1" thickBot="1">
      <c r="CA27999" s="149"/>
    </row>
    <row r="28000" spans="79:79" ht="24" hidden="1" thickBot="1">
      <c r="CA28000" s="149"/>
    </row>
    <row r="28001" spans="79:79" ht="24" hidden="1" thickBot="1">
      <c r="CA28001" s="149"/>
    </row>
    <row r="28002" spans="79:79" ht="24" hidden="1" thickBot="1">
      <c r="CA28002" s="149"/>
    </row>
    <row r="28003" spans="79:79" ht="24" hidden="1" thickBot="1">
      <c r="CA28003" s="149"/>
    </row>
    <row r="28004" spans="79:79" ht="24" hidden="1" thickBot="1">
      <c r="CA28004" s="149"/>
    </row>
    <row r="28005" spans="79:79" ht="24" hidden="1" thickBot="1">
      <c r="CA28005" s="149"/>
    </row>
    <row r="28006" spans="79:79" ht="24" hidden="1" thickBot="1">
      <c r="CA28006" s="149"/>
    </row>
    <row r="28007" spans="79:79" ht="24" hidden="1" thickBot="1">
      <c r="CA28007" s="149"/>
    </row>
    <row r="28008" spans="79:79" ht="24" hidden="1" thickBot="1">
      <c r="CA28008" s="149"/>
    </row>
    <row r="28009" spans="79:79" ht="24" hidden="1" thickBot="1">
      <c r="CA28009" s="149"/>
    </row>
    <row r="28010" spans="79:79" ht="24" hidden="1" thickBot="1">
      <c r="CA28010" s="149"/>
    </row>
    <row r="28011" spans="79:79" ht="24" hidden="1" thickBot="1">
      <c r="CA28011" s="149"/>
    </row>
    <row r="28012" spans="79:79" ht="24" hidden="1" thickBot="1">
      <c r="CA28012" s="149"/>
    </row>
    <row r="28013" spans="79:79" ht="24" hidden="1" thickBot="1">
      <c r="CA28013" s="149"/>
    </row>
    <row r="28014" spans="79:79" ht="24" hidden="1" thickBot="1">
      <c r="CA28014" s="149"/>
    </row>
    <row r="28015" spans="79:79" ht="24" hidden="1" thickBot="1">
      <c r="CA28015" s="149"/>
    </row>
    <row r="28016" spans="79:79" ht="24" hidden="1" thickBot="1">
      <c r="CA28016" s="149"/>
    </row>
    <row r="28017" spans="79:79" ht="24" hidden="1" thickBot="1">
      <c r="CA28017" s="149"/>
    </row>
    <row r="28018" spans="79:79" ht="24" hidden="1" thickBot="1">
      <c r="CA28018" s="149"/>
    </row>
    <row r="28019" spans="79:79" ht="24" hidden="1" thickBot="1">
      <c r="CA28019" s="149"/>
    </row>
    <row r="28020" spans="79:79" ht="24" hidden="1" thickBot="1">
      <c r="CA28020" s="149"/>
    </row>
    <row r="28021" spans="79:79" ht="24" hidden="1" thickBot="1">
      <c r="CA28021" s="149"/>
    </row>
    <row r="28022" spans="79:79" ht="24" hidden="1" thickBot="1">
      <c r="CA28022" s="149"/>
    </row>
    <row r="28023" spans="79:79" ht="24" hidden="1" thickBot="1">
      <c r="CA28023" s="149"/>
    </row>
    <row r="28024" spans="79:79" ht="24" hidden="1" thickBot="1">
      <c r="CA28024" s="149"/>
    </row>
    <row r="28025" spans="79:79" ht="24" hidden="1" thickBot="1">
      <c r="CA28025" s="149"/>
    </row>
    <row r="28026" spans="79:79" ht="24" hidden="1" thickBot="1">
      <c r="CA28026" s="149"/>
    </row>
    <row r="28027" spans="79:79" ht="24" hidden="1" thickBot="1">
      <c r="CA28027" s="149"/>
    </row>
    <row r="28028" spans="79:79" ht="24" hidden="1" thickBot="1">
      <c r="CA28028" s="149"/>
    </row>
    <row r="28029" spans="79:79" ht="24" hidden="1" thickBot="1">
      <c r="CA28029" s="149"/>
    </row>
    <row r="28030" spans="79:79" ht="24" hidden="1" thickBot="1">
      <c r="CA28030" s="149"/>
    </row>
    <row r="28031" spans="79:79" ht="24" hidden="1" thickBot="1">
      <c r="CA28031" s="149"/>
    </row>
    <row r="28032" spans="79:79" ht="24" hidden="1" thickBot="1">
      <c r="CA28032" s="149"/>
    </row>
    <row r="28033" spans="79:79" ht="24" hidden="1" thickBot="1">
      <c r="CA28033" s="149"/>
    </row>
    <row r="28034" spans="79:79" ht="24" hidden="1" thickBot="1">
      <c r="CA28034" s="149"/>
    </row>
    <row r="28035" spans="79:79" ht="24" hidden="1" thickBot="1">
      <c r="CA28035" s="149"/>
    </row>
    <row r="28036" spans="79:79" ht="24" hidden="1" thickBot="1">
      <c r="CA28036" s="149"/>
    </row>
    <row r="28037" spans="79:79" ht="24" hidden="1" thickBot="1">
      <c r="CA28037" s="149"/>
    </row>
    <row r="28038" spans="79:79" ht="24" hidden="1" thickBot="1">
      <c r="CA28038" s="149"/>
    </row>
    <row r="28039" spans="79:79" ht="24" hidden="1" thickBot="1">
      <c r="CA28039" s="149"/>
    </row>
    <row r="28040" spans="79:79" ht="24" hidden="1" thickBot="1">
      <c r="CA28040" s="149"/>
    </row>
    <row r="28041" spans="79:79" ht="24" hidden="1" thickBot="1">
      <c r="CA28041" s="149"/>
    </row>
    <row r="28042" spans="79:79" ht="24" hidden="1" thickBot="1">
      <c r="CA28042" s="149"/>
    </row>
    <row r="28043" spans="79:79" ht="24" hidden="1" thickBot="1">
      <c r="CA28043" s="149"/>
    </row>
    <row r="28044" spans="79:79" ht="24" hidden="1" thickBot="1">
      <c r="CA28044" s="149"/>
    </row>
    <row r="28045" spans="79:79" ht="24" hidden="1" thickBot="1">
      <c r="CA28045" s="149"/>
    </row>
    <row r="28046" spans="79:79" ht="24" hidden="1" thickBot="1">
      <c r="CA28046" s="149"/>
    </row>
    <row r="28047" spans="79:79" ht="24" hidden="1" thickBot="1">
      <c r="CA28047" s="149"/>
    </row>
    <row r="28048" spans="79:79" ht="24" hidden="1" thickBot="1">
      <c r="CA28048" s="149"/>
    </row>
    <row r="28049" spans="79:79" ht="24" hidden="1" thickBot="1">
      <c r="CA28049" s="149"/>
    </row>
    <row r="28050" spans="79:79" ht="24" hidden="1" thickBot="1">
      <c r="CA28050" s="149"/>
    </row>
    <row r="28051" spans="79:79" ht="24" hidden="1" thickBot="1">
      <c r="CA28051" s="149"/>
    </row>
    <row r="28052" spans="79:79" ht="24" hidden="1" thickBot="1">
      <c r="CA28052" s="149"/>
    </row>
    <row r="28053" spans="79:79" ht="24" hidden="1" thickBot="1">
      <c r="CA28053" s="149"/>
    </row>
    <row r="28054" spans="79:79" ht="24" hidden="1" thickBot="1">
      <c r="CA28054" s="149"/>
    </row>
    <row r="28055" spans="79:79" ht="24" hidden="1" thickBot="1">
      <c r="CA28055" s="149"/>
    </row>
    <row r="28056" spans="79:79" ht="24" hidden="1" thickBot="1">
      <c r="CA28056" s="149"/>
    </row>
    <row r="28057" spans="79:79" ht="24" hidden="1" thickBot="1">
      <c r="CA28057" s="149"/>
    </row>
    <row r="28058" spans="79:79" ht="24" hidden="1" thickBot="1">
      <c r="CA28058" s="149"/>
    </row>
    <row r="28059" spans="79:79" ht="24" hidden="1" thickBot="1">
      <c r="CA28059" s="149"/>
    </row>
    <row r="28060" spans="79:79" ht="24" hidden="1" thickBot="1">
      <c r="CA28060" s="149"/>
    </row>
    <row r="28061" spans="79:79" ht="24" hidden="1" thickBot="1">
      <c r="CA28061" s="149"/>
    </row>
    <row r="28062" spans="79:79" ht="24" hidden="1" thickBot="1">
      <c r="CA28062" s="149"/>
    </row>
    <row r="28063" spans="79:79" ht="24" hidden="1" thickBot="1">
      <c r="CA28063" s="149"/>
    </row>
    <row r="28064" spans="79:79" ht="24" hidden="1" thickBot="1">
      <c r="CA28064" s="149"/>
    </row>
    <row r="28065" spans="79:79" ht="24" hidden="1" thickBot="1">
      <c r="CA28065" s="149"/>
    </row>
    <row r="28066" spans="79:79" ht="24" hidden="1" thickBot="1">
      <c r="CA28066" s="149"/>
    </row>
    <row r="28067" spans="79:79" ht="24" hidden="1" thickBot="1">
      <c r="CA28067" s="149"/>
    </row>
    <row r="28068" spans="79:79" ht="24" hidden="1" thickBot="1">
      <c r="CA28068" s="149"/>
    </row>
    <row r="28069" spans="79:79" ht="24" hidden="1" thickBot="1">
      <c r="CA28069" s="149"/>
    </row>
    <row r="28070" spans="79:79" ht="24" hidden="1" thickBot="1">
      <c r="CA28070" s="149"/>
    </row>
    <row r="28071" spans="79:79" ht="24" hidden="1" thickBot="1">
      <c r="CA28071" s="149"/>
    </row>
    <row r="28072" spans="79:79" ht="24" hidden="1" thickBot="1">
      <c r="CA28072" s="149"/>
    </row>
    <row r="28073" spans="79:79" ht="24" hidden="1" thickBot="1">
      <c r="CA28073" s="149"/>
    </row>
    <row r="28074" spans="79:79" ht="24" hidden="1" thickBot="1">
      <c r="CA28074" s="149"/>
    </row>
    <row r="28075" spans="79:79" ht="24" hidden="1" thickBot="1">
      <c r="CA28075" s="149"/>
    </row>
    <row r="28076" spans="79:79" ht="24" hidden="1" thickBot="1">
      <c r="CA28076" s="149"/>
    </row>
    <row r="28077" spans="79:79" ht="24" hidden="1" thickBot="1">
      <c r="CA28077" s="149"/>
    </row>
    <row r="28078" spans="79:79" ht="24" hidden="1" thickBot="1">
      <c r="CA28078" s="149"/>
    </row>
    <row r="28079" spans="79:79" ht="24" hidden="1" thickBot="1">
      <c r="CA28079" s="149"/>
    </row>
    <row r="28080" spans="79:79" ht="24" hidden="1" thickBot="1">
      <c r="CA28080" s="149"/>
    </row>
    <row r="28081" spans="79:79" ht="24" hidden="1" thickBot="1">
      <c r="CA28081" s="149"/>
    </row>
    <row r="28082" spans="79:79" ht="24" hidden="1" thickBot="1">
      <c r="CA28082" s="149"/>
    </row>
    <row r="28083" spans="79:79" ht="24" hidden="1" thickBot="1">
      <c r="CA28083" s="149"/>
    </row>
    <row r="28084" spans="79:79" ht="24" hidden="1" thickBot="1">
      <c r="CA28084" s="149"/>
    </row>
    <row r="28085" spans="79:79" ht="24" hidden="1" thickBot="1">
      <c r="CA28085" s="149"/>
    </row>
    <row r="28086" spans="79:79" ht="24" hidden="1" thickBot="1">
      <c r="CA28086" s="149"/>
    </row>
    <row r="28087" spans="79:79" ht="24" hidden="1" thickBot="1">
      <c r="CA28087" s="149"/>
    </row>
    <row r="28088" spans="79:79" ht="24" hidden="1" thickBot="1">
      <c r="CA28088" s="149"/>
    </row>
    <row r="28089" spans="79:79" ht="24" hidden="1" thickBot="1">
      <c r="CA28089" s="149"/>
    </row>
    <row r="28090" spans="79:79" ht="24" hidden="1" thickBot="1">
      <c r="CA28090" s="149"/>
    </row>
    <row r="28091" spans="79:79" ht="24" hidden="1" thickBot="1">
      <c r="CA28091" s="149"/>
    </row>
    <row r="28092" spans="79:79" ht="24" hidden="1" thickBot="1">
      <c r="CA28092" s="149"/>
    </row>
    <row r="28093" spans="79:79" ht="24" hidden="1" thickBot="1">
      <c r="CA28093" s="149"/>
    </row>
    <row r="28094" spans="79:79" ht="24" hidden="1" thickBot="1">
      <c r="CA28094" s="149"/>
    </row>
    <row r="28095" spans="79:79" ht="24" hidden="1" thickBot="1">
      <c r="CA28095" s="149"/>
    </row>
    <row r="28096" spans="79:79" ht="24" hidden="1" thickBot="1">
      <c r="CA28096" s="149"/>
    </row>
    <row r="28097" spans="79:79" ht="24" hidden="1" thickBot="1">
      <c r="CA28097" s="149"/>
    </row>
    <row r="28098" spans="79:79" ht="24" hidden="1" thickBot="1">
      <c r="CA28098" s="149"/>
    </row>
    <row r="28099" spans="79:79" ht="24" hidden="1" thickBot="1">
      <c r="CA28099" s="149"/>
    </row>
    <row r="28100" spans="79:79" ht="24" hidden="1" thickBot="1">
      <c r="CA28100" s="149"/>
    </row>
    <row r="28101" spans="79:79" ht="24" hidden="1" thickBot="1">
      <c r="CA28101" s="149"/>
    </row>
    <row r="28102" spans="79:79" ht="24" hidden="1" thickBot="1">
      <c r="CA28102" s="149"/>
    </row>
    <row r="28103" spans="79:79" ht="24" hidden="1" thickBot="1">
      <c r="CA28103" s="149"/>
    </row>
    <row r="28104" spans="79:79" ht="24" hidden="1" thickBot="1">
      <c r="CA28104" s="149"/>
    </row>
    <row r="28105" spans="79:79" ht="24" hidden="1" thickBot="1">
      <c r="CA28105" s="149"/>
    </row>
    <row r="28106" spans="79:79" ht="24" hidden="1" thickBot="1">
      <c r="CA28106" s="149"/>
    </row>
    <row r="28107" spans="79:79" ht="24" hidden="1" thickBot="1">
      <c r="CA28107" s="149"/>
    </row>
    <row r="28108" spans="79:79" ht="24" hidden="1" thickBot="1">
      <c r="CA28108" s="149"/>
    </row>
    <row r="28109" spans="79:79" ht="24" hidden="1" thickBot="1">
      <c r="CA28109" s="149"/>
    </row>
    <row r="28110" spans="79:79" ht="24" hidden="1" thickBot="1">
      <c r="CA28110" s="149"/>
    </row>
    <row r="28111" spans="79:79" ht="24" hidden="1" thickBot="1">
      <c r="CA28111" s="149"/>
    </row>
    <row r="28112" spans="79:79" ht="24" hidden="1" thickBot="1">
      <c r="CA28112" s="149"/>
    </row>
    <row r="28113" spans="79:79" ht="24" hidden="1" thickBot="1">
      <c r="CA28113" s="149"/>
    </row>
    <row r="28114" spans="79:79" ht="24" hidden="1" thickBot="1">
      <c r="CA28114" s="149"/>
    </row>
    <row r="28115" spans="79:79" ht="24" hidden="1" thickBot="1">
      <c r="CA28115" s="149"/>
    </row>
    <row r="28116" spans="79:79" ht="24" hidden="1" thickBot="1">
      <c r="CA28116" s="149"/>
    </row>
    <row r="28117" spans="79:79" ht="24" hidden="1" thickBot="1">
      <c r="CA28117" s="149"/>
    </row>
    <row r="28118" spans="79:79" ht="24" hidden="1" thickBot="1">
      <c r="CA28118" s="149"/>
    </row>
    <row r="28119" spans="79:79" ht="24" hidden="1" thickBot="1">
      <c r="CA28119" s="149"/>
    </row>
    <row r="28120" spans="79:79" ht="24" hidden="1" thickBot="1">
      <c r="CA28120" s="149"/>
    </row>
    <row r="28121" spans="79:79" ht="24" hidden="1" thickBot="1">
      <c r="CA28121" s="149"/>
    </row>
    <row r="28122" spans="79:79" ht="24" hidden="1" thickBot="1">
      <c r="CA28122" s="149"/>
    </row>
    <row r="28123" spans="79:79" ht="24" hidden="1" thickBot="1">
      <c r="CA28123" s="149"/>
    </row>
    <row r="28124" spans="79:79" ht="24" hidden="1" thickBot="1">
      <c r="CA28124" s="149"/>
    </row>
    <row r="28125" spans="79:79" ht="24" hidden="1" thickBot="1">
      <c r="CA28125" s="149"/>
    </row>
    <row r="28126" spans="79:79" ht="24" hidden="1" thickBot="1">
      <c r="CA28126" s="149"/>
    </row>
    <row r="28127" spans="79:79" ht="24" hidden="1" thickBot="1">
      <c r="CA28127" s="149"/>
    </row>
    <row r="28128" spans="79:79" ht="24" hidden="1" thickBot="1">
      <c r="CA28128" s="149"/>
    </row>
    <row r="28129" spans="79:79" ht="24" hidden="1" thickBot="1">
      <c r="CA28129" s="149"/>
    </row>
    <row r="28130" spans="79:79" ht="24" hidden="1" thickBot="1">
      <c r="CA28130" s="149"/>
    </row>
    <row r="28131" spans="79:79" ht="24" hidden="1" thickBot="1">
      <c r="CA28131" s="149"/>
    </row>
    <row r="28132" spans="79:79" ht="24" hidden="1" thickBot="1">
      <c r="CA28132" s="149"/>
    </row>
    <row r="28133" spans="79:79" ht="24" hidden="1" thickBot="1">
      <c r="CA28133" s="149"/>
    </row>
    <row r="28134" spans="79:79" ht="24" hidden="1" thickBot="1">
      <c r="CA28134" s="149"/>
    </row>
    <row r="28135" spans="79:79" ht="24" hidden="1" thickBot="1">
      <c r="CA28135" s="149"/>
    </row>
    <row r="28136" spans="79:79" ht="24" hidden="1" thickBot="1">
      <c r="CA28136" s="149"/>
    </row>
    <row r="28137" spans="79:79" ht="24" hidden="1" thickBot="1">
      <c r="CA28137" s="149"/>
    </row>
    <row r="28138" spans="79:79" ht="24" hidden="1" thickBot="1">
      <c r="CA28138" s="149"/>
    </row>
    <row r="28139" spans="79:79" ht="24" hidden="1" thickBot="1">
      <c r="CA28139" s="149"/>
    </row>
    <row r="28140" spans="79:79" ht="24" hidden="1" thickBot="1">
      <c r="CA28140" s="149"/>
    </row>
    <row r="28141" spans="79:79" ht="24" hidden="1" thickBot="1">
      <c r="CA28141" s="149"/>
    </row>
    <row r="28142" spans="79:79" ht="24" hidden="1" thickBot="1">
      <c r="CA28142" s="149"/>
    </row>
    <row r="28143" spans="79:79" ht="24" hidden="1" thickBot="1">
      <c r="CA28143" s="149"/>
    </row>
    <row r="28144" spans="79:79" ht="24" hidden="1" thickBot="1">
      <c r="CA28144" s="149"/>
    </row>
    <row r="28145" spans="79:79" ht="24" hidden="1" thickBot="1">
      <c r="CA28145" s="149"/>
    </row>
    <row r="28146" spans="79:79" ht="24" hidden="1" thickBot="1">
      <c r="CA28146" s="149"/>
    </row>
    <row r="28147" spans="79:79" ht="24" hidden="1" thickBot="1">
      <c r="CA28147" s="149"/>
    </row>
    <row r="28148" spans="79:79" ht="24" hidden="1" thickBot="1">
      <c r="CA28148" s="149"/>
    </row>
    <row r="28149" spans="79:79" ht="24" hidden="1" thickBot="1">
      <c r="CA28149" s="149"/>
    </row>
    <row r="28150" spans="79:79" ht="24" hidden="1" thickBot="1">
      <c r="CA28150" s="149"/>
    </row>
    <row r="28151" spans="79:79" ht="24" hidden="1" thickBot="1">
      <c r="CA28151" s="149"/>
    </row>
    <row r="28152" spans="79:79" ht="24" hidden="1" thickBot="1">
      <c r="CA28152" s="149"/>
    </row>
    <row r="28153" spans="79:79" ht="24" hidden="1" thickBot="1">
      <c r="CA28153" s="149"/>
    </row>
    <row r="28154" spans="79:79" ht="24" hidden="1" thickBot="1">
      <c r="CA28154" s="149"/>
    </row>
    <row r="28155" spans="79:79" ht="24" hidden="1" thickBot="1">
      <c r="CA28155" s="149"/>
    </row>
    <row r="28156" spans="79:79" ht="24" hidden="1" thickBot="1">
      <c r="CA28156" s="149"/>
    </row>
    <row r="28157" spans="79:79" ht="24" hidden="1" thickBot="1">
      <c r="CA28157" s="149"/>
    </row>
    <row r="28158" spans="79:79" ht="24" hidden="1" thickBot="1">
      <c r="CA28158" s="149"/>
    </row>
    <row r="28159" spans="79:79" ht="24" hidden="1" thickBot="1">
      <c r="CA28159" s="149"/>
    </row>
    <row r="28160" spans="79:79" ht="24" hidden="1" thickBot="1">
      <c r="CA28160" s="149"/>
    </row>
    <row r="28161" spans="79:79" ht="24" hidden="1" thickBot="1">
      <c r="CA28161" s="149"/>
    </row>
    <row r="28162" spans="79:79" ht="24" hidden="1" thickBot="1">
      <c r="CA28162" s="149"/>
    </row>
    <row r="28163" spans="79:79" ht="24" hidden="1" thickBot="1">
      <c r="CA28163" s="149"/>
    </row>
    <row r="28164" spans="79:79" ht="24" hidden="1" thickBot="1">
      <c r="CA28164" s="149"/>
    </row>
    <row r="28165" spans="79:79" ht="24" hidden="1" thickBot="1">
      <c r="CA28165" s="149"/>
    </row>
    <row r="28166" spans="79:79" ht="24" hidden="1" thickBot="1">
      <c r="CA28166" s="149"/>
    </row>
    <row r="28167" spans="79:79" ht="24" hidden="1" thickBot="1">
      <c r="CA28167" s="149"/>
    </row>
    <row r="28168" spans="79:79" ht="24" hidden="1" thickBot="1">
      <c r="CA28168" s="149"/>
    </row>
    <row r="28169" spans="79:79" ht="24" hidden="1" thickBot="1">
      <c r="CA28169" s="149"/>
    </row>
    <row r="28170" spans="79:79" ht="24" hidden="1" thickBot="1">
      <c r="CA28170" s="149"/>
    </row>
    <row r="28171" spans="79:79" ht="24" hidden="1" thickBot="1">
      <c r="CA28171" s="149"/>
    </row>
    <row r="28172" spans="79:79" ht="24" hidden="1" thickBot="1">
      <c r="CA28172" s="149"/>
    </row>
    <row r="28173" spans="79:79" ht="24" hidden="1" thickBot="1">
      <c r="CA28173" s="149"/>
    </row>
    <row r="28174" spans="79:79" ht="24" hidden="1" thickBot="1">
      <c r="CA28174" s="149"/>
    </row>
    <row r="28175" spans="79:79" ht="24" hidden="1" thickBot="1">
      <c r="CA28175" s="149"/>
    </row>
    <row r="28176" spans="79:79" ht="24" hidden="1" thickBot="1">
      <c r="CA28176" s="149"/>
    </row>
    <row r="28177" spans="79:79" ht="24" hidden="1" thickBot="1">
      <c r="CA28177" s="149"/>
    </row>
    <row r="28178" spans="79:79" ht="24" hidden="1" thickBot="1">
      <c r="CA28178" s="149"/>
    </row>
    <row r="28179" spans="79:79" ht="24" hidden="1" thickBot="1">
      <c r="CA28179" s="149"/>
    </row>
    <row r="28180" spans="79:79" ht="24" hidden="1" thickBot="1">
      <c r="CA28180" s="149"/>
    </row>
    <row r="28181" spans="79:79" ht="24" hidden="1" thickBot="1">
      <c r="CA28181" s="149"/>
    </row>
    <row r="28182" spans="79:79" ht="24" hidden="1" thickBot="1">
      <c r="CA28182" s="149"/>
    </row>
    <row r="28183" spans="79:79" ht="24" hidden="1" thickBot="1">
      <c r="CA28183" s="149"/>
    </row>
    <row r="28184" spans="79:79" ht="24" hidden="1" thickBot="1">
      <c r="CA28184" s="149"/>
    </row>
    <row r="28185" spans="79:79" ht="24" hidden="1" thickBot="1">
      <c r="CA28185" s="149"/>
    </row>
    <row r="28186" spans="79:79" ht="24" hidden="1" thickBot="1">
      <c r="CA28186" s="149"/>
    </row>
    <row r="28187" spans="79:79" ht="24" hidden="1" thickBot="1">
      <c r="CA28187" s="149"/>
    </row>
    <row r="28188" spans="79:79" ht="24" hidden="1" thickBot="1">
      <c r="CA28188" s="149"/>
    </row>
    <row r="28189" spans="79:79" ht="24" hidden="1" thickBot="1">
      <c r="CA28189" s="149"/>
    </row>
    <row r="28190" spans="79:79" ht="24" hidden="1" thickBot="1">
      <c r="CA28190" s="149"/>
    </row>
    <row r="28191" spans="79:79" ht="24" hidden="1" thickBot="1">
      <c r="CA28191" s="149"/>
    </row>
    <row r="28192" spans="79:79" ht="24" hidden="1" thickBot="1">
      <c r="CA28192" s="149"/>
    </row>
    <row r="28193" spans="79:79" ht="24" hidden="1" thickBot="1">
      <c r="CA28193" s="149"/>
    </row>
    <row r="28194" spans="79:79" ht="24" hidden="1" thickBot="1">
      <c r="CA28194" s="149"/>
    </row>
    <row r="28195" spans="79:79" ht="24" hidden="1" thickBot="1">
      <c r="CA28195" s="149"/>
    </row>
    <row r="28196" spans="79:79" ht="24" hidden="1" thickBot="1">
      <c r="CA28196" s="149"/>
    </row>
    <row r="28197" spans="79:79" ht="24" hidden="1" thickBot="1">
      <c r="CA28197" s="149"/>
    </row>
    <row r="28198" spans="79:79" ht="24" hidden="1" thickBot="1">
      <c r="CA28198" s="149"/>
    </row>
    <row r="28199" spans="79:79" ht="24" hidden="1" thickBot="1">
      <c r="CA28199" s="149"/>
    </row>
    <row r="28200" spans="79:79" ht="24" hidden="1" thickBot="1">
      <c r="CA28200" s="149"/>
    </row>
    <row r="28201" spans="79:79" ht="24" hidden="1" thickBot="1">
      <c r="CA28201" s="149"/>
    </row>
    <row r="28202" spans="79:79" ht="24" hidden="1" thickBot="1">
      <c r="CA28202" s="149"/>
    </row>
    <row r="28203" spans="79:79" ht="24" hidden="1" thickBot="1">
      <c r="CA28203" s="149"/>
    </row>
    <row r="28204" spans="79:79" ht="24" hidden="1" thickBot="1">
      <c r="CA28204" s="149"/>
    </row>
    <row r="28205" spans="79:79" ht="24" hidden="1" thickBot="1">
      <c r="CA28205" s="149"/>
    </row>
    <row r="28206" spans="79:79" ht="24" hidden="1" thickBot="1">
      <c r="CA28206" s="149"/>
    </row>
    <row r="28207" spans="79:79" ht="24" hidden="1" thickBot="1">
      <c r="CA28207" s="149"/>
    </row>
    <row r="28208" spans="79:79" ht="24" hidden="1" thickBot="1">
      <c r="CA28208" s="149"/>
    </row>
    <row r="28209" spans="79:79" ht="24" hidden="1" thickBot="1">
      <c r="CA28209" s="149"/>
    </row>
    <row r="28210" spans="79:79" ht="24" hidden="1" thickBot="1">
      <c r="CA28210" s="149"/>
    </row>
    <row r="28211" spans="79:79" ht="24" hidden="1" thickBot="1">
      <c r="CA28211" s="149"/>
    </row>
    <row r="28212" spans="79:79" ht="24" hidden="1" thickBot="1">
      <c r="CA28212" s="149"/>
    </row>
    <row r="28213" spans="79:79" ht="24" hidden="1" thickBot="1">
      <c r="CA28213" s="149"/>
    </row>
    <row r="28214" spans="79:79" ht="24" hidden="1" thickBot="1">
      <c r="CA28214" s="149"/>
    </row>
    <row r="28215" spans="79:79" ht="24" hidden="1" thickBot="1">
      <c r="CA28215" s="149"/>
    </row>
    <row r="28216" spans="79:79" ht="24" hidden="1" thickBot="1">
      <c r="CA28216" s="149"/>
    </row>
    <row r="28217" spans="79:79" ht="24" hidden="1" thickBot="1">
      <c r="CA28217" s="149"/>
    </row>
    <row r="28218" spans="79:79" ht="24" hidden="1" thickBot="1">
      <c r="CA28218" s="149"/>
    </row>
    <row r="28219" spans="79:79" ht="24" hidden="1" thickBot="1">
      <c r="CA28219" s="149"/>
    </row>
    <row r="28220" spans="79:79" ht="24" hidden="1" thickBot="1">
      <c r="CA28220" s="149"/>
    </row>
    <row r="28221" spans="79:79" ht="24" hidden="1" thickBot="1">
      <c r="CA28221" s="149"/>
    </row>
    <row r="28222" spans="79:79" ht="24" hidden="1" thickBot="1">
      <c r="CA28222" s="149"/>
    </row>
    <row r="28223" spans="79:79" ht="24" hidden="1" thickBot="1">
      <c r="CA28223" s="149"/>
    </row>
    <row r="28224" spans="79:79" ht="24" hidden="1" thickBot="1">
      <c r="CA28224" s="149"/>
    </row>
    <row r="28225" spans="79:79" ht="24" hidden="1" thickBot="1">
      <c r="CA28225" s="149"/>
    </row>
    <row r="28226" spans="79:79" ht="24" hidden="1" thickBot="1">
      <c r="CA28226" s="149"/>
    </row>
    <row r="28227" spans="79:79" ht="24" hidden="1" thickBot="1">
      <c r="CA28227" s="149"/>
    </row>
    <row r="28228" spans="79:79" ht="24" hidden="1" thickBot="1">
      <c r="CA28228" s="149"/>
    </row>
    <row r="28229" spans="79:79" ht="24" hidden="1" thickBot="1">
      <c r="CA28229" s="149"/>
    </row>
    <row r="28230" spans="79:79" ht="24" hidden="1" thickBot="1">
      <c r="CA28230" s="149"/>
    </row>
    <row r="28231" spans="79:79" ht="24" hidden="1" thickBot="1">
      <c r="CA28231" s="149"/>
    </row>
    <row r="28232" spans="79:79" ht="24" hidden="1" thickBot="1">
      <c r="CA28232" s="149"/>
    </row>
    <row r="28233" spans="79:79" ht="24" hidden="1" thickBot="1">
      <c r="CA28233" s="149"/>
    </row>
    <row r="28234" spans="79:79" ht="24" hidden="1" thickBot="1">
      <c r="CA28234" s="149"/>
    </row>
    <row r="28235" spans="79:79" ht="24" hidden="1" thickBot="1">
      <c r="CA28235" s="149"/>
    </row>
    <row r="28236" spans="79:79" ht="24" hidden="1" thickBot="1">
      <c r="CA28236" s="149"/>
    </row>
    <row r="28237" spans="79:79" ht="24" hidden="1" thickBot="1">
      <c r="CA28237" s="149"/>
    </row>
    <row r="28238" spans="79:79" ht="24" hidden="1" thickBot="1">
      <c r="CA28238" s="149"/>
    </row>
    <row r="28239" spans="79:79" ht="24" hidden="1" thickBot="1">
      <c r="CA28239" s="149"/>
    </row>
    <row r="28240" spans="79:79" ht="24" hidden="1" thickBot="1">
      <c r="CA28240" s="149"/>
    </row>
    <row r="28241" spans="79:79" ht="24" hidden="1" thickBot="1">
      <c r="CA28241" s="149"/>
    </row>
    <row r="28242" spans="79:79" ht="24" hidden="1" thickBot="1">
      <c r="CA28242" s="149"/>
    </row>
    <row r="28243" spans="79:79" ht="24" hidden="1" thickBot="1">
      <c r="CA28243" s="149"/>
    </row>
    <row r="28244" spans="79:79" ht="24" hidden="1" thickBot="1">
      <c r="CA28244" s="149"/>
    </row>
    <row r="28245" spans="79:79" ht="24" hidden="1" thickBot="1">
      <c r="CA28245" s="149"/>
    </row>
    <row r="28246" spans="79:79" ht="24" hidden="1" thickBot="1">
      <c r="CA28246" s="149"/>
    </row>
    <row r="28247" spans="79:79" ht="24" hidden="1" thickBot="1">
      <c r="CA28247" s="149"/>
    </row>
    <row r="28248" spans="79:79" ht="24" hidden="1" thickBot="1">
      <c r="CA28248" s="149"/>
    </row>
    <row r="28249" spans="79:79" ht="24" hidden="1" thickBot="1">
      <c r="CA28249" s="149"/>
    </row>
    <row r="28250" spans="79:79" ht="24" hidden="1" thickBot="1">
      <c r="CA28250" s="149"/>
    </row>
    <row r="28251" spans="79:79" ht="24" hidden="1" thickBot="1">
      <c r="CA28251" s="149"/>
    </row>
    <row r="28252" spans="79:79" ht="24" hidden="1" thickBot="1">
      <c r="CA28252" s="149"/>
    </row>
    <row r="28253" spans="79:79" ht="24" hidden="1" thickBot="1">
      <c r="CA28253" s="149"/>
    </row>
    <row r="28254" spans="79:79" ht="24" hidden="1" thickBot="1">
      <c r="CA28254" s="149"/>
    </row>
    <row r="28255" spans="79:79" ht="24" hidden="1" thickBot="1">
      <c r="CA28255" s="149"/>
    </row>
    <row r="28256" spans="79:79" ht="24" hidden="1" thickBot="1">
      <c r="CA28256" s="149"/>
    </row>
    <row r="28257" spans="79:79" ht="24" hidden="1" thickBot="1">
      <c r="CA28257" s="149"/>
    </row>
    <row r="28258" spans="79:79" ht="24" hidden="1" thickBot="1">
      <c r="CA28258" s="149"/>
    </row>
    <row r="28259" spans="79:79" ht="24" hidden="1" thickBot="1">
      <c r="CA28259" s="149"/>
    </row>
    <row r="28260" spans="79:79" ht="24" hidden="1" thickBot="1">
      <c r="CA28260" s="149"/>
    </row>
    <row r="28261" spans="79:79" ht="24" hidden="1" thickBot="1">
      <c r="CA28261" s="149"/>
    </row>
    <row r="28262" spans="79:79" ht="24" hidden="1" thickBot="1">
      <c r="CA28262" s="149"/>
    </row>
    <row r="28263" spans="79:79" ht="24" hidden="1" thickBot="1">
      <c r="CA28263" s="149"/>
    </row>
    <row r="28264" spans="79:79" ht="24" hidden="1" thickBot="1">
      <c r="CA28264" s="149"/>
    </row>
    <row r="28265" spans="79:79" ht="24" hidden="1" thickBot="1">
      <c r="CA28265" s="149"/>
    </row>
    <row r="28266" spans="79:79" ht="24" hidden="1" thickBot="1">
      <c r="CA28266" s="149"/>
    </row>
    <row r="28267" spans="79:79" ht="24" hidden="1" thickBot="1">
      <c r="CA28267" s="149"/>
    </row>
    <row r="28268" spans="79:79" ht="24" hidden="1" thickBot="1">
      <c r="CA28268" s="149"/>
    </row>
    <row r="28269" spans="79:79" ht="24" hidden="1" thickBot="1">
      <c r="CA28269" s="149"/>
    </row>
    <row r="28270" spans="79:79" ht="24" hidden="1" thickBot="1">
      <c r="CA28270" s="149"/>
    </row>
    <row r="28271" spans="79:79" ht="24" hidden="1" thickBot="1">
      <c r="CA28271" s="149"/>
    </row>
    <row r="28272" spans="79:79" ht="24" hidden="1" thickBot="1">
      <c r="CA28272" s="149"/>
    </row>
    <row r="28273" spans="79:79" ht="24" hidden="1" thickBot="1">
      <c r="CA28273" s="149"/>
    </row>
    <row r="28274" spans="79:79" ht="24" hidden="1" thickBot="1">
      <c r="CA28274" s="149"/>
    </row>
    <row r="28275" spans="79:79" ht="24" hidden="1" thickBot="1">
      <c r="CA28275" s="149"/>
    </row>
    <row r="28276" spans="79:79" ht="24" hidden="1" thickBot="1">
      <c r="CA28276" s="149"/>
    </row>
    <row r="28277" spans="79:79" ht="24" hidden="1" thickBot="1">
      <c r="CA28277" s="149"/>
    </row>
    <row r="28278" spans="79:79" ht="24" hidden="1" thickBot="1">
      <c r="CA28278" s="149"/>
    </row>
    <row r="28279" spans="79:79" ht="24" hidden="1" thickBot="1">
      <c r="CA28279" s="149"/>
    </row>
    <row r="28280" spans="79:79" ht="24" hidden="1" thickBot="1">
      <c r="CA28280" s="149"/>
    </row>
    <row r="28281" spans="79:79" ht="24" hidden="1" thickBot="1">
      <c r="CA28281" s="149"/>
    </row>
    <row r="28282" spans="79:79" ht="24" hidden="1" thickBot="1">
      <c r="CA28282" s="149"/>
    </row>
    <row r="28283" spans="79:79" ht="24" hidden="1" thickBot="1">
      <c r="CA28283" s="149"/>
    </row>
    <row r="28284" spans="79:79" ht="24" hidden="1" thickBot="1">
      <c r="CA28284" s="149"/>
    </row>
    <row r="28285" spans="79:79" ht="24" hidden="1" thickBot="1">
      <c r="CA28285" s="149"/>
    </row>
    <row r="28286" spans="79:79" ht="24" hidden="1" thickBot="1">
      <c r="CA28286" s="149"/>
    </row>
    <row r="28287" spans="79:79" ht="24" hidden="1" thickBot="1">
      <c r="CA28287" s="149"/>
    </row>
    <row r="28288" spans="79:79" ht="24" hidden="1" thickBot="1">
      <c r="CA28288" s="149"/>
    </row>
    <row r="28289" spans="79:79" ht="24" hidden="1" thickBot="1">
      <c r="CA28289" s="149"/>
    </row>
    <row r="28290" spans="79:79" ht="24" hidden="1" thickBot="1">
      <c r="CA28290" s="149"/>
    </row>
    <row r="28291" spans="79:79" ht="24" hidden="1" thickBot="1">
      <c r="CA28291" s="149"/>
    </row>
    <row r="28292" spans="79:79" ht="24" hidden="1" thickBot="1">
      <c r="CA28292" s="149"/>
    </row>
    <row r="28293" spans="79:79" ht="24" hidden="1" thickBot="1">
      <c r="CA28293" s="149"/>
    </row>
    <row r="28294" spans="79:79" ht="24" hidden="1" thickBot="1">
      <c r="CA28294" s="149"/>
    </row>
    <row r="28295" spans="79:79" ht="24" hidden="1" thickBot="1">
      <c r="CA28295" s="149"/>
    </row>
    <row r="28296" spans="79:79" ht="24" hidden="1" thickBot="1">
      <c r="CA28296" s="149"/>
    </row>
    <row r="28297" spans="79:79" ht="24" hidden="1" thickBot="1">
      <c r="CA28297" s="149"/>
    </row>
    <row r="28298" spans="79:79" ht="24" hidden="1" thickBot="1">
      <c r="CA28298" s="149"/>
    </row>
    <row r="28299" spans="79:79" ht="24" hidden="1" thickBot="1">
      <c r="CA28299" s="149"/>
    </row>
    <row r="28300" spans="79:79" ht="24" hidden="1" thickBot="1">
      <c r="CA28300" s="149"/>
    </row>
    <row r="28301" spans="79:79" ht="24" hidden="1" thickBot="1">
      <c r="CA28301" s="149"/>
    </row>
    <row r="28302" spans="79:79" ht="24" hidden="1" thickBot="1">
      <c r="CA28302" s="149"/>
    </row>
    <row r="28303" spans="79:79" ht="24" hidden="1" thickBot="1">
      <c r="CA28303" s="149"/>
    </row>
    <row r="28304" spans="79:79" ht="24" hidden="1" thickBot="1">
      <c r="CA28304" s="149"/>
    </row>
    <row r="28305" spans="79:79" ht="24" hidden="1" thickBot="1">
      <c r="CA28305" s="149"/>
    </row>
    <row r="28306" spans="79:79" ht="24" hidden="1" thickBot="1">
      <c r="CA28306" s="149"/>
    </row>
    <row r="28307" spans="79:79" ht="24" hidden="1" thickBot="1">
      <c r="CA28307" s="149"/>
    </row>
    <row r="28308" spans="79:79" ht="24" hidden="1" thickBot="1">
      <c r="CA28308" s="149"/>
    </row>
    <row r="28309" spans="79:79" ht="24" hidden="1" thickBot="1">
      <c r="CA28309" s="149"/>
    </row>
    <row r="28310" spans="79:79" ht="24" hidden="1" thickBot="1">
      <c r="CA28310" s="149"/>
    </row>
    <row r="28311" spans="79:79" ht="24" hidden="1" thickBot="1">
      <c r="CA28311" s="149"/>
    </row>
    <row r="28312" spans="79:79" ht="24" hidden="1" thickBot="1">
      <c r="CA28312" s="149"/>
    </row>
    <row r="28313" spans="79:79" ht="24" hidden="1" thickBot="1">
      <c r="CA28313" s="149"/>
    </row>
    <row r="28314" spans="79:79" ht="24" hidden="1" thickBot="1">
      <c r="CA28314" s="149"/>
    </row>
    <row r="28315" spans="79:79" ht="24" hidden="1" thickBot="1">
      <c r="CA28315" s="149"/>
    </row>
    <row r="28316" spans="79:79" ht="24" hidden="1" thickBot="1">
      <c r="CA28316" s="149"/>
    </row>
    <row r="28317" spans="79:79" ht="24" hidden="1" thickBot="1">
      <c r="CA28317" s="149"/>
    </row>
    <row r="28318" spans="79:79" ht="24" hidden="1" thickBot="1">
      <c r="CA28318" s="149"/>
    </row>
    <row r="28319" spans="79:79" ht="24" hidden="1" thickBot="1">
      <c r="CA28319" s="149"/>
    </row>
    <row r="28320" spans="79:79" ht="24" hidden="1" thickBot="1">
      <c r="CA28320" s="149"/>
    </row>
    <row r="28321" spans="79:79" ht="24" hidden="1" thickBot="1">
      <c r="CA28321" s="149"/>
    </row>
    <row r="28322" spans="79:79" ht="24" hidden="1" thickBot="1">
      <c r="CA28322" s="149"/>
    </row>
    <row r="28323" spans="79:79" ht="24" hidden="1" thickBot="1">
      <c r="CA28323" s="149"/>
    </row>
    <row r="28324" spans="79:79" ht="24" hidden="1" thickBot="1">
      <c r="CA28324" s="149"/>
    </row>
    <row r="28325" spans="79:79" ht="24" hidden="1" thickBot="1">
      <c r="CA28325" s="149"/>
    </row>
    <row r="28326" spans="79:79" ht="24" hidden="1" thickBot="1">
      <c r="CA28326" s="149"/>
    </row>
    <row r="28327" spans="79:79" ht="24" hidden="1" thickBot="1">
      <c r="CA28327" s="149"/>
    </row>
    <row r="28328" spans="79:79" ht="24" hidden="1" thickBot="1">
      <c r="CA28328" s="149"/>
    </row>
    <row r="28329" spans="79:79" ht="24" hidden="1" thickBot="1">
      <c r="CA28329" s="149"/>
    </row>
    <row r="28330" spans="79:79" ht="24" hidden="1" thickBot="1">
      <c r="CA28330" s="149"/>
    </row>
    <row r="28331" spans="79:79" ht="24" hidden="1" thickBot="1">
      <c r="CA28331" s="149"/>
    </row>
    <row r="28332" spans="79:79" ht="24" hidden="1" thickBot="1">
      <c r="CA28332" s="149"/>
    </row>
    <row r="28333" spans="79:79" ht="24" hidden="1" thickBot="1">
      <c r="CA28333" s="149"/>
    </row>
    <row r="28334" spans="79:79" ht="24" hidden="1" thickBot="1">
      <c r="CA28334" s="149"/>
    </row>
    <row r="28335" spans="79:79" ht="24" hidden="1" thickBot="1">
      <c r="CA28335" s="149"/>
    </row>
    <row r="28336" spans="79:79" ht="24" hidden="1" thickBot="1">
      <c r="CA28336" s="149"/>
    </row>
    <row r="28337" spans="79:79" ht="24" hidden="1" thickBot="1">
      <c r="CA28337" s="149"/>
    </row>
    <row r="28338" spans="79:79" ht="24" hidden="1" thickBot="1">
      <c r="CA28338" s="149"/>
    </row>
    <row r="28339" spans="79:79" ht="24" hidden="1" thickBot="1">
      <c r="CA28339" s="149"/>
    </row>
    <row r="28340" spans="79:79" ht="24" hidden="1" thickBot="1">
      <c r="CA28340" s="149"/>
    </row>
    <row r="28341" spans="79:79" ht="24" hidden="1" thickBot="1">
      <c r="CA28341" s="149"/>
    </row>
    <row r="28342" spans="79:79" ht="24" hidden="1" thickBot="1">
      <c r="CA28342" s="149"/>
    </row>
    <row r="28343" spans="79:79" ht="24" hidden="1" thickBot="1">
      <c r="CA28343" s="149"/>
    </row>
    <row r="28344" spans="79:79" ht="24" hidden="1" thickBot="1">
      <c r="CA28344" s="149"/>
    </row>
    <row r="28345" spans="79:79" ht="24" hidden="1" thickBot="1">
      <c r="CA28345" s="149"/>
    </row>
    <row r="28346" spans="79:79" ht="24" hidden="1" thickBot="1">
      <c r="CA28346" s="149"/>
    </row>
    <row r="28347" spans="79:79" ht="24" hidden="1" thickBot="1">
      <c r="CA28347" s="149"/>
    </row>
    <row r="28348" spans="79:79" ht="24" hidden="1" thickBot="1">
      <c r="CA28348" s="149"/>
    </row>
    <row r="28349" spans="79:79" ht="24" hidden="1" thickBot="1">
      <c r="CA28349" s="149"/>
    </row>
    <row r="28350" spans="79:79" ht="24" hidden="1" thickBot="1">
      <c r="CA28350" s="149"/>
    </row>
    <row r="28351" spans="79:79" ht="24" hidden="1" thickBot="1">
      <c r="CA28351" s="149"/>
    </row>
    <row r="28352" spans="79:79" ht="24" hidden="1" thickBot="1">
      <c r="CA28352" s="149"/>
    </row>
    <row r="28353" spans="79:79" ht="24" hidden="1" thickBot="1">
      <c r="CA28353" s="149"/>
    </row>
    <row r="28354" spans="79:79" ht="24" hidden="1" thickBot="1">
      <c r="CA28354" s="149"/>
    </row>
    <row r="28355" spans="79:79" ht="24" hidden="1" thickBot="1">
      <c r="CA28355" s="149"/>
    </row>
    <row r="28356" spans="79:79" ht="24" hidden="1" thickBot="1">
      <c r="CA28356" s="149"/>
    </row>
    <row r="28357" spans="79:79" ht="24" hidden="1" thickBot="1">
      <c r="CA28357" s="149"/>
    </row>
    <row r="28358" spans="79:79" ht="24" hidden="1" thickBot="1">
      <c r="CA28358" s="149"/>
    </row>
    <row r="28359" spans="79:79" ht="24" hidden="1" thickBot="1">
      <c r="CA28359" s="149"/>
    </row>
    <row r="28360" spans="79:79" ht="24" hidden="1" thickBot="1">
      <c r="CA28360" s="149"/>
    </row>
    <row r="28361" spans="79:79" ht="24" hidden="1" thickBot="1">
      <c r="CA28361" s="149"/>
    </row>
    <row r="28362" spans="79:79" ht="24" hidden="1" thickBot="1">
      <c r="CA28362" s="149"/>
    </row>
    <row r="28363" spans="79:79" ht="24" hidden="1" thickBot="1">
      <c r="CA28363" s="149"/>
    </row>
    <row r="28364" spans="79:79" ht="24" hidden="1" thickBot="1">
      <c r="CA28364" s="149"/>
    </row>
    <row r="28365" spans="79:79" ht="24" hidden="1" thickBot="1">
      <c r="CA28365" s="149"/>
    </row>
    <row r="28366" spans="79:79" ht="24" hidden="1" thickBot="1">
      <c r="CA28366" s="149"/>
    </row>
    <row r="28367" spans="79:79" ht="24" hidden="1" thickBot="1">
      <c r="CA28367" s="149"/>
    </row>
    <row r="28368" spans="79:79" ht="24" hidden="1" thickBot="1">
      <c r="CA28368" s="149"/>
    </row>
    <row r="28369" spans="79:79" ht="24" hidden="1" thickBot="1">
      <c r="CA28369" s="149"/>
    </row>
    <row r="28370" spans="79:79" ht="24" hidden="1" thickBot="1">
      <c r="CA28370" s="149"/>
    </row>
    <row r="28371" spans="79:79" ht="24" hidden="1" thickBot="1">
      <c r="CA28371" s="149"/>
    </row>
    <row r="28372" spans="79:79" ht="24" hidden="1" thickBot="1">
      <c r="CA28372" s="149"/>
    </row>
    <row r="28373" spans="79:79" ht="24" hidden="1" thickBot="1">
      <c r="CA28373" s="149"/>
    </row>
    <row r="28374" spans="79:79" ht="24" hidden="1" thickBot="1">
      <c r="CA28374" s="149"/>
    </row>
    <row r="28375" spans="79:79" ht="24" hidden="1" thickBot="1">
      <c r="CA28375" s="149"/>
    </row>
    <row r="28376" spans="79:79" ht="24" hidden="1" thickBot="1">
      <c r="CA28376" s="149"/>
    </row>
    <row r="28377" spans="79:79" ht="24" hidden="1" thickBot="1">
      <c r="CA28377" s="149"/>
    </row>
    <row r="28378" spans="79:79" ht="24" hidden="1" thickBot="1">
      <c r="CA28378" s="149"/>
    </row>
    <row r="28379" spans="79:79" ht="24" hidden="1" thickBot="1">
      <c r="CA28379" s="149"/>
    </row>
    <row r="28380" spans="79:79" ht="24" hidden="1" thickBot="1">
      <c r="CA28380" s="149"/>
    </row>
    <row r="28381" spans="79:79" ht="24" hidden="1" thickBot="1">
      <c r="CA28381" s="149"/>
    </row>
    <row r="28382" spans="79:79" ht="24" hidden="1" thickBot="1">
      <c r="CA28382" s="149"/>
    </row>
    <row r="28383" spans="79:79" ht="24" hidden="1" thickBot="1">
      <c r="CA28383" s="149"/>
    </row>
    <row r="28384" spans="79:79" ht="24" hidden="1" thickBot="1">
      <c r="CA28384" s="149"/>
    </row>
    <row r="28385" spans="79:79" ht="24" hidden="1" thickBot="1">
      <c r="CA28385" s="149"/>
    </row>
    <row r="28386" spans="79:79" ht="24" hidden="1" thickBot="1">
      <c r="CA28386" s="149"/>
    </row>
    <row r="28387" spans="79:79" ht="24" hidden="1" thickBot="1">
      <c r="CA28387" s="149"/>
    </row>
    <row r="28388" spans="79:79" ht="24" hidden="1" thickBot="1">
      <c r="CA28388" s="149"/>
    </row>
    <row r="28389" spans="79:79" ht="24" hidden="1" thickBot="1">
      <c r="CA28389" s="149"/>
    </row>
    <row r="28390" spans="79:79" ht="24" hidden="1" thickBot="1">
      <c r="CA28390" s="149"/>
    </row>
    <row r="28391" spans="79:79" ht="24" hidden="1" thickBot="1">
      <c r="CA28391" s="149"/>
    </row>
    <row r="28392" spans="79:79" ht="24" hidden="1" thickBot="1">
      <c r="CA28392" s="149"/>
    </row>
    <row r="28393" spans="79:79" ht="24" hidden="1" thickBot="1">
      <c r="CA28393" s="149"/>
    </row>
    <row r="28394" spans="79:79" ht="24" hidden="1" thickBot="1">
      <c r="CA28394" s="149"/>
    </row>
    <row r="28395" spans="79:79" ht="24" hidden="1" thickBot="1">
      <c r="CA28395" s="149"/>
    </row>
    <row r="28396" spans="79:79" ht="24" hidden="1" thickBot="1">
      <c r="CA28396" s="149"/>
    </row>
    <row r="28397" spans="79:79" ht="24" hidden="1" thickBot="1">
      <c r="CA28397" s="149"/>
    </row>
    <row r="28398" spans="79:79" ht="24" hidden="1" thickBot="1">
      <c r="CA28398" s="149"/>
    </row>
    <row r="28399" spans="79:79" ht="24" hidden="1" thickBot="1">
      <c r="CA28399" s="149"/>
    </row>
    <row r="28400" spans="79:79" ht="24" hidden="1" thickBot="1">
      <c r="CA28400" s="149"/>
    </row>
    <row r="28401" spans="79:79" ht="24" hidden="1" thickBot="1">
      <c r="CA28401" s="149"/>
    </row>
    <row r="28402" spans="79:79" ht="24" hidden="1" thickBot="1">
      <c r="CA28402" s="149"/>
    </row>
    <row r="28403" spans="79:79" ht="24" hidden="1" thickBot="1">
      <c r="CA28403" s="149"/>
    </row>
    <row r="28404" spans="79:79" ht="24" hidden="1" thickBot="1">
      <c r="CA28404" s="149"/>
    </row>
    <row r="28405" spans="79:79" ht="24" hidden="1" thickBot="1">
      <c r="CA28405" s="149"/>
    </row>
    <row r="28406" spans="79:79" ht="24" hidden="1" thickBot="1">
      <c r="CA28406" s="149"/>
    </row>
    <row r="28407" spans="79:79" ht="24" hidden="1" thickBot="1">
      <c r="CA28407" s="149"/>
    </row>
    <row r="28408" spans="79:79" ht="24" hidden="1" thickBot="1">
      <c r="CA28408" s="149"/>
    </row>
    <row r="28409" spans="79:79" ht="24" hidden="1" thickBot="1">
      <c r="CA28409" s="149"/>
    </row>
    <row r="28410" spans="79:79" ht="24" hidden="1" thickBot="1">
      <c r="CA28410" s="149"/>
    </row>
    <row r="28411" spans="79:79" ht="24" hidden="1" thickBot="1">
      <c r="CA28411" s="149"/>
    </row>
    <row r="28412" spans="79:79" ht="24" hidden="1" thickBot="1">
      <c r="CA28412" s="149"/>
    </row>
    <row r="28413" spans="79:79" ht="24" hidden="1" thickBot="1">
      <c r="CA28413" s="149"/>
    </row>
    <row r="28414" spans="79:79" ht="24" hidden="1" thickBot="1">
      <c r="CA28414" s="149"/>
    </row>
    <row r="28415" spans="79:79" ht="24" hidden="1" thickBot="1">
      <c r="CA28415" s="149"/>
    </row>
    <row r="28416" spans="79:79" ht="24" hidden="1" thickBot="1">
      <c r="CA28416" s="149"/>
    </row>
    <row r="28417" spans="79:79" ht="24" hidden="1" thickBot="1">
      <c r="CA28417" s="149"/>
    </row>
    <row r="28418" spans="79:79" ht="24" hidden="1" thickBot="1">
      <c r="CA28418" s="149"/>
    </row>
    <row r="28419" spans="79:79" ht="24" hidden="1" thickBot="1">
      <c r="CA28419" s="149"/>
    </row>
    <row r="28420" spans="79:79" ht="24" hidden="1" thickBot="1">
      <c r="CA28420" s="149"/>
    </row>
    <row r="28421" spans="79:79" ht="24" hidden="1" thickBot="1">
      <c r="CA28421" s="149"/>
    </row>
    <row r="28422" spans="79:79" ht="24" hidden="1" thickBot="1">
      <c r="CA28422" s="149"/>
    </row>
    <row r="28423" spans="79:79" ht="24" hidden="1" thickBot="1">
      <c r="CA28423" s="149"/>
    </row>
    <row r="28424" spans="79:79" ht="24" hidden="1" thickBot="1">
      <c r="CA28424" s="149"/>
    </row>
    <row r="28425" spans="79:79" ht="24" hidden="1" thickBot="1">
      <c r="CA28425" s="149"/>
    </row>
    <row r="28426" spans="79:79" ht="24" hidden="1" thickBot="1">
      <c r="CA28426" s="149"/>
    </row>
    <row r="28427" spans="79:79" ht="24" hidden="1" thickBot="1">
      <c r="CA28427" s="149"/>
    </row>
    <row r="28428" spans="79:79" ht="24" hidden="1" thickBot="1">
      <c r="CA28428" s="149"/>
    </row>
    <row r="28429" spans="79:79" ht="24" hidden="1" thickBot="1">
      <c r="CA28429" s="149"/>
    </row>
    <row r="28430" spans="79:79" ht="24" hidden="1" thickBot="1">
      <c r="CA28430" s="149"/>
    </row>
    <row r="28431" spans="79:79" ht="24" hidden="1" thickBot="1">
      <c r="CA28431" s="149"/>
    </row>
    <row r="28432" spans="79:79" ht="24" hidden="1" thickBot="1">
      <c r="CA28432" s="149"/>
    </row>
    <row r="28433" spans="79:79" ht="24" hidden="1" thickBot="1">
      <c r="CA28433" s="149"/>
    </row>
    <row r="28434" spans="79:79" ht="24" hidden="1" thickBot="1">
      <c r="CA28434" s="149"/>
    </row>
    <row r="28435" spans="79:79" ht="24" hidden="1" thickBot="1">
      <c r="CA28435" s="149"/>
    </row>
    <row r="28436" spans="79:79" ht="24" hidden="1" thickBot="1">
      <c r="CA28436" s="149"/>
    </row>
    <row r="28437" spans="79:79" ht="24" hidden="1" thickBot="1">
      <c r="CA28437" s="149"/>
    </row>
    <row r="28438" spans="79:79" ht="24" hidden="1" thickBot="1">
      <c r="CA28438" s="149"/>
    </row>
    <row r="28439" spans="79:79" ht="24" hidden="1" thickBot="1">
      <c r="CA28439" s="149"/>
    </row>
    <row r="28440" spans="79:79" ht="24" hidden="1" thickBot="1">
      <c r="CA28440" s="149"/>
    </row>
    <row r="28441" spans="79:79" ht="24" hidden="1" thickBot="1">
      <c r="CA28441" s="149"/>
    </row>
    <row r="28442" spans="79:79" ht="24" hidden="1" thickBot="1">
      <c r="CA28442" s="149"/>
    </row>
    <row r="28443" spans="79:79" ht="24" hidden="1" thickBot="1">
      <c r="CA28443" s="149"/>
    </row>
    <row r="28444" spans="79:79" ht="24" hidden="1" thickBot="1">
      <c r="CA28444" s="149"/>
    </row>
    <row r="28445" spans="79:79" ht="24" hidden="1" thickBot="1">
      <c r="CA28445" s="149"/>
    </row>
    <row r="28446" spans="79:79" ht="24" hidden="1" thickBot="1">
      <c r="CA28446" s="149"/>
    </row>
    <row r="28447" spans="79:79" ht="24" hidden="1" thickBot="1">
      <c r="CA28447" s="149"/>
    </row>
    <row r="28448" spans="79:79" ht="24" hidden="1" thickBot="1">
      <c r="CA28448" s="149"/>
    </row>
    <row r="28449" spans="79:79" ht="24" hidden="1" thickBot="1">
      <c r="CA28449" s="149"/>
    </row>
    <row r="28450" spans="79:79" ht="24" hidden="1" thickBot="1">
      <c r="CA28450" s="149"/>
    </row>
    <row r="28451" spans="79:79" ht="24" hidden="1" thickBot="1">
      <c r="CA28451" s="149"/>
    </row>
    <row r="28452" spans="79:79" ht="24" hidden="1" thickBot="1">
      <c r="CA28452" s="149"/>
    </row>
    <row r="28453" spans="79:79" ht="24" hidden="1" thickBot="1">
      <c r="CA28453" s="149"/>
    </row>
    <row r="28454" spans="79:79" ht="24" hidden="1" thickBot="1">
      <c r="CA28454" s="149"/>
    </row>
    <row r="28455" spans="79:79" ht="24" hidden="1" thickBot="1">
      <c r="CA28455" s="149"/>
    </row>
    <row r="28456" spans="79:79" ht="24" hidden="1" thickBot="1">
      <c r="CA28456" s="149"/>
    </row>
    <row r="28457" spans="79:79" ht="24" hidden="1" thickBot="1">
      <c r="CA28457" s="149"/>
    </row>
    <row r="28458" spans="79:79" ht="24" hidden="1" thickBot="1">
      <c r="CA28458" s="149"/>
    </row>
    <row r="28459" spans="79:79" ht="24" hidden="1" thickBot="1">
      <c r="CA28459" s="149"/>
    </row>
    <row r="28460" spans="79:79" ht="24" hidden="1" thickBot="1">
      <c r="CA28460" s="149"/>
    </row>
    <row r="28461" spans="79:79" ht="24" hidden="1" thickBot="1">
      <c r="CA28461" s="149"/>
    </row>
    <row r="28462" spans="79:79" ht="24" hidden="1" thickBot="1">
      <c r="CA28462" s="149"/>
    </row>
    <row r="28463" spans="79:79" ht="24" hidden="1" thickBot="1">
      <c r="CA28463" s="149"/>
    </row>
    <row r="28464" spans="79:79" ht="24" hidden="1" thickBot="1">
      <c r="CA28464" s="149"/>
    </row>
    <row r="28465" spans="79:79" ht="24" hidden="1" thickBot="1">
      <c r="CA28465" s="149"/>
    </row>
    <row r="28466" spans="79:79" ht="24" hidden="1" thickBot="1">
      <c r="CA28466" s="149"/>
    </row>
    <row r="28467" spans="79:79" ht="24" hidden="1" thickBot="1">
      <c r="CA28467" s="149"/>
    </row>
    <row r="28468" spans="79:79" ht="24" hidden="1" thickBot="1">
      <c r="CA28468" s="149"/>
    </row>
    <row r="28469" spans="79:79" ht="24" hidden="1" thickBot="1">
      <c r="CA28469" s="149"/>
    </row>
    <row r="28470" spans="79:79" ht="24" hidden="1" thickBot="1">
      <c r="CA28470" s="149"/>
    </row>
    <row r="28471" spans="79:79" ht="24" hidden="1" thickBot="1">
      <c r="CA28471" s="149"/>
    </row>
    <row r="28472" spans="79:79" ht="24" hidden="1" thickBot="1">
      <c r="CA28472" s="149"/>
    </row>
    <row r="28473" spans="79:79" ht="24" hidden="1" thickBot="1">
      <c r="CA28473" s="149"/>
    </row>
    <row r="28474" spans="79:79" ht="24" hidden="1" thickBot="1">
      <c r="CA28474" s="149"/>
    </row>
    <row r="28475" spans="79:79" ht="24" hidden="1" thickBot="1">
      <c r="CA28475" s="149"/>
    </row>
    <row r="28476" spans="79:79" ht="24" hidden="1" thickBot="1">
      <c r="CA28476" s="149"/>
    </row>
    <row r="28477" spans="79:79" ht="24" hidden="1" thickBot="1">
      <c r="CA28477" s="149"/>
    </row>
    <row r="28478" spans="79:79" ht="24" hidden="1" thickBot="1">
      <c r="CA28478" s="149"/>
    </row>
    <row r="28479" spans="79:79" ht="24" hidden="1" thickBot="1">
      <c r="CA28479" s="149"/>
    </row>
    <row r="28480" spans="79:79" ht="24" hidden="1" thickBot="1">
      <c r="CA28480" s="149"/>
    </row>
    <row r="28481" spans="79:79" ht="24" hidden="1" thickBot="1">
      <c r="CA28481" s="149"/>
    </row>
    <row r="28482" spans="79:79" ht="24" hidden="1" thickBot="1">
      <c r="CA28482" s="149"/>
    </row>
    <row r="28483" spans="79:79" ht="24" hidden="1" thickBot="1">
      <c r="CA28483" s="149"/>
    </row>
    <row r="28484" spans="79:79" ht="24" hidden="1" thickBot="1">
      <c r="CA28484" s="149"/>
    </row>
    <row r="28485" spans="79:79" ht="24" hidden="1" thickBot="1">
      <c r="CA28485" s="149"/>
    </row>
    <row r="28486" spans="79:79" ht="24" hidden="1" thickBot="1">
      <c r="CA28486" s="149"/>
    </row>
    <row r="28487" spans="79:79" ht="24" hidden="1" thickBot="1">
      <c r="CA28487" s="149"/>
    </row>
    <row r="28488" spans="79:79" ht="24" hidden="1" thickBot="1">
      <c r="CA28488" s="149"/>
    </row>
    <row r="28489" spans="79:79" ht="24" hidden="1" thickBot="1">
      <c r="CA28489" s="149"/>
    </row>
    <row r="28490" spans="79:79" ht="24" hidden="1" thickBot="1">
      <c r="CA28490" s="149"/>
    </row>
    <row r="28491" spans="79:79" ht="24" hidden="1" thickBot="1">
      <c r="CA28491" s="149"/>
    </row>
    <row r="28492" spans="79:79" ht="24" hidden="1" thickBot="1">
      <c r="CA28492" s="149"/>
    </row>
    <row r="28493" spans="79:79" ht="24" hidden="1" thickBot="1">
      <c r="CA28493" s="149"/>
    </row>
    <row r="28494" spans="79:79" ht="24" hidden="1" thickBot="1">
      <c r="CA28494" s="149"/>
    </row>
    <row r="28495" spans="79:79" ht="24" hidden="1" thickBot="1">
      <c r="CA28495" s="149"/>
    </row>
    <row r="28496" spans="79:79" ht="24" hidden="1" thickBot="1">
      <c r="CA28496" s="149"/>
    </row>
    <row r="28497" spans="79:79" ht="24" hidden="1" thickBot="1">
      <c r="CA28497" s="149"/>
    </row>
    <row r="28498" spans="79:79" ht="24" hidden="1" thickBot="1">
      <c r="CA28498" s="149"/>
    </row>
    <row r="28499" spans="79:79" ht="24" hidden="1" thickBot="1">
      <c r="CA28499" s="149"/>
    </row>
    <row r="28500" spans="79:79" ht="24" hidden="1" thickBot="1">
      <c r="CA28500" s="149"/>
    </row>
    <row r="28501" spans="79:79" ht="24" hidden="1" thickBot="1">
      <c r="CA28501" s="149"/>
    </row>
    <row r="28502" spans="79:79" ht="24" hidden="1" thickBot="1">
      <c r="CA28502" s="149"/>
    </row>
    <row r="28503" spans="79:79" ht="24" hidden="1" thickBot="1">
      <c r="CA28503" s="149"/>
    </row>
    <row r="28504" spans="79:79" ht="24" hidden="1" thickBot="1">
      <c r="CA28504" s="149"/>
    </row>
    <row r="28505" spans="79:79" ht="24" hidden="1" thickBot="1">
      <c r="CA28505" s="149"/>
    </row>
    <row r="28506" spans="79:79" ht="24" hidden="1" thickBot="1">
      <c r="CA28506" s="149"/>
    </row>
    <row r="28507" spans="79:79" ht="24" hidden="1" thickBot="1">
      <c r="CA28507" s="149"/>
    </row>
    <row r="28508" spans="79:79" ht="24" hidden="1" thickBot="1">
      <c r="CA28508" s="149"/>
    </row>
    <row r="28509" spans="79:79" ht="24" hidden="1" thickBot="1">
      <c r="CA28509" s="149"/>
    </row>
    <row r="28510" spans="79:79" ht="24" hidden="1" thickBot="1">
      <c r="CA28510" s="149"/>
    </row>
    <row r="28511" spans="79:79" ht="24" hidden="1" thickBot="1">
      <c r="CA28511" s="149"/>
    </row>
    <row r="28512" spans="79:79" ht="24" hidden="1" thickBot="1">
      <c r="CA28512" s="149"/>
    </row>
    <row r="28513" spans="79:79" ht="24" hidden="1" thickBot="1">
      <c r="CA28513" s="149"/>
    </row>
    <row r="28514" spans="79:79" ht="24" hidden="1" thickBot="1">
      <c r="CA28514" s="149"/>
    </row>
    <row r="28515" spans="79:79" ht="24" hidden="1" thickBot="1">
      <c r="CA28515" s="149"/>
    </row>
    <row r="28516" spans="79:79" ht="24" hidden="1" thickBot="1">
      <c r="CA28516" s="149"/>
    </row>
    <row r="28517" spans="79:79" ht="24" hidden="1" thickBot="1">
      <c r="CA28517" s="149"/>
    </row>
    <row r="28518" spans="79:79" ht="24" hidden="1" thickBot="1">
      <c r="CA28518" s="149"/>
    </row>
    <row r="28519" spans="79:79" ht="24" hidden="1" thickBot="1">
      <c r="CA28519" s="149"/>
    </row>
    <row r="28520" spans="79:79" ht="24" hidden="1" thickBot="1">
      <c r="CA28520" s="149"/>
    </row>
    <row r="28521" spans="79:79" ht="24" hidden="1" thickBot="1">
      <c r="CA28521" s="149"/>
    </row>
    <row r="28522" spans="79:79" ht="24" hidden="1" thickBot="1">
      <c r="CA28522" s="149"/>
    </row>
    <row r="28523" spans="79:79" ht="24" hidden="1" thickBot="1">
      <c r="CA28523" s="149"/>
    </row>
    <row r="28524" spans="79:79" ht="24" hidden="1" thickBot="1">
      <c r="CA28524" s="149"/>
    </row>
    <row r="28525" spans="79:79" ht="24" hidden="1" thickBot="1">
      <c r="CA28525" s="149"/>
    </row>
    <row r="28526" spans="79:79" ht="24" hidden="1" thickBot="1">
      <c r="CA28526" s="149"/>
    </row>
    <row r="28527" spans="79:79" ht="24" hidden="1" thickBot="1">
      <c r="CA28527" s="149"/>
    </row>
    <row r="28528" spans="79:79" ht="24" hidden="1" thickBot="1">
      <c r="CA28528" s="149"/>
    </row>
    <row r="28529" spans="79:79" ht="24" hidden="1" thickBot="1">
      <c r="CA28529" s="149"/>
    </row>
    <row r="28530" spans="79:79" ht="24" hidden="1" thickBot="1">
      <c r="CA28530" s="149"/>
    </row>
    <row r="28531" spans="79:79" ht="24" hidden="1" thickBot="1">
      <c r="CA28531" s="149"/>
    </row>
    <row r="28532" spans="79:79" ht="24" hidden="1" thickBot="1">
      <c r="CA28532" s="149"/>
    </row>
    <row r="28533" spans="79:79" ht="24" hidden="1" thickBot="1">
      <c r="CA28533" s="149"/>
    </row>
    <row r="28534" spans="79:79" ht="24" hidden="1" thickBot="1">
      <c r="CA28534" s="149"/>
    </row>
    <row r="28535" spans="79:79" ht="24" hidden="1" thickBot="1">
      <c r="CA28535" s="149"/>
    </row>
    <row r="28536" spans="79:79" ht="24" hidden="1" thickBot="1">
      <c r="CA28536" s="149"/>
    </row>
    <row r="28537" spans="79:79" ht="24" hidden="1" thickBot="1">
      <c r="CA28537" s="149"/>
    </row>
    <row r="28538" spans="79:79" ht="24" hidden="1" thickBot="1">
      <c r="CA28538" s="149"/>
    </row>
    <row r="28539" spans="79:79" ht="24" hidden="1" thickBot="1">
      <c r="CA28539" s="149"/>
    </row>
    <row r="28540" spans="79:79" ht="24" hidden="1" thickBot="1">
      <c r="CA28540" s="149"/>
    </row>
    <row r="28541" spans="79:79" ht="24" hidden="1" thickBot="1">
      <c r="CA28541" s="149"/>
    </row>
    <row r="28542" spans="79:79" ht="24" hidden="1" thickBot="1">
      <c r="CA28542" s="149"/>
    </row>
    <row r="28543" spans="79:79" ht="24" hidden="1" thickBot="1">
      <c r="CA28543" s="149"/>
    </row>
    <row r="28544" spans="79:79" ht="24" hidden="1" thickBot="1">
      <c r="CA28544" s="149"/>
    </row>
    <row r="28545" spans="79:79" ht="24" hidden="1" thickBot="1">
      <c r="CA28545" s="149"/>
    </row>
    <row r="28546" spans="79:79" ht="24" hidden="1" thickBot="1">
      <c r="CA28546" s="149"/>
    </row>
    <row r="28547" spans="79:79" ht="24" hidden="1" thickBot="1">
      <c r="CA28547" s="149"/>
    </row>
    <row r="28548" spans="79:79" ht="24" hidden="1" thickBot="1">
      <c r="CA28548" s="149"/>
    </row>
    <row r="28549" spans="79:79" ht="24" hidden="1" thickBot="1">
      <c r="CA28549" s="149"/>
    </row>
    <row r="28550" spans="79:79" ht="24" hidden="1" thickBot="1">
      <c r="CA28550" s="149"/>
    </row>
    <row r="28551" spans="79:79" ht="24" hidden="1" thickBot="1">
      <c r="CA28551" s="149"/>
    </row>
    <row r="28552" spans="79:79" ht="24" hidden="1" thickBot="1">
      <c r="CA28552" s="149"/>
    </row>
    <row r="28553" spans="79:79" ht="24" hidden="1" thickBot="1">
      <c r="CA28553" s="149"/>
    </row>
    <row r="28554" spans="79:79" ht="24" hidden="1" thickBot="1">
      <c r="CA28554" s="149"/>
    </row>
    <row r="28555" spans="79:79" ht="24" hidden="1" thickBot="1">
      <c r="CA28555" s="149"/>
    </row>
    <row r="28556" spans="79:79" ht="24" hidden="1" thickBot="1">
      <c r="CA28556" s="149"/>
    </row>
    <row r="28557" spans="79:79" ht="24" hidden="1" thickBot="1">
      <c r="CA28557" s="149"/>
    </row>
    <row r="28558" spans="79:79" ht="24" hidden="1" thickBot="1">
      <c r="CA28558" s="149"/>
    </row>
    <row r="28559" spans="79:79" ht="24" hidden="1" thickBot="1">
      <c r="CA28559" s="149"/>
    </row>
    <row r="28560" spans="79:79" ht="24" hidden="1" thickBot="1">
      <c r="CA28560" s="149"/>
    </row>
    <row r="28561" spans="79:79" ht="24" hidden="1" thickBot="1">
      <c r="CA28561" s="149"/>
    </row>
    <row r="28562" spans="79:79" ht="24" hidden="1" thickBot="1">
      <c r="CA28562" s="149"/>
    </row>
    <row r="28563" spans="79:79" ht="24" hidden="1" thickBot="1">
      <c r="CA28563" s="149"/>
    </row>
    <row r="28564" spans="79:79" ht="24" hidden="1" thickBot="1">
      <c r="CA28564" s="149"/>
    </row>
    <row r="28565" spans="79:79" ht="24" hidden="1" thickBot="1">
      <c r="CA28565" s="149"/>
    </row>
    <row r="28566" spans="79:79" ht="24" hidden="1" thickBot="1">
      <c r="CA28566" s="149"/>
    </row>
    <row r="28567" spans="79:79" ht="24" hidden="1" thickBot="1">
      <c r="CA28567" s="149"/>
    </row>
    <row r="28568" spans="79:79" ht="24" hidden="1" thickBot="1">
      <c r="CA28568" s="149"/>
    </row>
    <row r="28569" spans="79:79" ht="24" hidden="1" thickBot="1">
      <c r="CA28569" s="149"/>
    </row>
    <row r="28570" spans="79:79" ht="24" hidden="1" thickBot="1">
      <c r="CA28570" s="149"/>
    </row>
    <row r="28571" spans="79:79" ht="24" hidden="1" thickBot="1">
      <c r="CA28571" s="149"/>
    </row>
    <row r="28572" spans="79:79" ht="24" hidden="1" thickBot="1">
      <c r="CA28572" s="149"/>
    </row>
    <row r="28573" spans="79:79" ht="24" hidden="1" thickBot="1">
      <c r="CA28573" s="149"/>
    </row>
    <row r="28574" spans="79:79" ht="24" hidden="1" thickBot="1">
      <c r="CA28574" s="149"/>
    </row>
    <row r="28575" spans="79:79" ht="24" hidden="1" thickBot="1">
      <c r="CA28575" s="149"/>
    </row>
    <row r="28576" spans="79:79" ht="24" hidden="1" thickBot="1">
      <c r="CA28576" s="149"/>
    </row>
    <row r="28577" spans="79:79" ht="24" hidden="1" thickBot="1">
      <c r="CA28577" s="149"/>
    </row>
    <row r="28578" spans="79:79" ht="24" hidden="1" thickBot="1">
      <c r="CA28578" s="149"/>
    </row>
    <row r="28579" spans="79:79" ht="24" hidden="1" thickBot="1">
      <c r="CA28579" s="149"/>
    </row>
    <row r="28580" spans="79:79" ht="24" hidden="1" thickBot="1">
      <c r="CA28580" s="149"/>
    </row>
    <row r="28581" spans="79:79" ht="24" hidden="1" thickBot="1">
      <c r="CA28581" s="149"/>
    </row>
    <row r="28582" spans="79:79" ht="24" hidden="1" thickBot="1">
      <c r="CA28582" s="149"/>
    </row>
    <row r="28583" spans="79:79" ht="24" hidden="1" thickBot="1">
      <c r="CA28583" s="149"/>
    </row>
    <row r="28584" spans="79:79" ht="24" hidden="1" thickBot="1">
      <c r="CA28584" s="149"/>
    </row>
    <row r="28585" spans="79:79" ht="24" hidden="1" thickBot="1">
      <c r="CA28585" s="149"/>
    </row>
    <row r="28586" spans="79:79" ht="24" hidden="1" thickBot="1">
      <c r="CA28586" s="149"/>
    </row>
    <row r="28587" spans="79:79" ht="24" hidden="1" thickBot="1">
      <c r="CA28587" s="149"/>
    </row>
    <row r="28588" spans="79:79" ht="24" hidden="1" thickBot="1">
      <c r="CA28588" s="149"/>
    </row>
    <row r="28589" spans="79:79" ht="24" hidden="1" thickBot="1">
      <c r="CA28589" s="149"/>
    </row>
    <row r="28590" spans="79:79" ht="24" hidden="1" thickBot="1">
      <c r="CA28590" s="149"/>
    </row>
    <row r="28591" spans="79:79" ht="24" hidden="1" thickBot="1">
      <c r="CA28591" s="149"/>
    </row>
    <row r="28592" spans="79:79" ht="24" hidden="1" thickBot="1">
      <c r="CA28592" s="149"/>
    </row>
    <row r="28593" spans="79:79" ht="24" hidden="1" thickBot="1">
      <c r="CA28593" s="149"/>
    </row>
    <row r="28594" spans="79:79" ht="24" hidden="1" thickBot="1">
      <c r="CA28594" s="149"/>
    </row>
    <row r="28595" spans="79:79" ht="24" hidden="1" thickBot="1">
      <c r="CA28595" s="149"/>
    </row>
    <row r="28596" spans="79:79" ht="24" hidden="1" thickBot="1">
      <c r="CA28596" s="149"/>
    </row>
    <row r="28597" spans="79:79" ht="24" hidden="1" thickBot="1">
      <c r="CA28597" s="149"/>
    </row>
    <row r="28598" spans="79:79" ht="24" hidden="1" thickBot="1">
      <c r="CA28598" s="149"/>
    </row>
    <row r="28599" spans="79:79" ht="24" hidden="1" thickBot="1">
      <c r="CA28599" s="149"/>
    </row>
    <row r="28600" spans="79:79" ht="24" hidden="1" thickBot="1">
      <c r="CA28600" s="149"/>
    </row>
    <row r="28601" spans="79:79" ht="24" hidden="1" thickBot="1">
      <c r="CA28601" s="149"/>
    </row>
    <row r="28602" spans="79:79" ht="24" hidden="1" thickBot="1">
      <c r="CA28602" s="149"/>
    </row>
    <row r="28603" spans="79:79" ht="24" hidden="1" thickBot="1">
      <c r="CA28603" s="149"/>
    </row>
    <row r="28604" spans="79:79" ht="24" hidden="1" thickBot="1">
      <c r="CA28604" s="149"/>
    </row>
    <row r="28605" spans="79:79" ht="24" hidden="1" thickBot="1">
      <c r="CA28605" s="149"/>
    </row>
    <row r="28606" spans="79:79" ht="24" hidden="1" thickBot="1">
      <c r="CA28606" s="149"/>
    </row>
    <row r="28607" spans="79:79" ht="24" hidden="1" thickBot="1">
      <c r="CA28607" s="149"/>
    </row>
    <row r="28608" spans="79:79" ht="24" hidden="1" thickBot="1">
      <c r="CA28608" s="149"/>
    </row>
    <row r="28609" spans="79:79" ht="24" hidden="1" thickBot="1">
      <c r="CA28609" s="149"/>
    </row>
    <row r="28610" spans="79:79" ht="24" hidden="1" thickBot="1">
      <c r="CA28610" s="149"/>
    </row>
    <row r="28611" spans="79:79" ht="24" hidden="1" thickBot="1">
      <c r="CA28611" s="149"/>
    </row>
    <row r="28612" spans="79:79" ht="24" hidden="1" thickBot="1">
      <c r="CA28612" s="149"/>
    </row>
    <row r="28613" spans="79:79" ht="24" hidden="1" thickBot="1">
      <c r="CA28613" s="149"/>
    </row>
    <row r="28614" spans="79:79" ht="24" hidden="1" thickBot="1">
      <c r="CA28614" s="149"/>
    </row>
    <row r="28615" spans="79:79" ht="24" hidden="1" thickBot="1">
      <c r="CA28615" s="149"/>
    </row>
    <row r="28616" spans="79:79" ht="24" hidden="1" thickBot="1">
      <c r="CA28616" s="149"/>
    </row>
    <row r="28617" spans="79:79" ht="24" hidden="1" thickBot="1">
      <c r="CA28617" s="149"/>
    </row>
    <row r="28618" spans="79:79" ht="24" hidden="1" thickBot="1">
      <c r="CA28618" s="149"/>
    </row>
    <row r="28619" spans="79:79" ht="24" hidden="1" thickBot="1">
      <c r="CA28619" s="149"/>
    </row>
    <row r="28620" spans="79:79" ht="24" hidden="1" thickBot="1">
      <c r="CA28620" s="149"/>
    </row>
    <row r="28621" spans="79:79" ht="24" hidden="1" thickBot="1">
      <c r="CA28621" s="149"/>
    </row>
    <row r="28622" spans="79:79" ht="24" hidden="1" thickBot="1">
      <c r="CA28622" s="149"/>
    </row>
    <row r="28623" spans="79:79" ht="24" hidden="1" thickBot="1">
      <c r="CA28623" s="149"/>
    </row>
    <row r="28624" spans="79:79" ht="24" hidden="1" thickBot="1">
      <c r="CA28624" s="149"/>
    </row>
    <row r="28625" spans="79:79" ht="24" hidden="1" thickBot="1">
      <c r="CA28625" s="149"/>
    </row>
    <row r="28626" spans="79:79" ht="24" hidden="1" thickBot="1">
      <c r="CA28626" s="149"/>
    </row>
    <row r="28627" spans="79:79" ht="24" hidden="1" thickBot="1">
      <c r="CA28627" s="149"/>
    </row>
    <row r="28628" spans="79:79" ht="24" hidden="1" thickBot="1">
      <c r="CA28628" s="149"/>
    </row>
    <row r="28629" spans="79:79" ht="24" hidden="1" thickBot="1">
      <c r="CA28629" s="149"/>
    </row>
    <row r="28630" spans="79:79" ht="24" hidden="1" thickBot="1">
      <c r="CA28630" s="149"/>
    </row>
    <row r="28631" spans="79:79" ht="24" hidden="1" thickBot="1">
      <c r="CA28631" s="149"/>
    </row>
    <row r="28632" spans="79:79" ht="24" hidden="1" thickBot="1">
      <c r="CA28632" s="149"/>
    </row>
    <row r="28633" spans="79:79" ht="24" hidden="1" thickBot="1">
      <c r="CA28633" s="149"/>
    </row>
    <row r="28634" spans="79:79" ht="24" hidden="1" thickBot="1">
      <c r="CA28634" s="149"/>
    </row>
    <row r="28635" spans="79:79" ht="24" hidden="1" thickBot="1">
      <c r="CA28635" s="149"/>
    </row>
    <row r="28636" spans="79:79" ht="24" hidden="1" thickBot="1">
      <c r="CA28636" s="149"/>
    </row>
    <row r="28637" spans="79:79" ht="24" hidden="1" thickBot="1">
      <c r="CA28637" s="149"/>
    </row>
    <row r="28638" spans="79:79" ht="24" hidden="1" thickBot="1">
      <c r="CA28638" s="149"/>
    </row>
    <row r="28639" spans="79:79" ht="24" hidden="1" thickBot="1">
      <c r="CA28639" s="149"/>
    </row>
    <row r="28640" spans="79:79" ht="24" hidden="1" thickBot="1">
      <c r="CA28640" s="149"/>
    </row>
    <row r="28641" spans="79:79" ht="24" hidden="1" thickBot="1">
      <c r="CA28641" s="149"/>
    </row>
    <row r="28642" spans="79:79" ht="24" hidden="1" thickBot="1">
      <c r="CA28642" s="149"/>
    </row>
    <row r="28643" spans="79:79" ht="24" hidden="1" thickBot="1">
      <c r="CA28643" s="149"/>
    </row>
    <row r="28644" spans="79:79" ht="24" hidden="1" thickBot="1">
      <c r="CA28644" s="149"/>
    </row>
    <row r="28645" spans="79:79" ht="24" hidden="1" thickBot="1">
      <c r="CA28645" s="149"/>
    </row>
    <row r="28646" spans="79:79" ht="24" hidden="1" thickBot="1">
      <c r="CA28646" s="149"/>
    </row>
    <row r="28647" spans="79:79" ht="24" hidden="1" thickBot="1">
      <c r="CA28647" s="149"/>
    </row>
    <row r="28648" spans="79:79" ht="24" hidden="1" thickBot="1">
      <c r="CA28648" s="149"/>
    </row>
    <row r="28649" spans="79:79" ht="24" hidden="1" thickBot="1">
      <c r="CA28649" s="149"/>
    </row>
    <row r="28650" spans="79:79" ht="24" hidden="1" thickBot="1">
      <c r="CA28650" s="149"/>
    </row>
    <row r="28651" spans="79:79" ht="24" hidden="1" thickBot="1">
      <c r="CA28651" s="149"/>
    </row>
    <row r="28652" spans="79:79" ht="24" hidden="1" thickBot="1">
      <c r="CA28652" s="149"/>
    </row>
    <row r="28653" spans="79:79" ht="24" hidden="1" thickBot="1">
      <c r="CA28653" s="149"/>
    </row>
    <row r="28654" spans="79:79" ht="24" hidden="1" thickBot="1">
      <c r="CA28654" s="149"/>
    </row>
    <row r="28655" spans="79:79" ht="24" hidden="1" thickBot="1">
      <c r="CA28655" s="149"/>
    </row>
    <row r="28656" spans="79:79" ht="24" hidden="1" thickBot="1">
      <c r="CA28656" s="149"/>
    </row>
    <row r="28657" spans="79:79" ht="24" hidden="1" thickBot="1">
      <c r="CA28657" s="149"/>
    </row>
    <row r="28658" spans="79:79" ht="24" hidden="1" thickBot="1">
      <c r="CA28658" s="149"/>
    </row>
    <row r="28659" spans="79:79" ht="24" hidden="1" thickBot="1">
      <c r="CA28659" s="149"/>
    </row>
    <row r="28660" spans="79:79" ht="24" hidden="1" thickBot="1">
      <c r="CA28660" s="149"/>
    </row>
    <row r="28661" spans="79:79" ht="24" hidden="1" thickBot="1">
      <c r="CA28661" s="149"/>
    </row>
    <row r="28662" spans="79:79" ht="24" hidden="1" thickBot="1">
      <c r="CA28662" s="149"/>
    </row>
    <row r="28663" spans="79:79" ht="24" hidden="1" thickBot="1">
      <c r="CA28663" s="149"/>
    </row>
    <row r="28664" spans="79:79" ht="24" hidden="1" thickBot="1">
      <c r="CA28664" s="149"/>
    </row>
    <row r="28665" spans="79:79" ht="24" hidden="1" thickBot="1">
      <c r="CA28665" s="149"/>
    </row>
    <row r="28666" spans="79:79" ht="24" hidden="1" thickBot="1">
      <c r="CA28666" s="149"/>
    </row>
    <row r="28667" spans="79:79" ht="24" hidden="1" thickBot="1">
      <c r="CA28667" s="149"/>
    </row>
    <row r="28668" spans="79:79" ht="24" hidden="1" thickBot="1">
      <c r="CA28668" s="149"/>
    </row>
    <row r="28669" spans="79:79" ht="24" hidden="1" thickBot="1">
      <c r="CA28669" s="149"/>
    </row>
    <row r="28670" spans="79:79" ht="24" hidden="1" thickBot="1">
      <c r="CA28670" s="149"/>
    </row>
    <row r="28671" spans="79:79" ht="24" hidden="1" thickBot="1">
      <c r="CA28671" s="149"/>
    </row>
    <row r="28672" spans="79:79" ht="24" hidden="1" thickBot="1">
      <c r="CA28672" s="149"/>
    </row>
    <row r="28673" spans="79:79" ht="24" hidden="1" thickBot="1">
      <c r="CA28673" s="149"/>
    </row>
    <row r="28674" spans="79:79" ht="24" hidden="1" thickBot="1">
      <c r="CA28674" s="149"/>
    </row>
    <row r="28675" spans="79:79" ht="24" hidden="1" thickBot="1">
      <c r="CA28675" s="149"/>
    </row>
    <row r="28676" spans="79:79" ht="24" hidden="1" thickBot="1">
      <c r="CA28676" s="149"/>
    </row>
    <row r="28677" spans="79:79" ht="24" hidden="1" thickBot="1">
      <c r="CA28677" s="149"/>
    </row>
    <row r="28678" spans="79:79" ht="24" hidden="1" thickBot="1">
      <c r="CA28678" s="149"/>
    </row>
    <row r="28679" spans="79:79" ht="24" hidden="1" thickBot="1">
      <c r="CA28679" s="149"/>
    </row>
    <row r="28680" spans="79:79" ht="24" hidden="1" thickBot="1">
      <c r="CA28680" s="149"/>
    </row>
    <row r="28681" spans="79:79" ht="24" hidden="1" thickBot="1">
      <c r="CA28681" s="149"/>
    </row>
    <row r="28682" spans="79:79" ht="24" hidden="1" thickBot="1">
      <c r="CA28682" s="149"/>
    </row>
    <row r="28683" spans="79:79" ht="24" hidden="1" thickBot="1">
      <c r="CA28683" s="149"/>
    </row>
    <row r="28684" spans="79:79" ht="24" hidden="1" thickBot="1">
      <c r="CA28684" s="149"/>
    </row>
    <row r="28685" spans="79:79" ht="24" hidden="1" thickBot="1">
      <c r="CA28685" s="149"/>
    </row>
    <row r="28686" spans="79:79" ht="24" hidden="1" thickBot="1">
      <c r="CA28686" s="149"/>
    </row>
    <row r="28687" spans="79:79" ht="24" hidden="1" thickBot="1">
      <c r="CA28687" s="149"/>
    </row>
    <row r="28688" spans="79:79" ht="24" hidden="1" thickBot="1">
      <c r="CA28688" s="149"/>
    </row>
    <row r="28689" spans="79:79" ht="24" hidden="1" thickBot="1">
      <c r="CA28689" s="149"/>
    </row>
    <row r="28690" spans="79:79" ht="24" hidden="1" thickBot="1">
      <c r="CA28690" s="149"/>
    </row>
    <row r="28691" spans="79:79" ht="24" hidden="1" thickBot="1">
      <c r="CA28691" s="149"/>
    </row>
    <row r="28692" spans="79:79" ht="24" hidden="1" thickBot="1">
      <c r="CA28692" s="149"/>
    </row>
    <row r="28693" spans="79:79" ht="24" hidden="1" thickBot="1">
      <c r="CA28693" s="149"/>
    </row>
    <row r="28694" spans="79:79" ht="24" hidden="1" thickBot="1">
      <c r="CA28694" s="149"/>
    </row>
    <row r="28695" spans="79:79" ht="24" hidden="1" thickBot="1">
      <c r="CA28695" s="149"/>
    </row>
    <row r="28696" spans="79:79" ht="24" hidden="1" thickBot="1">
      <c r="CA28696" s="149"/>
    </row>
    <row r="28697" spans="79:79" ht="24" hidden="1" thickBot="1">
      <c r="CA28697" s="149"/>
    </row>
    <row r="28698" spans="79:79" ht="24" hidden="1" thickBot="1">
      <c r="CA28698" s="149"/>
    </row>
    <row r="28699" spans="79:79" ht="24" hidden="1" thickBot="1">
      <c r="CA28699" s="149"/>
    </row>
    <row r="28700" spans="79:79" ht="24" hidden="1" thickBot="1">
      <c r="CA28700" s="149"/>
    </row>
    <row r="28701" spans="79:79" ht="24" hidden="1" thickBot="1">
      <c r="CA28701" s="149"/>
    </row>
    <row r="28702" spans="79:79" ht="24" hidden="1" thickBot="1">
      <c r="CA28702" s="149"/>
    </row>
    <row r="28703" spans="79:79" ht="24" hidden="1" thickBot="1">
      <c r="CA28703" s="149"/>
    </row>
    <row r="28704" spans="79:79" ht="24" hidden="1" thickBot="1">
      <c r="CA28704" s="149"/>
    </row>
    <row r="28705" spans="79:79" ht="24" hidden="1" thickBot="1">
      <c r="CA28705" s="149"/>
    </row>
    <row r="28706" spans="79:79" ht="24" hidden="1" thickBot="1">
      <c r="CA28706" s="149"/>
    </row>
    <row r="28707" spans="79:79" ht="24" hidden="1" thickBot="1">
      <c r="CA28707" s="149"/>
    </row>
    <row r="28708" spans="79:79" ht="24" hidden="1" thickBot="1">
      <c r="CA28708" s="149"/>
    </row>
    <row r="28709" spans="79:79" ht="24" hidden="1" thickBot="1">
      <c r="CA28709" s="149"/>
    </row>
    <row r="28710" spans="79:79" ht="24" hidden="1" thickBot="1">
      <c r="CA28710" s="149"/>
    </row>
    <row r="28711" spans="79:79" ht="24" hidden="1" thickBot="1">
      <c r="CA28711" s="149"/>
    </row>
    <row r="28712" spans="79:79" ht="24" hidden="1" thickBot="1">
      <c r="CA28712" s="149"/>
    </row>
    <row r="28713" spans="79:79" ht="24" hidden="1" thickBot="1">
      <c r="CA28713" s="149"/>
    </row>
    <row r="28714" spans="79:79" ht="24" hidden="1" thickBot="1">
      <c r="CA28714" s="149"/>
    </row>
    <row r="28715" spans="79:79" ht="24" hidden="1" thickBot="1">
      <c r="CA28715" s="149"/>
    </row>
    <row r="28716" spans="79:79" ht="24" hidden="1" thickBot="1">
      <c r="CA28716" s="149"/>
    </row>
    <row r="28717" spans="79:79" ht="24" hidden="1" thickBot="1">
      <c r="CA28717" s="149"/>
    </row>
    <row r="28718" spans="79:79" ht="24" hidden="1" thickBot="1">
      <c r="CA28718" s="149"/>
    </row>
    <row r="28719" spans="79:79" ht="24" hidden="1" thickBot="1">
      <c r="CA28719" s="149"/>
    </row>
    <row r="28720" spans="79:79" ht="24" hidden="1" thickBot="1">
      <c r="CA28720" s="149"/>
    </row>
    <row r="28721" spans="79:79" ht="24" hidden="1" thickBot="1">
      <c r="CA28721" s="149"/>
    </row>
    <row r="28722" spans="79:79" ht="24" hidden="1" thickBot="1">
      <c r="CA28722" s="149"/>
    </row>
    <row r="28723" spans="79:79" ht="24" hidden="1" thickBot="1">
      <c r="CA28723" s="149"/>
    </row>
    <row r="28724" spans="79:79" ht="24" hidden="1" thickBot="1">
      <c r="CA28724" s="149"/>
    </row>
    <row r="28725" spans="79:79" ht="24" hidden="1" thickBot="1">
      <c r="CA28725" s="149"/>
    </row>
    <row r="28726" spans="79:79" ht="24" hidden="1" thickBot="1">
      <c r="CA28726" s="149"/>
    </row>
    <row r="28727" spans="79:79" ht="24" hidden="1" thickBot="1">
      <c r="CA28727" s="149"/>
    </row>
    <row r="28728" spans="79:79" ht="24" hidden="1" thickBot="1">
      <c r="CA28728" s="149"/>
    </row>
    <row r="28729" spans="79:79" ht="24" hidden="1" thickBot="1">
      <c r="CA28729" s="149"/>
    </row>
    <row r="28730" spans="79:79" ht="24" hidden="1" thickBot="1">
      <c r="CA28730" s="149"/>
    </row>
    <row r="28731" spans="79:79" ht="24" hidden="1" thickBot="1">
      <c r="CA28731" s="149"/>
    </row>
    <row r="28732" spans="79:79" ht="24" hidden="1" thickBot="1">
      <c r="CA28732" s="149"/>
    </row>
    <row r="28733" spans="79:79" ht="24" hidden="1" thickBot="1">
      <c r="CA28733" s="149"/>
    </row>
    <row r="28734" spans="79:79" ht="24" hidden="1" thickBot="1">
      <c r="CA28734" s="149"/>
    </row>
    <row r="28735" spans="79:79" ht="24" hidden="1" thickBot="1">
      <c r="CA28735" s="149"/>
    </row>
    <row r="28736" spans="79:79" ht="24" hidden="1" thickBot="1">
      <c r="CA28736" s="149"/>
    </row>
    <row r="28737" spans="79:79" ht="24" hidden="1" thickBot="1">
      <c r="CA28737" s="149"/>
    </row>
    <row r="28738" spans="79:79" ht="24" hidden="1" thickBot="1">
      <c r="CA28738" s="149"/>
    </row>
    <row r="28739" spans="79:79" ht="24" hidden="1" thickBot="1">
      <c r="CA28739" s="149"/>
    </row>
    <row r="28740" spans="79:79" ht="24" hidden="1" thickBot="1">
      <c r="CA28740" s="149"/>
    </row>
    <row r="28741" spans="79:79" ht="24" hidden="1" thickBot="1">
      <c r="CA28741" s="149"/>
    </row>
    <row r="28742" spans="79:79" ht="24" hidden="1" thickBot="1">
      <c r="CA28742" s="149"/>
    </row>
    <row r="28743" spans="79:79" ht="24" hidden="1" thickBot="1">
      <c r="CA28743" s="149"/>
    </row>
    <row r="28744" spans="79:79" ht="24" hidden="1" thickBot="1">
      <c r="CA28744" s="149"/>
    </row>
    <row r="28745" spans="79:79" ht="24" hidden="1" thickBot="1">
      <c r="CA28745" s="149"/>
    </row>
    <row r="28746" spans="79:79" ht="24" hidden="1" thickBot="1">
      <c r="CA28746" s="149"/>
    </row>
    <row r="28747" spans="79:79" ht="24" hidden="1" thickBot="1">
      <c r="CA28747" s="149"/>
    </row>
    <row r="28748" spans="79:79" ht="24" hidden="1" thickBot="1">
      <c r="CA28748" s="149"/>
    </row>
    <row r="28749" spans="79:79" ht="24" hidden="1" thickBot="1">
      <c r="CA28749" s="149"/>
    </row>
    <row r="28750" spans="79:79" ht="24" hidden="1" thickBot="1">
      <c r="CA28750" s="149"/>
    </row>
    <row r="28751" spans="79:79" ht="24" hidden="1" thickBot="1">
      <c r="CA28751" s="149"/>
    </row>
    <row r="28752" spans="79:79" ht="24" hidden="1" thickBot="1">
      <c r="CA28752" s="149"/>
    </row>
    <row r="28753" spans="79:79" ht="24" hidden="1" thickBot="1">
      <c r="CA28753" s="149"/>
    </row>
    <row r="28754" spans="79:79" ht="24" hidden="1" thickBot="1">
      <c r="CA28754" s="149"/>
    </row>
    <row r="28755" spans="79:79" ht="24" hidden="1" thickBot="1">
      <c r="CA28755" s="149"/>
    </row>
    <row r="28756" spans="79:79" ht="24" hidden="1" thickBot="1">
      <c r="CA28756" s="149"/>
    </row>
    <row r="28757" spans="79:79" ht="24" hidden="1" thickBot="1">
      <c r="CA28757" s="149"/>
    </row>
    <row r="28758" spans="79:79" ht="24" hidden="1" thickBot="1">
      <c r="CA28758" s="149"/>
    </row>
    <row r="28759" spans="79:79" ht="24" hidden="1" thickBot="1">
      <c r="CA28759" s="149"/>
    </row>
    <row r="28760" spans="79:79" ht="24" hidden="1" thickBot="1">
      <c r="CA28760" s="149"/>
    </row>
    <row r="28761" spans="79:79" ht="24" hidden="1" thickBot="1">
      <c r="CA28761" s="149"/>
    </row>
    <row r="28762" spans="79:79" ht="24" hidden="1" thickBot="1">
      <c r="CA28762" s="149"/>
    </row>
    <row r="28763" spans="79:79" ht="24" hidden="1" thickBot="1">
      <c r="CA28763" s="149"/>
    </row>
    <row r="28764" spans="79:79" ht="24" hidden="1" thickBot="1">
      <c r="CA28764" s="149"/>
    </row>
    <row r="28765" spans="79:79" ht="24" hidden="1" thickBot="1">
      <c r="CA28765" s="149"/>
    </row>
    <row r="28766" spans="79:79" ht="24" hidden="1" thickBot="1">
      <c r="CA28766" s="149"/>
    </row>
    <row r="28767" spans="79:79" ht="24" hidden="1" thickBot="1">
      <c r="CA28767" s="149"/>
    </row>
    <row r="28768" spans="79:79" ht="24" hidden="1" thickBot="1">
      <c r="CA28768" s="149"/>
    </row>
    <row r="28769" spans="79:79" ht="24" hidden="1" thickBot="1">
      <c r="CA28769" s="149"/>
    </row>
    <row r="28770" spans="79:79" ht="24" hidden="1" thickBot="1">
      <c r="CA28770" s="149"/>
    </row>
    <row r="28771" spans="79:79" ht="24" hidden="1" thickBot="1">
      <c r="CA28771" s="149"/>
    </row>
    <row r="28772" spans="79:79" ht="24" hidden="1" thickBot="1">
      <c r="CA28772" s="149"/>
    </row>
    <row r="28773" spans="79:79" ht="24" hidden="1" thickBot="1">
      <c r="CA28773" s="149"/>
    </row>
    <row r="28774" spans="79:79" ht="24" hidden="1" thickBot="1">
      <c r="CA28774" s="149"/>
    </row>
    <row r="28775" spans="79:79" ht="24" hidden="1" thickBot="1">
      <c r="CA28775" s="149"/>
    </row>
    <row r="28776" spans="79:79" ht="24" hidden="1" thickBot="1">
      <c r="CA28776" s="149"/>
    </row>
    <row r="28777" spans="79:79" ht="24" hidden="1" thickBot="1">
      <c r="CA28777" s="149"/>
    </row>
    <row r="28778" spans="79:79" ht="24" hidden="1" thickBot="1">
      <c r="CA28778" s="149"/>
    </row>
    <row r="28779" spans="79:79" ht="24" hidden="1" thickBot="1">
      <c r="CA28779" s="149"/>
    </row>
    <row r="28780" spans="79:79" ht="24" hidden="1" thickBot="1">
      <c r="CA28780" s="149"/>
    </row>
    <row r="28781" spans="79:79" ht="24" hidden="1" thickBot="1">
      <c r="CA28781" s="149"/>
    </row>
    <row r="28782" spans="79:79" ht="24" hidden="1" thickBot="1">
      <c r="CA28782" s="149"/>
    </row>
    <row r="28783" spans="79:79" ht="24" hidden="1" thickBot="1">
      <c r="CA28783" s="149"/>
    </row>
    <row r="28784" spans="79:79" ht="24" hidden="1" thickBot="1">
      <c r="CA28784" s="149"/>
    </row>
    <row r="28785" spans="79:79" ht="24" hidden="1" thickBot="1">
      <c r="CA28785" s="149"/>
    </row>
    <row r="28786" spans="79:79" ht="24" hidden="1" thickBot="1">
      <c r="CA28786" s="149"/>
    </row>
    <row r="28787" spans="79:79" ht="24" hidden="1" thickBot="1">
      <c r="CA28787" s="149"/>
    </row>
    <row r="28788" spans="79:79" ht="24" hidden="1" thickBot="1">
      <c r="CA28788" s="149"/>
    </row>
    <row r="28789" spans="79:79" ht="24" hidden="1" thickBot="1">
      <c r="CA28789" s="149"/>
    </row>
    <row r="28790" spans="79:79" ht="24" hidden="1" thickBot="1">
      <c r="CA28790" s="149"/>
    </row>
    <row r="28791" spans="79:79" ht="24" hidden="1" thickBot="1">
      <c r="CA28791" s="149"/>
    </row>
    <row r="28792" spans="79:79" ht="24" hidden="1" thickBot="1">
      <c r="CA28792" s="149"/>
    </row>
    <row r="28793" spans="79:79" ht="24" hidden="1" thickBot="1">
      <c r="CA28793" s="149"/>
    </row>
    <row r="28794" spans="79:79" ht="24" hidden="1" thickBot="1">
      <c r="CA28794" s="149"/>
    </row>
    <row r="28795" spans="79:79" ht="24" hidden="1" thickBot="1">
      <c r="CA28795" s="149"/>
    </row>
    <row r="28796" spans="79:79" ht="24" hidden="1" thickBot="1">
      <c r="CA28796" s="149"/>
    </row>
    <row r="28797" spans="79:79" ht="24" hidden="1" thickBot="1">
      <c r="CA28797" s="149"/>
    </row>
    <row r="28798" spans="79:79" ht="24" hidden="1" thickBot="1">
      <c r="CA28798" s="149"/>
    </row>
    <row r="28799" spans="79:79" ht="24" hidden="1" thickBot="1">
      <c r="CA28799" s="149"/>
    </row>
    <row r="28800" spans="79:79" ht="24" hidden="1" thickBot="1">
      <c r="CA28800" s="149"/>
    </row>
    <row r="28801" spans="79:79" ht="24" hidden="1" thickBot="1">
      <c r="CA28801" s="149"/>
    </row>
    <row r="28802" spans="79:79" ht="24" hidden="1" thickBot="1">
      <c r="CA28802" s="149"/>
    </row>
    <row r="28803" spans="79:79" ht="24" hidden="1" thickBot="1">
      <c r="CA28803" s="149"/>
    </row>
    <row r="28804" spans="79:79" ht="24" hidden="1" thickBot="1">
      <c r="CA28804" s="149"/>
    </row>
    <row r="28805" spans="79:79" ht="24" hidden="1" thickBot="1">
      <c r="CA28805" s="149"/>
    </row>
    <row r="28806" spans="79:79" ht="24" hidden="1" thickBot="1">
      <c r="CA28806" s="149"/>
    </row>
    <row r="28807" spans="79:79" ht="24" hidden="1" thickBot="1">
      <c r="CA28807" s="149"/>
    </row>
    <row r="28808" spans="79:79" ht="24" hidden="1" thickBot="1">
      <c r="CA28808" s="149"/>
    </row>
    <row r="28809" spans="79:79" ht="24" hidden="1" thickBot="1">
      <c r="CA28809" s="149"/>
    </row>
    <row r="28810" spans="79:79" ht="24" hidden="1" thickBot="1">
      <c r="CA28810" s="149"/>
    </row>
    <row r="28811" spans="79:79" ht="24" hidden="1" thickBot="1">
      <c r="CA28811" s="149"/>
    </row>
    <row r="28812" spans="79:79" ht="24" hidden="1" thickBot="1">
      <c r="CA28812" s="149"/>
    </row>
    <row r="28813" spans="79:79" ht="24" hidden="1" thickBot="1">
      <c r="CA28813" s="149"/>
    </row>
    <row r="28814" spans="79:79" ht="24" hidden="1" thickBot="1">
      <c r="CA28814" s="149"/>
    </row>
    <row r="28815" spans="79:79" ht="24" hidden="1" thickBot="1">
      <c r="CA28815" s="149"/>
    </row>
    <row r="28816" spans="79:79" ht="24" hidden="1" thickBot="1">
      <c r="CA28816" s="149"/>
    </row>
    <row r="28817" spans="79:79" ht="24" hidden="1" thickBot="1">
      <c r="CA28817" s="149"/>
    </row>
    <row r="28818" spans="79:79" ht="24" hidden="1" thickBot="1">
      <c r="CA28818" s="149"/>
    </row>
    <row r="28819" spans="79:79" ht="24" hidden="1" thickBot="1">
      <c r="CA28819" s="149"/>
    </row>
    <row r="28820" spans="79:79" ht="24" hidden="1" thickBot="1">
      <c r="CA28820" s="149"/>
    </row>
    <row r="28821" spans="79:79" ht="24" hidden="1" thickBot="1">
      <c r="CA28821" s="149"/>
    </row>
    <row r="28822" spans="79:79" ht="24" hidden="1" thickBot="1">
      <c r="CA28822" s="149"/>
    </row>
    <row r="28823" spans="79:79" ht="24" hidden="1" thickBot="1">
      <c r="CA28823" s="149"/>
    </row>
    <row r="28824" spans="79:79" ht="24" hidden="1" thickBot="1">
      <c r="CA28824" s="149"/>
    </row>
    <row r="28825" spans="79:79" ht="24" hidden="1" thickBot="1">
      <c r="CA28825" s="149"/>
    </row>
    <row r="28826" spans="79:79" ht="24" hidden="1" thickBot="1">
      <c r="CA28826" s="149"/>
    </row>
    <row r="28827" spans="79:79" ht="24" hidden="1" thickBot="1">
      <c r="CA28827" s="149"/>
    </row>
    <row r="28828" spans="79:79" ht="24" hidden="1" thickBot="1">
      <c r="CA28828" s="149"/>
    </row>
    <row r="28829" spans="79:79" ht="24" hidden="1" thickBot="1">
      <c r="CA28829" s="149"/>
    </row>
    <row r="28830" spans="79:79" ht="24" hidden="1" thickBot="1">
      <c r="CA28830" s="149"/>
    </row>
    <row r="28831" spans="79:79" ht="24" hidden="1" thickBot="1">
      <c r="CA28831" s="149"/>
    </row>
    <row r="28832" spans="79:79" ht="24" hidden="1" thickBot="1">
      <c r="CA28832" s="149"/>
    </row>
    <row r="28833" spans="79:79" ht="24" hidden="1" thickBot="1">
      <c r="CA28833" s="149"/>
    </row>
    <row r="28834" spans="79:79" ht="24" hidden="1" thickBot="1">
      <c r="CA28834" s="149"/>
    </row>
    <row r="28835" spans="79:79" ht="24" hidden="1" thickBot="1">
      <c r="CA28835" s="149"/>
    </row>
    <row r="28836" spans="79:79" ht="24" hidden="1" thickBot="1">
      <c r="CA28836" s="149"/>
    </row>
    <row r="28837" spans="79:79" ht="24" hidden="1" thickBot="1">
      <c r="CA28837" s="149"/>
    </row>
    <row r="28838" spans="79:79" ht="24" hidden="1" thickBot="1">
      <c r="CA28838" s="149"/>
    </row>
    <row r="28839" spans="79:79" ht="24" hidden="1" thickBot="1">
      <c r="CA28839" s="149"/>
    </row>
    <row r="28840" spans="79:79" ht="24" hidden="1" thickBot="1">
      <c r="CA28840" s="149"/>
    </row>
    <row r="28841" spans="79:79" ht="24" hidden="1" thickBot="1">
      <c r="CA28841" s="149"/>
    </row>
    <row r="28842" spans="79:79" ht="24" hidden="1" thickBot="1">
      <c r="CA28842" s="149"/>
    </row>
    <row r="28843" spans="79:79" ht="24" hidden="1" thickBot="1">
      <c r="CA28843" s="149"/>
    </row>
    <row r="28844" spans="79:79" ht="24" hidden="1" thickBot="1">
      <c r="CA28844" s="149"/>
    </row>
    <row r="28845" spans="79:79" ht="24" hidden="1" thickBot="1">
      <c r="CA28845" s="149"/>
    </row>
    <row r="28846" spans="79:79" ht="24" hidden="1" thickBot="1">
      <c r="CA28846" s="149"/>
    </row>
    <row r="28847" spans="79:79" ht="24" hidden="1" thickBot="1">
      <c r="CA28847" s="149"/>
    </row>
    <row r="28848" spans="79:79" ht="24" hidden="1" thickBot="1">
      <c r="CA28848" s="149"/>
    </row>
    <row r="28849" spans="79:79" ht="24" hidden="1" thickBot="1">
      <c r="CA28849" s="149"/>
    </row>
    <row r="28850" spans="79:79" ht="24" hidden="1" thickBot="1">
      <c r="CA28850" s="149"/>
    </row>
    <row r="28851" spans="79:79" ht="24" hidden="1" thickBot="1">
      <c r="CA28851" s="149"/>
    </row>
    <row r="28852" spans="79:79" ht="24" hidden="1" thickBot="1">
      <c r="CA28852" s="149"/>
    </row>
    <row r="28853" spans="79:79" ht="24" hidden="1" thickBot="1">
      <c r="CA28853" s="149"/>
    </row>
    <row r="28854" spans="79:79" ht="24" hidden="1" thickBot="1">
      <c r="CA28854" s="149"/>
    </row>
    <row r="28855" spans="79:79" ht="24" hidden="1" thickBot="1">
      <c r="CA28855" s="149"/>
    </row>
    <row r="28856" spans="79:79" ht="24" hidden="1" thickBot="1">
      <c r="CA28856" s="149"/>
    </row>
    <row r="28857" spans="79:79" ht="24" hidden="1" thickBot="1">
      <c r="CA28857" s="149"/>
    </row>
    <row r="28858" spans="79:79" ht="24" hidden="1" thickBot="1">
      <c r="CA28858" s="149"/>
    </row>
    <row r="28859" spans="79:79" ht="24" hidden="1" thickBot="1">
      <c r="CA28859" s="149"/>
    </row>
    <row r="28860" spans="79:79" ht="24" hidden="1" thickBot="1">
      <c r="CA28860" s="149"/>
    </row>
    <row r="28861" spans="79:79" ht="24" hidden="1" thickBot="1">
      <c r="CA28861" s="149"/>
    </row>
    <row r="28862" spans="79:79" ht="24" hidden="1" thickBot="1">
      <c r="CA28862" s="149"/>
    </row>
    <row r="28863" spans="79:79" ht="24" hidden="1" thickBot="1">
      <c r="CA28863" s="149"/>
    </row>
    <row r="28864" spans="79:79" ht="24" hidden="1" thickBot="1">
      <c r="CA28864" s="149"/>
    </row>
    <row r="28865" spans="79:79" ht="24" hidden="1" thickBot="1">
      <c r="CA28865" s="149"/>
    </row>
    <row r="28866" spans="79:79" ht="24" hidden="1" thickBot="1">
      <c r="CA28866" s="149"/>
    </row>
    <row r="28867" spans="79:79" ht="24" hidden="1" thickBot="1">
      <c r="CA28867" s="149"/>
    </row>
    <row r="28868" spans="79:79" ht="24" hidden="1" thickBot="1">
      <c r="CA28868" s="149"/>
    </row>
    <row r="28869" spans="79:79" ht="24" hidden="1" thickBot="1">
      <c r="CA28869" s="149"/>
    </row>
    <row r="28870" spans="79:79" ht="24" hidden="1" thickBot="1">
      <c r="CA28870" s="149"/>
    </row>
    <row r="28871" spans="79:79" ht="24" hidden="1" thickBot="1">
      <c r="CA28871" s="149"/>
    </row>
    <row r="28872" spans="79:79" ht="24" hidden="1" thickBot="1">
      <c r="CA28872" s="149"/>
    </row>
    <row r="28873" spans="79:79" ht="24" hidden="1" thickBot="1">
      <c r="CA28873" s="149"/>
    </row>
    <row r="28874" spans="79:79" ht="24" hidden="1" thickBot="1">
      <c r="CA28874" s="149"/>
    </row>
    <row r="28875" spans="79:79" ht="24" hidden="1" thickBot="1">
      <c r="CA28875" s="149"/>
    </row>
    <row r="28876" spans="79:79" ht="24" hidden="1" thickBot="1">
      <c r="CA28876" s="149"/>
    </row>
    <row r="28877" spans="79:79" ht="24" hidden="1" thickBot="1">
      <c r="CA28877" s="149"/>
    </row>
    <row r="28878" spans="79:79" ht="24" hidden="1" thickBot="1">
      <c r="CA28878" s="149"/>
    </row>
    <row r="28879" spans="79:79" ht="24" hidden="1" thickBot="1">
      <c r="CA28879" s="149"/>
    </row>
    <row r="28880" spans="79:79" ht="24" hidden="1" thickBot="1">
      <c r="CA28880" s="149"/>
    </row>
    <row r="28881" spans="79:79" ht="24" hidden="1" thickBot="1">
      <c r="CA28881" s="149"/>
    </row>
    <row r="28882" spans="79:79" ht="24" hidden="1" thickBot="1">
      <c r="CA28882" s="149"/>
    </row>
    <row r="28883" spans="79:79" ht="24" hidden="1" thickBot="1">
      <c r="CA28883" s="149"/>
    </row>
    <row r="28884" spans="79:79" ht="24" hidden="1" thickBot="1">
      <c r="CA28884" s="149"/>
    </row>
    <row r="28885" spans="79:79" ht="24" hidden="1" thickBot="1">
      <c r="CA28885" s="149"/>
    </row>
    <row r="28886" spans="79:79" ht="24" hidden="1" thickBot="1">
      <c r="CA28886" s="149"/>
    </row>
    <row r="28887" spans="79:79" ht="24" hidden="1" thickBot="1">
      <c r="CA28887" s="149"/>
    </row>
    <row r="28888" spans="79:79" ht="24" hidden="1" thickBot="1">
      <c r="CA28888" s="149"/>
    </row>
    <row r="28889" spans="79:79" ht="24" hidden="1" thickBot="1">
      <c r="CA28889" s="149"/>
    </row>
    <row r="28890" spans="79:79" ht="24" hidden="1" thickBot="1">
      <c r="CA28890" s="149"/>
    </row>
    <row r="28891" spans="79:79" ht="24" hidden="1" thickBot="1">
      <c r="CA28891" s="149"/>
    </row>
    <row r="28892" spans="79:79" ht="24" hidden="1" thickBot="1">
      <c r="CA28892" s="149"/>
    </row>
    <row r="28893" spans="79:79" ht="24" hidden="1" thickBot="1">
      <c r="CA28893" s="149"/>
    </row>
    <row r="28894" spans="79:79" ht="24" hidden="1" thickBot="1">
      <c r="CA28894" s="149"/>
    </row>
    <row r="28895" spans="79:79" ht="24" hidden="1" thickBot="1">
      <c r="CA28895" s="149"/>
    </row>
    <row r="28896" spans="79:79" ht="24" hidden="1" thickBot="1">
      <c r="CA28896" s="149"/>
    </row>
    <row r="28897" spans="79:79" ht="24" hidden="1" thickBot="1">
      <c r="CA28897" s="149"/>
    </row>
    <row r="28898" spans="79:79" ht="24" hidden="1" thickBot="1">
      <c r="CA28898" s="149"/>
    </row>
    <row r="28899" spans="79:79" ht="24" hidden="1" thickBot="1">
      <c r="CA28899" s="149"/>
    </row>
    <row r="28900" spans="79:79" ht="24" hidden="1" thickBot="1">
      <c r="CA28900" s="149"/>
    </row>
    <row r="28901" spans="79:79" ht="24" hidden="1" thickBot="1">
      <c r="CA28901" s="149"/>
    </row>
    <row r="28902" spans="79:79" ht="24" hidden="1" thickBot="1">
      <c r="CA28902" s="149"/>
    </row>
    <row r="28903" spans="79:79" ht="24" hidden="1" thickBot="1">
      <c r="CA28903" s="149"/>
    </row>
    <row r="28904" spans="79:79" ht="24" hidden="1" thickBot="1">
      <c r="CA28904" s="149"/>
    </row>
    <row r="28905" spans="79:79" ht="24" hidden="1" thickBot="1">
      <c r="CA28905" s="149"/>
    </row>
    <row r="28906" spans="79:79" ht="24" hidden="1" thickBot="1">
      <c r="CA28906" s="149"/>
    </row>
    <row r="28907" spans="79:79" ht="24" hidden="1" thickBot="1">
      <c r="CA28907" s="149"/>
    </row>
    <row r="28908" spans="79:79" ht="24" hidden="1" thickBot="1">
      <c r="CA28908" s="149"/>
    </row>
    <row r="28909" spans="79:79" ht="24" hidden="1" thickBot="1">
      <c r="CA28909" s="149"/>
    </row>
    <row r="28910" spans="79:79" ht="24" hidden="1" thickBot="1">
      <c r="CA28910" s="149"/>
    </row>
    <row r="28911" spans="79:79" ht="24" hidden="1" thickBot="1">
      <c r="CA28911" s="149"/>
    </row>
    <row r="28912" spans="79:79" ht="24" hidden="1" thickBot="1">
      <c r="CA28912" s="149"/>
    </row>
    <row r="28913" spans="79:79" ht="24" hidden="1" thickBot="1">
      <c r="CA28913" s="149"/>
    </row>
    <row r="28914" spans="79:79" ht="24" hidden="1" thickBot="1">
      <c r="CA28914" s="149"/>
    </row>
    <row r="28915" spans="79:79" ht="24" hidden="1" thickBot="1">
      <c r="CA28915" s="149"/>
    </row>
    <row r="28916" spans="79:79" ht="24" hidden="1" thickBot="1">
      <c r="CA28916" s="149"/>
    </row>
    <row r="28917" spans="79:79" ht="24" hidden="1" thickBot="1">
      <c r="CA28917" s="149"/>
    </row>
    <row r="28918" spans="79:79" ht="24" hidden="1" thickBot="1">
      <c r="CA28918" s="149"/>
    </row>
    <row r="28919" spans="79:79" ht="24" hidden="1" thickBot="1">
      <c r="CA28919" s="149"/>
    </row>
    <row r="28920" spans="79:79" ht="24" hidden="1" thickBot="1">
      <c r="CA28920" s="149"/>
    </row>
    <row r="28921" spans="79:79" ht="24" hidden="1" thickBot="1">
      <c r="CA28921" s="149"/>
    </row>
    <row r="28922" spans="79:79" ht="24" hidden="1" thickBot="1">
      <c r="CA28922" s="149"/>
    </row>
    <row r="28923" spans="79:79" ht="24" hidden="1" thickBot="1">
      <c r="CA28923" s="149"/>
    </row>
    <row r="28924" spans="79:79" ht="24" hidden="1" thickBot="1">
      <c r="CA28924" s="149"/>
    </row>
    <row r="28925" spans="79:79" ht="24" hidden="1" thickBot="1">
      <c r="CA28925" s="149"/>
    </row>
    <row r="28926" spans="79:79" ht="24" hidden="1" thickBot="1">
      <c r="CA28926" s="149"/>
    </row>
    <row r="28927" spans="79:79" ht="24" hidden="1" thickBot="1">
      <c r="CA28927" s="149"/>
    </row>
    <row r="28928" spans="79:79" ht="24" hidden="1" thickBot="1">
      <c r="CA28928" s="149"/>
    </row>
    <row r="28929" spans="79:79" ht="24" hidden="1" thickBot="1">
      <c r="CA28929" s="149"/>
    </row>
    <row r="28930" spans="79:79" ht="24" hidden="1" thickBot="1">
      <c r="CA28930" s="149"/>
    </row>
    <row r="28931" spans="79:79" ht="24" hidden="1" thickBot="1">
      <c r="CA28931" s="149"/>
    </row>
    <row r="28932" spans="79:79" ht="24" hidden="1" thickBot="1">
      <c r="CA28932" s="149"/>
    </row>
    <row r="28933" spans="79:79" ht="24" hidden="1" thickBot="1">
      <c r="CA28933" s="149"/>
    </row>
    <row r="28934" spans="79:79" ht="24" hidden="1" thickBot="1">
      <c r="CA28934" s="149"/>
    </row>
    <row r="28935" spans="79:79" ht="24" hidden="1" thickBot="1">
      <c r="CA28935" s="149"/>
    </row>
    <row r="28936" spans="79:79" ht="24" hidden="1" thickBot="1">
      <c r="CA28936" s="149"/>
    </row>
    <row r="28937" spans="79:79" ht="24" hidden="1" thickBot="1">
      <c r="CA28937" s="149"/>
    </row>
    <row r="28938" spans="79:79" ht="24" hidden="1" thickBot="1">
      <c r="CA28938" s="149"/>
    </row>
    <row r="28939" spans="79:79" ht="24" hidden="1" thickBot="1">
      <c r="CA28939" s="149"/>
    </row>
    <row r="28940" spans="79:79" ht="24" hidden="1" thickBot="1">
      <c r="CA28940" s="149"/>
    </row>
    <row r="28941" spans="79:79" ht="24" hidden="1" thickBot="1">
      <c r="CA28941" s="149"/>
    </row>
    <row r="28942" spans="79:79" ht="24" hidden="1" thickBot="1">
      <c r="CA28942" s="149"/>
    </row>
    <row r="28943" spans="79:79" ht="24" hidden="1" thickBot="1">
      <c r="CA28943" s="149"/>
    </row>
    <row r="28944" spans="79:79" ht="24" hidden="1" thickBot="1">
      <c r="CA28944" s="149"/>
    </row>
    <row r="28945" spans="79:79" ht="24" hidden="1" thickBot="1">
      <c r="CA28945" s="149"/>
    </row>
    <row r="28946" spans="79:79" ht="24" hidden="1" thickBot="1">
      <c r="CA28946" s="149"/>
    </row>
    <row r="28947" spans="79:79" ht="24" hidden="1" thickBot="1">
      <c r="CA28947" s="149"/>
    </row>
    <row r="28948" spans="79:79" ht="24" hidden="1" thickBot="1">
      <c r="CA28948" s="149"/>
    </row>
    <row r="28949" spans="79:79" ht="24" hidden="1" thickBot="1">
      <c r="CA28949" s="149"/>
    </row>
    <row r="28950" spans="79:79" ht="24" hidden="1" thickBot="1">
      <c r="CA28950" s="149"/>
    </row>
    <row r="28951" spans="79:79" ht="24" hidden="1" thickBot="1">
      <c r="CA28951" s="149"/>
    </row>
    <row r="28952" spans="79:79" ht="24" hidden="1" thickBot="1">
      <c r="CA28952" s="149"/>
    </row>
    <row r="28953" spans="79:79" ht="24" hidden="1" thickBot="1">
      <c r="CA28953" s="149"/>
    </row>
    <row r="28954" spans="79:79" ht="24" hidden="1" thickBot="1">
      <c r="CA28954" s="149"/>
    </row>
    <row r="28955" spans="79:79" ht="24" hidden="1" thickBot="1">
      <c r="CA28955" s="149"/>
    </row>
    <row r="28956" spans="79:79" ht="24" hidden="1" thickBot="1">
      <c r="CA28956" s="149"/>
    </row>
    <row r="28957" spans="79:79" ht="24" hidden="1" thickBot="1">
      <c r="CA28957" s="149"/>
    </row>
    <row r="28958" spans="79:79" ht="24" hidden="1" thickBot="1">
      <c r="CA28958" s="149"/>
    </row>
    <row r="28959" spans="79:79" ht="24" hidden="1" thickBot="1">
      <c r="CA28959" s="149"/>
    </row>
    <row r="28960" spans="79:79" ht="24" hidden="1" thickBot="1">
      <c r="CA28960" s="149"/>
    </row>
    <row r="28961" spans="79:79" ht="24" hidden="1" thickBot="1">
      <c r="CA28961" s="149"/>
    </row>
    <row r="28962" spans="79:79" ht="24" hidden="1" thickBot="1">
      <c r="CA28962" s="149"/>
    </row>
    <row r="28963" spans="79:79" ht="24" hidden="1" thickBot="1">
      <c r="CA28963" s="149"/>
    </row>
    <row r="28964" spans="79:79" ht="24" hidden="1" thickBot="1">
      <c r="CA28964" s="149"/>
    </row>
    <row r="28965" spans="79:79" ht="24" hidden="1" thickBot="1">
      <c r="CA28965" s="149"/>
    </row>
    <row r="28966" spans="79:79" ht="24" hidden="1" thickBot="1">
      <c r="CA28966" s="149"/>
    </row>
    <row r="28967" spans="79:79" ht="24" hidden="1" thickBot="1">
      <c r="CA28967" s="149"/>
    </row>
    <row r="28968" spans="79:79" ht="24" hidden="1" thickBot="1">
      <c r="CA28968" s="149"/>
    </row>
    <row r="28969" spans="79:79" ht="24" hidden="1" thickBot="1">
      <c r="CA28969" s="149"/>
    </row>
    <row r="28970" spans="79:79" ht="24" hidden="1" thickBot="1">
      <c r="CA28970" s="149"/>
    </row>
    <row r="28971" spans="79:79" ht="24" hidden="1" thickBot="1">
      <c r="CA28971" s="149"/>
    </row>
    <row r="28972" spans="79:79" ht="24" hidden="1" thickBot="1">
      <c r="CA28972" s="149"/>
    </row>
    <row r="28973" spans="79:79" ht="24" hidden="1" thickBot="1">
      <c r="CA28973" s="149"/>
    </row>
    <row r="28974" spans="79:79" ht="24" hidden="1" thickBot="1">
      <c r="CA28974" s="149"/>
    </row>
    <row r="28975" spans="79:79" ht="24" hidden="1" thickBot="1">
      <c r="CA28975" s="149"/>
    </row>
    <row r="28976" spans="79:79" ht="24" hidden="1" thickBot="1">
      <c r="CA28976" s="149"/>
    </row>
    <row r="28977" spans="79:79" ht="24" hidden="1" thickBot="1">
      <c r="CA28977" s="149"/>
    </row>
    <row r="28978" spans="79:79" ht="24" hidden="1" thickBot="1">
      <c r="CA28978" s="149"/>
    </row>
    <row r="28979" spans="79:79" ht="24" hidden="1" thickBot="1">
      <c r="CA28979" s="149"/>
    </row>
    <row r="28980" spans="79:79" ht="24" hidden="1" thickBot="1">
      <c r="CA28980" s="149"/>
    </row>
    <row r="28981" spans="79:79" ht="24" hidden="1" thickBot="1">
      <c r="CA28981" s="149"/>
    </row>
    <row r="28982" spans="79:79" ht="24" hidden="1" thickBot="1">
      <c r="CA28982" s="149"/>
    </row>
    <row r="28983" spans="79:79" ht="24" hidden="1" thickBot="1">
      <c r="CA28983" s="149"/>
    </row>
    <row r="28984" spans="79:79" ht="24" hidden="1" thickBot="1">
      <c r="CA28984" s="149"/>
    </row>
    <row r="28985" spans="79:79" ht="24" hidden="1" thickBot="1">
      <c r="CA28985" s="149"/>
    </row>
    <row r="28986" spans="79:79" ht="24" hidden="1" thickBot="1">
      <c r="CA28986" s="149"/>
    </row>
    <row r="28987" spans="79:79" ht="24" hidden="1" thickBot="1">
      <c r="CA28987" s="149"/>
    </row>
    <row r="28988" spans="79:79" ht="24" hidden="1" thickBot="1">
      <c r="CA28988" s="149"/>
    </row>
    <row r="28989" spans="79:79" ht="24" hidden="1" thickBot="1">
      <c r="CA28989" s="149"/>
    </row>
    <row r="28990" spans="79:79" ht="24" hidden="1" thickBot="1">
      <c r="CA28990" s="149"/>
    </row>
    <row r="28991" spans="79:79" ht="24" hidden="1" thickBot="1">
      <c r="CA28991" s="149"/>
    </row>
    <row r="28992" spans="79:79" ht="24" hidden="1" thickBot="1">
      <c r="CA28992" s="149"/>
    </row>
    <row r="28993" spans="79:79" ht="24" hidden="1" thickBot="1">
      <c r="CA28993" s="149"/>
    </row>
    <row r="28994" spans="79:79" ht="24" hidden="1" thickBot="1">
      <c r="CA28994" s="149"/>
    </row>
    <row r="28995" spans="79:79" ht="24" hidden="1" thickBot="1">
      <c r="CA28995" s="149"/>
    </row>
    <row r="28996" spans="79:79" ht="24" hidden="1" thickBot="1">
      <c r="CA28996" s="149"/>
    </row>
    <row r="28997" spans="79:79" ht="24" hidden="1" thickBot="1">
      <c r="CA28997" s="149"/>
    </row>
    <row r="28998" spans="79:79" ht="24" hidden="1" thickBot="1">
      <c r="CA28998" s="149"/>
    </row>
    <row r="28999" spans="79:79" ht="24" hidden="1" thickBot="1">
      <c r="CA28999" s="149"/>
    </row>
    <row r="29000" spans="79:79" ht="24" hidden="1" thickBot="1">
      <c r="CA29000" s="149"/>
    </row>
    <row r="29001" spans="79:79" ht="24" hidden="1" thickBot="1">
      <c r="CA29001" s="149"/>
    </row>
    <row r="29002" spans="79:79" ht="24" hidden="1" thickBot="1">
      <c r="CA29002" s="149"/>
    </row>
    <row r="29003" spans="79:79" ht="24" hidden="1" thickBot="1">
      <c r="CA29003" s="149"/>
    </row>
    <row r="29004" spans="79:79" ht="24" hidden="1" thickBot="1">
      <c r="CA29004" s="149"/>
    </row>
    <row r="29005" spans="79:79" ht="24" hidden="1" thickBot="1">
      <c r="CA29005" s="149"/>
    </row>
    <row r="29006" spans="79:79" ht="24" hidden="1" thickBot="1">
      <c r="CA29006" s="149"/>
    </row>
    <row r="29007" spans="79:79" ht="24" hidden="1" thickBot="1">
      <c r="CA29007" s="149"/>
    </row>
    <row r="29008" spans="79:79" ht="24" hidden="1" thickBot="1">
      <c r="CA29008" s="149"/>
    </row>
    <row r="29009" spans="79:79" ht="24" hidden="1" thickBot="1">
      <c r="CA29009" s="149"/>
    </row>
    <row r="29010" spans="79:79" ht="24" hidden="1" thickBot="1">
      <c r="CA29010" s="149"/>
    </row>
    <row r="29011" spans="79:79" ht="24" hidden="1" thickBot="1">
      <c r="CA29011" s="149"/>
    </row>
    <row r="29012" spans="79:79" ht="24" hidden="1" thickBot="1">
      <c r="CA29012" s="149"/>
    </row>
    <row r="29013" spans="79:79" ht="24" hidden="1" thickBot="1">
      <c r="CA29013" s="149"/>
    </row>
    <row r="29014" spans="79:79" ht="24" hidden="1" thickBot="1">
      <c r="CA29014" s="149"/>
    </row>
    <row r="29015" spans="79:79" ht="24" hidden="1" thickBot="1">
      <c r="CA29015" s="149"/>
    </row>
    <row r="29016" spans="79:79" ht="24" hidden="1" thickBot="1">
      <c r="CA29016" s="149"/>
    </row>
    <row r="29017" spans="79:79" ht="24" hidden="1" thickBot="1">
      <c r="CA29017" s="149"/>
    </row>
    <row r="29018" spans="79:79" ht="24" hidden="1" thickBot="1">
      <c r="CA29018" s="149"/>
    </row>
    <row r="29019" spans="79:79" ht="24" hidden="1" thickBot="1">
      <c r="CA29019" s="149"/>
    </row>
    <row r="29020" spans="79:79" ht="24" hidden="1" thickBot="1">
      <c r="CA29020" s="149"/>
    </row>
    <row r="29021" spans="79:79" ht="24" hidden="1" thickBot="1">
      <c r="CA29021" s="149"/>
    </row>
    <row r="29022" spans="79:79" ht="24" hidden="1" thickBot="1">
      <c r="CA29022" s="149"/>
    </row>
    <row r="29023" spans="79:79" ht="24" hidden="1" thickBot="1">
      <c r="CA29023" s="149"/>
    </row>
    <row r="29024" spans="79:79" ht="24" hidden="1" thickBot="1">
      <c r="CA29024" s="149"/>
    </row>
    <row r="29025" spans="79:79" ht="24" hidden="1" thickBot="1">
      <c r="CA29025" s="149"/>
    </row>
    <row r="29026" spans="79:79" ht="24" hidden="1" thickBot="1">
      <c r="CA29026" s="149"/>
    </row>
    <row r="29027" spans="79:79" ht="24" hidden="1" thickBot="1">
      <c r="CA29027" s="149"/>
    </row>
    <row r="29028" spans="79:79" ht="24" hidden="1" thickBot="1">
      <c r="CA29028" s="149"/>
    </row>
    <row r="29029" spans="79:79" ht="24" hidden="1" thickBot="1">
      <c r="CA29029" s="149"/>
    </row>
    <row r="29030" spans="79:79" ht="24" hidden="1" thickBot="1">
      <c r="CA29030" s="149"/>
    </row>
    <row r="29031" spans="79:79" ht="24" hidden="1" thickBot="1">
      <c r="CA29031" s="149"/>
    </row>
    <row r="29032" spans="79:79" ht="24" hidden="1" thickBot="1">
      <c r="CA29032" s="149"/>
    </row>
    <row r="29033" spans="79:79" ht="24" hidden="1" thickBot="1">
      <c r="CA29033" s="149"/>
    </row>
    <row r="29034" spans="79:79" ht="24" hidden="1" thickBot="1">
      <c r="CA29034" s="149"/>
    </row>
    <row r="29035" spans="79:79" ht="24" hidden="1" thickBot="1">
      <c r="CA29035" s="149"/>
    </row>
    <row r="29036" spans="79:79" ht="24" hidden="1" thickBot="1">
      <c r="CA29036" s="149"/>
    </row>
    <row r="29037" spans="79:79" ht="24" hidden="1" thickBot="1">
      <c r="CA29037" s="149"/>
    </row>
    <row r="29038" spans="79:79" ht="24" hidden="1" thickBot="1">
      <c r="CA29038" s="149"/>
    </row>
    <row r="29039" spans="79:79" ht="24" hidden="1" thickBot="1">
      <c r="CA29039" s="149"/>
    </row>
    <row r="29040" spans="79:79" ht="24" hidden="1" thickBot="1">
      <c r="CA29040" s="149"/>
    </row>
    <row r="29041" spans="79:79" ht="24" hidden="1" thickBot="1">
      <c r="CA29041" s="149"/>
    </row>
    <row r="29042" spans="79:79" ht="24" hidden="1" thickBot="1">
      <c r="CA29042" s="149"/>
    </row>
    <row r="29043" spans="79:79" ht="24" hidden="1" thickBot="1">
      <c r="CA29043" s="149"/>
    </row>
    <row r="29044" spans="79:79" ht="24" hidden="1" thickBot="1">
      <c r="CA29044" s="149"/>
    </row>
    <row r="29045" spans="79:79" ht="24" hidden="1" thickBot="1">
      <c r="CA29045" s="149"/>
    </row>
    <row r="29046" spans="79:79" ht="24" hidden="1" thickBot="1">
      <c r="CA29046" s="149"/>
    </row>
    <row r="29047" spans="79:79" ht="24" hidden="1" thickBot="1">
      <c r="CA29047" s="149"/>
    </row>
    <row r="29048" spans="79:79" ht="24" hidden="1" thickBot="1">
      <c r="CA29048" s="149"/>
    </row>
    <row r="29049" spans="79:79" ht="24" hidden="1" thickBot="1">
      <c r="CA29049" s="149"/>
    </row>
    <row r="29050" spans="79:79" ht="24" hidden="1" thickBot="1">
      <c r="CA29050" s="149"/>
    </row>
    <row r="29051" spans="79:79" ht="24" hidden="1" thickBot="1">
      <c r="CA29051" s="149"/>
    </row>
    <row r="29052" spans="79:79" ht="24" hidden="1" thickBot="1">
      <c r="CA29052" s="149"/>
    </row>
    <row r="29053" spans="79:79" ht="24" hidden="1" thickBot="1">
      <c r="CA29053" s="149"/>
    </row>
    <row r="29054" spans="79:79" ht="24" hidden="1" thickBot="1">
      <c r="CA29054" s="149"/>
    </row>
    <row r="29055" spans="79:79" ht="24" hidden="1" thickBot="1">
      <c r="CA29055" s="149"/>
    </row>
    <row r="29056" spans="79:79" ht="24" hidden="1" thickBot="1">
      <c r="CA29056" s="149"/>
    </row>
    <row r="29057" spans="79:79" ht="24" hidden="1" thickBot="1">
      <c r="CA29057" s="149"/>
    </row>
    <row r="29058" spans="79:79" ht="24" hidden="1" thickBot="1">
      <c r="CA29058" s="149"/>
    </row>
    <row r="29059" spans="79:79" ht="24" hidden="1" thickBot="1">
      <c r="CA29059" s="149"/>
    </row>
    <row r="29060" spans="79:79" ht="24" hidden="1" thickBot="1">
      <c r="CA29060" s="149"/>
    </row>
    <row r="29061" spans="79:79" ht="24" hidden="1" thickBot="1">
      <c r="CA29061" s="149"/>
    </row>
    <row r="29062" spans="79:79" ht="24" hidden="1" thickBot="1">
      <c r="CA29062" s="149"/>
    </row>
    <row r="29063" spans="79:79" ht="24" hidden="1" thickBot="1">
      <c r="CA29063" s="149"/>
    </row>
    <row r="29064" spans="79:79" ht="24" hidden="1" thickBot="1">
      <c r="CA29064" s="149"/>
    </row>
    <row r="29065" spans="79:79" ht="24" hidden="1" thickBot="1">
      <c r="CA29065" s="149"/>
    </row>
    <row r="29066" spans="79:79" ht="24" hidden="1" thickBot="1">
      <c r="CA29066" s="149"/>
    </row>
    <row r="29067" spans="79:79" ht="24" hidden="1" thickBot="1">
      <c r="CA29067" s="149"/>
    </row>
    <row r="29068" spans="79:79" ht="24" hidden="1" thickBot="1">
      <c r="CA29068" s="149"/>
    </row>
    <row r="29069" spans="79:79" ht="24" hidden="1" thickBot="1">
      <c r="CA29069" s="149"/>
    </row>
    <row r="29070" spans="79:79" ht="24" hidden="1" thickBot="1">
      <c r="CA29070" s="149"/>
    </row>
    <row r="29071" spans="79:79" ht="24" hidden="1" thickBot="1">
      <c r="CA29071" s="149"/>
    </row>
    <row r="29072" spans="79:79" ht="24" hidden="1" thickBot="1">
      <c r="CA29072" s="149"/>
    </row>
    <row r="29073" spans="79:79" ht="24" hidden="1" thickBot="1">
      <c r="CA29073" s="149"/>
    </row>
    <row r="29074" spans="79:79" ht="24" hidden="1" thickBot="1">
      <c r="CA29074" s="149"/>
    </row>
    <row r="29075" spans="79:79" ht="24" hidden="1" thickBot="1">
      <c r="CA29075" s="149"/>
    </row>
    <row r="29076" spans="79:79" ht="24" hidden="1" thickBot="1">
      <c r="CA29076" s="149"/>
    </row>
    <row r="29077" spans="79:79" ht="24" hidden="1" thickBot="1">
      <c r="CA29077" s="149"/>
    </row>
    <row r="29078" spans="79:79" ht="24" hidden="1" thickBot="1">
      <c r="CA29078" s="149"/>
    </row>
    <row r="29079" spans="79:79" ht="24" hidden="1" thickBot="1">
      <c r="CA29079" s="149"/>
    </row>
    <row r="29080" spans="79:79" ht="24" hidden="1" thickBot="1">
      <c r="CA29080" s="149"/>
    </row>
    <row r="29081" spans="79:79" ht="24" hidden="1" thickBot="1">
      <c r="CA29081" s="149"/>
    </row>
    <row r="29082" spans="79:79" ht="24" hidden="1" thickBot="1">
      <c r="CA29082" s="149"/>
    </row>
    <row r="29083" spans="79:79" ht="24" hidden="1" thickBot="1">
      <c r="CA29083" s="149"/>
    </row>
    <row r="29084" spans="79:79" ht="24" hidden="1" thickBot="1">
      <c r="CA29084" s="149"/>
    </row>
    <row r="29085" spans="79:79" ht="24" hidden="1" thickBot="1">
      <c r="CA29085" s="149"/>
    </row>
    <row r="29086" spans="79:79" ht="24" hidden="1" thickBot="1">
      <c r="CA29086" s="149"/>
    </row>
    <row r="29087" spans="79:79" ht="24" hidden="1" thickBot="1">
      <c r="CA29087" s="149"/>
    </row>
    <row r="29088" spans="79:79" ht="24" hidden="1" thickBot="1">
      <c r="CA29088" s="149"/>
    </row>
    <row r="29089" spans="79:79" ht="24" hidden="1" thickBot="1">
      <c r="CA29089" s="149"/>
    </row>
    <row r="29090" spans="79:79" ht="24" hidden="1" thickBot="1">
      <c r="CA29090" s="149"/>
    </row>
    <row r="29091" spans="79:79" ht="24" hidden="1" thickBot="1">
      <c r="CA29091" s="149"/>
    </row>
    <row r="29092" spans="79:79" ht="24" hidden="1" thickBot="1">
      <c r="CA29092" s="149"/>
    </row>
    <row r="29093" spans="79:79" ht="24" hidden="1" thickBot="1">
      <c r="CA29093" s="149"/>
    </row>
    <row r="29094" spans="79:79" ht="24" hidden="1" thickBot="1">
      <c r="CA29094" s="149"/>
    </row>
    <row r="29095" spans="79:79" ht="24" hidden="1" thickBot="1">
      <c r="CA29095" s="149"/>
    </row>
    <row r="29096" spans="79:79" ht="24" hidden="1" thickBot="1">
      <c r="CA29096" s="149"/>
    </row>
    <row r="29097" spans="79:79" ht="24" hidden="1" thickBot="1">
      <c r="CA29097" s="149"/>
    </row>
    <row r="29098" spans="79:79" ht="24" hidden="1" thickBot="1">
      <c r="CA29098" s="149"/>
    </row>
    <row r="29099" spans="79:79" ht="24" hidden="1" thickBot="1">
      <c r="CA29099" s="149"/>
    </row>
    <row r="29100" spans="79:79" ht="24" hidden="1" thickBot="1">
      <c r="CA29100" s="149"/>
    </row>
    <row r="29101" spans="79:79" ht="24" hidden="1" thickBot="1">
      <c r="CA29101" s="149"/>
    </row>
    <row r="29102" spans="79:79" ht="24" hidden="1" thickBot="1">
      <c r="CA29102" s="149"/>
    </row>
    <row r="29103" spans="79:79" ht="24" hidden="1" thickBot="1">
      <c r="CA29103" s="149"/>
    </row>
    <row r="29104" spans="79:79" ht="24" hidden="1" thickBot="1">
      <c r="CA29104" s="149"/>
    </row>
    <row r="29105" spans="79:79" ht="24" hidden="1" thickBot="1">
      <c r="CA29105" s="149"/>
    </row>
    <row r="29106" spans="79:79" ht="24" hidden="1" thickBot="1">
      <c r="CA29106" s="149"/>
    </row>
    <row r="29107" spans="79:79" ht="24" hidden="1" thickBot="1">
      <c r="CA29107" s="149"/>
    </row>
    <row r="29108" spans="79:79" ht="24" hidden="1" thickBot="1">
      <c r="CA29108" s="149"/>
    </row>
    <row r="29109" spans="79:79" ht="24" hidden="1" thickBot="1">
      <c r="CA29109" s="149"/>
    </row>
    <row r="29110" spans="79:79" ht="24" hidden="1" thickBot="1">
      <c r="CA29110" s="149"/>
    </row>
    <row r="29111" spans="79:79" ht="24" hidden="1" thickBot="1">
      <c r="CA29111" s="149"/>
    </row>
    <row r="29112" spans="79:79" ht="24" hidden="1" thickBot="1">
      <c r="CA29112" s="149"/>
    </row>
    <row r="29113" spans="79:79" ht="24" hidden="1" thickBot="1">
      <c r="CA29113" s="149"/>
    </row>
    <row r="29114" spans="79:79" ht="24" hidden="1" thickBot="1">
      <c r="CA29114" s="149"/>
    </row>
    <row r="29115" spans="79:79" ht="24" hidden="1" thickBot="1">
      <c r="CA29115" s="149"/>
    </row>
    <row r="29116" spans="79:79" ht="24" hidden="1" thickBot="1">
      <c r="CA29116" s="149"/>
    </row>
    <row r="29117" spans="79:79" ht="24" hidden="1" thickBot="1">
      <c r="CA29117" s="149"/>
    </row>
    <row r="29118" spans="79:79" ht="24" hidden="1" thickBot="1">
      <c r="CA29118" s="149"/>
    </row>
    <row r="29119" spans="79:79" ht="24" hidden="1" thickBot="1">
      <c r="CA29119" s="149"/>
    </row>
    <row r="29120" spans="79:79" ht="24" hidden="1" thickBot="1">
      <c r="CA29120" s="149"/>
    </row>
    <row r="29121" spans="79:79" ht="24" hidden="1" thickBot="1">
      <c r="CA29121" s="149"/>
    </row>
    <row r="29122" spans="79:79" ht="24" hidden="1" thickBot="1">
      <c r="CA29122" s="149"/>
    </row>
    <row r="29123" spans="79:79" ht="24" hidden="1" thickBot="1">
      <c r="CA29123" s="149"/>
    </row>
    <row r="29124" spans="79:79" ht="24" hidden="1" thickBot="1">
      <c r="CA29124" s="149"/>
    </row>
    <row r="29125" spans="79:79" ht="24" hidden="1" thickBot="1">
      <c r="CA29125" s="149"/>
    </row>
    <row r="29126" spans="79:79" ht="24" hidden="1" thickBot="1">
      <c r="CA29126" s="149"/>
    </row>
    <row r="29127" spans="79:79" ht="24" hidden="1" thickBot="1">
      <c r="CA29127" s="149"/>
    </row>
    <row r="29128" spans="79:79" ht="24" hidden="1" thickBot="1">
      <c r="CA29128" s="149"/>
    </row>
    <row r="29129" spans="79:79" ht="24" hidden="1" thickBot="1">
      <c r="CA29129" s="149"/>
    </row>
    <row r="29130" spans="79:79" ht="24" hidden="1" thickBot="1">
      <c r="CA29130" s="149"/>
    </row>
    <row r="29131" spans="79:79" ht="24" hidden="1" thickBot="1">
      <c r="CA29131" s="149"/>
    </row>
    <row r="29132" spans="79:79" ht="24" hidden="1" thickBot="1">
      <c r="CA29132" s="149"/>
    </row>
    <row r="29133" spans="79:79" ht="24" hidden="1" thickBot="1">
      <c r="CA29133" s="149"/>
    </row>
    <row r="29134" spans="79:79" ht="24" hidden="1" thickBot="1">
      <c r="CA29134" s="149"/>
    </row>
    <row r="29135" spans="79:79" ht="24" hidden="1" thickBot="1">
      <c r="CA29135" s="149"/>
    </row>
    <row r="29136" spans="79:79" ht="24" hidden="1" thickBot="1">
      <c r="CA29136" s="149"/>
    </row>
    <row r="29137" spans="79:79" ht="24" hidden="1" thickBot="1">
      <c r="CA29137" s="149"/>
    </row>
    <row r="29138" spans="79:79" ht="24" hidden="1" thickBot="1">
      <c r="CA29138" s="149"/>
    </row>
    <row r="29139" spans="79:79" ht="24" hidden="1" thickBot="1">
      <c r="CA29139" s="149"/>
    </row>
    <row r="29140" spans="79:79" ht="24" hidden="1" thickBot="1">
      <c r="CA29140" s="149"/>
    </row>
    <row r="29141" spans="79:79" ht="24" hidden="1" thickBot="1">
      <c r="CA29141" s="149"/>
    </row>
    <row r="29142" spans="79:79" ht="24" hidden="1" thickBot="1">
      <c r="CA29142" s="149"/>
    </row>
    <row r="29143" spans="79:79" ht="24" hidden="1" thickBot="1">
      <c r="CA29143" s="149"/>
    </row>
    <row r="29144" spans="79:79" ht="24" hidden="1" thickBot="1">
      <c r="CA29144" s="149"/>
    </row>
    <row r="29145" spans="79:79" ht="24" hidden="1" thickBot="1">
      <c r="CA29145" s="149"/>
    </row>
    <row r="29146" spans="79:79" ht="24" hidden="1" thickBot="1">
      <c r="CA29146" s="149"/>
    </row>
    <row r="29147" spans="79:79" ht="24" hidden="1" thickBot="1">
      <c r="CA29147" s="149"/>
    </row>
    <row r="29148" spans="79:79" ht="24" hidden="1" thickBot="1">
      <c r="CA29148" s="149"/>
    </row>
    <row r="29149" spans="79:79" ht="24" hidden="1" thickBot="1">
      <c r="CA29149" s="149"/>
    </row>
    <row r="29150" spans="79:79" ht="24" hidden="1" thickBot="1">
      <c r="CA29150" s="149"/>
    </row>
    <row r="29151" spans="79:79" ht="24" hidden="1" thickBot="1">
      <c r="CA29151" s="149"/>
    </row>
    <row r="29152" spans="79:79" ht="24" hidden="1" thickBot="1">
      <c r="CA29152" s="149"/>
    </row>
    <row r="29153" spans="79:79" ht="24" hidden="1" thickBot="1">
      <c r="CA29153" s="149"/>
    </row>
    <row r="29154" spans="79:79" ht="24" hidden="1" thickBot="1">
      <c r="CA29154" s="149"/>
    </row>
    <row r="29155" spans="79:79" ht="24" hidden="1" thickBot="1">
      <c r="CA29155" s="149"/>
    </row>
    <row r="29156" spans="79:79" ht="24" hidden="1" thickBot="1">
      <c r="CA29156" s="149"/>
    </row>
    <row r="29157" spans="79:79" ht="24" hidden="1" thickBot="1">
      <c r="CA29157" s="149"/>
    </row>
    <row r="29158" spans="79:79" ht="24" hidden="1" thickBot="1">
      <c r="CA29158" s="149"/>
    </row>
    <row r="29159" spans="79:79" ht="24" hidden="1" thickBot="1">
      <c r="CA29159" s="149"/>
    </row>
    <row r="29160" spans="79:79" ht="24" hidden="1" thickBot="1">
      <c r="CA29160" s="149"/>
    </row>
    <row r="29161" spans="79:79" ht="24" hidden="1" thickBot="1">
      <c r="CA29161" s="149"/>
    </row>
    <row r="29162" spans="79:79" ht="24" hidden="1" thickBot="1">
      <c r="CA29162" s="149"/>
    </row>
    <row r="29163" spans="79:79" ht="24" hidden="1" thickBot="1">
      <c r="CA29163" s="149"/>
    </row>
    <row r="29164" spans="79:79" ht="24" hidden="1" thickBot="1">
      <c r="CA29164" s="149"/>
    </row>
    <row r="29165" spans="79:79" ht="24" hidden="1" thickBot="1">
      <c r="CA29165" s="149"/>
    </row>
    <row r="29166" spans="79:79" ht="24" hidden="1" thickBot="1">
      <c r="CA29166" s="149"/>
    </row>
    <row r="29167" spans="79:79" ht="24" hidden="1" thickBot="1">
      <c r="CA29167" s="149"/>
    </row>
    <row r="29168" spans="79:79" ht="24" hidden="1" thickBot="1">
      <c r="CA29168" s="149"/>
    </row>
    <row r="29169" spans="79:79" ht="24" hidden="1" thickBot="1">
      <c r="CA29169" s="149"/>
    </row>
    <row r="29170" spans="79:79" ht="24" hidden="1" thickBot="1">
      <c r="CA29170" s="149"/>
    </row>
    <row r="29171" spans="79:79" ht="24" hidden="1" thickBot="1">
      <c r="CA29171" s="149"/>
    </row>
    <row r="29172" spans="79:79" ht="24" hidden="1" thickBot="1">
      <c r="CA29172" s="149"/>
    </row>
    <row r="29173" spans="79:79" ht="24" hidden="1" thickBot="1">
      <c r="CA29173" s="149"/>
    </row>
    <row r="29174" spans="79:79" ht="24" hidden="1" thickBot="1">
      <c r="CA29174" s="149"/>
    </row>
    <row r="29175" spans="79:79" ht="24" hidden="1" thickBot="1">
      <c r="CA29175" s="149"/>
    </row>
    <row r="29176" spans="79:79" ht="24" hidden="1" thickBot="1">
      <c r="CA29176" s="149"/>
    </row>
    <row r="29177" spans="79:79" ht="24" hidden="1" thickBot="1">
      <c r="CA29177" s="149"/>
    </row>
    <row r="29178" spans="79:79" ht="24" hidden="1" thickBot="1">
      <c r="CA29178" s="149"/>
    </row>
    <row r="29179" spans="79:79" ht="24" hidden="1" thickBot="1">
      <c r="CA29179" s="149"/>
    </row>
    <row r="29180" spans="79:79" ht="24" hidden="1" thickBot="1">
      <c r="CA29180" s="149"/>
    </row>
    <row r="29181" spans="79:79" ht="24" hidden="1" thickBot="1">
      <c r="CA29181" s="149"/>
    </row>
    <row r="29182" spans="79:79" ht="24" hidden="1" thickBot="1">
      <c r="CA29182" s="149"/>
    </row>
    <row r="29183" spans="79:79" ht="24" hidden="1" thickBot="1">
      <c r="CA29183" s="149"/>
    </row>
    <row r="29184" spans="79:79" ht="24" hidden="1" thickBot="1">
      <c r="CA29184" s="149"/>
    </row>
    <row r="29185" spans="79:79" ht="24" hidden="1" thickBot="1">
      <c r="CA29185" s="149"/>
    </row>
    <row r="29186" spans="79:79" ht="24" hidden="1" thickBot="1">
      <c r="CA29186" s="149"/>
    </row>
    <row r="29187" spans="79:79" ht="24" hidden="1" thickBot="1">
      <c r="CA29187" s="149"/>
    </row>
    <row r="29188" spans="79:79" ht="24" hidden="1" thickBot="1">
      <c r="CA29188" s="149"/>
    </row>
    <row r="29189" spans="79:79" ht="24" hidden="1" thickBot="1">
      <c r="CA29189" s="149"/>
    </row>
    <row r="29190" spans="79:79" ht="24" hidden="1" thickBot="1">
      <c r="CA29190" s="149"/>
    </row>
    <row r="29191" spans="79:79" ht="24" hidden="1" thickBot="1">
      <c r="CA29191" s="149"/>
    </row>
    <row r="29192" spans="79:79" ht="24" hidden="1" thickBot="1">
      <c r="CA29192" s="149"/>
    </row>
    <row r="29193" spans="79:79" ht="24" hidden="1" thickBot="1">
      <c r="CA29193" s="149"/>
    </row>
    <row r="29194" spans="79:79" ht="24" hidden="1" thickBot="1">
      <c r="CA29194" s="149"/>
    </row>
    <row r="29195" spans="79:79" ht="24" hidden="1" thickBot="1">
      <c r="CA29195" s="149"/>
    </row>
    <row r="29196" spans="79:79" ht="24" hidden="1" thickBot="1">
      <c r="CA29196" s="149"/>
    </row>
    <row r="29197" spans="79:79" ht="24" hidden="1" thickBot="1">
      <c r="CA29197" s="149"/>
    </row>
    <row r="29198" spans="79:79" ht="24" hidden="1" thickBot="1">
      <c r="CA29198" s="149"/>
    </row>
    <row r="29199" spans="79:79" ht="24" hidden="1" thickBot="1">
      <c r="CA29199" s="149"/>
    </row>
    <row r="29200" spans="79:79" ht="24" hidden="1" thickBot="1">
      <c r="CA29200" s="149"/>
    </row>
    <row r="29201" spans="79:79" ht="24" hidden="1" thickBot="1">
      <c r="CA29201" s="149"/>
    </row>
    <row r="29202" spans="79:79" ht="24" hidden="1" thickBot="1">
      <c r="CA29202" s="149"/>
    </row>
    <row r="29203" spans="79:79" ht="24" hidden="1" thickBot="1">
      <c r="CA29203" s="149"/>
    </row>
    <row r="29204" spans="79:79" ht="24" hidden="1" thickBot="1">
      <c r="CA29204" s="149"/>
    </row>
    <row r="29205" spans="79:79" ht="24" hidden="1" thickBot="1">
      <c r="CA29205" s="149"/>
    </row>
    <row r="29206" spans="79:79" ht="24" hidden="1" thickBot="1">
      <c r="CA29206" s="149"/>
    </row>
    <row r="29207" spans="79:79" ht="24" hidden="1" thickBot="1">
      <c r="CA29207" s="149"/>
    </row>
    <row r="29208" spans="79:79" ht="24" hidden="1" thickBot="1">
      <c r="CA29208" s="149"/>
    </row>
    <row r="29209" spans="79:79" ht="24" hidden="1" thickBot="1">
      <c r="CA29209" s="149"/>
    </row>
    <row r="29210" spans="79:79" ht="24" hidden="1" thickBot="1">
      <c r="CA29210" s="149"/>
    </row>
    <row r="29211" spans="79:79" ht="24" hidden="1" thickBot="1">
      <c r="CA29211" s="149"/>
    </row>
    <row r="29212" spans="79:79" ht="24" hidden="1" thickBot="1">
      <c r="CA29212" s="149"/>
    </row>
    <row r="29213" spans="79:79" ht="24" hidden="1" thickBot="1">
      <c r="CA29213" s="149"/>
    </row>
    <row r="29214" spans="79:79" ht="24" hidden="1" thickBot="1">
      <c r="CA29214" s="149"/>
    </row>
    <row r="29215" spans="79:79" ht="24" hidden="1" thickBot="1">
      <c r="CA29215" s="149"/>
    </row>
    <row r="29216" spans="79:79" ht="24" hidden="1" thickBot="1">
      <c r="CA29216" s="149"/>
    </row>
    <row r="29217" spans="79:79" ht="24" hidden="1" thickBot="1">
      <c r="CA29217" s="149"/>
    </row>
    <row r="29218" spans="79:79" ht="24" hidden="1" thickBot="1">
      <c r="CA29218" s="149"/>
    </row>
    <row r="29219" spans="79:79" ht="24" hidden="1" thickBot="1">
      <c r="CA29219" s="149"/>
    </row>
    <row r="29220" spans="79:79" ht="24" hidden="1" thickBot="1">
      <c r="CA29220" s="149"/>
    </row>
    <row r="29221" spans="79:79" ht="24" hidden="1" thickBot="1">
      <c r="CA29221" s="149"/>
    </row>
    <row r="29222" spans="79:79" ht="24" hidden="1" thickBot="1">
      <c r="CA29222" s="149"/>
    </row>
    <row r="29223" spans="79:79" ht="24" hidden="1" thickBot="1">
      <c r="CA29223" s="149"/>
    </row>
    <row r="29224" spans="79:79" ht="24" hidden="1" thickBot="1">
      <c r="CA29224" s="149"/>
    </row>
    <row r="29225" spans="79:79" ht="24" hidden="1" thickBot="1">
      <c r="CA29225" s="149"/>
    </row>
    <row r="29226" spans="79:79" ht="24" hidden="1" thickBot="1">
      <c r="CA29226" s="149"/>
    </row>
    <row r="29227" spans="79:79" ht="24" hidden="1" thickBot="1">
      <c r="CA29227" s="149"/>
    </row>
    <row r="29228" spans="79:79" ht="24" hidden="1" thickBot="1">
      <c r="CA29228" s="149"/>
    </row>
    <row r="29229" spans="79:79" ht="24" hidden="1" thickBot="1">
      <c r="CA29229" s="149"/>
    </row>
    <row r="29230" spans="79:79" ht="24" hidden="1" thickBot="1">
      <c r="CA29230" s="149"/>
    </row>
    <row r="29231" spans="79:79" ht="24" hidden="1" thickBot="1">
      <c r="CA29231" s="149"/>
    </row>
    <row r="29232" spans="79:79" ht="24" hidden="1" thickBot="1">
      <c r="CA29232" s="149"/>
    </row>
    <row r="29233" spans="79:79" ht="24" hidden="1" thickBot="1">
      <c r="CA29233" s="149"/>
    </row>
    <row r="29234" spans="79:79" ht="24" hidden="1" thickBot="1">
      <c r="CA29234" s="149"/>
    </row>
    <row r="29235" spans="79:79" ht="24" hidden="1" thickBot="1">
      <c r="CA29235" s="149"/>
    </row>
    <row r="29236" spans="79:79" ht="24" hidden="1" thickBot="1">
      <c r="CA29236" s="149"/>
    </row>
    <row r="29237" spans="79:79" ht="24" hidden="1" thickBot="1">
      <c r="CA29237" s="149"/>
    </row>
    <row r="29238" spans="79:79" ht="24" hidden="1" thickBot="1">
      <c r="CA29238" s="149"/>
    </row>
    <row r="29239" spans="79:79" ht="24" hidden="1" thickBot="1">
      <c r="CA29239" s="149"/>
    </row>
    <row r="29240" spans="79:79" ht="24" hidden="1" thickBot="1">
      <c r="CA29240" s="149"/>
    </row>
    <row r="29241" spans="79:79" ht="24" hidden="1" thickBot="1">
      <c r="CA29241" s="149"/>
    </row>
    <row r="29242" spans="79:79" ht="24" hidden="1" thickBot="1">
      <c r="CA29242" s="149"/>
    </row>
    <row r="29243" spans="79:79" ht="24" hidden="1" thickBot="1">
      <c r="CA29243" s="149"/>
    </row>
    <row r="29244" spans="79:79" ht="24" hidden="1" thickBot="1">
      <c r="CA29244" s="149"/>
    </row>
    <row r="29245" spans="79:79" ht="24" hidden="1" thickBot="1">
      <c r="CA29245" s="149"/>
    </row>
    <row r="29246" spans="79:79" ht="24" hidden="1" thickBot="1">
      <c r="CA29246" s="149"/>
    </row>
    <row r="29247" spans="79:79" ht="24" hidden="1" thickBot="1">
      <c r="CA29247" s="149"/>
    </row>
    <row r="29248" spans="79:79" ht="24" hidden="1" thickBot="1">
      <c r="CA29248" s="149"/>
    </row>
    <row r="29249" spans="79:79" ht="24" hidden="1" thickBot="1">
      <c r="CA29249" s="149"/>
    </row>
    <row r="29250" spans="79:79" ht="24" hidden="1" thickBot="1">
      <c r="CA29250" s="149"/>
    </row>
    <row r="29251" spans="79:79" ht="24" hidden="1" thickBot="1">
      <c r="CA29251" s="149"/>
    </row>
    <row r="29252" spans="79:79" ht="24" hidden="1" thickBot="1">
      <c r="CA29252" s="149"/>
    </row>
    <row r="29253" spans="79:79" ht="24" hidden="1" thickBot="1">
      <c r="CA29253" s="149"/>
    </row>
    <row r="29254" spans="79:79" ht="24" hidden="1" thickBot="1">
      <c r="CA29254" s="149"/>
    </row>
    <row r="29255" spans="79:79" ht="24" hidden="1" thickBot="1">
      <c r="CA29255" s="149"/>
    </row>
    <row r="29256" spans="79:79" ht="24" hidden="1" thickBot="1">
      <c r="CA29256" s="149"/>
    </row>
    <row r="29257" spans="79:79" ht="24" hidden="1" thickBot="1">
      <c r="CA29257" s="149"/>
    </row>
    <row r="29258" spans="79:79" ht="24" hidden="1" thickBot="1">
      <c r="CA29258" s="149"/>
    </row>
    <row r="29259" spans="79:79" ht="24" hidden="1" thickBot="1">
      <c r="CA29259" s="149"/>
    </row>
    <row r="29260" spans="79:79" ht="24" hidden="1" thickBot="1">
      <c r="CA29260" s="149"/>
    </row>
    <row r="29261" spans="79:79" ht="24" hidden="1" thickBot="1">
      <c r="CA29261" s="149"/>
    </row>
    <row r="29262" spans="79:79" ht="24" hidden="1" thickBot="1">
      <c r="CA29262" s="149"/>
    </row>
    <row r="29263" spans="79:79" ht="24" hidden="1" thickBot="1">
      <c r="CA29263" s="149"/>
    </row>
    <row r="29264" spans="79:79" ht="24" hidden="1" thickBot="1">
      <c r="CA29264" s="149"/>
    </row>
    <row r="29265" spans="79:79" ht="24" hidden="1" thickBot="1">
      <c r="CA29265" s="149"/>
    </row>
    <row r="29266" spans="79:79" ht="24" hidden="1" thickBot="1">
      <c r="CA29266" s="149"/>
    </row>
    <row r="29267" spans="79:79" ht="24" hidden="1" thickBot="1">
      <c r="CA29267" s="149"/>
    </row>
    <row r="29268" spans="79:79" ht="24" hidden="1" thickBot="1">
      <c r="CA29268" s="149"/>
    </row>
    <row r="29269" spans="79:79" ht="24" hidden="1" thickBot="1">
      <c r="CA29269" s="149"/>
    </row>
    <row r="29270" spans="79:79" ht="24" hidden="1" thickBot="1">
      <c r="CA29270" s="149"/>
    </row>
    <row r="29271" spans="79:79" ht="24" hidden="1" thickBot="1">
      <c r="CA29271" s="149"/>
    </row>
    <row r="29272" spans="79:79" ht="24" hidden="1" thickBot="1">
      <c r="CA29272" s="149"/>
    </row>
    <row r="29273" spans="79:79" ht="24" hidden="1" thickBot="1">
      <c r="CA29273" s="149"/>
    </row>
    <row r="29274" spans="79:79" ht="24" hidden="1" thickBot="1">
      <c r="CA29274" s="149"/>
    </row>
    <row r="29275" spans="79:79" ht="24" hidden="1" thickBot="1">
      <c r="CA29275" s="149"/>
    </row>
    <row r="29276" spans="79:79" ht="24" hidden="1" thickBot="1">
      <c r="CA29276" s="149"/>
    </row>
    <row r="29277" spans="79:79" ht="24" hidden="1" thickBot="1">
      <c r="CA29277" s="149"/>
    </row>
    <row r="29278" spans="79:79" ht="24" hidden="1" thickBot="1">
      <c r="CA29278" s="149"/>
    </row>
    <row r="29279" spans="79:79" ht="24" hidden="1" thickBot="1">
      <c r="CA29279" s="149"/>
    </row>
    <row r="29280" spans="79:79" ht="24" hidden="1" thickBot="1">
      <c r="CA29280" s="149"/>
    </row>
    <row r="29281" spans="79:79" ht="24" hidden="1" thickBot="1">
      <c r="CA29281" s="149"/>
    </row>
    <row r="29282" spans="79:79" ht="24" hidden="1" thickBot="1">
      <c r="CA29282" s="149"/>
    </row>
    <row r="29283" spans="79:79" ht="24" hidden="1" thickBot="1">
      <c r="CA29283" s="149"/>
    </row>
    <row r="29284" spans="79:79" ht="24" hidden="1" thickBot="1">
      <c r="CA29284" s="149"/>
    </row>
    <row r="29285" spans="79:79" ht="24" hidden="1" thickBot="1">
      <c r="CA29285" s="149"/>
    </row>
    <row r="29286" spans="79:79" ht="24" hidden="1" thickBot="1">
      <c r="CA29286" s="149"/>
    </row>
    <row r="29287" spans="79:79" ht="24" hidden="1" thickBot="1">
      <c r="CA29287" s="149"/>
    </row>
    <row r="29288" spans="79:79" ht="24" hidden="1" thickBot="1">
      <c r="CA29288" s="149"/>
    </row>
    <row r="29289" spans="79:79" ht="24" hidden="1" thickBot="1">
      <c r="CA29289" s="149"/>
    </row>
    <row r="29290" spans="79:79" ht="24" hidden="1" thickBot="1">
      <c r="CA29290" s="149"/>
    </row>
    <row r="29291" spans="79:79" ht="24" hidden="1" thickBot="1">
      <c r="CA29291" s="149"/>
    </row>
    <row r="29292" spans="79:79" ht="24" hidden="1" thickBot="1">
      <c r="CA29292" s="149"/>
    </row>
    <row r="29293" spans="79:79" ht="24" hidden="1" thickBot="1">
      <c r="CA29293" s="149"/>
    </row>
    <row r="29294" spans="79:79" ht="24" hidden="1" thickBot="1">
      <c r="CA29294" s="149"/>
    </row>
    <row r="29295" spans="79:79" ht="24" hidden="1" thickBot="1">
      <c r="CA29295" s="149"/>
    </row>
    <row r="29296" spans="79:79" ht="24" hidden="1" thickBot="1">
      <c r="CA29296" s="149"/>
    </row>
    <row r="29297" spans="79:79" ht="24" hidden="1" thickBot="1">
      <c r="CA29297" s="149"/>
    </row>
    <row r="29298" spans="79:79" ht="24" hidden="1" thickBot="1">
      <c r="CA29298" s="149"/>
    </row>
    <row r="29299" spans="79:79" ht="24" hidden="1" thickBot="1">
      <c r="CA29299" s="149"/>
    </row>
    <row r="29300" spans="79:79" ht="24" hidden="1" thickBot="1">
      <c r="CA29300" s="149"/>
    </row>
    <row r="29301" spans="79:79" ht="24" hidden="1" thickBot="1">
      <c r="CA29301" s="149"/>
    </row>
    <row r="29302" spans="79:79" ht="24" hidden="1" thickBot="1">
      <c r="CA29302" s="149"/>
    </row>
    <row r="29303" spans="79:79" ht="24" hidden="1" thickBot="1">
      <c r="CA29303" s="149"/>
    </row>
    <row r="29304" spans="79:79" ht="24" hidden="1" thickBot="1">
      <c r="CA29304" s="149"/>
    </row>
    <row r="29305" spans="79:79" ht="24" hidden="1" thickBot="1">
      <c r="CA29305" s="149"/>
    </row>
    <row r="29306" spans="79:79" ht="24" hidden="1" thickBot="1">
      <c r="CA29306" s="149"/>
    </row>
    <row r="29307" spans="79:79" ht="24" hidden="1" thickBot="1">
      <c r="CA29307" s="149"/>
    </row>
    <row r="29308" spans="79:79" ht="24" hidden="1" thickBot="1">
      <c r="CA29308" s="149"/>
    </row>
    <row r="29309" spans="79:79" ht="24" hidden="1" thickBot="1">
      <c r="CA29309" s="149"/>
    </row>
    <row r="29310" spans="79:79" ht="24" hidden="1" thickBot="1">
      <c r="CA29310" s="149"/>
    </row>
    <row r="29311" spans="79:79" ht="24" hidden="1" thickBot="1">
      <c r="CA29311" s="149"/>
    </row>
    <row r="29312" spans="79:79" ht="24" hidden="1" thickBot="1">
      <c r="CA29312" s="149"/>
    </row>
    <row r="29313" spans="79:79" ht="24" hidden="1" thickBot="1">
      <c r="CA29313" s="149"/>
    </row>
    <row r="29314" spans="79:79" ht="24" hidden="1" thickBot="1">
      <c r="CA29314" s="149"/>
    </row>
    <row r="29315" spans="79:79" ht="24" hidden="1" thickBot="1">
      <c r="CA29315" s="149"/>
    </row>
    <row r="29316" spans="79:79" ht="24" hidden="1" thickBot="1">
      <c r="CA29316" s="149"/>
    </row>
    <row r="29317" spans="79:79" ht="24" hidden="1" thickBot="1">
      <c r="CA29317" s="149"/>
    </row>
    <row r="29318" spans="79:79" ht="24" hidden="1" thickBot="1">
      <c r="CA29318" s="149"/>
    </row>
    <row r="29319" spans="79:79" ht="24" hidden="1" thickBot="1">
      <c r="CA29319" s="149"/>
    </row>
    <row r="29320" spans="79:79" ht="24" hidden="1" thickBot="1">
      <c r="CA29320" s="149"/>
    </row>
    <row r="29321" spans="79:79" ht="24" hidden="1" thickBot="1">
      <c r="CA29321" s="149"/>
    </row>
    <row r="29322" spans="79:79" ht="24" hidden="1" thickBot="1">
      <c r="CA29322" s="149"/>
    </row>
    <row r="29323" spans="79:79" ht="24" hidden="1" thickBot="1">
      <c r="CA29323" s="149"/>
    </row>
    <row r="29324" spans="79:79" ht="24" hidden="1" thickBot="1">
      <c r="CA29324" s="149"/>
    </row>
    <row r="29325" spans="79:79" ht="24" hidden="1" thickBot="1">
      <c r="CA29325" s="149"/>
    </row>
    <row r="29326" spans="79:79" ht="24" hidden="1" thickBot="1">
      <c r="CA29326" s="149"/>
    </row>
    <row r="29327" spans="79:79" ht="24" hidden="1" thickBot="1">
      <c r="CA29327" s="149"/>
    </row>
    <row r="29328" spans="79:79" ht="24" hidden="1" thickBot="1">
      <c r="CA29328" s="149"/>
    </row>
    <row r="29329" spans="79:79" ht="24" hidden="1" thickBot="1">
      <c r="CA29329" s="149"/>
    </row>
    <row r="29330" spans="79:79" ht="24" hidden="1" thickBot="1">
      <c r="CA29330" s="149"/>
    </row>
    <row r="29331" spans="79:79" ht="24" hidden="1" thickBot="1">
      <c r="CA29331" s="149"/>
    </row>
    <row r="29332" spans="79:79" ht="24" hidden="1" thickBot="1">
      <c r="CA29332" s="149"/>
    </row>
    <row r="29333" spans="79:79" ht="24" hidden="1" thickBot="1">
      <c r="CA29333" s="149"/>
    </row>
    <row r="29334" spans="79:79" ht="24" hidden="1" thickBot="1">
      <c r="CA29334" s="149"/>
    </row>
    <row r="29335" spans="79:79" ht="24" hidden="1" thickBot="1">
      <c r="CA29335" s="149"/>
    </row>
    <row r="29336" spans="79:79" ht="24" hidden="1" thickBot="1">
      <c r="CA29336" s="149"/>
    </row>
    <row r="29337" spans="79:79" ht="24" hidden="1" thickBot="1">
      <c r="CA29337" s="149"/>
    </row>
    <row r="29338" spans="79:79" ht="24" hidden="1" thickBot="1">
      <c r="CA29338" s="149"/>
    </row>
    <row r="29339" spans="79:79" ht="24" hidden="1" thickBot="1">
      <c r="CA29339" s="149"/>
    </row>
    <row r="29340" spans="79:79" ht="24" hidden="1" thickBot="1">
      <c r="CA29340" s="149"/>
    </row>
    <row r="29341" spans="79:79" ht="24" hidden="1" thickBot="1">
      <c r="CA29341" s="149"/>
    </row>
    <row r="29342" spans="79:79" ht="24" hidden="1" thickBot="1">
      <c r="CA29342" s="149"/>
    </row>
    <row r="29343" spans="79:79" ht="24" hidden="1" thickBot="1">
      <c r="CA29343" s="149"/>
    </row>
    <row r="29344" spans="79:79" ht="24" hidden="1" thickBot="1">
      <c r="CA29344" s="149"/>
    </row>
    <row r="29345" spans="79:79" ht="24" hidden="1" thickBot="1">
      <c r="CA29345" s="149"/>
    </row>
    <row r="29346" spans="79:79" ht="24" hidden="1" thickBot="1">
      <c r="CA29346" s="149"/>
    </row>
    <row r="29347" spans="79:79" ht="24" hidden="1" thickBot="1">
      <c r="CA29347" s="149"/>
    </row>
    <row r="29348" spans="79:79" ht="24" hidden="1" thickBot="1">
      <c r="CA29348" s="149"/>
    </row>
    <row r="29349" spans="79:79" ht="24" hidden="1" thickBot="1">
      <c r="CA29349" s="149"/>
    </row>
    <row r="29350" spans="79:79" ht="24" hidden="1" thickBot="1">
      <c r="CA29350" s="149"/>
    </row>
    <row r="29351" spans="79:79" ht="24" hidden="1" thickBot="1">
      <c r="CA29351" s="149"/>
    </row>
    <row r="29352" spans="79:79" ht="24" hidden="1" thickBot="1">
      <c r="CA29352" s="149"/>
    </row>
    <row r="29353" spans="79:79" ht="24" hidden="1" thickBot="1">
      <c r="CA29353" s="149"/>
    </row>
    <row r="29354" spans="79:79" ht="24" hidden="1" thickBot="1">
      <c r="CA29354" s="149"/>
    </row>
    <row r="29355" spans="79:79" ht="24" hidden="1" thickBot="1">
      <c r="CA29355" s="149"/>
    </row>
    <row r="29356" spans="79:79" ht="24" hidden="1" thickBot="1">
      <c r="CA29356" s="149"/>
    </row>
    <row r="29357" spans="79:79" ht="24" hidden="1" thickBot="1">
      <c r="CA29357" s="149"/>
    </row>
    <row r="29358" spans="79:79" ht="24" hidden="1" thickBot="1">
      <c r="CA29358" s="149"/>
    </row>
    <row r="29359" spans="79:79" ht="24" hidden="1" thickBot="1">
      <c r="CA29359" s="149"/>
    </row>
    <row r="29360" spans="79:79" ht="24" hidden="1" thickBot="1">
      <c r="CA29360" s="149"/>
    </row>
    <row r="29361" spans="79:79" ht="24" hidden="1" thickBot="1">
      <c r="CA29361" s="149"/>
    </row>
    <row r="29362" spans="79:79" ht="24" hidden="1" thickBot="1">
      <c r="CA29362" s="149"/>
    </row>
    <row r="29363" spans="79:79" ht="24" hidden="1" thickBot="1">
      <c r="CA29363" s="149"/>
    </row>
    <row r="29364" spans="79:79" ht="24" hidden="1" thickBot="1">
      <c r="CA29364" s="149"/>
    </row>
    <row r="29365" spans="79:79" ht="24" hidden="1" thickBot="1">
      <c r="CA29365" s="149"/>
    </row>
    <row r="29366" spans="79:79" ht="24" hidden="1" thickBot="1">
      <c r="CA29366" s="149"/>
    </row>
    <row r="29367" spans="79:79" ht="24" hidden="1" thickBot="1">
      <c r="CA29367" s="149"/>
    </row>
    <row r="29368" spans="79:79" ht="24" hidden="1" thickBot="1">
      <c r="CA29368" s="149"/>
    </row>
    <row r="29369" spans="79:79" ht="24" hidden="1" thickBot="1">
      <c r="CA29369" s="149"/>
    </row>
    <row r="29370" spans="79:79" ht="24" hidden="1" thickBot="1">
      <c r="CA29370" s="149"/>
    </row>
    <row r="29371" spans="79:79" ht="24" hidden="1" thickBot="1">
      <c r="CA29371" s="149"/>
    </row>
    <row r="29372" spans="79:79" ht="24" hidden="1" thickBot="1">
      <c r="CA29372" s="149"/>
    </row>
    <row r="29373" spans="79:79" ht="24" hidden="1" thickBot="1">
      <c r="CA29373" s="149"/>
    </row>
    <row r="29374" spans="79:79" ht="24" hidden="1" thickBot="1">
      <c r="CA29374" s="149"/>
    </row>
    <row r="29375" spans="79:79" ht="24" hidden="1" thickBot="1">
      <c r="CA29375" s="149"/>
    </row>
    <row r="29376" spans="79:79" ht="24" hidden="1" thickBot="1">
      <c r="CA29376" s="149"/>
    </row>
    <row r="29377" spans="79:79" ht="24" hidden="1" thickBot="1">
      <c r="CA29377" s="149"/>
    </row>
    <row r="29378" spans="79:79" ht="24" hidden="1" thickBot="1">
      <c r="CA29378" s="149"/>
    </row>
    <row r="29379" spans="79:79" ht="24" hidden="1" thickBot="1">
      <c r="CA29379" s="149"/>
    </row>
    <row r="29380" spans="79:79" ht="24" hidden="1" thickBot="1">
      <c r="CA29380" s="149"/>
    </row>
    <row r="29381" spans="79:79" ht="24" hidden="1" thickBot="1">
      <c r="CA29381" s="149"/>
    </row>
    <row r="29382" spans="79:79" ht="24" hidden="1" thickBot="1">
      <c r="CA29382" s="149"/>
    </row>
    <row r="29383" spans="79:79" ht="24" hidden="1" thickBot="1">
      <c r="CA29383" s="149"/>
    </row>
    <row r="29384" spans="79:79" ht="24" hidden="1" thickBot="1">
      <c r="CA29384" s="149"/>
    </row>
    <row r="29385" spans="79:79" ht="24" hidden="1" thickBot="1">
      <c r="CA29385" s="149"/>
    </row>
    <row r="29386" spans="79:79" ht="24" hidden="1" thickBot="1">
      <c r="CA29386" s="149"/>
    </row>
    <row r="29387" spans="79:79" ht="24" hidden="1" thickBot="1">
      <c r="CA29387" s="149"/>
    </row>
    <row r="29388" spans="79:79" ht="24" hidden="1" thickBot="1">
      <c r="CA29388" s="149"/>
    </row>
    <row r="29389" spans="79:79" ht="24" hidden="1" thickBot="1">
      <c r="CA29389" s="149"/>
    </row>
    <row r="29390" spans="79:79" ht="24" hidden="1" thickBot="1">
      <c r="CA29390" s="149"/>
    </row>
    <row r="29391" spans="79:79" ht="24" hidden="1" thickBot="1">
      <c r="CA29391" s="149"/>
    </row>
    <row r="29392" spans="79:79" ht="24" hidden="1" thickBot="1">
      <c r="CA29392" s="149"/>
    </row>
    <row r="29393" spans="79:79" ht="24" hidden="1" thickBot="1">
      <c r="CA29393" s="149"/>
    </row>
    <row r="29394" spans="79:79" ht="24" hidden="1" thickBot="1">
      <c r="CA29394" s="149"/>
    </row>
    <row r="29395" spans="79:79" ht="24" hidden="1" thickBot="1">
      <c r="CA29395" s="149"/>
    </row>
    <row r="29396" spans="79:79" ht="24" hidden="1" thickBot="1">
      <c r="CA29396" s="149"/>
    </row>
    <row r="29397" spans="79:79" ht="24" hidden="1" thickBot="1">
      <c r="CA29397" s="149"/>
    </row>
    <row r="29398" spans="79:79" ht="24" hidden="1" thickBot="1">
      <c r="CA29398" s="149"/>
    </row>
    <row r="29399" spans="79:79" ht="24" hidden="1" thickBot="1">
      <c r="CA29399" s="149"/>
    </row>
    <row r="29400" spans="79:79" ht="24" hidden="1" thickBot="1">
      <c r="CA29400" s="149"/>
    </row>
    <row r="29401" spans="79:79" ht="24" hidden="1" thickBot="1">
      <c r="CA29401" s="149"/>
    </row>
    <row r="29402" spans="79:79" ht="24" hidden="1" thickBot="1">
      <c r="CA29402" s="149"/>
    </row>
    <row r="29403" spans="79:79" ht="24" hidden="1" thickBot="1">
      <c r="CA29403" s="149"/>
    </row>
    <row r="29404" spans="79:79" ht="24" hidden="1" thickBot="1">
      <c r="CA29404" s="149"/>
    </row>
    <row r="29405" spans="79:79" ht="24" hidden="1" thickBot="1">
      <c r="CA29405" s="149"/>
    </row>
    <row r="29406" spans="79:79" ht="24" hidden="1" thickBot="1">
      <c r="CA29406" s="149"/>
    </row>
    <row r="29407" spans="79:79" ht="24" hidden="1" thickBot="1">
      <c r="CA29407" s="149"/>
    </row>
    <row r="29408" spans="79:79" ht="24" hidden="1" thickBot="1">
      <c r="CA29408" s="149"/>
    </row>
    <row r="29409" spans="79:79" ht="24" hidden="1" thickBot="1">
      <c r="CA29409" s="149"/>
    </row>
    <row r="29410" spans="79:79" ht="24" hidden="1" thickBot="1">
      <c r="CA29410" s="149"/>
    </row>
    <row r="29411" spans="79:79" ht="24" hidden="1" thickBot="1">
      <c r="CA29411" s="149"/>
    </row>
    <row r="29412" spans="79:79" ht="24" hidden="1" thickBot="1">
      <c r="CA29412" s="149"/>
    </row>
    <row r="29413" spans="79:79" ht="24" hidden="1" thickBot="1">
      <c r="CA29413" s="149"/>
    </row>
    <row r="29414" spans="79:79" ht="24" hidden="1" thickBot="1">
      <c r="CA29414" s="149"/>
    </row>
    <row r="29415" spans="79:79" ht="24" hidden="1" thickBot="1">
      <c r="CA29415" s="149"/>
    </row>
    <row r="29416" spans="79:79" ht="24" hidden="1" thickBot="1">
      <c r="CA29416" s="149"/>
    </row>
    <row r="29417" spans="79:79" ht="24" hidden="1" thickBot="1">
      <c r="CA29417" s="149"/>
    </row>
    <row r="29418" spans="79:79" ht="24" hidden="1" thickBot="1">
      <c r="CA29418" s="149"/>
    </row>
    <row r="29419" spans="79:79" ht="24" hidden="1" thickBot="1">
      <c r="CA29419" s="149"/>
    </row>
    <row r="29420" spans="79:79" ht="24" hidden="1" thickBot="1">
      <c r="CA29420" s="149"/>
    </row>
    <row r="29421" spans="79:79" ht="24" hidden="1" thickBot="1">
      <c r="CA29421" s="149"/>
    </row>
    <row r="29422" spans="79:79" ht="24" hidden="1" thickBot="1">
      <c r="CA29422" s="149"/>
    </row>
    <row r="29423" spans="79:79" ht="24" hidden="1" thickBot="1">
      <c r="CA29423" s="149"/>
    </row>
    <row r="29424" spans="79:79" ht="24" hidden="1" thickBot="1">
      <c r="CA29424" s="149"/>
    </row>
    <row r="29425" spans="79:79" ht="24" hidden="1" thickBot="1">
      <c r="CA29425" s="149"/>
    </row>
    <row r="29426" spans="79:79" ht="24" hidden="1" thickBot="1">
      <c r="CA29426" s="149"/>
    </row>
    <row r="29427" spans="79:79" ht="24" hidden="1" thickBot="1">
      <c r="CA29427" s="149"/>
    </row>
    <row r="29428" spans="79:79" ht="24" hidden="1" thickBot="1">
      <c r="CA29428" s="149"/>
    </row>
    <row r="29429" spans="79:79" ht="24" hidden="1" thickBot="1">
      <c r="CA29429" s="149"/>
    </row>
    <row r="29430" spans="79:79" ht="24" hidden="1" thickBot="1">
      <c r="CA29430" s="149"/>
    </row>
    <row r="29431" spans="79:79" ht="24" hidden="1" thickBot="1">
      <c r="CA29431" s="149"/>
    </row>
    <row r="29432" spans="79:79" ht="24" hidden="1" thickBot="1">
      <c r="CA29432" s="149"/>
    </row>
    <row r="29433" spans="79:79" ht="24" hidden="1" thickBot="1">
      <c r="CA29433" s="149"/>
    </row>
    <row r="29434" spans="79:79" ht="24" hidden="1" thickBot="1">
      <c r="CA29434" s="149"/>
    </row>
    <row r="29435" spans="79:79" ht="24" hidden="1" thickBot="1">
      <c r="CA29435" s="149"/>
    </row>
    <row r="29436" spans="79:79" ht="24" hidden="1" thickBot="1">
      <c r="CA29436" s="149"/>
    </row>
    <row r="29437" spans="79:79" ht="24" hidden="1" thickBot="1">
      <c r="CA29437" s="149"/>
    </row>
    <row r="29438" spans="79:79" ht="24" hidden="1" thickBot="1">
      <c r="CA29438" s="149"/>
    </row>
    <row r="29439" spans="79:79" ht="24" hidden="1" thickBot="1">
      <c r="CA29439" s="149"/>
    </row>
    <row r="29440" spans="79:79" ht="24" hidden="1" thickBot="1">
      <c r="CA29440" s="149"/>
    </row>
    <row r="29441" spans="79:79" ht="24" hidden="1" thickBot="1">
      <c r="CA29441" s="149"/>
    </row>
    <row r="29442" spans="79:79" ht="24" hidden="1" thickBot="1">
      <c r="CA29442" s="149"/>
    </row>
    <row r="29443" spans="79:79" ht="24" hidden="1" thickBot="1">
      <c r="CA29443" s="149"/>
    </row>
    <row r="29444" spans="79:79" ht="24" hidden="1" thickBot="1">
      <c r="CA29444" s="149"/>
    </row>
    <row r="29445" spans="79:79" ht="24" hidden="1" thickBot="1">
      <c r="CA29445" s="149"/>
    </row>
    <row r="29446" spans="79:79" ht="24" hidden="1" thickBot="1">
      <c r="CA29446" s="149"/>
    </row>
    <row r="29447" spans="79:79" ht="24" hidden="1" thickBot="1">
      <c r="CA29447" s="149"/>
    </row>
    <row r="29448" spans="79:79" ht="24" hidden="1" thickBot="1">
      <c r="CA29448" s="149"/>
    </row>
    <row r="29449" spans="79:79" ht="24" hidden="1" thickBot="1">
      <c r="CA29449" s="149"/>
    </row>
    <row r="29450" spans="79:79" ht="24" hidden="1" thickBot="1">
      <c r="CA29450" s="149"/>
    </row>
    <row r="29451" spans="79:79" ht="24" hidden="1" thickBot="1">
      <c r="CA29451" s="149"/>
    </row>
    <row r="29452" spans="79:79" ht="24" hidden="1" thickBot="1">
      <c r="CA29452" s="149"/>
    </row>
    <row r="29453" spans="79:79" ht="24" hidden="1" thickBot="1">
      <c r="CA29453" s="149"/>
    </row>
    <row r="29454" spans="79:79" ht="24" hidden="1" thickBot="1">
      <c r="CA29454" s="149"/>
    </row>
    <row r="29455" spans="79:79" ht="24" hidden="1" thickBot="1">
      <c r="CA29455" s="149"/>
    </row>
    <row r="29456" spans="79:79" ht="24" hidden="1" thickBot="1">
      <c r="CA29456" s="149"/>
    </row>
    <row r="29457" spans="79:79" ht="24" hidden="1" thickBot="1">
      <c r="CA29457" s="149"/>
    </row>
    <row r="29458" spans="79:79" ht="24" hidden="1" thickBot="1">
      <c r="CA29458" s="149"/>
    </row>
    <row r="29459" spans="79:79" ht="24" hidden="1" thickBot="1">
      <c r="CA29459" s="149"/>
    </row>
    <row r="29460" spans="79:79" ht="24" hidden="1" thickBot="1">
      <c r="CA29460" s="149"/>
    </row>
    <row r="29461" spans="79:79" ht="24" hidden="1" thickBot="1">
      <c r="CA29461" s="149"/>
    </row>
    <row r="29462" spans="79:79" ht="24" hidden="1" thickBot="1">
      <c r="CA29462" s="149"/>
    </row>
    <row r="29463" spans="79:79" ht="24" hidden="1" thickBot="1">
      <c r="CA29463" s="149"/>
    </row>
    <row r="29464" spans="79:79" ht="24" hidden="1" thickBot="1">
      <c r="CA29464" s="149"/>
    </row>
    <row r="29465" spans="79:79" ht="24" hidden="1" thickBot="1">
      <c r="CA29465" s="149"/>
    </row>
    <row r="29466" spans="79:79" ht="24" hidden="1" thickBot="1">
      <c r="CA29466" s="149"/>
    </row>
    <row r="29467" spans="79:79" ht="24" hidden="1" thickBot="1">
      <c r="CA29467" s="149"/>
    </row>
    <row r="29468" spans="79:79" ht="24" hidden="1" thickBot="1">
      <c r="CA29468" s="149"/>
    </row>
    <row r="29469" spans="79:79" ht="24" hidden="1" thickBot="1">
      <c r="CA29469" s="149"/>
    </row>
    <row r="29470" spans="79:79" ht="24" hidden="1" thickBot="1">
      <c r="CA29470" s="149"/>
    </row>
    <row r="29471" spans="79:79" ht="24" hidden="1" thickBot="1">
      <c r="CA29471" s="149"/>
    </row>
    <row r="29472" spans="79:79" ht="24" hidden="1" thickBot="1">
      <c r="CA29472" s="149"/>
    </row>
    <row r="29473" spans="79:79" ht="24" hidden="1" thickBot="1">
      <c r="CA29473" s="149"/>
    </row>
    <row r="29474" spans="79:79" ht="24" hidden="1" thickBot="1">
      <c r="CA29474" s="149"/>
    </row>
    <row r="29475" spans="79:79" ht="24" hidden="1" thickBot="1">
      <c r="CA29475" s="149"/>
    </row>
    <row r="29476" spans="79:79" ht="24" hidden="1" thickBot="1">
      <c r="CA29476" s="149"/>
    </row>
    <row r="29477" spans="79:79" ht="24" hidden="1" thickBot="1">
      <c r="CA29477" s="149"/>
    </row>
    <row r="29478" spans="79:79" ht="24" hidden="1" thickBot="1">
      <c r="CA29478" s="149"/>
    </row>
    <row r="29479" spans="79:79" ht="24" hidden="1" thickBot="1">
      <c r="CA29479" s="149"/>
    </row>
    <row r="29480" spans="79:79" ht="24" hidden="1" thickBot="1">
      <c r="CA29480" s="149"/>
    </row>
    <row r="29481" spans="79:79" ht="24" hidden="1" thickBot="1">
      <c r="CA29481" s="149"/>
    </row>
    <row r="29482" spans="79:79" ht="24" hidden="1" thickBot="1">
      <c r="CA29482" s="149"/>
    </row>
    <row r="29483" spans="79:79" ht="24" hidden="1" thickBot="1">
      <c r="CA29483" s="149"/>
    </row>
    <row r="29484" spans="79:79" ht="24" hidden="1" thickBot="1">
      <c r="CA29484" s="149"/>
    </row>
    <row r="29485" spans="79:79" ht="24" hidden="1" thickBot="1">
      <c r="CA29485" s="149"/>
    </row>
    <row r="29486" spans="79:79" ht="24" hidden="1" thickBot="1">
      <c r="CA29486" s="149"/>
    </row>
    <row r="29487" spans="79:79" ht="24" hidden="1" thickBot="1">
      <c r="CA29487" s="149"/>
    </row>
    <row r="29488" spans="79:79" ht="24" hidden="1" thickBot="1">
      <c r="CA29488" s="149"/>
    </row>
    <row r="29489" spans="79:79" ht="24" hidden="1" thickBot="1">
      <c r="CA29489" s="149"/>
    </row>
    <row r="29490" spans="79:79" ht="24" hidden="1" thickBot="1">
      <c r="CA29490" s="149"/>
    </row>
    <row r="29491" spans="79:79" ht="24" hidden="1" thickBot="1">
      <c r="CA29491" s="149"/>
    </row>
    <row r="29492" spans="79:79" ht="24" hidden="1" thickBot="1">
      <c r="CA29492" s="149"/>
    </row>
    <row r="29493" spans="79:79" ht="24" hidden="1" thickBot="1">
      <c r="CA29493" s="149"/>
    </row>
    <row r="29494" spans="79:79" ht="24" hidden="1" thickBot="1">
      <c r="CA29494" s="149"/>
    </row>
    <row r="29495" spans="79:79" ht="24" hidden="1" thickBot="1">
      <c r="CA29495" s="149"/>
    </row>
    <row r="29496" spans="79:79" ht="24" hidden="1" thickBot="1">
      <c r="CA29496" s="149"/>
    </row>
    <row r="29497" spans="79:79" ht="24" hidden="1" thickBot="1">
      <c r="CA29497" s="149"/>
    </row>
    <row r="29498" spans="79:79" ht="24" hidden="1" thickBot="1">
      <c r="CA29498" s="149"/>
    </row>
    <row r="29499" spans="79:79" ht="24" hidden="1" thickBot="1">
      <c r="CA29499" s="149"/>
    </row>
    <row r="29500" spans="79:79" ht="24" hidden="1" thickBot="1">
      <c r="CA29500" s="149"/>
    </row>
    <row r="29501" spans="79:79" ht="24" hidden="1" thickBot="1">
      <c r="CA29501" s="149"/>
    </row>
    <row r="29502" spans="79:79" ht="24" hidden="1" thickBot="1">
      <c r="CA29502" s="149"/>
    </row>
    <row r="29503" spans="79:79" ht="24" hidden="1" thickBot="1">
      <c r="CA29503" s="149"/>
    </row>
    <row r="29504" spans="79:79" ht="24" hidden="1" thickBot="1">
      <c r="CA29504" s="149"/>
    </row>
    <row r="29505" spans="79:79" ht="24" hidden="1" thickBot="1">
      <c r="CA29505" s="149"/>
    </row>
    <row r="29506" spans="79:79" ht="24" hidden="1" thickBot="1">
      <c r="CA29506" s="149"/>
    </row>
    <row r="29507" spans="79:79" ht="24" hidden="1" thickBot="1">
      <c r="CA29507" s="149"/>
    </row>
    <row r="29508" spans="79:79" ht="24" hidden="1" thickBot="1">
      <c r="CA29508" s="149"/>
    </row>
    <row r="29509" spans="79:79" ht="24" hidden="1" thickBot="1">
      <c r="CA29509" s="149"/>
    </row>
    <row r="29510" spans="79:79" ht="24" hidden="1" thickBot="1">
      <c r="CA29510" s="149"/>
    </row>
    <row r="29511" spans="79:79" ht="24" hidden="1" thickBot="1">
      <c r="CA29511" s="149"/>
    </row>
    <row r="29512" spans="79:79" ht="24" hidden="1" thickBot="1">
      <c r="CA29512" s="149"/>
    </row>
    <row r="29513" spans="79:79" ht="24" hidden="1" thickBot="1">
      <c r="CA29513" s="149"/>
    </row>
    <row r="29514" spans="79:79" ht="24" hidden="1" thickBot="1">
      <c r="CA29514" s="149"/>
    </row>
    <row r="29515" spans="79:79" ht="24" hidden="1" thickBot="1">
      <c r="CA29515" s="149"/>
    </row>
    <row r="29516" spans="79:79" ht="24" hidden="1" thickBot="1">
      <c r="CA29516" s="149"/>
    </row>
    <row r="29517" spans="79:79" ht="24" hidden="1" thickBot="1">
      <c r="CA29517" s="149"/>
    </row>
    <row r="29518" spans="79:79" ht="24" hidden="1" thickBot="1">
      <c r="CA29518" s="149"/>
    </row>
    <row r="29519" spans="79:79" ht="24" hidden="1" thickBot="1">
      <c r="CA29519" s="149"/>
    </row>
    <row r="29520" spans="79:79" ht="24" hidden="1" thickBot="1">
      <c r="CA29520" s="149"/>
    </row>
    <row r="29521" spans="79:79" ht="24" hidden="1" thickBot="1">
      <c r="CA29521" s="149"/>
    </row>
    <row r="29522" spans="79:79" ht="24" hidden="1" thickBot="1">
      <c r="CA29522" s="149"/>
    </row>
    <row r="29523" spans="79:79" ht="24" hidden="1" thickBot="1">
      <c r="CA29523" s="149"/>
    </row>
    <row r="29524" spans="79:79" ht="24" hidden="1" thickBot="1">
      <c r="CA29524" s="149"/>
    </row>
    <row r="29525" spans="79:79" ht="24" hidden="1" thickBot="1">
      <c r="CA29525" s="149"/>
    </row>
    <row r="29526" spans="79:79" ht="24" hidden="1" thickBot="1">
      <c r="CA29526" s="149"/>
    </row>
    <row r="29527" spans="79:79" ht="24" hidden="1" thickBot="1">
      <c r="CA29527" s="149"/>
    </row>
    <row r="29528" spans="79:79" ht="24" hidden="1" thickBot="1">
      <c r="CA29528" s="149"/>
    </row>
    <row r="29529" spans="79:79" ht="24" hidden="1" thickBot="1">
      <c r="CA29529" s="149"/>
    </row>
    <row r="29530" spans="79:79" ht="24" hidden="1" thickBot="1">
      <c r="CA29530" s="149"/>
    </row>
    <row r="29531" spans="79:79" ht="24" hidden="1" thickBot="1">
      <c r="CA29531" s="149"/>
    </row>
    <row r="29532" spans="79:79" ht="24" hidden="1" thickBot="1">
      <c r="CA29532" s="149"/>
    </row>
    <row r="29533" spans="79:79" ht="24" hidden="1" thickBot="1">
      <c r="CA29533" s="149"/>
    </row>
    <row r="29534" spans="79:79" ht="24" hidden="1" thickBot="1">
      <c r="CA29534" s="149"/>
    </row>
    <row r="29535" spans="79:79" ht="24" hidden="1" thickBot="1">
      <c r="CA29535" s="149"/>
    </row>
    <row r="29536" spans="79:79" ht="24" hidden="1" thickBot="1">
      <c r="CA29536" s="149"/>
    </row>
    <row r="29537" spans="79:79" ht="24" hidden="1" thickBot="1">
      <c r="CA29537" s="149"/>
    </row>
    <row r="29538" spans="79:79" ht="24" hidden="1" thickBot="1">
      <c r="CA29538" s="149"/>
    </row>
    <row r="29539" spans="79:79" ht="24" hidden="1" thickBot="1">
      <c r="CA29539" s="149"/>
    </row>
    <row r="29540" spans="79:79" ht="24" hidden="1" thickBot="1">
      <c r="CA29540" s="149"/>
    </row>
    <row r="29541" spans="79:79" ht="24" hidden="1" thickBot="1">
      <c r="CA29541" s="149"/>
    </row>
    <row r="29542" spans="79:79" ht="24" hidden="1" thickBot="1">
      <c r="CA29542" s="149"/>
    </row>
    <row r="29543" spans="79:79" ht="24" hidden="1" thickBot="1">
      <c r="CA29543" s="149"/>
    </row>
    <row r="29544" spans="79:79" ht="24" hidden="1" thickBot="1">
      <c r="CA29544" s="149"/>
    </row>
    <row r="29545" spans="79:79" ht="24" hidden="1" thickBot="1">
      <c r="CA29545" s="149"/>
    </row>
    <row r="29546" spans="79:79" ht="24" hidden="1" thickBot="1">
      <c r="CA29546" s="149"/>
    </row>
    <row r="29547" spans="79:79" ht="24" hidden="1" thickBot="1">
      <c r="CA29547" s="149"/>
    </row>
    <row r="29548" spans="79:79" ht="24" hidden="1" thickBot="1">
      <c r="CA29548" s="149"/>
    </row>
    <row r="29549" spans="79:79" ht="24" hidden="1" thickBot="1">
      <c r="CA29549" s="149"/>
    </row>
    <row r="29550" spans="79:79" ht="24" hidden="1" thickBot="1">
      <c r="CA29550" s="149"/>
    </row>
    <row r="29551" spans="79:79" ht="24" hidden="1" thickBot="1">
      <c r="CA29551" s="149"/>
    </row>
    <row r="29552" spans="79:79" ht="24" hidden="1" thickBot="1">
      <c r="CA29552" s="149"/>
    </row>
    <row r="29553" spans="79:79" ht="24" hidden="1" thickBot="1">
      <c r="CA29553" s="149"/>
    </row>
    <row r="29554" spans="79:79" ht="24" hidden="1" thickBot="1">
      <c r="CA29554" s="149"/>
    </row>
    <row r="29555" spans="79:79" ht="24" hidden="1" thickBot="1">
      <c r="CA29555" s="149"/>
    </row>
    <row r="29556" spans="79:79" ht="24" hidden="1" thickBot="1">
      <c r="CA29556" s="149"/>
    </row>
    <row r="29557" spans="79:79" ht="24" hidden="1" thickBot="1">
      <c r="CA29557" s="149"/>
    </row>
    <row r="29558" spans="79:79" ht="24" hidden="1" thickBot="1">
      <c r="CA29558" s="149"/>
    </row>
    <row r="29559" spans="79:79" ht="24" hidden="1" thickBot="1">
      <c r="CA29559" s="149"/>
    </row>
    <row r="29560" spans="79:79" ht="24" hidden="1" thickBot="1">
      <c r="CA29560" s="149"/>
    </row>
    <row r="29561" spans="79:79" ht="24" hidden="1" thickBot="1">
      <c r="CA29561" s="149"/>
    </row>
    <row r="29562" spans="79:79" ht="24" hidden="1" thickBot="1">
      <c r="CA29562" s="149"/>
    </row>
    <row r="29563" spans="79:79" ht="24" hidden="1" thickBot="1">
      <c r="CA29563" s="149"/>
    </row>
    <row r="29564" spans="79:79" ht="24" hidden="1" thickBot="1">
      <c r="CA29564" s="149"/>
    </row>
    <row r="29565" spans="79:79" ht="24" hidden="1" thickBot="1">
      <c r="CA29565" s="149"/>
    </row>
    <row r="29566" spans="79:79" ht="24" hidden="1" thickBot="1">
      <c r="CA29566" s="149"/>
    </row>
    <row r="29567" spans="79:79" ht="24" hidden="1" thickBot="1">
      <c r="CA29567" s="149"/>
    </row>
    <row r="29568" spans="79:79" ht="24" hidden="1" thickBot="1">
      <c r="CA29568" s="149"/>
    </row>
    <row r="29569" spans="79:79" ht="24" hidden="1" thickBot="1">
      <c r="CA29569" s="149"/>
    </row>
    <row r="29570" spans="79:79" ht="24" hidden="1" thickBot="1">
      <c r="CA29570" s="149"/>
    </row>
    <row r="29571" spans="79:79" ht="24" hidden="1" thickBot="1">
      <c r="CA29571" s="149"/>
    </row>
    <row r="29572" spans="79:79" ht="24" hidden="1" thickBot="1">
      <c r="CA29572" s="149"/>
    </row>
    <row r="29573" spans="79:79" ht="24" hidden="1" thickBot="1">
      <c r="CA29573" s="149"/>
    </row>
    <row r="29574" spans="79:79" ht="24" hidden="1" thickBot="1">
      <c r="CA29574" s="149"/>
    </row>
    <row r="29575" spans="79:79" ht="24" hidden="1" thickBot="1">
      <c r="CA29575" s="149"/>
    </row>
    <row r="29576" spans="79:79" ht="24" hidden="1" thickBot="1">
      <c r="CA29576" s="149"/>
    </row>
    <row r="29577" spans="79:79" ht="24" hidden="1" thickBot="1">
      <c r="CA29577" s="149"/>
    </row>
    <row r="29578" spans="79:79" ht="24" hidden="1" thickBot="1">
      <c r="CA29578" s="149"/>
    </row>
    <row r="29579" spans="79:79" ht="24" hidden="1" thickBot="1">
      <c r="CA29579" s="149"/>
    </row>
    <row r="29580" spans="79:79" ht="24" hidden="1" thickBot="1">
      <c r="CA29580" s="149"/>
    </row>
    <row r="29581" spans="79:79" ht="24" hidden="1" thickBot="1">
      <c r="CA29581" s="149"/>
    </row>
    <row r="29582" spans="79:79" ht="24" hidden="1" thickBot="1">
      <c r="CA29582" s="149"/>
    </row>
    <row r="29583" spans="79:79" ht="24" hidden="1" thickBot="1">
      <c r="CA29583" s="149"/>
    </row>
    <row r="29584" spans="79:79" ht="24" hidden="1" thickBot="1">
      <c r="CA29584" s="149"/>
    </row>
    <row r="29585" spans="79:79" ht="24" hidden="1" thickBot="1">
      <c r="CA29585" s="149"/>
    </row>
    <row r="29586" spans="79:79" ht="24" hidden="1" thickBot="1">
      <c r="CA29586" s="149"/>
    </row>
    <row r="29587" spans="79:79" ht="24" hidden="1" thickBot="1">
      <c r="CA29587" s="149"/>
    </row>
    <row r="29588" spans="79:79" ht="24" hidden="1" thickBot="1">
      <c r="CA29588" s="149"/>
    </row>
    <row r="29589" spans="79:79" ht="24" hidden="1" thickBot="1">
      <c r="CA29589" s="149"/>
    </row>
    <row r="29590" spans="79:79" ht="24" hidden="1" thickBot="1">
      <c r="CA29590" s="149"/>
    </row>
    <row r="29591" spans="79:79" ht="24" hidden="1" thickBot="1">
      <c r="CA29591" s="149"/>
    </row>
    <row r="29592" spans="79:79" ht="24" hidden="1" thickBot="1">
      <c r="CA29592" s="149"/>
    </row>
    <row r="29593" spans="79:79" ht="24" hidden="1" thickBot="1">
      <c r="CA29593" s="149"/>
    </row>
    <row r="29594" spans="79:79" ht="24" hidden="1" thickBot="1">
      <c r="CA29594" s="149"/>
    </row>
    <row r="29595" spans="79:79" ht="24" hidden="1" thickBot="1">
      <c r="CA29595" s="149"/>
    </row>
    <row r="29596" spans="79:79" ht="24" hidden="1" thickBot="1">
      <c r="CA29596" s="149"/>
    </row>
    <row r="29597" spans="79:79" ht="24" hidden="1" thickBot="1">
      <c r="CA29597" s="149"/>
    </row>
    <row r="29598" spans="79:79" ht="24" hidden="1" thickBot="1">
      <c r="CA29598" s="149"/>
    </row>
    <row r="29599" spans="79:79" ht="24" hidden="1" thickBot="1">
      <c r="CA29599" s="149"/>
    </row>
    <row r="29600" spans="79:79" ht="24" hidden="1" thickBot="1">
      <c r="CA29600" s="149"/>
    </row>
    <row r="29601" spans="79:79" ht="24" hidden="1" thickBot="1">
      <c r="CA29601" s="149"/>
    </row>
    <row r="29602" spans="79:79" ht="24" hidden="1" thickBot="1">
      <c r="CA29602" s="149"/>
    </row>
    <row r="29603" spans="79:79" ht="24" hidden="1" thickBot="1">
      <c r="CA29603" s="149"/>
    </row>
    <row r="29604" spans="79:79" ht="24" hidden="1" thickBot="1">
      <c r="CA29604" s="149"/>
    </row>
    <row r="29605" spans="79:79" ht="24" hidden="1" thickBot="1">
      <c r="CA29605" s="149"/>
    </row>
    <row r="29606" spans="79:79" ht="24" hidden="1" thickBot="1">
      <c r="CA29606" s="149"/>
    </row>
    <row r="29607" spans="79:79" ht="24" hidden="1" thickBot="1">
      <c r="CA29607" s="149"/>
    </row>
    <row r="29608" spans="79:79" ht="24" hidden="1" thickBot="1">
      <c r="CA29608" s="149"/>
    </row>
    <row r="29609" spans="79:79" ht="24" hidden="1" thickBot="1">
      <c r="CA29609" s="149"/>
    </row>
    <row r="29610" spans="79:79" ht="24" hidden="1" thickBot="1">
      <c r="CA29610" s="149"/>
    </row>
    <row r="29611" spans="79:79" ht="24" hidden="1" thickBot="1">
      <c r="CA29611" s="149"/>
    </row>
    <row r="29612" spans="79:79" ht="24" hidden="1" thickBot="1">
      <c r="CA29612" s="149"/>
    </row>
    <row r="29613" spans="79:79" ht="24" hidden="1" thickBot="1">
      <c r="CA29613" s="149"/>
    </row>
    <row r="29614" spans="79:79" ht="24" hidden="1" thickBot="1">
      <c r="CA29614" s="149"/>
    </row>
    <row r="29615" spans="79:79" ht="24" hidden="1" thickBot="1">
      <c r="CA29615" s="149"/>
    </row>
    <row r="29616" spans="79:79" ht="24" hidden="1" thickBot="1">
      <c r="CA29616" s="149"/>
    </row>
    <row r="29617" spans="79:79" ht="24" hidden="1" thickBot="1">
      <c r="CA29617" s="149"/>
    </row>
    <row r="29618" spans="79:79" ht="24" hidden="1" thickBot="1">
      <c r="CA29618" s="149"/>
    </row>
    <row r="29619" spans="79:79" ht="24" hidden="1" thickBot="1">
      <c r="CA29619" s="149"/>
    </row>
    <row r="29620" spans="79:79" ht="24" hidden="1" thickBot="1">
      <c r="CA29620" s="149"/>
    </row>
    <row r="29621" spans="79:79" ht="24" hidden="1" thickBot="1">
      <c r="CA29621" s="149"/>
    </row>
    <row r="29622" spans="79:79" ht="24" hidden="1" thickBot="1">
      <c r="CA29622" s="149"/>
    </row>
    <row r="29623" spans="79:79" ht="24" hidden="1" thickBot="1">
      <c r="CA29623" s="149"/>
    </row>
    <row r="29624" spans="79:79" ht="24" hidden="1" thickBot="1">
      <c r="CA29624" s="149"/>
    </row>
    <row r="29625" spans="79:79" ht="24" hidden="1" thickBot="1">
      <c r="CA29625" s="149"/>
    </row>
    <row r="29626" spans="79:79" ht="24" hidden="1" thickBot="1">
      <c r="CA29626" s="149"/>
    </row>
    <row r="29627" spans="79:79" ht="24" hidden="1" thickBot="1">
      <c r="CA29627" s="149"/>
    </row>
    <row r="29628" spans="79:79" ht="24" hidden="1" thickBot="1">
      <c r="CA29628" s="149"/>
    </row>
    <row r="29629" spans="79:79" ht="24" hidden="1" thickBot="1">
      <c r="CA29629" s="149"/>
    </row>
    <row r="29630" spans="79:79" ht="24" hidden="1" thickBot="1">
      <c r="CA29630" s="149"/>
    </row>
    <row r="29631" spans="79:79" ht="24" hidden="1" thickBot="1">
      <c r="CA29631" s="149"/>
    </row>
    <row r="29632" spans="79:79" ht="24" hidden="1" thickBot="1">
      <c r="CA29632" s="149"/>
    </row>
    <row r="29633" spans="79:79" ht="24" hidden="1" thickBot="1">
      <c r="CA29633" s="149"/>
    </row>
    <row r="29634" spans="79:79" ht="24" hidden="1" thickBot="1">
      <c r="CA29634" s="149"/>
    </row>
    <row r="29635" spans="79:79" ht="24" hidden="1" thickBot="1">
      <c r="CA29635" s="149"/>
    </row>
    <row r="29636" spans="79:79" ht="24" hidden="1" thickBot="1">
      <c r="CA29636" s="149"/>
    </row>
    <row r="29637" spans="79:79" ht="24" hidden="1" thickBot="1">
      <c r="CA29637" s="149"/>
    </row>
    <row r="29638" spans="79:79" ht="24" hidden="1" thickBot="1">
      <c r="CA29638" s="149"/>
    </row>
    <row r="29639" spans="79:79" ht="24" hidden="1" thickBot="1">
      <c r="CA29639" s="149"/>
    </row>
    <row r="29640" spans="79:79" ht="24" hidden="1" thickBot="1">
      <c r="CA29640" s="149"/>
    </row>
    <row r="29641" spans="79:79" ht="24" hidden="1" thickBot="1">
      <c r="CA29641" s="149"/>
    </row>
    <row r="29642" spans="79:79" ht="24" hidden="1" thickBot="1">
      <c r="CA29642" s="149"/>
    </row>
    <row r="29643" spans="79:79" ht="24" hidden="1" thickBot="1">
      <c r="CA29643" s="149"/>
    </row>
    <row r="29644" spans="79:79" ht="24" hidden="1" thickBot="1">
      <c r="CA29644" s="149"/>
    </row>
    <row r="29645" spans="79:79" ht="24" hidden="1" thickBot="1">
      <c r="CA29645" s="149"/>
    </row>
    <row r="29646" spans="79:79" ht="24" hidden="1" thickBot="1">
      <c r="CA29646" s="149"/>
    </row>
    <row r="29647" spans="79:79" ht="24" hidden="1" thickBot="1">
      <c r="CA29647" s="149"/>
    </row>
    <row r="29648" spans="79:79" ht="24" hidden="1" thickBot="1">
      <c r="CA29648" s="149"/>
    </row>
    <row r="29649" spans="79:79" ht="24" hidden="1" thickBot="1">
      <c r="CA29649" s="149"/>
    </row>
    <row r="29650" spans="79:79" ht="24" hidden="1" thickBot="1">
      <c r="CA29650" s="149"/>
    </row>
    <row r="29651" spans="79:79" ht="24" hidden="1" thickBot="1">
      <c r="CA29651" s="149"/>
    </row>
    <row r="29652" spans="79:79" ht="24" hidden="1" thickBot="1">
      <c r="CA29652" s="149"/>
    </row>
    <row r="29653" spans="79:79" ht="24" hidden="1" thickBot="1">
      <c r="CA29653" s="149"/>
    </row>
    <row r="29654" spans="79:79" ht="24" hidden="1" thickBot="1">
      <c r="CA29654" s="149"/>
    </row>
    <row r="29655" spans="79:79" ht="24" hidden="1" thickBot="1">
      <c r="CA29655" s="149"/>
    </row>
    <row r="29656" spans="79:79" ht="24" hidden="1" thickBot="1">
      <c r="CA29656" s="149"/>
    </row>
    <row r="29657" spans="79:79" ht="24" hidden="1" thickBot="1">
      <c r="CA29657" s="149"/>
    </row>
    <row r="29658" spans="79:79" ht="24" hidden="1" thickBot="1">
      <c r="CA29658" s="149"/>
    </row>
    <row r="29659" spans="79:79" ht="24" hidden="1" thickBot="1">
      <c r="CA29659" s="149"/>
    </row>
    <row r="29660" spans="79:79" ht="24" hidden="1" thickBot="1">
      <c r="CA29660" s="149"/>
    </row>
    <row r="29661" spans="79:79" ht="24" hidden="1" thickBot="1">
      <c r="CA29661" s="149"/>
    </row>
    <row r="29662" spans="79:79" ht="24" hidden="1" thickBot="1">
      <c r="CA29662" s="149"/>
    </row>
    <row r="29663" spans="79:79" ht="24" hidden="1" thickBot="1">
      <c r="CA29663" s="149"/>
    </row>
    <row r="29664" spans="79:79" ht="24" hidden="1" thickBot="1">
      <c r="CA29664" s="149"/>
    </row>
    <row r="29665" spans="79:79" ht="24" hidden="1" thickBot="1">
      <c r="CA29665" s="149"/>
    </row>
    <row r="29666" spans="79:79" ht="24" hidden="1" thickBot="1">
      <c r="CA29666" s="149"/>
    </row>
    <row r="29667" spans="79:79" ht="24" hidden="1" thickBot="1">
      <c r="CA29667" s="149"/>
    </row>
    <row r="29668" spans="79:79" ht="24" hidden="1" thickBot="1">
      <c r="CA29668" s="149"/>
    </row>
    <row r="29669" spans="79:79" ht="24" hidden="1" thickBot="1">
      <c r="CA29669" s="149"/>
    </row>
    <row r="29670" spans="79:79" ht="24" hidden="1" thickBot="1">
      <c r="CA29670" s="149"/>
    </row>
    <row r="29671" spans="79:79" ht="24" hidden="1" thickBot="1">
      <c r="CA29671" s="149"/>
    </row>
    <row r="29672" spans="79:79" ht="24" hidden="1" thickBot="1">
      <c r="CA29672" s="149"/>
    </row>
    <row r="29673" spans="79:79" ht="24" hidden="1" thickBot="1">
      <c r="CA29673" s="149"/>
    </row>
    <row r="29674" spans="79:79" ht="24" hidden="1" thickBot="1">
      <c r="CA29674" s="149"/>
    </row>
    <row r="29675" spans="79:79" ht="24" hidden="1" thickBot="1">
      <c r="CA29675" s="149"/>
    </row>
    <row r="29676" spans="79:79" ht="24" hidden="1" thickBot="1">
      <c r="CA29676" s="149"/>
    </row>
    <row r="29677" spans="79:79" ht="24" hidden="1" thickBot="1">
      <c r="CA29677" s="149"/>
    </row>
    <row r="29678" spans="79:79" ht="24" hidden="1" thickBot="1">
      <c r="CA29678" s="149"/>
    </row>
    <row r="29679" spans="79:79" ht="24" hidden="1" thickBot="1">
      <c r="CA29679" s="149"/>
    </row>
    <row r="29680" spans="79:79" ht="24" hidden="1" thickBot="1">
      <c r="CA29680" s="149"/>
    </row>
    <row r="29681" spans="79:79" ht="24" hidden="1" thickBot="1">
      <c r="CA29681" s="149"/>
    </row>
    <row r="29682" spans="79:79" ht="24" hidden="1" thickBot="1">
      <c r="CA29682" s="149"/>
    </row>
    <row r="29683" spans="79:79" ht="24" hidden="1" thickBot="1">
      <c r="CA29683" s="149"/>
    </row>
    <row r="29684" spans="79:79" ht="24" hidden="1" thickBot="1">
      <c r="CA29684" s="149"/>
    </row>
    <row r="29685" spans="79:79" ht="24" hidden="1" thickBot="1">
      <c r="CA29685" s="149"/>
    </row>
    <row r="29686" spans="79:79" ht="24" hidden="1" thickBot="1">
      <c r="CA29686" s="149"/>
    </row>
    <row r="29687" spans="79:79" ht="24" hidden="1" thickBot="1">
      <c r="CA29687" s="149"/>
    </row>
    <row r="29688" spans="79:79" ht="24" hidden="1" thickBot="1">
      <c r="CA29688" s="149"/>
    </row>
    <row r="29689" spans="79:79" ht="24" hidden="1" thickBot="1">
      <c r="CA29689" s="149"/>
    </row>
    <row r="29690" spans="79:79" ht="24" hidden="1" thickBot="1">
      <c r="CA29690" s="149"/>
    </row>
    <row r="29691" spans="79:79" ht="24" hidden="1" thickBot="1">
      <c r="CA29691" s="149"/>
    </row>
    <row r="29692" spans="79:79" ht="24" hidden="1" thickBot="1">
      <c r="CA29692" s="149"/>
    </row>
    <row r="29693" spans="79:79" ht="24" hidden="1" thickBot="1">
      <c r="CA29693" s="149"/>
    </row>
    <row r="29694" spans="79:79" ht="24" hidden="1" thickBot="1">
      <c r="CA29694" s="149"/>
    </row>
    <row r="29695" spans="79:79" ht="24" hidden="1" thickBot="1">
      <c r="CA29695" s="149"/>
    </row>
    <row r="29696" spans="79:79" ht="24" hidden="1" thickBot="1">
      <c r="CA29696" s="149"/>
    </row>
    <row r="29697" spans="79:79" ht="24" hidden="1" thickBot="1">
      <c r="CA29697" s="149"/>
    </row>
    <row r="29698" spans="79:79" ht="24" hidden="1" thickBot="1">
      <c r="CA29698" s="149"/>
    </row>
    <row r="29699" spans="79:79" ht="24" hidden="1" thickBot="1">
      <c r="CA29699" s="149"/>
    </row>
    <row r="29700" spans="79:79" ht="24" hidden="1" thickBot="1">
      <c r="CA29700" s="149"/>
    </row>
    <row r="29701" spans="79:79" ht="24" hidden="1" thickBot="1">
      <c r="CA29701" s="149"/>
    </row>
    <row r="29702" spans="79:79" ht="24" hidden="1" thickBot="1">
      <c r="CA29702" s="149"/>
    </row>
    <row r="29703" spans="79:79" ht="24" hidden="1" thickBot="1">
      <c r="CA29703" s="149"/>
    </row>
    <row r="29704" spans="79:79" ht="24" hidden="1" thickBot="1">
      <c r="CA29704" s="149"/>
    </row>
    <row r="29705" spans="79:79" ht="24" hidden="1" thickBot="1">
      <c r="CA29705" s="149"/>
    </row>
    <row r="29706" spans="79:79" ht="24" hidden="1" thickBot="1">
      <c r="CA29706" s="149"/>
    </row>
    <row r="29707" spans="79:79" ht="24" hidden="1" thickBot="1">
      <c r="CA29707" s="149"/>
    </row>
    <row r="29708" spans="79:79" ht="24" hidden="1" thickBot="1">
      <c r="CA29708" s="149"/>
    </row>
    <row r="29709" spans="79:79" ht="24" hidden="1" thickBot="1">
      <c r="CA29709" s="149"/>
    </row>
    <row r="29710" spans="79:79" ht="24" hidden="1" thickBot="1">
      <c r="CA29710" s="149"/>
    </row>
    <row r="29711" spans="79:79" ht="24" hidden="1" thickBot="1">
      <c r="CA29711" s="149"/>
    </row>
    <row r="29712" spans="79:79" ht="24" hidden="1" thickBot="1">
      <c r="CA29712" s="149"/>
    </row>
    <row r="29713" spans="79:79" ht="24" hidden="1" thickBot="1">
      <c r="CA29713" s="149"/>
    </row>
    <row r="29714" spans="79:79" ht="24" hidden="1" thickBot="1">
      <c r="CA29714" s="149"/>
    </row>
    <row r="29715" spans="79:79" ht="24" hidden="1" thickBot="1">
      <c r="CA29715" s="149"/>
    </row>
    <row r="29716" spans="79:79" ht="24" hidden="1" thickBot="1">
      <c r="CA29716" s="149"/>
    </row>
    <row r="29717" spans="79:79" ht="24" hidden="1" thickBot="1">
      <c r="CA29717" s="149"/>
    </row>
    <row r="29718" spans="79:79" ht="24" hidden="1" thickBot="1">
      <c r="CA29718" s="149"/>
    </row>
    <row r="29719" spans="79:79" ht="24" hidden="1" thickBot="1">
      <c r="CA29719" s="149"/>
    </row>
    <row r="29720" spans="79:79" ht="24" hidden="1" thickBot="1">
      <c r="CA29720" s="149"/>
    </row>
    <row r="29721" spans="79:79" ht="24" hidden="1" thickBot="1">
      <c r="CA29721" s="149"/>
    </row>
    <row r="29722" spans="79:79" ht="24" hidden="1" thickBot="1">
      <c r="CA29722" s="149"/>
    </row>
    <row r="29723" spans="79:79" ht="24" hidden="1" thickBot="1">
      <c r="CA29723" s="149"/>
    </row>
    <row r="29724" spans="79:79" ht="24" hidden="1" thickBot="1">
      <c r="CA29724" s="149"/>
    </row>
    <row r="29725" spans="79:79" ht="24" hidden="1" thickBot="1">
      <c r="CA29725" s="149"/>
    </row>
    <row r="29726" spans="79:79" ht="24" hidden="1" thickBot="1">
      <c r="CA29726" s="149"/>
    </row>
    <row r="29727" spans="79:79" ht="24" hidden="1" thickBot="1">
      <c r="CA29727" s="149"/>
    </row>
    <row r="29728" spans="79:79" ht="24" hidden="1" thickBot="1">
      <c r="CA29728" s="149"/>
    </row>
    <row r="29729" spans="79:79" ht="24" hidden="1" thickBot="1">
      <c r="CA29729" s="149"/>
    </row>
    <row r="29730" spans="79:79" ht="24" hidden="1" thickBot="1">
      <c r="CA29730" s="149"/>
    </row>
    <row r="29731" spans="79:79" ht="24" hidden="1" thickBot="1">
      <c r="CA29731" s="149"/>
    </row>
    <row r="29732" spans="79:79" ht="24" hidden="1" thickBot="1">
      <c r="CA29732" s="149"/>
    </row>
    <row r="29733" spans="79:79" ht="24" hidden="1" thickBot="1">
      <c r="CA29733" s="149"/>
    </row>
    <row r="29734" spans="79:79" ht="24" hidden="1" thickBot="1">
      <c r="CA29734" s="149"/>
    </row>
    <row r="29735" spans="79:79" ht="24" hidden="1" thickBot="1">
      <c r="CA29735" s="149"/>
    </row>
    <row r="29736" spans="79:79" ht="24" hidden="1" thickBot="1">
      <c r="CA29736" s="149"/>
    </row>
    <row r="29737" spans="79:79" ht="24" hidden="1" thickBot="1">
      <c r="CA29737" s="149"/>
    </row>
    <row r="29738" spans="79:79" ht="24" hidden="1" thickBot="1">
      <c r="CA29738" s="149"/>
    </row>
    <row r="29739" spans="79:79" ht="24" hidden="1" thickBot="1">
      <c r="CA29739" s="149"/>
    </row>
    <row r="29740" spans="79:79" ht="24" hidden="1" thickBot="1">
      <c r="CA29740" s="149"/>
    </row>
    <row r="29741" spans="79:79" ht="24" hidden="1" thickBot="1">
      <c r="CA29741" s="149"/>
    </row>
    <row r="29742" spans="79:79" ht="24" hidden="1" thickBot="1">
      <c r="CA29742" s="149"/>
    </row>
    <row r="29743" spans="79:79" ht="24" hidden="1" thickBot="1">
      <c r="CA29743" s="149"/>
    </row>
    <row r="29744" spans="79:79" ht="24" hidden="1" thickBot="1">
      <c r="CA29744" s="149"/>
    </row>
    <row r="29745" spans="79:79" ht="24" hidden="1" thickBot="1">
      <c r="CA29745" s="149"/>
    </row>
    <row r="29746" spans="79:79" ht="24" hidden="1" thickBot="1">
      <c r="CA29746" s="149"/>
    </row>
    <row r="29747" spans="79:79" ht="24" hidden="1" thickBot="1">
      <c r="CA29747" s="149"/>
    </row>
    <row r="29748" spans="79:79" ht="24" hidden="1" thickBot="1">
      <c r="CA29748" s="149"/>
    </row>
    <row r="29749" spans="79:79" ht="24" hidden="1" thickBot="1">
      <c r="CA29749" s="149"/>
    </row>
    <row r="29750" spans="79:79" ht="24" hidden="1" thickBot="1">
      <c r="CA29750" s="149"/>
    </row>
    <row r="29751" spans="79:79" ht="24" hidden="1" thickBot="1">
      <c r="CA29751" s="149"/>
    </row>
    <row r="29752" spans="79:79" ht="24" hidden="1" thickBot="1">
      <c r="CA29752" s="149"/>
    </row>
    <row r="29753" spans="79:79" ht="24" hidden="1" thickBot="1">
      <c r="CA29753" s="149"/>
    </row>
    <row r="29754" spans="79:79" ht="24" hidden="1" thickBot="1">
      <c r="CA29754" s="149"/>
    </row>
    <row r="29755" spans="79:79" ht="24" hidden="1" thickBot="1">
      <c r="CA29755" s="149"/>
    </row>
    <row r="29756" spans="79:79" ht="24" hidden="1" thickBot="1">
      <c r="CA29756" s="149"/>
    </row>
    <row r="29757" spans="79:79" ht="24" hidden="1" thickBot="1">
      <c r="CA29757" s="149"/>
    </row>
    <row r="29758" spans="79:79" ht="24" hidden="1" thickBot="1">
      <c r="CA29758" s="149"/>
    </row>
    <row r="29759" spans="79:79" ht="24" hidden="1" thickBot="1">
      <c r="CA29759" s="149"/>
    </row>
    <row r="29760" spans="79:79" ht="24" hidden="1" thickBot="1">
      <c r="CA29760" s="149"/>
    </row>
    <row r="29761" spans="79:79" ht="24" hidden="1" thickBot="1">
      <c r="CA29761" s="149"/>
    </row>
    <row r="29762" spans="79:79" ht="24" hidden="1" thickBot="1">
      <c r="CA29762" s="149"/>
    </row>
    <row r="29763" spans="79:79" ht="24" hidden="1" thickBot="1">
      <c r="CA29763" s="149"/>
    </row>
    <row r="29764" spans="79:79" ht="24" hidden="1" thickBot="1">
      <c r="CA29764" s="149"/>
    </row>
    <row r="29765" spans="79:79" ht="24" hidden="1" thickBot="1">
      <c r="CA29765" s="149"/>
    </row>
    <row r="29766" spans="79:79" ht="24" hidden="1" thickBot="1">
      <c r="CA29766" s="149"/>
    </row>
    <row r="29767" spans="79:79" ht="24" hidden="1" thickBot="1">
      <c r="CA29767" s="149"/>
    </row>
    <row r="29768" spans="79:79" ht="24" hidden="1" thickBot="1">
      <c r="CA29768" s="149"/>
    </row>
    <row r="29769" spans="79:79" ht="24" hidden="1" thickBot="1">
      <c r="CA29769" s="149"/>
    </row>
    <row r="29770" spans="79:79" ht="24" hidden="1" thickBot="1">
      <c r="CA29770" s="149"/>
    </row>
    <row r="29771" spans="79:79" ht="24" hidden="1" thickBot="1">
      <c r="CA29771" s="149"/>
    </row>
    <row r="29772" spans="79:79" ht="24" hidden="1" thickBot="1">
      <c r="CA29772" s="149"/>
    </row>
    <row r="29773" spans="79:79" ht="24" hidden="1" thickBot="1">
      <c r="CA29773" s="149"/>
    </row>
    <row r="29774" spans="79:79" ht="24" hidden="1" thickBot="1">
      <c r="CA29774" s="149"/>
    </row>
    <row r="29775" spans="79:79" ht="24" hidden="1" thickBot="1">
      <c r="CA29775" s="149"/>
    </row>
    <row r="29776" spans="79:79" ht="24" hidden="1" thickBot="1">
      <c r="CA29776" s="149"/>
    </row>
    <row r="29777" spans="79:79" ht="24" hidden="1" thickBot="1">
      <c r="CA29777" s="149"/>
    </row>
    <row r="29778" spans="79:79" ht="24" hidden="1" thickBot="1">
      <c r="CA29778" s="149"/>
    </row>
    <row r="29779" spans="79:79" ht="24" hidden="1" thickBot="1">
      <c r="CA29779" s="149"/>
    </row>
    <row r="29780" spans="79:79" ht="24" hidden="1" thickBot="1">
      <c r="CA29780" s="149"/>
    </row>
    <row r="29781" spans="79:79" ht="24" hidden="1" thickBot="1">
      <c r="CA29781" s="149"/>
    </row>
    <row r="29782" spans="79:79" ht="24" hidden="1" thickBot="1">
      <c r="CA29782" s="149"/>
    </row>
    <row r="29783" spans="79:79" ht="24" hidden="1" thickBot="1">
      <c r="CA29783" s="149"/>
    </row>
    <row r="29784" spans="79:79" ht="24" hidden="1" thickBot="1">
      <c r="CA29784" s="149"/>
    </row>
    <row r="29785" spans="79:79" ht="24" hidden="1" thickBot="1">
      <c r="CA29785" s="149"/>
    </row>
    <row r="29786" spans="79:79" ht="24" hidden="1" thickBot="1">
      <c r="CA29786" s="149"/>
    </row>
    <row r="29787" spans="79:79" ht="24" hidden="1" thickBot="1">
      <c r="CA29787" s="149"/>
    </row>
    <row r="29788" spans="79:79" ht="24" hidden="1" thickBot="1">
      <c r="CA29788" s="149"/>
    </row>
    <row r="29789" spans="79:79" ht="24" hidden="1" thickBot="1">
      <c r="CA29789" s="149"/>
    </row>
    <row r="29790" spans="79:79" ht="24" hidden="1" thickBot="1">
      <c r="CA29790" s="149"/>
    </row>
    <row r="29791" spans="79:79" ht="24" hidden="1" thickBot="1">
      <c r="CA29791" s="149"/>
    </row>
    <row r="29792" spans="79:79" ht="24" hidden="1" thickBot="1">
      <c r="CA29792" s="149"/>
    </row>
    <row r="29793" spans="79:79" ht="24" hidden="1" thickBot="1">
      <c r="CA29793" s="149"/>
    </row>
    <row r="29794" spans="79:79" ht="24" hidden="1" thickBot="1">
      <c r="CA29794" s="149"/>
    </row>
    <row r="29795" spans="79:79" ht="24" hidden="1" thickBot="1">
      <c r="CA29795" s="149"/>
    </row>
    <row r="29796" spans="79:79" ht="24" hidden="1" thickBot="1">
      <c r="CA29796" s="149"/>
    </row>
    <row r="29797" spans="79:79" ht="24" hidden="1" thickBot="1">
      <c r="CA29797" s="149"/>
    </row>
    <row r="29798" spans="79:79" ht="24" hidden="1" thickBot="1">
      <c r="CA29798" s="149"/>
    </row>
    <row r="29799" spans="79:79" ht="24" hidden="1" thickBot="1">
      <c r="CA29799" s="149"/>
    </row>
    <row r="29800" spans="79:79" ht="24" hidden="1" thickBot="1">
      <c r="CA29800" s="149"/>
    </row>
    <row r="29801" spans="79:79" ht="24" hidden="1" thickBot="1">
      <c r="CA29801" s="149"/>
    </row>
    <row r="29802" spans="79:79" ht="24" hidden="1" thickBot="1">
      <c r="CA29802" s="149"/>
    </row>
    <row r="29803" spans="79:79" ht="24" hidden="1" thickBot="1">
      <c r="CA29803" s="149"/>
    </row>
    <row r="29804" spans="79:79" ht="24" hidden="1" thickBot="1">
      <c r="CA29804" s="149"/>
    </row>
    <row r="29805" spans="79:79" ht="24" hidden="1" thickBot="1">
      <c r="CA29805" s="149"/>
    </row>
    <row r="29806" spans="79:79" ht="24" hidden="1" thickBot="1">
      <c r="CA29806" s="149"/>
    </row>
    <row r="29807" spans="79:79" ht="24" hidden="1" thickBot="1">
      <c r="CA29807" s="149"/>
    </row>
    <row r="29808" spans="79:79" ht="24" hidden="1" thickBot="1">
      <c r="CA29808" s="149"/>
    </row>
    <row r="29809" spans="79:79" ht="24" hidden="1" thickBot="1">
      <c r="CA29809" s="149"/>
    </row>
    <row r="29810" spans="79:79" ht="24" hidden="1" thickBot="1">
      <c r="CA29810" s="149"/>
    </row>
    <row r="29811" spans="79:79" ht="24" hidden="1" thickBot="1">
      <c r="CA29811" s="149"/>
    </row>
    <row r="29812" spans="79:79" ht="24" hidden="1" thickBot="1">
      <c r="CA29812" s="149"/>
    </row>
    <row r="29813" spans="79:79" ht="24" hidden="1" thickBot="1">
      <c r="CA29813" s="149"/>
    </row>
    <row r="29814" spans="79:79" ht="24" hidden="1" thickBot="1">
      <c r="CA29814" s="149"/>
    </row>
    <row r="29815" spans="79:79" ht="24" hidden="1" thickBot="1">
      <c r="CA29815" s="149"/>
    </row>
    <row r="29816" spans="79:79" ht="24" hidden="1" thickBot="1">
      <c r="CA29816" s="149"/>
    </row>
    <row r="29817" spans="79:79" ht="24" hidden="1" thickBot="1">
      <c r="CA29817" s="149"/>
    </row>
    <row r="29818" spans="79:79" ht="24" hidden="1" thickBot="1">
      <c r="CA29818" s="149"/>
    </row>
    <row r="29819" spans="79:79" ht="24" hidden="1" thickBot="1">
      <c r="CA29819" s="149"/>
    </row>
    <row r="29820" spans="79:79" ht="24" hidden="1" thickBot="1">
      <c r="CA29820" s="149"/>
    </row>
    <row r="29821" spans="79:79" ht="24" hidden="1" thickBot="1">
      <c r="CA29821" s="149"/>
    </row>
    <row r="29822" spans="79:79" ht="24" hidden="1" thickBot="1">
      <c r="CA29822" s="149"/>
    </row>
    <row r="29823" spans="79:79" ht="24" hidden="1" thickBot="1">
      <c r="CA29823" s="149"/>
    </row>
    <row r="29824" spans="79:79" ht="24" hidden="1" thickBot="1">
      <c r="CA29824" s="149"/>
    </row>
    <row r="29825" spans="79:79" ht="24" hidden="1" thickBot="1">
      <c r="CA29825" s="149"/>
    </row>
    <row r="29826" spans="79:79" ht="24" hidden="1" thickBot="1">
      <c r="CA29826" s="149"/>
    </row>
    <row r="29827" spans="79:79" ht="24" hidden="1" thickBot="1">
      <c r="CA29827" s="149"/>
    </row>
    <row r="29828" spans="79:79" ht="24" hidden="1" thickBot="1">
      <c r="CA29828" s="149"/>
    </row>
    <row r="29829" spans="79:79" ht="24" hidden="1" thickBot="1">
      <c r="CA29829" s="149"/>
    </row>
    <row r="29830" spans="79:79" ht="24" hidden="1" thickBot="1">
      <c r="CA29830" s="149"/>
    </row>
    <row r="29831" spans="79:79" ht="24" hidden="1" thickBot="1">
      <c r="CA29831" s="149"/>
    </row>
    <row r="29832" spans="79:79" ht="24" hidden="1" thickBot="1">
      <c r="CA29832" s="149"/>
    </row>
    <row r="29833" spans="79:79" ht="24" hidden="1" thickBot="1">
      <c r="CA29833" s="149"/>
    </row>
    <row r="29834" spans="79:79" ht="24" hidden="1" thickBot="1">
      <c r="CA29834" s="149"/>
    </row>
    <row r="29835" spans="79:79" ht="24" hidden="1" thickBot="1">
      <c r="CA29835" s="149"/>
    </row>
    <row r="29836" spans="79:79" ht="24" hidden="1" thickBot="1">
      <c r="CA29836" s="149"/>
    </row>
    <row r="29837" spans="79:79" ht="24" hidden="1" thickBot="1">
      <c r="CA29837" s="149"/>
    </row>
    <row r="29838" spans="79:79" ht="24" hidden="1" thickBot="1">
      <c r="CA29838" s="149"/>
    </row>
    <row r="29839" spans="79:79" ht="24" hidden="1" thickBot="1">
      <c r="CA29839" s="149"/>
    </row>
    <row r="29840" spans="79:79" ht="24" hidden="1" thickBot="1">
      <c r="CA29840" s="149"/>
    </row>
    <row r="29841" spans="79:79" ht="24" hidden="1" thickBot="1">
      <c r="CA29841" s="149"/>
    </row>
    <row r="29842" spans="79:79" ht="24" hidden="1" thickBot="1">
      <c r="CA29842" s="149"/>
    </row>
    <row r="29843" spans="79:79" ht="24" hidden="1" thickBot="1">
      <c r="CA29843" s="149"/>
    </row>
    <row r="29844" spans="79:79" ht="24" hidden="1" thickBot="1">
      <c r="CA29844" s="149"/>
    </row>
    <row r="29845" spans="79:79" ht="24" hidden="1" thickBot="1">
      <c r="CA29845" s="149"/>
    </row>
    <row r="29846" spans="79:79" ht="24" hidden="1" thickBot="1">
      <c r="CA29846" s="149"/>
    </row>
    <row r="29847" spans="79:79" ht="24" hidden="1" thickBot="1">
      <c r="CA29847" s="149"/>
    </row>
    <row r="29848" spans="79:79" ht="24" hidden="1" thickBot="1">
      <c r="CA29848" s="149"/>
    </row>
    <row r="29849" spans="79:79" ht="24" hidden="1" thickBot="1">
      <c r="CA29849" s="149"/>
    </row>
    <row r="29850" spans="79:79" ht="24" hidden="1" thickBot="1">
      <c r="CA29850" s="149"/>
    </row>
    <row r="29851" spans="79:79" ht="24" hidden="1" thickBot="1">
      <c r="CA29851" s="149"/>
    </row>
    <row r="29852" spans="79:79" ht="24" hidden="1" thickBot="1">
      <c r="CA29852" s="149"/>
    </row>
    <row r="29853" spans="79:79" ht="24" hidden="1" thickBot="1">
      <c r="CA29853" s="149"/>
    </row>
    <row r="29854" spans="79:79" ht="24" hidden="1" thickBot="1">
      <c r="CA29854" s="149"/>
    </row>
    <row r="29855" spans="79:79" ht="24" hidden="1" thickBot="1">
      <c r="CA29855" s="149"/>
    </row>
    <row r="29856" spans="79:79" ht="24" hidden="1" thickBot="1">
      <c r="CA29856" s="149"/>
    </row>
    <row r="29857" spans="79:79" ht="24" hidden="1" thickBot="1">
      <c r="CA29857" s="149"/>
    </row>
    <row r="29858" spans="79:79" ht="24" hidden="1" thickBot="1">
      <c r="CA29858" s="149"/>
    </row>
    <row r="29859" spans="79:79" ht="24" hidden="1" thickBot="1">
      <c r="CA29859" s="149"/>
    </row>
    <row r="29860" spans="79:79" ht="24" hidden="1" thickBot="1">
      <c r="CA29860" s="149"/>
    </row>
    <row r="29861" spans="79:79" ht="24" hidden="1" thickBot="1">
      <c r="CA29861" s="149"/>
    </row>
    <row r="29862" spans="79:79" ht="24" hidden="1" thickBot="1">
      <c r="CA29862" s="149"/>
    </row>
    <row r="29863" spans="79:79" ht="24" hidden="1" thickBot="1">
      <c r="CA29863" s="149"/>
    </row>
    <row r="29864" spans="79:79" ht="24" hidden="1" thickBot="1">
      <c r="CA29864" s="149"/>
    </row>
    <row r="29865" spans="79:79" ht="24" hidden="1" thickBot="1">
      <c r="CA29865" s="149"/>
    </row>
    <row r="29866" spans="79:79" ht="24" hidden="1" thickBot="1">
      <c r="CA29866" s="149"/>
    </row>
    <row r="29867" spans="79:79" ht="24" hidden="1" thickBot="1">
      <c r="CA29867" s="149"/>
    </row>
    <row r="29868" spans="79:79" ht="24" hidden="1" thickBot="1">
      <c r="CA29868" s="149"/>
    </row>
    <row r="29869" spans="79:79" ht="24" hidden="1" thickBot="1">
      <c r="CA29869" s="149"/>
    </row>
    <row r="29870" spans="79:79" ht="24" hidden="1" thickBot="1">
      <c r="CA29870" s="149"/>
    </row>
    <row r="29871" spans="79:79" ht="24" hidden="1" thickBot="1">
      <c r="CA29871" s="149"/>
    </row>
    <row r="29872" spans="79:79" ht="24" hidden="1" thickBot="1">
      <c r="CA29872" s="149"/>
    </row>
    <row r="29873" spans="79:79" ht="24" hidden="1" thickBot="1">
      <c r="CA29873" s="149"/>
    </row>
    <row r="29874" spans="79:79" ht="24" hidden="1" thickBot="1">
      <c r="CA29874" s="149"/>
    </row>
    <row r="29875" spans="79:79" ht="24" hidden="1" thickBot="1">
      <c r="CA29875" s="149"/>
    </row>
    <row r="29876" spans="79:79" ht="24" hidden="1" thickBot="1">
      <c r="CA29876" s="149"/>
    </row>
    <row r="29877" spans="79:79" ht="24" hidden="1" thickBot="1">
      <c r="CA29877" s="149"/>
    </row>
    <row r="29878" spans="79:79" ht="24" hidden="1" thickBot="1">
      <c r="CA29878" s="149"/>
    </row>
    <row r="29879" spans="79:79" ht="24" hidden="1" thickBot="1">
      <c r="CA29879" s="149"/>
    </row>
    <row r="29880" spans="79:79" ht="24" hidden="1" thickBot="1">
      <c r="CA29880" s="149"/>
    </row>
    <row r="29881" spans="79:79" ht="24" hidden="1" thickBot="1">
      <c r="CA29881" s="149"/>
    </row>
    <row r="29882" spans="79:79" ht="24" hidden="1" thickBot="1">
      <c r="CA29882" s="149"/>
    </row>
    <row r="29883" spans="79:79" ht="24" hidden="1" thickBot="1">
      <c r="CA29883" s="149"/>
    </row>
    <row r="29884" spans="79:79" ht="24" hidden="1" thickBot="1">
      <c r="CA29884" s="149"/>
    </row>
    <row r="29885" spans="79:79" ht="24" hidden="1" thickBot="1">
      <c r="CA29885" s="149"/>
    </row>
    <row r="29886" spans="79:79" ht="24" hidden="1" thickBot="1">
      <c r="CA29886" s="149"/>
    </row>
    <row r="29887" spans="79:79" ht="24" hidden="1" thickBot="1">
      <c r="CA29887" s="149"/>
    </row>
    <row r="29888" spans="79:79" ht="24" hidden="1" thickBot="1">
      <c r="CA29888" s="149"/>
    </row>
    <row r="29889" spans="79:79" ht="24" hidden="1" thickBot="1">
      <c r="CA29889" s="149"/>
    </row>
    <row r="29890" spans="79:79" ht="24" hidden="1" thickBot="1">
      <c r="CA29890" s="149"/>
    </row>
    <row r="29891" spans="79:79" ht="24" hidden="1" thickBot="1">
      <c r="CA29891" s="149"/>
    </row>
    <row r="29892" spans="79:79" ht="24" hidden="1" thickBot="1">
      <c r="CA29892" s="149"/>
    </row>
    <row r="29893" spans="79:79" ht="24" hidden="1" thickBot="1">
      <c r="CA29893" s="149"/>
    </row>
    <row r="29894" spans="79:79" ht="24" hidden="1" thickBot="1">
      <c r="CA29894" s="149"/>
    </row>
    <row r="29895" spans="79:79" ht="24" hidden="1" thickBot="1">
      <c r="CA29895" s="149"/>
    </row>
    <row r="29896" spans="79:79" ht="24" hidden="1" thickBot="1">
      <c r="CA29896" s="149"/>
    </row>
    <row r="29897" spans="79:79" ht="24" hidden="1" thickBot="1">
      <c r="CA29897" s="149"/>
    </row>
    <row r="29898" spans="79:79" ht="24" hidden="1" thickBot="1">
      <c r="CA29898" s="149"/>
    </row>
    <row r="29899" spans="79:79" ht="24" hidden="1" thickBot="1">
      <c r="CA29899" s="149"/>
    </row>
    <row r="29900" spans="79:79" ht="24" hidden="1" thickBot="1">
      <c r="CA29900" s="149"/>
    </row>
    <row r="29901" spans="79:79" ht="24" hidden="1" thickBot="1">
      <c r="CA29901" s="149"/>
    </row>
    <row r="29902" spans="79:79" ht="24" hidden="1" thickBot="1">
      <c r="CA29902" s="149"/>
    </row>
    <row r="29903" spans="79:79" ht="24" hidden="1" thickBot="1">
      <c r="CA29903" s="149"/>
    </row>
    <row r="29904" spans="79:79" ht="24" hidden="1" thickBot="1">
      <c r="CA29904" s="149"/>
    </row>
    <row r="29905" spans="79:79" ht="24" hidden="1" thickBot="1">
      <c r="CA29905" s="149"/>
    </row>
    <row r="29906" spans="79:79" ht="24" hidden="1" thickBot="1">
      <c r="CA29906" s="149"/>
    </row>
    <row r="29907" spans="79:79" ht="24" hidden="1" thickBot="1">
      <c r="CA29907" s="149"/>
    </row>
    <row r="29908" spans="79:79" ht="24" hidden="1" thickBot="1">
      <c r="CA29908" s="149"/>
    </row>
    <row r="29909" spans="79:79" ht="24" hidden="1" thickBot="1">
      <c r="CA29909" s="149"/>
    </row>
    <row r="29910" spans="79:79" ht="24" hidden="1" thickBot="1">
      <c r="CA29910" s="149"/>
    </row>
    <row r="29911" spans="79:79" ht="24" hidden="1" thickBot="1">
      <c r="CA29911" s="149"/>
    </row>
    <row r="29912" spans="79:79" ht="24" hidden="1" thickBot="1">
      <c r="CA29912" s="149"/>
    </row>
    <row r="29913" spans="79:79" ht="24" hidden="1" thickBot="1">
      <c r="CA29913" s="149"/>
    </row>
    <row r="29914" spans="79:79" ht="24" hidden="1" thickBot="1">
      <c r="CA29914" s="149"/>
    </row>
    <row r="29915" spans="79:79" ht="24" hidden="1" thickBot="1">
      <c r="CA29915" s="149"/>
    </row>
    <row r="29916" spans="79:79" ht="24" hidden="1" thickBot="1">
      <c r="CA29916" s="149"/>
    </row>
    <row r="29917" spans="79:79" ht="24" hidden="1" thickBot="1">
      <c r="CA29917" s="149"/>
    </row>
    <row r="29918" spans="79:79" ht="24" hidden="1" thickBot="1">
      <c r="CA29918" s="149"/>
    </row>
    <row r="29919" spans="79:79" ht="24" hidden="1" thickBot="1">
      <c r="CA29919" s="149"/>
    </row>
    <row r="29920" spans="79:79" ht="24" hidden="1" thickBot="1">
      <c r="CA29920" s="149"/>
    </row>
    <row r="29921" spans="79:79" ht="24" hidden="1" thickBot="1">
      <c r="CA29921" s="149"/>
    </row>
    <row r="29922" spans="79:79" ht="24" hidden="1" thickBot="1">
      <c r="CA29922" s="149"/>
    </row>
    <row r="29923" spans="79:79" ht="24" hidden="1" thickBot="1">
      <c r="CA29923" s="149"/>
    </row>
    <row r="29924" spans="79:79" ht="24" hidden="1" thickBot="1">
      <c r="CA29924" s="149"/>
    </row>
    <row r="29925" spans="79:79" ht="24" hidden="1" thickBot="1">
      <c r="CA29925" s="149"/>
    </row>
    <row r="29926" spans="79:79" ht="24" hidden="1" thickBot="1">
      <c r="CA29926" s="149"/>
    </row>
    <row r="29927" spans="79:79" ht="24" hidden="1" thickBot="1">
      <c r="CA29927" s="149"/>
    </row>
    <row r="29928" spans="79:79" ht="24" hidden="1" thickBot="1">
      <c r="CA29928" s="149"/>
    </row>
    <row r="29929" spans="79:79" ht="24" hidden="1" thickBot="1">
      <c r="CA29929" s="149"/>
    </row>
    <row r="29930" spans="79:79" ht="24" hidden="1" thickBot="1">
      <c r="CA29930" s="149"/>
    </row>
    <row r="29931" spans="79:79" ht="24" hidden="1" thickBot="1">
      <c r="CA29931" s="149"/>
    </row>
    <row r="29932" spans="79:79" ht="24" hidden="1" thickBot="1">
      <c r="CA29932" s="149"/>
    </row>
    <row r="29933" spans="79:79" ht="24" hidden="1" thickBot="1">
      <c r="CA29933" s="149"/>
    </row>
    <row r="29934" spans="79:79" ht="24" hidden="1" thickBot="1">
      <c r="CA29934" s="149"/>
    </row>
    <row r="29935" spans="79:79" ht="24" hidden="1" thickBot="1">
      <c r="CA29935" s="149"/>
    </row>
    <row r="29936" spans="79:79" ht="24" hidden="1" thickBot="1">
      <c r="CA29936" s="149"/>
    </row>
    <row r="29937" spans="79:79" ht="24" hidden="1" thickBot="1">
      <c r="CA29937" s="149"/>
    </row>
    <row r="29938" spans="79:79" ht="24" hidden="1" thickBot="1">
      <c r="CA29938" s="149"/>
    </row>
    <row r="29939" spans="79:79" ht="24" hidden="1" thickBot="1">
      <c r="CA29939" s="149"/>
    </row>
    <row r="29940" spans="79:79" ht="24" hidden="1" thickBot="1">
      <c r="CA29940" s="149"/>
    </row>
    <row r="29941" spans="79:79" ht="24" hidden="1" thickBot="1">
      <c r="CA29941" s="149"/>
    </row>
    <row r="29942" spans="79:79" ht="24" hidden="1" thickBot="1">
      <c r="CA29942" s="149"/>
    </row>
    <row r="29943" spans="79:79" ht="24" hidden="1" thickBot="1">
      <c r="CA29943" s="149"/>
    </row>
    <row r="29944" spans="79:79" ht="24" hidden="1" thickBot="1">
      <c r="CA29944" s="149"/>
    </row>
    <row r="29945" spans="79:79" ht="24" hidden="1" thickBot="1">
      <c r="CA29945" s="149"/>
    </row>
    <row r="29946" spans="79:79" ht="24" hidden="1" thickBot="1">
      <c r="CA29946" s="149"/>
    </row>
    <row r="29947" spans="79:79" ht="24" hidden="1" thickBot="1">
      <c r="CA29947" s="149"/>
    </row>
    <row r="29948" spans="79:79" ht="24" hidden="1" thickBot="1">
      <c r="CA29948" s="149"/>
    </row>
    <row r="29949" spans="79:79" ht="24" hidden="1" thickBot="1">
      <c r="CA29949" s="149"/>
    </row>
    <row r="29950" spans="79:79" ht="24" hidden="1" thickBot="1">
      <c r="CA29950" s="149"/>
    </row>
    <row r="29951" spans="79:79" ht="24" hidden="1" thickBot="1">
      <c r="CA29951" s="149"/>
    </row>
    <row r="29952" spans="79:79" ht="24" hidden="1" thickBot="1">
      <c r="CA29952" s="149"/>
    </row>
    <row r="29953" spans="79:79" ht="24" hidden="1" thickBot="1">
      <c r="CA29953" s="149"/>
    </row>
    <row r="29954" spans="79:79" ht="24" hidden="1" thickBot="1">
      <c r="CA29954" s="149"/>
    </row>
    <row r="29955" spans="79:79" ht="24" hidden="1" thickBot="1">
      <c r="CA29955" s="149"/>
    </row>
    <row r="29956" spans="79:79" ht="24" hidden="1" thickBot="1">
      <c r="CA29956" s="149"/>
    </row>
    <row r="29957" spans="79:79" ht="24" hidden="1" thickBot="1">
      <c r="CA29957" s="149"/>
    </row>
    <row r="29958" spans="79:79" ht="24" hidden="1" thickBot="1">
      <c r="CA29958" s="149"/>
    </row>
    <row r="29959" spans="79:79" ht="24" hidden="1" thickBot="1">
      <c r="CA29959" s="149"/>
    </row>
    <row r="29960" spans="79:79" ht="24" hidden="1" thickBot="1">
      <c r="CA29960" s="149"/>
    </row>
    <row r="29961" spans="79:79" ht="24" hidden="1" thickBot="1">
      <c r="CA29961" s="149"/>
    </row>
    <row r="29962" spans="79:79" ht="24" hidden="1" thickBot="1">
      <c r="CA29962" s="149"/>
    </row>
    <row r="29963" spans="79:79" ht="24" hidden="1" thickBot="1">
      <c r="CA29963" s="149"/>
    </row>
    <row r="29964" spans="79:79" ht="24" hidden="1" thickBot="1">
      <c r="CA29964" s="149"/>
    </row>
    <row r="29965" spans="79:79" ht="24" hidden="1" thickBot="1">
      <c r="CA29965" s="149"/>
    </row>
    <row r="29966" spans="79:79" ht="24" hidden="1" thickBot="1">
      <c r="CA29966" s="149"/>
    </row>
    <row r="29967" spans="79:79" ht="24" hidden="1" thickBot="1">
      <c r="CA29967" s="149"/>
    </row>
    <row r="29968" spans="79:79" ht="24" hidden="1" thickBot="1">
      <c r="CA29968" s="149"/>
    </row>
    <row r="29969" spans="79:79" ht="24" hidden="1" thickBot="1">
      <c r="CA29969" s="149"/>
    </row>
    <row r="29970" spans="79:79" ht="24" hidden="1" thickBot="1">
      <c r="CA29970" s="149"/>
    </row>
    <row r="29971" spans="79:79" ht="24" hidden="1" thickBot="1">
      <c r="CA29971" s="149"/>
    </row>
    <row r="29972" spans="79:79" ht="24" hidden="1" thickBot="1">
      <c r="CA29972" s="149"/>
    </row>
    <row r="29973" spans="79:79" ht="24" hidden="1" thickBot="1">
      <c r="CA29973" s="149"/>
    </row>
    <row r="29974" spans="79:79" ht="24" hidden="1" thickBot="1">
      <c r="CA29974" s="149"/>
    </row>
    <row r="29975" spans="79:79" ht="24" hidden="1" thickBot="1">
      <c r="CA29975" s="149"/>
    </row>
    <row r="29976" spans="79:79" ht="24" hidden="1" thickBot="1">
      <c r="CA29976" s="149"/>
    </row>
    <row r="29977" spans="79:79" ht="24" hidden="1" thickBot="1">
      <c r="CA29977" s="149"/>
    </row>
    <row r="29978" spans="79:79" ht="24" hidden="1" thickBot="1">
      <c r="CA29978" s="149"/>
    </row>
    <row r="29979" spans="79:79" ht="24" hidden="1" thickBot="1">
      <c r="CA29979" s="149"/>
    </row>
    <row r="29980" spans="79:79" ht="24" hidden="1" thickBot="1">
      <c r="CA29980" s="149"/>
    </row>
    <row r="29981" spans="79:79" ht="24" hidden="1" thickBot="1">
      <c r="CA29981" s="149"/>
    </row>
    <row r="29982" spans="79:79" ht="24" hidden="1" thickBot="1">
      <c r="CA29982" s="149"/>
    </row>
    <row r="29983" spans="79:79" ht="24" hidden="1" thickBot="1">
      <c r="CA29983" s="149"/>
    </row>
    <row r="29984" spans="79:79" ht="24" hidden="1" thickBot="1">
      <c r="CA29984" s="149"/>
    </row>
    <row r="29985" spans="79:79" ht="24" hidden="1" thickBot="1">
      <c r="CA29985" s="149"/>
    </row>
    <row r="29986" spans="79:79" ht="24" hidden="1" thickBot="1">
      <c r="CA29986" s="149"/>
    </row>
    <row r="29987" spans="79:79" ht="24" hidden="1" thickBot="1">
      <c r="CA29987" s="149"/>
    </row>
    <row r="29988" spans="79:79" ht="24" hidden="1" thickBot="1">
      <c r="CA29988" s="149"/>
    </row>
    <row r="29989" spans="79:79" ht="24" hidden="1" thickBot="1">
      <c r="CA29989" s="149"/>
    </row>
    <row r="29990" spans="79:79" ht="24" hidden="1" thickBot="1">
      <c r="CA29990" s="149"/>
    </row>
    <row r="29991" spans="79:79" ht="24" hidden="1" thickBot="1">
      <c r="CA29991" s="149"/>
    </row>
    <row r="29992" spans="79:79" ht="24" hidden="1" thickBot="1">
      <c r="CA29992" s="149"/>
    </row>
    <row r="29993" spans="79:79" ht="24" hidden="1" thickBot="1">
      <c r="CA29993" s="149"/>
    </row>
    <row r="29994" spans="79:79" ht="24" hidden="1" thickBot="1">
      <c r="CA29994" s="149"/>
    </row>
    <row r="29995" spans="79:79" ht="24" hidden="1" thickBot="1">
      <c r="CA29995" s="149"/>
    </row>
    <row r="29996" spans="79:79" ht="24" hidden="1" thickBot="1">
      <c r="CA29996" s="149"/>
    </row>
    <row r="29997" spans="79:79" ht="24" hidden="1" thickBot="1">
      <c r="CA29997" s="149"/>
    </row>
    <row r="29998" spans="79:79" ht="24" hidden="1" thickBot="1">
      <c r="CA29998" s="149"/>
    </row>
    <row r="29999" spans="79:79" ht="24" hidden="1" thickBot="1">
      <c r="CA29999" s="149"/>
    </row>
    <row r="30000" spans="79:79" ht="24" hidden="1" thickBot="1">
      <c r="CA30000" s="149"/>
    </row>
    <row r="30001" spans="79:79" ht="24" hidden="1" thickBot="1">
      <c r="CA30001" s="149"/>
    </row>
    <row r="30002" spans="79:79" ht="24" hidden="1" thickBot="1">
      <c r="CA30002" s="149"/>
    </row>
    <row r="30003" spans="79:79" ht="24" hidden="1" thickBot="1">
      <c r="CA30003" s="149"/>
    </row>
    <row r="30004" spans="79:79" ht="24" hidden="1" thickBot="1">
      <c r="CA30004" s="149"/>
    </row>
    <row r="30005" spans="79:79" ht="24" hidden="1" thickBot="1">
      <c r="CA30005" s="149"/>
    </row>
    <row r="30006" spans="79:79" ht="24" hidden="1" thickBot="1">
      <c r="CA30006" s="149"/>
    </row>
    <row r="30007" spans="79:79" ht="24" hidden="1" thickBot="1">
      <c r="CA30007" s="149"/>
    </row>
    <row r="30008" spans="79:79" ht="24" hidden="1" thickBot="1">
      <c r="CA30008" s="149"/>
    </row>
    <row r="30009" spans="79:79" ht="24" hidden="1" thickBot="1">
      <c r="CA30009" s="149"/>
    </row>
    <row r="30010" spans="79:79" ht="24" hidden="1" thickBot="1">
      <c r="CA30010" s="149"/>
    </row>
    <row r="30011" spans="79:79" ht="24" hidden="1" thickBot="1">
      <c r="CA30011" s="149"/>
    </row>
    <row r="30012" spans="79:79" ht="24" hidden="1" thickBot="1">
      <c r="CA30012" s="149"/>
    </row>
    <row r="30013" spans="79:79" ht="24" hidden="1" thickBot="1">
      <c r="CA30013" s="149"/>
    </row>
    <row r="30014" spans="79:79" ht="24" hidden="1" thickBot="1">
      <c r="CA30014" s="149"/>
    </row>
    <row r="30015" spans="79:79" ht="24" hidden="1" thickBot="1">
      <c r="CA30015" s="149"/>
    </row>
    <row r="30016" spans="79:79" ht="24" hidden="1" thickBot="1">
      <c r="CA30016" s="149"/>
    </row>
    <row r="30017" spans="79:79" ht="24" hidden="1" thickBot="1">
      <c r="CA30017" s="149"/>
    </row>
    <row r="30018" spans="79:79" ht="24" hidden="1" thickBot="1">
      <c r="CA30018" s="149"/>
    </row>
    <row r="30019" spans="79:79" ht="24" hidden="1" thickBot="1">
      <c r="CA30019" s="149"/>
    </row>
    <row r="30020" spans="79:79" ht="24" hidden="1" thickBot="1">
      <c r="CA30020" s="149"/>
    </row>
    <row r="30021" spans="79:79" ht="24" hidden="1" thickBot="1">
      <c r="CA30021" s="149"/>
    </row>
    <row r="30022" spans="79:79" ht="24" hidden="1" thickBot="1">
      <c r="CA30022" s="149"/>
    </row>
    <row r="30023" spans="79:79" ht="24" hidden="1" thickBot="1">
      <c r="CA30023" s="149"/>
    </row>
    <row r="30024" spans="79:79" ht="24" hidden="1" thickBot="1">
      <c r="CA30024" s="149"/>
    </row>
    <row r="30025" spans="79:79" ht="24" hidden="1" thickBot="1">
      <c r="CA30025" s="149"/>
    </row>
    <row r="30026" spans="79:79" ht="24" hidden="1" thickBot="1">
      <c r="CA30026" s="149"/>
    </row>
    <row r="30027" spans="79:79" ht="24" hidden="1" thickBot="1">
      <c r="CA30027" s="149"/>
    </row>
    <row r="30028" spans="79:79" ht="24" hidden="1" thickBot="1">
      <c r="CA30028" s="149"/>
    </row>
    <row r="30029" spans="79:79" ht="24" hidden="1" thickBot="1">
      <c r="CA30029" s="149"/>
    </row>
    <row r="30030" spans="79:79" ht="24" hidden="1" thickBot="1">
      <c r="CA30030" s="149"/>
    </row>
    <row r="30031" spans="79:79" ht="24" hidden="1" thickBot="1">
      <c r="CA30031" s="149"/>
    </row>
    <row r="30032" spans="79:79" ht="24" hidden="1" thickBot="1">
      <c r="CA30032" s="149"/>
    </row>
    <row r="30033" spans="79:79" ht="24" hidden="1" thickBot="1">
      <c r="CA30033" s="149"/>
    </row>
    <row r="30034" spans="79:79" ht="24" hidden="1" thickBot="1">
      <c r="CA30034" s="149"/>
    </row>
    <row r="30035" spans="79:79" ht="24" hidden="1" thickBot="1">
      <c r="CA30035" s="149"/>
    </row>
    <row r="30036" spans="79:79" ht="24" hidden="1" thickBot="1">
      <c r="CA30036" s="149"/>
    </row>
    <row r="30037" spans="79:79" ht="24" hidden="1" thickBot="1">
      <c r="CA30037" s="149"/>
    </row>
    <row r="30038" spans="79:79" ht="24" hidden="1" thickBot="1">
      <c r="CA30038" s="149"/>
    </row>
    <row r="30039" spans="79:79" ht="24" hidden="1" thickBot="1">
      <c r="CA30039" s="149"/>
    </row>
    <row r="30040" spans="79:79" ht="24" hidden="1" thickBot="1">
      <c r="CA30040" s="149"/>
    </row>
    <row r="30041" spans="79:79" ht="24" hidden="1" thickBot="1">
      <c r="CA30041" s="149"/>
    </row>
    <row r="30042" spans="79:79" ht="24" hidden="1" thickBot="1">
      <c r="CA30042" s="149"/>
    </row>
    <row r="30043" spans="79:79" ht="24" hidden="1" thickBot="1">
      <c r="CA30043" s="149"/>
    </row>
    <row r="30044" spans="79:79" ht="24" hidden="1" thickBot="1">
      <c r="CA30044" s="149"/>
    </row>
    <row r="30045" spans="79:79" ht="24" hidden="1" thickBot="1">
      <c r="CA30045" s="149"/>
    </row>
    <row r="30046" spans="79:79" ht="24" hidden="1" thickBot="1">
      <c r="CA30046" s="149"/>
    </row>
    <row r="30047" spans="79:79" ht="24" hidden="1" thickBot="1">
      <c r="CA30047" s="149"/>
    </row>
    <row r="30048" spans="79:79" ht="24" hidden="1" thickBot="1">
      <c r="CA30048" s="149"/>
    </row>
    <row r="30049" spans="79:79" ht="24" hidden="1" thickBot="1">
      <c r="CA30049" s="149"/>
    </row>
    <row r="30050" spans="79:79" ht="24" hidden="1" thickBot="1">
      <c r="CA30050" s="149"/>
    </row>
    <row r="30051" spans="79:79" ht="24" hidden="1" thickBot="1">
      <c r="CA30051" s="149"/>
    </row>
    <row r="30052" spans="79:79" ht="24" hidden="1" thickBot="1">
      <c r="CA30052" s="149"/>
    </row>
    <row r="30053" spans="79:79" ht="24" hidden="1" thickBot="1">
      <c r="CA30053" s="149"/>
    </row>
    <row r="30054" spans="79:79" ht="24" hidden="1" thickBot="1">
      <c r="CA30054" s="149"/>
    </row>
    <row r="30055" spans="79:79" ht="24" hidden="1" thickBot="1">
      <c r="CA30055" s="149"/>
    </row>
    <row r="30056" spans="79:79" ht="24" hidden="1" thickBot="1">
      <c r="CA30056" s="149"/>
    </row>
    <row r="30057" spans="79:79" ht="24" hidden="1" thickBot="1">
      <c r="CA30057" s="149"/>
    </row>
    <row r="30058" spans="79:79" ht="24" hidden="1" thickBot="1">
      <c r="CA30058" s="149"/>
    </row>
    <row r="30059" spans="79:79" ht="24" hidden="1" thickBot="1">
      <c r="CA30059" s="149"/>
    </row>
    <row r="30060" spans="79:79" ht="24" hidden="1" thickBot="1">
      <c r="CA30060" s="149"/>
    </row>
    <row r="30061" spans="79:79" ht="24" hidden="1" thickBot="1">
      <c r="CA30061" s="149"/>
    </row>
    <row r="30062" spans="79:79" ht="24" hidden="1" thickBot="1">
      <c r="CA30062" s="149"/>
    </row>
    <row r="30063" spans="79:79" ht="24" hidden="1" thickBot="1">
      <c r="CA30063" s="149"/>
    </row>
    <row r="30064" spans="79:79" ht="24" hidden="1" thickBot="1">
      <c r="CA30064" s="149"/>
    </row>
    <row r="30065" spans="79:79" ht="24" hidden="1" thickBot="1">
      <c r="CA30065" s="149"/>
    </row>
    <row r="30066" spans="79:79" ht="24" hidden="1" thickBot="1">
      <c r="CA30066" s="149"/>
    </row>
    <row r="30067" spans="79:79" ht="24" hidden="1" thickBot="1">
      <c r="CA30067" s="149"/>
    </row>
    <row r="30068" spans="79:79" ht="24" hidden="1" thickBot="1">
      <c r="CA30068" s="149"/>
    </row>
    <row r="30069" spans="79:79" ht="24" hidden="1" thickBot="1">
      <c r="CA30069" s="149"/>
    </row>
    <row r="30070" spans="79:79" ht="24" hidden="1" thickBot="1">
      <c r="CA30070" s="149"/>
    </row>
    <row r="30071" spans="79:79" ht="24" hidden="1" thickBot="1">
      <c r="CA30071" s="149"/>
    </row>
    <row r="30072" spans="79:79" ht="24" hidden="1" thickBot="1">
      <c r="CA30072" s="149"/>
    </row>
    <row r="30073" spans="79:79" ht="24" hidden="1" thickBot="1">
      <c r="CA30073" s="149"/>
    </row>
    <row r="30074" spans="79:79" ht="24" hidden="1" thickBot="1">
      <c r="CA30074" s="149"/>
    </row>
    <row r="30075" spans="79:79" ht="24" hidden="1" thickBot="1">
      <c r="CA30075" s="149"/>
    </row>
    <row r="30076" spans="79:79" ht="24" hidden="1" thickBot="1">
      <c r="CA30076" s="149"/>
    </row>
    <row r="30077" spans="79:79" ht="24" hidden="1" thickBot="1">
      <c r="CA30077" s="149"/>
    </row>
    <row r="30078" spans="79:79" ht="24" hidden="1" thickBot="1">
      <c r="CA30078" s="149"/>
    </row>
    <row r="30079" spans="79:79" ht="24" hidden="1" thickBot="1">
      <c r="CA30079" s="149"/>
    </row>
    <row r="30080" spans="79:79" ht="24" hidden="1" thickBot="1">
      <c r="CA30080" s="149"/>
    </row>
    <row r="30081" spans="79:79" ht="24" hidden="1" thickBot="1">
      <c r="CA30081" s="149"/>
    </row>
    <row r="30082" spans="79:79" ht="24" hidden="1" thickBot="1">
      <c r="CA30082" s="149"/>
    </row>
    <row r="30083" spans="79:79" ht="24" hidden="1" thickBot="1">
      <c r="CA30083" s="149"/>
    </row>
    <row r="30084" spans="79:79" ht="24" hidden="1" thickBot="1">
      <c r="CA30084" s="149"/>
    </row>
    <row r="30085" spans="79:79" ht="24" hidden="1" thickBot="1">
      <c r="CA30085" s="149"/>
    </row>
    <row r="30086" spans="79:79" ht="24" hidden="1" thickBot="1">
      <c r="CA30086" s="149"/>
    </row>
    <row r="30087" spans="79:79" ht="24" hidden="1" thickBot="1">
      <c r="CA30087" s="149"/>
    </row>
    <row r="30088" spans="79:79" ht="24" hidden="1" thickBot="1">
      <c r="CA30088" s="149"/>
    </row>
    <row r="30089" spans="79:79" ht="24" hidden="1" thickBot="1">
      <c r="CA30089" s="149"/>
    </row>
    <row r="30090" spans="79:79" ht="24" hidden="1" thickBot="1">
      <c r="CA30090" s="149"/>
    </row>
    <row r="30091" spans="79:79" ht="24" hidden="1" thickBot="1">
      <c r="CA30091" s="149"/>
    </row>
    <row r="30092" spans="79:79" ht="24" hidden="1" thickBot="1">
      <c r="CA30092" s="149"/>
    </row>
    <row r="30093" spans="79:79" ht="24" hidden="1" thickBot="1">
      <c r="CA30093" s="149"/>
    </row>
    <row r="30094" spans="79:79" ht="24" hidden="1" thickBot="1">
      <c r="CA30094" s="149"/>
    </row>
    <row r="30095" spans="79:79" ht="24" hidden="1" thickBot="1">
      <c r="CA30095" s="149"/>
    </row>
    <row r="30096" spans="79:79" ht="24" hidden="1" thickBot="1">
      <c r="CA30096" s="149"/>
    </row>
    <row r="30097" spans="79:79" ht="24" hidden="1" thickBot="1">
      <c r="CA30097" s="149"/>
    </row>
    <row r="30098" spans="79:79" ht="24" hidden="1" thickBot="1">
      <c r="CA30098" s="149"/>
    </row>
    <row r="30099" spans="79:79" ht="24" hidden="1" thickBot="1">
      <c r="CA30099" s="149"/>
    </row>
    <row r="30100" spans="79:79" ht="24" hidden="1" thickBot="1">
      <c r="CA30100" s="149"/>
    </row>
    <row r="30101" spans="79:79" ht="24" hidden="1" thickBot="1">
      <c r="CA30101" s="149"/>
    </row>
    <row r="30102" spans="79:79" ht="24" hidden="1" thickBot="1">
      <c r="CA30102" s="149"/>
    </row>
    <row r="30103" spans="79:79" ht="24" hidden="1" thickBot="1">
      <c r="CA30103" s="149"/>
    </row>
    <row r="30104" spans="79:79" ht="24" hidden="1" thickBot="1">
      <c r="CA30104" s="149"/>
    </row>
    <row r="30105" spans="79:79" ht="24" hidden="1" thickBot="1">
      <c r="CA30105" s="149"/>
    </row>
    <row r="30106" spans="79:79" ht="24" hidden="1" thickBot="1">
      <c r="CA30106" s="149"/>
    </row>
    <row r="30107" spans="79:79" ht="24" hidden="1" thickBot="1">
      <c r="CA30107" s="149"/>
    </row>
    <row r="30108" spans="79:79" ht="24" hidden="1" thickBot="1">
      <c r="CA30108" s="149"/>
    </row>
    <row r="30109" spans="79:79" ht="24" hidden="1" thickBot="1">
      <c r="CA30109" s="149"/>
    </row>
    <row r="30110" spans="79:79" ht="24" hidden="1" thickBot="1">
      <c r="CA30110" s="149"/>
    </row>
    <row r="30111" spans="79:79" ht="24" hidden="1" thickBot="1">
      <c r="CA30111" s="149"/>
    </row>
    <row r="30112" spans="79:79" ht="24" hidden="1" thickBot="1">
      <c r="CA30112" s="149"/>
    </row>
    <row r="30113" spans="79:79" ht="24" hidden="1" thickBot="1">
      <c r="CA30113" s="149"/>
    </row>
    <row r="30114" spans="79:79" ht="24" hidden="1" thickBot="1">
      <c r="CA30114" s="149"/>
    </row>
    <row r="30115" spans="79:79" ht="24" hidden="1" thickBot="1">
      <c r="CA30115" s="149"/>
    </row>
    <row r="30116" spans="79:79" ht="24" hidden="1" thickBot="1">
      <c r="CA30116" s="149"/>
    </row>
    <row r="30117" spans="79:79" ht="24" hidden="1" thickBot="1">
      <c r="CA30117" s="149"/>
    </row>
    <row r="30118" spans="79:79" ht="24" hidden="1" thickBot="1">
      <c r="CA30118" s="149"/>
    </row>
    <row r="30119" spans="79:79" ht="24" hidden="1" thickBot="1">
      <c r="CA30119" s="149"/>
    </row>
    <row r="30120" spans="79:79" ht="24" hidden="1" thickBot="1">
      <c r="CA30120" s="149"/>
    </row>
    <row r="30121" spans="79:79" ht="24" hidden="1" thickBot="1">
      <c r="CA30121" s="149"/>
    </row>
    <row r="30122" spans="79:79" ht="24" hidden="1" thickBot="1">
      <c r="CA30122" s="149"/>
    </row>
    <row r="30123" spans="79:79" ht="24" hidden="1" thickBot="1">
      <c r="CA30123" s="149"/>
    </row>
    <row r="30124" spans="79:79" ht="24" hidden="1" thickBot="1">
      <c r="CA30124" s="149"/>
    </row>
    <row r="30125" spans="79:79" ht="24" hidden="1" thickBot="1">
      <c r="CA30125" s="149"/>
    </row>
    <row r="30126" spans="79:79" ht="24" hidden="1" thickBot="1">
      <c r="CA30126" s="149"/>
    </row>
    <row r="30127" spans="79:79" ht="24" hidden="1" thickBot="1">
      <c r="CA30127" s="149"/>
    </row>
    <row r="30128" spans="79:79" ht="24" hidden="1" thickBot="1">
      <c r="CA30128" s="149"/>
    </row>
    <row r="30129" spans="79:79" ht="24" hidden="1" thickBot="1">
      <c r="CA30129" s="149"/>
    </row>
    <row r="30130" spans="79:79" ht="24" hidden="1" thickBot="1">
      <c r="CA30130" s="149"/>
    </row>
    <row r="30131" spans="79:79" ht="24" hidden="1" thickBot="1">
      <c r="CA30131" s="149"/>
    </row>
    <row r="30132" spans="79:79" ht="24" hidden="1" thickBot="1">
      <c r="CA30132" s="149"/>
    </row>
    <row r="30133" spans="79:79" ht="24" hidden="1" thickBot="1">
      <c r="CA30133" s="149"/>
    </row>
    <row r="30134" spans="79:79" ht="24" hidden="1" thickBot="1">
      <c r="CA30134" s="149"/>
    </row>
    <row r="30135" spans="79:79" ht="24" hidden="1" thickBot="1">
      <c r="CA30135" s="149"/>
    </row>
    <row r="30136" spans="79:79" ht="24" hidden="1" thickBot="1">
      <c r="CA30136" s="149"/>
    </row>
    <row r="30137" spans="79:79" ht="24" hidden="1" thickBot="1">
      <c r="CA30137" s="149"/>
    </row>
    <row r="30138" spans="79:79" ht="24" hidden="1" thickBot="1">
      <c r="CA30138" s="149"/>
    </row>
    <row r="30139" spans="79:79" ht="24" hidden="1" thickBot="1">
      <c r="CA30139" s="149"/>
    </row>
    <row r="30140" spans="79:79" ht="24" hidden="1" thickBot="1">
      <c r="CA30140" s="149"/>
    </row>
    <row r="30141" spans="79:79" ht="24" hidden="1" thickBot="1">
      <c r="CA30141" s="149"/>
    </row>
    <row r="30142" spans="79:79" ht="24" hidden="1" thickBot="1">
      <c r="CA30142" s="149"/>
    </row>
    <row r="30143" spans="79:79" ht="24" hidden="1" thickBot="1">
      <c r="CA30143" s="149"/>
    </row>
    <row r="30144" spans="79:79" ht="24" hidden="1" thickBot="1">
      <c r="CA30144" s="149"/>
    </row>
    <row r="30145" spans="79:79" ht="24" hidden="1" thickBot="1">
      <c r="CA30145" s="149"/>
    </row>
    <row r="30146" spans="79:79" ht="24" hidden="1" thickBot="1">
      <c r="CA30146" s="149"/>
    </row>
    <row r="30147" spans="79:79" ht="24" hidden="1" thickBot="1">
      <c r="CA30147" s="149"/>
    </row>
    <row r="30148" spans="79:79" ht="24" hidden="1" thickBot="1">
      <c r="CA30148" s="149"/>
    </row>
    <row r="30149" spans="79:79" ht="24" hidden="1" thickBot="1">
      <c r="CA30149" s="149"/>
    </row>
    <row r="30150" spans="79:79" ht="24" hidden="1" thickBot="1">
      <c r="CA30150" s="149"/>
    </row>
    <row r="30151" spans="79:79" ht="24" hidden="1" thickBot="1">
      <c r="CA30151" s="149"/>
    </row>
    <row r="30152" spans="79:79" ht="24" hidden="1" thickBot="1">
      <c r="CA30152" s="149"/>
    </row>
    <row r="30153" spans="79:79" ht="24" hidden="1" thickBot="1">
      <c r="CA30153" s="149"/>
    </row>
    <row r="30154" spans="79:79" ht="24" hidden="1" thickBot="1">
      <c r="CA30154" s="149"/>
    </row>
    <row r="30155" spans="79:79" ht="24" hidden="1" thickBot="1">
      <c r="CA30155" s="149"/>
    </row>
    <row r="30156" spans="79:79" ht="24" hidden="1" thickBot="1">
      <c r="CA30156" s="149"/>
    </row>
    <row r="30157" spans="79:79" ht="24" hidden="1" thickBot="1">
      <c r="CA30157" s="149"/>
    </row>
    <row r="30158" spans="79:79" ht="24" hidden="1" thickBot="1">
      <c r="CA30158" s="149"/>
    </row>
    <row r="30159" spans="79:79" ht="24" hidden="1" thickBot="1">
      <c r="CA30159" s="149"/>
    </row>
    <row r="30160" spans="79:79" ht="24" hidden="1" thickBot="1">
      <c r="CA30160" s="149"/>
    </row>
    <row r="30161" spans="79:79" ht="24" hidden="1" thickBot="1">
      <c r="CA30161" s="149"/>
    </row>
    <row r="30162" spans="79:79" ht="24" hidden="1" thickBot="1">
      <c r="CA30162" s="149"/>
    </row>
    <row r="30163" spans="79:79" ht="24" hidden="1" thickBot="1">
      <c r="CA30163" s="149"/>
    </row>
    <row r="30164" spans="79:79" ht="24" hidden="1" thickBot="1">
      <c r="CA30164" s="149"/>
    </row>
    <row r="30165" spans="79:79" ht="24" hidden="1" thickBot="1">
      <c r="CA30165" s="149"/>
    </row>
    <row r="30166" spans="79:79" ht="24" hidden="1" thickBot="1">
      <c r="CA30166" s="149"/>
    </row>
    <row r="30167" spans="79:79" ht="24" hidden="1" thickBot="1">
      <c r="CA30167" s="149"/>
    </row>
    <row r="30168" spans="79:79" ht="24" hidden="1" thickBot="1">
      <c r="CA30168" s="149"/>
    </row>
    <row r="30169" spans="79:79" ht="24" hidden="1" thickBot="1">
      <c r="CA30169" s="149"/>
    </row>
    <row r="30170" spans="79:79" ht="24" hidden="1" thickBot="1">
      <c r="CA30170" s="149"/>
    </row>
    <row r="30171" spans="79:79" ht="24" hidden="1" thickBot="1">
      <c r="CA30171" s="149"/>
    </row>
    <row r="30172" spans="79:79" ht="24" hidden="1" thickBot="1">
      <c r="CA30172" s="149"/>
    </row>
    <row r="30173" spans="79:79" ht="24" hidden="1" thickBot="1">
      <c r="CA30173" s="149"/>
    </row>
    <row r="30174" spans="79:79" ht="24" hidden="1" thickBot="1">
      <c r="CA30174" s="149"/>
    </row>
    <row r="30175" spans="79:79" ht="24" hidden="1" thickBot="1">
      <c r="CA30175" s="149"/>
    </row>
    <row r="30176" spans="79:79" ht="24" hidden="1" thickBot="1">
      <c r="CA30176" s="149"/>
    </row>
    <row r="30177" spans="79:79" ht="24" hidden="1" thickBot="1">
      <c r="CA30177" s="149"/>
    </row>
    <row r="30178" spans="79:79" ht="24" hidden="1" thickBot="1">
      <c r="CA30178" s="149"/>
    </row>
    <row r="30179" spans="79:79" ht="24" hidden="1" thickBot="1">
      <c r="CA30179" s="149"/>
    </row>
    <row r="30180" spans="79:79" ht="24" hidden="1" thickBot="1">
      <c r="CA30180" s="149"/>
    </row>
    <row r="30181" spans="79:79" ht="24" hidden="1" thickBot="1">
      <c r="CA30181" s="149"/>
    </row>
    <row r="30182" spans="79:79" ht="24" hidden="1" thickBot="1">
      <c r="CA30182" s="149"/>
    </row>
    <row r="30183" spans="79:79" ht="24" hidden="1" thickBot="1">
      <c r="CA30183" s="149"/>
    </row>
    <row r="30184" spans="79:79" ht="24" hidden="1" thickBot="1">
      <c r="CA30184" s="149"/>
    </row>
    <row r="30185" spans="79:79" ht="24" hidden="1" thickBot="1">
      <c r="CA30185" s="149"/>
    </row>
    <row r="30186" spans="79:79" ht="24" hidden="1" thickBot="1">
      <c r="CA30186" s="149"/>
    </row>
    <row r="30187" spans="79:79" ht="24" hidden="1" thickBot="1">
      <c r="CA30187" s="149"/>
    </row>
    <row r="30188" spans="79:79" ht="24" hidden="1" thickBot="1">
      <c r="CA30188" s="149"/>
    </row>
    <row r="30189" spans="79:79" ht="24" hidden="1" thickBot="1">
      <c r="CA30189" s="149"/>
    </row>
    <row r="30190" spans="79:79" ht="24" hidden="1" thickBot="1">
      <c r="CA30190" s="149"/>
    </row>
    <row r="30191" spans="79:79" ht="24" hidden="1" thickBot="1">
      <c r="CA30191" s="149"/>
    </row>
    <row r="30192" spans="79:79" ht="24" hidden="1" thickBot="1">
      <c r="CA30192" s="149"/>
    </row>
    <row r="30193" spans="79:79" ht="24" hidden="1" thickBot="1">
      <c r="CA30193" s="149"/>
    </row>
    <row r="30194" spans="79:79" ht="24" hidden="1" thickBot="1">
      <c r="CA30194" s="149"/>
    </row>
    <row r="30195" spans="79:79" ht="24" hidden="1" thickBot="1">
      <c r="CA30195" s="149"/>
    </row>
    <row r="30196" spans="79:79" ht="24" hidden="1" thickBot="1">
      <c r="CA30196" s="149"/>
    </row>
    <row r="30197" spans="79:79" ht="24" hidden="1" thickBot="1">
      <c r="CA30197" s="149"/>
    </row>
    <row r="30198" spans="79:79" ht="24" hidden="1" thickBot="1">
      <c r="CA30198" s="149"/>
    </row>
    <row r="30199" spans="79:79" ht="24" hidden="1" thickBot="1">
      <c r="CA30199" s="149"/>
    </row>
    <row r="30200" spans="79:79" ht="24" hidden="1" thickBot="1">
      <c r="CA30200" s="149"/>
    </row>
    <row r="30201" spans="79:79" ht="24" hidden="1" thickBot="1">
      <c r="CA30201" s="149"/>
    </row>
    <row r="30202" spans="79:79" ht="24" hidden="1" thickBot="1">
      <c r="CA30202" s="149"/>
    </row>
    <row r="30203" spans="79:79" ht="24" hidden="1" thickBot="1">
      <c r="CA30203" s="149"/>
    </row>
    <row r="30204" spans="79:79" ht="24" hidden="1" thickBot="1">
      <c r="CA30204" s="149"/>
    </row>
    <row r="30205" spans="79:79" ht="24" hidden="1" thickBot="1">
      <c r="CA30205" s="149"/>
    </row>
    <row r="30206" spans="79:79" ht="24" hidden="1" thickBot="1">
      <c r="CA30206" s="149"/>
    </row>
    <row r="30207" spans="79:79" ht="24" hidden="1" thickBot="1">
      <c r="CA30207" s="149"/>
    </row>
    <row r="30208" spans="79:79" ht="24" hidden="1" thickBot="1">
      <c r="CA30208" s="149"/>
    </row>
    <row r="30209" spans="79:79" ht="24" hidden="1" thickBot="1">
      <c r="CA30209" s="149"/>
    </row>
    <row r="30210" spans="79:79" ht="24" hidden="1" thickBot="1">
      <c r="CA30210" s="149"/>
    </row>
    <row r="30211" spans="79:79" ht="24" hidden="1" thickBot="1">
      <c r="CA30211" s="149"/>
    </row>
    <row r="30212" spans="79:79" ht="24" hidden="1" thickBot="1">
      <c r="CA30212" s="149"/>
    </row>
    <row r="30213" spans="79:79" ht="24" hidden="1" thickBot="1">
      <c r="CA30213" s="149"/>
    </row>
    <row r="30214" spans="79:79" ht="24" hidden="1" thickBot="1">
      <c r="CA30214" s="149"/>
    </row>
    <row r="30215" spans="79:79" ht="24" hidden="1" thickBot="1">
      <c r="CA30215" s="149"/>
    </row>
    <row r="30216" spans="79:79" ht="24" hidden="1" thickBot="1">
      <c r="CA30216" s="149"/>
    </row>
    <row r="30217" spans="79:79" ht="24" hidden="1" thickBot="1">
      <c r="CA30217" s="149"/>
    </row>
    <row r="30218" spans="79:79" ht="24" hidden="1" thickBot="1">
      <c r="CA30218" s="149"/>
    </row>
    <row r="30219" spans="79:79" ht="24" hidden="1" thickBot="1">
      <c r="CA30219" s="149"/>
    </row>
    <row r="30220" spans="79:79" ht="24" hidden="1" thickBot="1">
      <c r="CA30220" s="149"/>
    </row>
    <row r="30221" spans="79:79" ht="24" hidden="1" thickBot="1">
      <c r="CA30221" s="149"/>
    </row>
    <row r="30222" spans="79:79" ht="24" hidden="1" thickBot="1">
      <c r="CA30222" s="149"/>
    </row>
    <row r="30223" spans="79:79" ht="24" hidden="1" thickBot="1">
      <c r="CA30223" s="149"/>
    </row>
    <row r="30224" spans="79:79" ht="24" hidden="1" thickBot="1">
      <c r="CA30224" s="149"/>
    </row>
    <row r="30225" spans="79:79" ht="24" hidden="1" thickBot="1">
      <c r="CA30225" s="149"/>
    </row>
    <row r="30226" spans="79:79" ht="24" hidden="1" thickBot="1">
      <c r="CA30226" s="149"/>
    </row>
    <row r="30227" spans="79:79" ht="24" hidden="1" thickBot="1">
      <c r="CA30227" s="149"/>
    </row>
    <row r="30228" spans="79:79" ht="24" hidden="1" thickBot="1">
      <c r="CA30228" s="149"/>
    </row>
    <row r="30229" spans="79:79" ht="24" hidden="1" thickBot="1">
      <c r="CA30229" s="149"/>
    </row>
    <row r="30230" spans="79:79" ht="24" hidden="1" thickBot="1">
      <c r="CA30230" s="149"/>
    </row>
    <row r="30231" spans="79:79" ht="24" hidden="1" thickBot="1">
      <c r="CA30231" s="149"/>
    </row>
    <row r="30232" spans="79:79" ht="24" hidden="1" thickBot="1">
      <c r="CA30232" s="149"/>
    </row>
    <row r="30233" spans="79:79" ht="24" hidden="1" thickBot="1">
      <c r="CA30233" s="149"/>
    </row>
    <row r="30234" spans="79:79" ht="24" hidden="1" thickBot="1">
      <c r="CA30234" s="149"/>
    </row>
    <row r="30235" spans="79:79" ht="24" hidden="1" thickBot="1">
      <c r="CA30235" s="149"/>
    </row>
    <row r="30236" spans="79:79" ht="24" hidden="1" thickBot="1">
      <c r="CA30236" s="149"/>
    </row>
    <row r="30237" spans="79:79" ht="24" hidden="1" thickBot="1">
      <c r="CA30237" s="149"/>
    </row>
    <row r="30238" spans="79:79" ht="24" hidden="1" thickBot="1">
      <c r="CA30238" s="149"/>
    </row>
    <row r="30239" spans="79:79" ht="24" hidden="1" thickBot="1">
      <c r="CA30239" s="149"/>
    </row>
    <row r="30240" spans="79:79" ht="24" hidden="1" thickBot="1">
      <c r="CA30240" s="149"/>
    </row>
    <row r="30241" spans="79:79" ht="24" hidden="1" thickBot="1">
      <c r="CA30241" s="149"/>
    </row>
    <row r="30242" spans="79:79" ht="24" hidden="1" thickBot="1">
      <c r="CA30242" s="149"/>
    </row>
    <row r="30243" spans="79:79" ht="24" hidden="1" thickBot="1">
      <c r="CA30243" s="149"/>
    </row>
    <row r="30244" spans="79:79" ht="24" hidden="1" thickBot="1">
      <c r="CA30244" s="149"/>
    </row>
    <row r="30245" spans="79:79" ht="24" hidden="1" thickBot="1">
      <c r="CA30245" s="149"/>
    </row>
    <row r="30246" spans="79:79" ht="24" hidden="1" thickBot="1">
      <c r="CA30246" s="149"/>
    </row>
    <row r="30247" spans="79:79" ht="24" hidden="1" thickBot="1">
      <c r="CA30247" s="149"/>
    </row>
    <row r="30248" spans="79:79" ht="24" hidden="1" thickBot="1">
      <c r="CA30248" s="149"/>
    </row>
    <row r="30249" spans="79:79" ht="24" hidden="1" thickBot="1">
      <c r="CA30249" s="149"/>
    </row>
    <row r="30250" spans="79:79" ht="24" hidden="1" thickBot="1">
      <c r="CA30250" s="149"/>
    </row>
    <row r="30251" spans="79:79" ht="24" hidden="1" thickBot="1">
      <c r="CA30251" s="149"/>
    </row>
    <row r="30252" spans="79:79" ht="24" hidden="1" thickBot="1">
      <c r="CA30252" s="149"/>
    </row>
    <row r="30253" spans="79:79" ht="24" hidden="1" thickBot="1">
      <c r="CA30253" s="149"/>
    </row>
    <row r="30254" spans="79:79" ht="24" hidden="1" thickBot="1">
      <c r="CA30254" s="149"/>
    </row>
    <row r="30255" spans="79:79" ht="24" hidden="1" thickBot="1">
      <c r="CA30255" s="149"/>
    </row>
    <row r="30256" spans="79:79" ht="24" hidden="1" thickBot="1">
      <c r="CA30256" s="149"/>
    </row>
    <row r="30257" spans="79:79" ht="24" hidden="1" thickBot="1">
      <c r="CA30257" s="149"/>
    </row>
    <row r="30258" spans="79:79" ht="24" hidden="1" thickBot="1">
      <c r="CA30258" s="149"/>
    </row>
    <row r="30259" spans="79:79" ht="24" hidden="1" thickBot="1">
      <c r="CA30259" s="149"/>
    </row>
    <row r="30260" spans="79:79" ht="24" hidden="1" thickBot="1">
      <c r="CA30260" s="149"/>
    </row>
    <row r="30261" spans="79:79" ht="24" hidden="1" thickBot="1">
      <c r="CA30261" s="149"/>
    </row>
    <row r="30262" spans="79:79" ht="24" hidden="1" thickBot="1">
      <c r="CA30262" s="149"/>
    </row>
    <row r="30263" spans="79:79" ht="24" hidden="1" thickBot="1">
      <c r="CA30263" s="149"/>
    </row>
    <row r="30264" spans="79:79" ht="24" hidden="1" thickBot="1">
      <c r="CA30264" s="149"/>
    </row>
    <row r="30265" spans="79:79" ht="24" hidden="1" thickBot="1">
      <c r="CA30265" s="149"/>
    </row>
    <row r="30266" spans="79:79" ht="24" hidden="1" thickBot="1">
      <c r="CA30266" s="149"/>
    </row>
    <row r="30267" spans="79:79" ht="24" hidden="1" thickBot="1">
      <c r="CA30267" s="149"/>
    </row>
    <row r="30268" spans="79:79" ht="24" hidden="1" thickBot="1">
      <c r="CA30268" s="149"/>
    </row>
    <row r="30269" spans="79:79" ht="24" hidden="1" thickBot="1">
      <c r="CA30269" s="149"/>
    </row>
    <row r="30270" spans="79:79" ht="24" hidden="1" thickBot="1">
      <c r="CA30270" s="149"/>
    </row>
    <row r="30271" spans="79:79" ht="24" hidden="1" thickBot="1">
      <c r="CA30271" s="149"/>
    </row>
    <row r="30272" spans="79:79" ht="24" hidden="1" thickBot="1">
      <c r="CA30272" s="149"/>
    </row>
    <row r="30273" spans="79:79" ht="24" hidden="1" thickBot="1">
      <c r="CA30273" s="149"/>
    </row>
    <row r="30274" spans="79:79" ht="24" hidden="1" thickBot="1">
      <c r="CA30274" s="149"/>
    </row>
    <row r="30275" spans="79:79" ht="24" hidden="1" thickBot="1">
      <c r="CA30275" s="149"/>
    </row>
    <row r="30276" spans="79:79" ht="24" hidden="1" thickBot="1">
      <c r="CA30276" s="149"/>
    </row>
    <row r="30277" spans="79:79" ht="24" hidden="1" thickBot="1">
      <c r="CA30277" s="149"/>
    </row>
    <row r="30278" spans="79:79" ht="24" hidden="1" thickBot="1">
      <c r="CA30278" s="149"/>
    </row>
    <row r="30279" spans="79:79" ht="24" hidden="1" thickBot="1">
      <c r="CA30279" s="149"/>
    </row>
    <row r="30280" spans="79:79" ht="24" hidden="1" thickBot="1">
      <c r="CA30280" s="149"/>
    </row>
    <row r="30281" spans="79:79" ht="24" hidden="1" thickBot="1">
      <c r="CA30281" s="149"/>
    </row>
    <row r="30282" spans="79:79" ht="24" hidden="1" thickBot="1">
      <c r="CA30282" s="149"/>
    </row>
    <row r="30283" spans="79:79" ht="24" hidden="1" thickBot="1">
      <c r="CA30283" s="149"/>
    </row>
    <row r="30284" spans="79:79" ht="24" hidden="1" thickBot="1">
      <c r="CA30284" s="149"/>
    </row>
    <row r="30285" spans="79:79" ht="24" hidden="1" thickBot="1">
      <c r="CA30285" s="149"/>
    </row>
    <row r="30286" spans="79:79" ht="24" hidden="1" thickBot="1">
      <c r="CA30286" s="149"/>
    </row>
    <row r="30287" spans="79:79" ht="24" hidden="1" thickBot="1">
      <c r="CA30287" s="149"/>
    </row>
    <row r="30288" spans="79:79" ht="24" hidden="1" thickBot="1">
      <c r="CA30288" s="149"/>
    </row>
    <row r="30289" spans="79:79" ht="24" hidden="1" thickBot="1">
      <c r="CA30289" s="149"/>
    </row>
    <row r="30290" spans="79:79" ht="24" hidden="1" thickBot="1">
      <c r="CA30290" s="149"/>
    </row>
    <row r="30291" spans="79:79" ht="24" hidden="1" thickBot="1">
      <c r="CA30291" s="149"/>
    </row>
    <row r="30292" spans="79:79" ht="24" hidden="1" thickBot="1">
      <c r="CA30292" s="149"/>
    </row>
    <row r="30293" spans="79:79" ht="24" hidden="1" thickBot="1">
      <c r="CA30293" s="149"/>
    </row>
    <row r="30294" spans="79:79" ht="24" hidden="1" thickBot="1">
      <c r="CA30294" s="149"/>
    </row>
    <row r="30295" spans="79:79" ht="24" hidden="1" thickBot="1">
      <c r="CA30295" s="149"/>
    </row>
    <row r="30296" spans="79:79" ht="24" hidden="1" thickBot="1">
      <c r="CA30296" s="149"/>
    </row>
    <row r="30297" spans="79:79" ht="24" hidden="1" thickBot="1">
      <c r="CA30297" s="149"/>
    </row>
    <row r="30298" spans="79:79" ht="24" hidden="1" thickBot="1">
      <c r="CA30298" s="149"/>
    </row>
    <row r="30299" spans="79:79" ht="24" hidden="1" thickBot="1">
      <c r="CA30299" s="149"/>
    </row>
    <row r="30300" spans="79:79" ht="24" hidden="1" thickBot="1">
      <c r="CA30300" s="149"/>
    </row>
    <row r="30301" spans="79:79" ht="24" hidden="1" thickBot="1">
      <c r="CA30301" s="149"/>
    </row>
    <row r="30302" spans="79:79" ht="24" hidden="1" thickBot="1">
      <c r="CA30302" s="149"/>
    </row>
    <row r="30303" spans="79:79" ht="24" hidden="1" thickBot="1">
      <c r="CA30303" s="149"/>
    </row>
    <row r="30304" spans="79:79" ht="24" hidden="1" thickBot="1">
      <c r="CA30304" s="149"/>
    </row>
    <row r="30305" spans="79:79" ht="24" hidden="1" thickBot="1">
      <c r="CA30305" s="149"/>
    </row>
    <row r="30306" spans="79:79" ht="24" hidden="1" thickBot="1">
      <c r="CA30306" s="149"/>
    </row>
    <row r="30307" spans="79:79" ht="24" hidden="1" thickBot="1">
      <c r="CA30307" s="149"/>
    </row>
    <row r="30308" spans="79:79" ht="24" hidden="1" thickBot="1">
      <c r="CA30308" s="149"/>
    </row>
    <row r="30309" spans="79:79" ht="24" hidden="1" thickBot="1">
      <c r="CA30309" s="149"/>
    </row>
    <row r="30310" spans="79:79" ht="24" hidden="1" thickBot="1">
      <c r="CA30310" s="149"/>
    </row>
    <row r="30311" spans="79:79" ht="24" hidden="1" thickBot="1">
      <c r="CA30311" s="149"/>
    </row>
    <row r="30312" spans="79:79" ht="24" hidden="1" thickBot="1">
      <c r="CA30312" s="149"/>
    </row>
    <row r="30313" spans="79:79" ht="24" hidden="1" thickBot="1">
      <c r="CA30313" s="149"/>
    </row>
    <row r="30314" spans="79:79" ht="24" hidden="1" thickBot="1">
      <c r="CA30314" s="149"/>
    </row>
    <row r="30315" spans="79:79" ht="24" hidden="1" thickBot="1">
      <c r="CA30315" s="149"/>
    </row>
    <row r="30316" spans="79:79" ht="24" hidden="1" thickBot="1">
      <c r="CA30316" s="149"/>
    </row>
    <row r="30317" spans="79:79" ht="24" hidden="1" thickBot="1">
      <c r="CA30317" s="149"/>
    </row>
    <row r="30318" spans="79:79" ht="24" hidden="1" thickBot="1">
      <c r="CA30318" s="149"/>
    </row>
    <row r="30319" spans="79:79" ht="24" hidden="1" thickBot="1">
      <c r="CA30319" s="149"/>
    </row>
    <row r="30320" spans="79:79" ht="24" hidden="1" thickBot="1">
      <c r="CA30320" s="149"/>
    </row>
    <row r="30321" spans="79:79" ht="24" hidden="1" thickBot="1">
      <c r="CA30321" s="149"/>
    </row>
    <row r="30322" spans="79:79" ht="24" hidden="1" thickBot="1">
      <c r="CA30322" s="149"/>
    </row>
    <row r="30323" spans="79:79" ht="24" hidden="1" thickBot="1">
      <c r="CA30323" s="149"/>
    </row>
    <row r="30324" spans="79:79" ht="24" hidden="1" thickBot="1">
      <c r="CA30324" s="149"/>
    </row>
    <row r="30325" spans="79:79" ht="24" hidden="1" thickBot="1">
      <c r="CA30325" s="149"/>
    </row>
    <row r="30326" spans="79:79" ht="24" hidden="1" thickBot="1">
      <c r="CA30326" s="149"/>
    </row>
    <row r="30327" spans="79:79" ht="24" hidden="1" thickBot="1">
      <c r="CA30327" s="149"/>
    </row>
    <row r="30328" spans="79:79" ht="24" hidden="1" thickBot="1">
      <c r="CA30328" s="149"/>
    </row>
    <row r="30329" spans="79:79" ht="24" hidden="1" thickBot="1">
      <c r="CA30329" s="149"/>
    </row>
    <row r="30330" spans="79:79" ht="24" hidden="1" thickBot="1">
      <c r="CA30330" s="149"/>
    </row>
    <row r="30331" spans="79:79" ht="24" hidden="1" thickBot="1">
      <c r="CA30331" s="149"/>
    </row>
    <row r="30332" spans="79:79" ht="24" hidden="1" thickBot="1">
      <c r="CA30332" s="149"/>
    </row>
    <row r="30333" spans="79:79" ht="24" hidden="1" thickBot="1">
      <c r="CA30333" s="149"/>
    </row>
    <row r="30334" spans="79:79" ht="24" hidden="1" thickBot="1">
      <c r="CA30334" s="149"/>
    </row>
    <row r="30335" spans="79:79" ht="24" hidden="1" thickBot="1">
      <c r="CA30335" s="149"/>
    </row>
    <row r="30336" spans="79:79" ht="24" hidden="1" thickBot="1">
      <c r="CA30336" s="149"/>
    </row>
    <row r="30337" spans="79:79" ht="24" hidden="1" thickBot="1">
      <c r="CA30337" s="149"/>
    </row>
    <row r="30338" spans="79:79" ht="24" hidden="1" thickBot="1">
      <c r="CA30338" s="149"/>
    </row>
    <row r="30339" spans="79:79" ht="24" hidden="1" thickBot="1">
      <c r="CA30339" s="149"/>
    </row>
    <row r="30340" spans="79:79" ht="24" hidden="1" thickBot="1">
      <c r="CA30340" s="149"/>
    </row>
    <row r="30341" spans="79:79" ht="24" hidden="1" thickBot="1">
      <c r="CA30341" s="149"/>
    </row>
    <row r="30342" spans="79:79" ht="24" hidden="1" thickBot="1">
      <c r="CA30342" s="149"/>
    </row>
    <row r="30343" spans="79:79" ht="24" hidden="1" thickBot="1">
      <c r="CA30343" s="149"/>
    </row>
    <row r="30344" spans="79:79" ht="24" hidden="1" thickBot="1">
      <c r="CA30344" s="149"/>
    </row>
    <row r="30345" spans="79:79" ht="24" hidden="1" thickBot="1">
      <c r="CA30345" s="149"/>
    </row>
    <row r="30346" spans="79:79" ht="24" hidden="1" thickBot="1">
      <c r="CA30346" s="149"/>
    </row>
    <row r="30347" spans="79:79" ht="24" hidden="1" thickBot="1">
      <c r="CA30347" s="149"/>
    </row>
    <row r="30348" spans="79:79" ht="24" hidden="1" thickBot="1">
      <c r="CA30348" s="149"/>
    </row>
    <row r="30349" spans="79:79" ht="24" hidden="1" thickBot="1">
      <c r="CA30349" s="149"/>
    </row>
    <row r="30350" spans="79:79" ht="24" hidden="1" thickBot="1">
      <c r="CA30350" s="149"/>
    </row>
    <row r="30351" spans="79:79" ht="24" hidden="1" thickBot="1">
      <c r="CA30351" s="149"/>
    </row>
    <row r="30352" spans="79:79" ht="24" hidden="1" thickBot="1">
      <c r="CA30352" s="149"/>
    </row>
    <row r="30353" spans="79:79" ht="24" hidden="1" thickBot="1">
      <c r="CA30353" s="149"/>
    </row>
    <row r="30354" spans="79:79" ht="24" hidden="1" thickBot="1">
      <c r="CA30354" s="149"/>
    </row>
    <row r="30355" spans="79:79" ht="24" hidden="1" thickBot="1">
      <c r="CA30355" s="149"/>
    </row>
    <row r="30356" spans="79:79" ht="24" hidden="1" thickBot="1">
      <c r="CA30356" s="149"/>
    </row>
    <row r="30357" spans="79:79" ht="24" hidden="1" thickBot="1">
      <c r="CA30357" s="149"/>
    </row>
    <row r="30358" spans="79:79" ht="24" hidden="1" thickBot="1">
      <c r="CA30358" s="149"/>
    </row>
    <row r="30359" spans="79:79" ht="24" hidden="1" thickBot="1">
      <c r="CA30359" s="149"/>
    </row>
    <row r="30360" spans="79:79" ht="24" hidden="1" thickBot="1">
      <c r="CA30360" s="149"/>
    </row>
    <row r="30361" spans="79:79" ht="24" hidden="1" thickBot="1">
      <c r="CA30361" s="149"/>
    </row>
    <row r="30362" spans="79:79" ht="24" hidden="1" thickBot="1">
      <c r="CA30362" s="149"/>
    </row>
    <row r="30363" spans="79:79" ht="24" hidden="1" thickBot="1">
      <c r="CA30363" s="149"/>
    </row>
    <row r="30364" spans="79:79" ht="24" hidden="1" thickBot="1">
      <c r="CA30364" s="149"/>
    </row>
    <row r="30365" spans="79:79" ht="24" hidden="1" thickBot="1">
      <c r="CA30365" s="149"/>
    </row>
    <row r="30366" spans="79:79" ht="24" hidden="1" thickBot="1">
      <c r="CA30366" s="149"/>
    </row>
    <row r="30367" spans="79:79" ht="24" hidden="1" thickBot="1">
      <c r="CA30367" s="149"/>
    </row>
    <row r="30368" spans="79:79" ht="24" hidden="1" thickBot="1">
      <c r="CA30368" s="149"/>
    </row>
    <row r="30369" spans="79:79" ht="24" hidden="1" thickBot="1">
      <c r="CA30369" s="149"/>
    </row>
    <row r="30370" spans="79:79" ht="24" hidden="1" thickBot="1">
      <c r="CA30370" s="149"/>
    </row>
    <row r="30371" spans="79:79" ht="24" hidden="1" thickBot="1">
      <c r="CA30371" s="149"/>
    </row>
    <row r="30372" spans="79:79" ht="24" hidden="1" thickBot="1">
      <c r="CA30372" s="149"/>
    </row>
    <row r="30373" spans="79:79" ht="24" hidden="1" thickBot="1">
      <c r="CA30373" s="149"/>
    </row>
    <row r="30374" spans="79:79" ht="24" hidden="1" thickBot="1">
      <c r="CA30374" s="149"/>
    </row>
    <row r="30375" spans="79:79" ht="24" hidden="1" thickBot="1">
      <c r="CA30375" s="149"/>
    </row>
    <row r="30376" spans="79:79" ht="24" hidden="1" thickBot="1">
      <c r="CA30376" s="149"/>
    </row>
    <row r="30377" spans="79:79" ht="24" hidden="1" thickBot="1">
      <c r="CA30377" s="149"/>
    </row>
    <row r="30378" spans="79:79" ht="24" hidden="1" thickBot="1">
      <c r="CA30378" s="149"/>
    </row>
    <row r="30379" spans="79:79" ht="24" hidden="1" thickBot="1">
      <c r="CA30379" s="149"/>
    </row>
    <row r="30380" spans="79:79" ht="24" hidden="1" thickBot="1">
      <c r="CA30380" s="149"/>
    </row>
    <row r="30381" spans="79:79" ht="24" hidden="1" thickBot="1">
      <c r="CA30381" s="149"/>
    </row>
    <row r="30382" spans="79:79" ht="24" hidden="1" thickBot="1">
      <c r="CA30382" s="149"/>
    </row>
    <row r="30383" spans="79:79" ht="24" hidden="1" thickBot="1">
      <c r="CA30383" s="149"/>
    </row>
    <row r="30384" spans="79:79" ht="24" hidden="1" thickBot="1">
      <c r="CA30384" s="149"/>
    </row>
    <row r="30385" spans="79:79" ht="24" hidden="1" thickBot="1">
      <c r="CA30385" s="149"/>
    </row>
    <row r="30386" spans="79:79" ht="24" hidden="1" thickBot="1">
      <c r="CA30386" s="149"/>
    </row>
    <row r="30387" spans="79:79" ht="24" hidden="1" thickBot="1">
      <c r="CA30387" s="149"/>
    </row>
    <row r="30388" spans="79:79" ht="24" hidden="1" thickBot="1">
      <c r="CA30388" s="149"/>
    </row>
    <row r="30389" spans="79:79" ht="24" hidden="1" thickBot="1">
      <c r="CA30389" s="149"/>
    </row>
    <row r="30390" spans="79:79" ht="24" hidden="1" thickBot="1">
      <c r="CA30390" s="149"/>
    </row>
    <row r="30391" spans="79:79" ht="24" hidden="1" thickBot="1">
      <c r="CA30391" s="149"/>
    </row>
    <row r="30392" spans="79:79" ht="24" hidden="1" thickBot="1">
      <c r="CA30392" s="149"/>
    </row>
    <row r="30393" spans="79:79" ht="24" hidden="1" thickBot="1">
      <c r="CA30393" s="149"/>
    </row>
    <row r="30394" spans="79:79" ht="24" hidden="1" thickBot="1">
      <c r="CA30394" s="149"/>
    </row>
    <row r="30395" spans="79:79" ht="24" hidden="1" thickBot="1">
      <c r="CA30395" s="149"/>
    </row>
    <row r="30396" spans="79:79" ht="24" hidden="1" thickBot="1">
      <c r="CA30396" s="149"/>
    </row>
    <row r="30397" spans="79:79" ht="24" hidden="1" thickBot="1">
      <c r="CA30397" s="149"/>
    </row>
    <row r="30398" spans="79:79" ht="24" hidden="1" thickBot="1">
      <c r="CA30398" s="149"/>
    </row>
    <row r="30399" spans="79:79" ht="24" hidden="1" thickBot="1">
      <c r="CA30399" s="149"/>
    </row>
    <row r="30400" spans="79:79" ht="24" hidden="1" thickBot="1">
      <c r="CA30400" s="149"/>
    </row>
    <row r="30401" spans="79:79" ht="24" hidden="1" thickBot="1">
      <c r="CA30401" s="149"/>
    </row>
    <row r="30402" spans="79:79" ht="24" hidden="1" thickBot="1">
      <c r="CA30402" s="149"/>
    </row>
    <row r="30403" spans="79:79" ht="24" hidden="1" thickBot="1">
      <c r="CA30403" s="149"/>
    </row>
    <row r="30404" spans="79:79" ht="24" hidden="1" thickBot="1">
      <c r="CA30404" s="149"/>
    </row>
    <row r="30405" spans="79:79" ht="24" hidden="1" thickBot="1">
      <c r="CA30405" s="149"/>
    </row>
    <row r="30406" spans="79:79" ht="24" hidden="1" thickBot="1">
      <c r="CA30406" s="149"/>
    </row>
    <row r="30407" spans="79:79" ht="24" hidden="1" thickBot="1">
      <c r="CA30407" s="149"/>
    </row>
    <row r="30408" spans="79:79" ht="24" hidden="1" thickBot="1">
      <c r="CA30408" s="149"/>
    </row>
    <row r="30409" spans="79:79" ht="24" hidden="1" thickBot="1">
      <c r="CA30409" s="149"/>
    </row>
    <row r="30410" spans="79:79" ht="24" hidden="1" thickBot="1">
      <c r="CA30410" s="149"/>
    </row>
    <row r="30411" spans="79:79" ht="24" hidden="1" thickBot="1">
      <c r="CA30411" s="149"/>
    </row>
    <row r="30412" spans="79:79" ht="24" hidden="1" thickBot="1">
      <c r="CA30412" s="149"/>
    </row>
    <row r="30413" spans="79:79" ht="24" hidden="1" thickBot="1">
      <c r="CA30413" s="149"/>
    </row>
    <row r="30414" spans="79:79" ht="24" hidden="1" thickBot="1">
      <c r="CA30414" s="149"/>
    </row>
    <row r="30415" spans="79:79" ht="24" hidden="1" thickBot="1">
      <c r="CA30415" s="149"/>
    </row>
    <row r="30416" spans="79:79" ht="24" hidden="1" thickBot="1">
      <c r="CA30416" s="149"/>
    </row>
    <row r="30417" spans="79:79" ht="24" hidden="1" thickBot="1">
      <c r="CA30417" s="149"/>
    </row>
    <row r="30418" spans="79:79" ht="24" hidden="1" thickBot="1">
      <c r="CA30418" s="149"/>
    </row>
    <row r="30419" spans="79:79" ht="24" hidden="1" thickBot="1">
      <c r="CA30419" s="149"/>
    </row>
    <row r="30420" spans="79:79" ht="24" hidden="1" thickBot="1">
      <c r="CA30420" s="149"/>
    </row>
    <row r="30421" spans="79:79" ht="24" hidden="1" thickBot="1">
      <c r="CA30421" s="149"/>
    </row>
    <row r="30422" spans="79:79" ht="24" hidden="1" thickBot="1">
      <c r="CA30422" s="149"/>
    </row>
    <row r="30423" spans="79:79" ht="24" hidden="1" thickBot="1">
      <c r="CA30423" s="149"/>
    </row>
    <row r="30424" spans="79:79" ht="24" hidden="1" thickBot="1">
      <c r="CA30424" s="149"/>
    </row>
    <row r="30425" spans="79:79" ht="24" hidden="1" thickBot="1">
      <c r="CA30425" s="149"/>
    </row>
    <row r="30426" spans="79:79" ht="24" hidden="1" thickBot="1">
      <c r="CA30426" s="149"/>
    </row>
    <row r="30427" spans="79:79" ht="24" hidden="1" thickBot="1">
      <c r="CA30427" s="149"/>
    </row>
    <row r="30428" spans="79:79" ht="24" hidden="1" thickBot="1">
      <c r="CA30428" s="149"/>
    </row>
    <row r="30429" spans="79:79" ht="24" hidden="1" thickBot="1">
      <c r="CA30429" s="149"/>
    </row>
    <row r="30430" spans="79:79" ht="24" hidden="1" thickBot="1">
      <c r="CA30430" s="149"/>
    </row>
    <row r="30431" spans="79:79" ht="24" hidden="1" thickBot="1">
      <c r="CA30431" s="149"/>
    </row>
    <row r="30432" spans="79:79" ht="24" hidden="1" thickBot="1">
      <c r="CA30432" s="149"/>
    </row>
    <row r="30433" spans="79:79" ht="24" hidden="1" thickBot="1">
      <c r="CA30433" s="149"/>
    </row>
    <row r="30434" spans="79:79" ht="24" hidden="1" thickBot="1">
      <c r="CA30434" s="149"/>
    </row>
    <row r="30435" spans="79:79" ht="24" hidden="1" thickBot="1">
      <c r="CA30435" s="149"/>
    </row>
    <row r="30436" spans="79:79" ht="24" hidden="1" thickBot="1">
      <c r="CA30436" s="149"/>
    </row>
    <row r="30437" spans="79:79" ht="24" hidden="1" thickBot="1">
      <c r="CA30437" s="149"/>
    </row>
    <row r="30438" spans="79:79" ht="24" hidden="1" thickBot="1">
      <c r="CA30438" s="149"/>
    </row>
    <row r="30439" spans="79:79" ht="24" hidden="1" thickBot="1">
      <c r="CA30439" s="149"/>
    </row>
    <row r="30440" spans="79:79" ht="24" hidden="1" thickBot="1">
      <c r="CA30440" s="149"/>
    </row>
    <row r="30441" spans="79:79" ht="24" hidden="1" thickBot="1">
      <c r="CA30441" s="149"/>
    </row>
    <row r="30442" spans="79:79" ht="24" hidden="1" thickBot="1">
      <c r="CA30442" s="149"/>
    </row>
    <row r="30443" spans="79:79" ht="24" hidden="1" thickBot="1">
      <c r="CA30443" s="149"/>
    </row>
    <row r="30444" spans="79:79" ht="24" hidden="1" thickBot="1">
      <c r="CA30444" s="149"/>
    </row>
    <row r="30445" spans="79:79" ht="24" hidden="1" thickBot="1">
      <c r="CA30445" s="149"/>
    </row>
    <row r="30446" spans="79:79" ht="24" hidden="1" thickBot="1">
      <c r="CA30446" s="149"/>
    </row>
    <row r="30447" spans="79:79" ht="24" hidden="1" thickBot="1">
      <c r="CA30447" s="149"/>
    </row>
    <row r="30448" spans="79:79" ht="24" hidden="1" thickBot="1">
      <c r="CA30448" s="149"/>
    </row>
    <row r="30449" spans="79:79" ht="24" hidden="1" thickBot="1">
      <c r="CA30449" s="149"/>
    </row>
    <row r="30450" spans="79:79" ht="24" hidden="1" thickBot="1">
      <c r="CA30450" s="149"/>
    </row>
    <row r="30451" spans="79:79" ht="24" hidden="1" thickBot="1">
      <c r="CA30451" s="149"/>
    </row>
    <row r="30452" spans="79:79" ht="24" hidden="1" thickBot="1">
      <c r="CA30452" s="149"/>
    </row>
    <row r="30453" spans="79:79" ht="24" hidden="1" thickBot="1">
      <c r="CA30453" s="149"/>
    </row>
    <row r="30454" spans="79:79" ht="24" hidden="1" thickBot="1">
      <c r="CA30454" s="149"/>
    </row>
    <row r="30455" spans="79:79" ht="24" hidden="1" thickBot="1">
      <c r="CA30455" s="149"/>
    </row>
    <row r="30456" spans="79:79" ht="24" hidden="1" thickBot="1">
      <c r="CA30456" s="149"/>
    </row>
    <row r="30457" spans="79:79" ht="24" hidden="1" thickBot="1">
      <c r="CA30457" s="149"/>
    </row>
    <row r="30458" spans="79:79" ht="24" hidden="1" thickBot="1">
      <c r="CA30458" s="149"/>
    </row>
    <row r="30459" spans="79:79" ht="24" hidden="1" thickBot="1">
      <c r="CA30459" s="149"/>
    </row>
    <row r="30460" spans="79:79" ht="24" hidden="1" thickBot="1">
      <c r="CA30460" s="149"/>
    </row>
    <row r="30461" spans="79:79" ht="24" hidden="1" thickBot="1">
      <c r="CA30461" s="149"/>
    </row>
    <row r="30462" spans="79:79" ht="24" hidden="1" thickBot="1">
      <c r="CA30462" s="149"/>
    </row>
    <row r="30463" spans="79:79" ht="24" hidden="1" thickBot="1">
      <c r="CA30463" s="149"/>
    </row>
    <row r="30464" spans="79:79" ht="24" hidden="1" thickBot="1">
      <c r="CA30464" s="149"/>
    </row>
    <row r="30465" spans="79:79" ht="24" hidden="1" thickBot="1">
      <c r="CA30465" s="149"/>
    </row>
    <row r="30466" spans="79:79" ht="24" hidden="1" thickBot="1">
      <c r="CA30466" s="149"/>
    </row>
    <row r="30467" spans="79:79" ht="24" hidden="1" thickBot="1">
      <c r="CA30467" s="149"/>
    </row>
    <row r="30468" spans="79:79" ht="24" hidden="1" thickBot="1">
      <c r="CA30468" s="149"/>
    </row>
    <row r="30469" spans="79:79" ht="24" hidden="1" thickBot="1">
      <c r="CA30469" s="149"/>
    </row>
    <row r="30470" spans="79:79" ht="24" hidden="1" thickBot="1">
      <c r="CA30470" s="149"/>
    </row>
    <row r="30471" spans="79:79" ht="24" hidden="1" thickBot="1">
      <c r="CA30471" s="149"/>
    </row>
    <row r="30472" spans="79:79" ht="24" hidden="1" thickBot="1">
      <c r="CA30472" s="149"/>
    </row>
    <row r="30473" spans="79:79" ht="24" hidden="1" thickBot="1">
      <c r="CA30473" s="149"/>
    </row>
    <row r="30474" spans="79:79" ht="24" hidden="1" thickBot="1">
      <c r="CA30474" s="149"/>
    </row>
    <row r="30475" spans="79:79" ht="24" hidden="1" thickBot="1">
      <c r="CA30475" s="149"/>
    </row>
    <row r="30476" spans="79:79" ht="24" hidden="1" thickBot="1">
      <c r="CA30476" s="149"/>
    </row>
    <row r="30477" spans="79:79" ht="24" hidden="1" thickBot="1">
      <c r="CA30477" s="149"/>
    </row>
    <row r="30478" spans="79:79" ht="24" hidden="1" thickBot="1">
      <c r="CA30478" s="149"/>
    </row>
    <row r="30479" spans="79:79" ht="24" hidden="1" thickBot="1">
      <c r="CA30479" s="149"/>
    </row>
    <row r="30480" spans="79:79" ht="24" hidden="1" thickBot="1">
      <c r="CA30480" s="149"/>
    </row>
    <row r="30481" spans="79:79" ht="24" hidden="1" thickBot="1">
      <c r="CA30481" s="149"/>
    </row>
    <row r="30482" spans="79:79" ht="24" hidden="1" thickBot="1">
      <c r="CA30482" s="149"/>
    </row>
    <row r="30483" spans="79:79" ht="24" hidden="1" thickBot="1">
      <c r="CA30483" s="149"/>
    </row>
    <row r="30484" spans="79:79" ht="24" hidden="1" thickBot="1">
      <c r="CA30484" s="149"/>
    </row>
    <row r="30485" spans="79:79" ht="24" hidden="1" thickBot="1">
      <c r="CA30485" s="149"/>
    </row>
    <row r="30486" spans="79:79" ht="24" hidden="1" thickBot="1">
      <c r="CA30486" s="149"/>
    </row>
    <row r="30487" spans="79:79" ht="24" hidden="1" thickBot="1">
      <c r="CA30487" s="149"/>
    </row>
    <row r="30488" spans="79:79" ht="24" hidden="1" thickBot="1">
      <c r="CA30488" s="149"/>
    </row>
    <row r="30489" spans="79:79" ht="24" hidden="1" thickBot="1">
      <c r="CA30489" s="149"/>
    </row>
    <row r="30490" spans="79:79" ht="24" hidden="1" thickBot="1">
      <c r="CA30490" s="149"/>
    </row>
    <row r="30491" spans="79:79" ht="24" hidden="1" thickBot="1">
      <c r="CA30491" s="149"/>
    </row>
    <row r="30492" spans="79:79" ht="24" hidden="1" thickBot="1">
      <c r="CA30492" s="149"/>
    </row>
    <row r="30493" spans="79:79" ht="24" hidden="1" thickBot="1">
      <c r="CA30493" s="149"/>
    </row>
    <row r="30494" spans="79:79" ht="24" hidden="1" thickBot="1">
      <c r="CA30494" s="149"/>
    </row>
    <row r="30495" spans="79:79" ht="24" hidden="1" thickBot="1">
      <c r="CA30495" s="149"/>
    </row>
    <row r="30496" spans="79:79" ht="24" hidden="1" thickBot="1">
      <c r="CA30496" s="149"/>
    </row>
    <row r="30497" spans="79:79" ht="24" hidden="1" thickBot="1">
      <c r="CA30497" s="149"/>
    </row>
    <row r="30498" spans="79:79" ht="24" hidden="1" thickBot="1">
      <c r="CA30498" s="149"/>
    </row>
    <row r="30499" spans="79:79" ht="24" hidden="1" thickBot="1">
      <c r="CA30499" s="149"/>
    </row>
    <row r="30500" spans="79:79" ht="24" hidden="1" thickBot="1">
      <c r="CA30500" s="149"/>
    </row>
    <row r="30501" spans="79:79" ht="24" hidden="1" thickBot="1">
      <c r="CA30501" s="149"/>
    </row>
    <row r="30502" spans="79:79" ht="24" hidden="1" thickBot="1">
      <c r="CA30502" s="149"/>
    </row>
    <row r="30503" spans="79:79" ht="24" hidden="1" thickBot="1">
      <c r="CA30503" s="149"/>
    </row>
    <row r="30504" spans="79:79" ht="24" hidden="1" thickBot="1">
      <c r="CA30504" s="149"/>
    </row>
    <row r="30505" spans="79:79" ht="24" hidden="1" thickBot="1">
      <c r="CA30505" s="149"/>
    </row>
    <row r="30506" spans="79:79" ht="24" hidden="1" thickBot="1">
      <c r="CA30506" s="149"/>
    </row>
    <row r="30507" spans="79:79" ht="24" hidden="1" thickBot="1">
      <c r="CA30507" s="149"/>
    </row>
    <row r="30508" spans="79:79" ht="24" hidden="1" thickBot="1">
      <c r="CA30508" s="149"/>
    </row>
    <row r="30509" spans="79:79" ht="24" hidden="1" thickBot="1">
      <c r="CA30509" s="149"/>
    </row>
    <row r="30510" spans="79:79" ht="24" hidden="1" thickBot="1">
      <c r="CA30510" s="149"/>
    </row>
    <row r="30511" spans="79:79" ht="24" hidden="1" thickBot="1">
      <c r="CA30511" s="149"/>
    </row>
    <row r="30512" spans="79:79" ht="24" hidden="1" thickBot="1">
      <c r="CA30512" s="149"/>
    </row>
    <row r="30513" spans="79:79" ht="24" hidden="1" thickBot="1">
      <c r="CA30513" s="149"/>
    </row>
    <row r="30514" spans="79:79" ht="24" hidden="1" thickBot="1">
      <c r="CA30514" s="149"/>
    </row>
    <row r="30515" spans="79:79" ht="24" hidden="1" thickBot="1">
      <c r="CA30515" s="149"/>
    </row>
    <row r="30516" spans="79:79" ht="24" hidden="1" thickBot="1">
      <c r="CA30516" s="149"/>
    </row>
    <row r="30517" spans="79:79" ht="24" hidden="1" thickBot="1">
      <c r="CA30517" s="149"/>
    </row>
    <row r="30518" spans="79:79" ht="24" hidden="1" thickBot="1">
      <c r="CA30518" s="149"/>
    </row>
    <row r="30519" spans="79:79" ht="24" hidden="1" thickBot="1">
      <c r="CA30519" s="149"/>
    </row>
    <row r="30520" spans="79:79" ht="24" hidden="1" thickBot="1">
      <c r="CA30520" s="149"/>
    </row>
    <row r="30521" spans="79:79" ht="24" hidden="1" thickBot="1">
      <c r="CA30521" s="149"/>
    </row>
    <row r="30522" spans="79:79" ht="24" hidden="1" thickBot="1">
      <c r="CA30522" s="149"/>
    </row>
    <row r="30523" spans="79:79" ht="24" hidden="1" thickBot="1">
      <c r="CA30523" s="149"/>
    </row>
    <row r="30524" spans="79:79" ht="24" hidden="1" thickBot="1">
      <c r="CA30524" s="149"/>
    </row>
    <row r="30525" spans="79:79" ht="24" hidden="1" thickBot="1">
      <c r="CA30525" s="149"/>
    </row>
    <row r="30526" spans="79:79" ht="24" hidden="1" thickBot="1">
      <c r="CA30526" s="149"/>
    </row>
    <row r="30527" spans="79:79" ht="24" hidden="1" thickBot="1">
      <c r="CA30527" s="149"/>
    </row>
    <row r="30528" spans="79:79" ht="24" hidden="1" thickBot="1">
      <c r="CA30528" s="149"/>
    </row>
    <row r="30529" spans="79:79" ht="24" hidden="1" thickBot="1">
      <c r="CA30529" s="149"/>
    </row>
    <row r="30530" spans="79:79" ht="24" hidden="1" thickBot="1">
      <c r="CA30530" s="149"/>
    </row>
    <row r="30531" spans="79:79" ht="24" hidden="1" thickBot="1">
      <c r="CA30531" s="149"/>
    </row>
    <row r="30532" spans="79:79" ht="24" hidden="1" thickBot="1">
      <c r="CA30532" s="149"/>
    </row>
    <row r="30533" spans="79:79" ht="24" hidden="1" thickBot="1">
      <c r="CA30533" s="149"/>
    </row>
    <row r="30534" spans="79:79" ht="24" hidden="1" thickBot="1">
      <c r="CA30534" s="149"/>
    </row>
    <row r="30535" spans="79:79" ht="24" hidden="1" thickBot="1">
      <c r="CA30535" s="149"/>
    </row>
    <row r="30536" spans="79:79" ht="24" hidden="1" thickBot="1">
      <c r="CA30536" s="149"/>
    </row>
    <row r="30537" spans="79:79" ht="24" hidden="1" thickBot="1">
      <c r="CA30537" s="149"/>
    </row>
    <row r="30538" spans="79:79" ht="24" hidden="1" thickBot="1">
      <c r="CA30538" s="149"/>
    </row>
    <row r="30539" spans="79:79" ht="24" hidden="1" thickBot="1">
      <c r="CA30539" s="149"/>
    </row>
    <row r="30540" spans="79:79" ht="24" hidden="1" thickBot="1">
      <c r="CA30540" s="149"/>
    </row>
    <row r="30541" spans="79:79" ht="24" hidden="1" thickBot="1">
      <c r="CA30541" s="149"/>
    </row>
    <row r="30542" spans="79:79" ht="24" hidden="1" thickBot="1">
      <c r="CA30542" s="149"/>
    </row>
    <row r="30543" spans="79:79" ht="24" hidden="1" thickBot="1">
      <c r="CA30543" s="149"/>
    </row>
    <row r="30544" spans="79:79" ht="24" hidden="1" thickBot="1">
      <c r="CA30544" s="149"/>
    </row>
    <row r="30545" spans="79:79" ht="24" hidden="1" thickBot="1">
      <c r="CA30545" s="149"/>
    </row>
    <row r="30546" spans="79:79" ht="24" hidden="1" thickBot="1">
      <c r="CA30546" s="149"/>
    </row>
    <row r="30547" spans="79:79" ht="24" hidden="1" thickBot="1">
      <c r="CA30547" s="149"/>
    </row>
    <row r="30548" spans="79:79" ht="24" hidden="1" thickBot="1">
      <c r="CA30548" s="149"/>
    </row>
    <row r="30549" spans="79:79" ht="24" hidden="1" thickBot="1">
      <c r="CA30549" s="149"/>
    </row>
    <row r="30550" spans="79:79" ht="24" hidden="1" thickBot="1">
      <c r="CA30550" s="149"/>
    </row>
    <row r="30551" spans="79:79" ht="24" hidden="1" thickBot="1">
      <c r="CA30551" s="149"/>
    </row>
    <row r="30552" spans="79:79" ht="24" hidden="1" thickBot="1">
      <c r="CA30552" s="149"/>
    </row>
    <row r="30553" spans="79:79" ht="24" hidden="1" thickBot="1">
      <c r="CA30553" s="149"/>
    </row>
    <row r="30554" spans="79:79" ht="24" hidden="1" thickBot="1">
      <c r="CA30554" s="149"/>
    </row>
    <row r="30555" spans="79:79" ht="24" hidden="1" thickBot="1">
      <c r="CA30555" s="149"/>
    </row>
    <row r="30556" spans="79:79" ht="24" hidden="1" thickBot="1">
      <c r="CA30556" s="149"/>
    </row>
    <row r="30557" spans="79:79" ht="24" hidden="1" thickBot="1">
      <c r="CA30557" s="149"/>
    </row>
    <row r="30558" spans="79:79" ht="24" hidden="1" thickBot="1">
      <c r="CA30558" s="149"/>
    </row>
    <row r="30559" spans="79:79" ht="24" hidden="1" thickBot="1">
      <c r="CA30559" s="149"/>
    </row>
    <row r="30560" spans="79:79" ht="24" hidden="1" thickBot="1">
      <c r="CA30560" s="149"/>
    </row>
    <row r="30561" spans="79:79" ht="24" hidden="1" thickBot="1">
      <c r="CA30561" s="149"/>
    </row>
    <row r="30562" spans="79:79" ht="24" hidden="1" thickBot="1">
      <c r="CA30562" s="149"/>
    </row>
    <row r="30563" spans="79:79" ht="24" hidden="1" thickBot="1">
      <c r="CA30563" s="149"/>
    </row>
    <row r="30564" spans="79:79" ht="24" hidden="1" thickBot="1">
      <c r="CA30564" s="149"/>
    </row>
    <row r="30565" spans="79:79" ht="24" hidden="1" thickBot="1">
      <c r="CA30565" s="149"/>
    </row>
    <row r="30566" spans="79:79" ht="24" hidden="1" thickBot="1">
      <c r="CA30566" s="149"/>
    </row>
    <row r="30567" spans="79:79" ht="24" hidden="1" thickBot="1">
      <c r="CA30567" s="149"/>
    </row>
    <row r="30568" spans="79:79" ht="24" hidden="1" thickBot="1">
      <c r="CA30568" s="149"/>
    </row>
    <row r="30569" spans="79:79" ht="24" hidden="1" thickBot="1">
      <c r="CA30569" s="149"/>
    </row>
    <row r="30570" spans="79:79" ht="24" hidden="1" thickBot="1">
      <c r="CA30570" s="149"/>
    </row>
    <row r="30571" spans="79:79" ht="24" hidden="1" thickBot="1">
      <c r="CA30571" s="149"/>
    </row>
    <row r="30572" spans="79:79" ht="24" hidden="1" thickBot="1">
      <c r="CA30572" s="149"/>
    </row>
    <row r="30573" spans="79:79" ht="24" hidden="1" thickBot="1">
      <c r="CA30573" s="149"/>
    </row>
    <row r="30574" spans="79:79" ht="24" hidden="1" thickBot="1">
      <c r="CA30574" s="149"/>
    </row>
    <row r="30575" spans="79:79" ht="24" hidden="1" thickBot="1">
      <c r="CA30575" s="149"/>
    </row>
    <row r="30576" spans="79:79" ht="24" hidden="1" thickBot="1">
      <c r="CA30576" s="149"/>
    </row>
    <row r="30577" spans="79:79" ht="24" hidden="1" thickBot="1">
      <c r="CA30577" s="149"/>
    </row>
    <row r="30578" spans="79:79" ht="24" hidden="1" thickBot="1">
      <c r="CA30578" s="149"/>
    </row>
    <row r="30579" spans="79:79" ht="24" hidden="1" thickBot="1">
      <c r="CA30579" s="149"/>
    </row>
    <row r="30580" spans="79:79" ht="24" hidden="1" thickBot="1">
      <c r="CA30580" s="149"/>
    </row>
    <row r="30581" spans="79:79" ht="24" hidden="1" thickBot="1">
      <c r="CA30581" s="149"/>
    </row>
    <row r="30582" spans="79:79" ht="24" hidden="1" thickBot="1">
      <c r="CA30582" s="149"/>
    </row>
    <row r="30583" spans="79:79" ht="24" hidden="1" thickBot="1">
      <c r="CA30583" s="149"/>
    </row>
    <row r="30584" spans="79:79" ht="24" hidden="1" thickBot="1">
      <c r="CA30584" s="149"/>
    </row>
    <row r="30585" spans="79:79" ht="24" hidden="1" thickBot="1">
      <c r="CA30585" s="149"/>
    </row>
    <row r="30586" spans="79:79" ht="24" hidden="1" thickBot="1">
      <c r="CA30586" s="149"/>
    </row>
    <row r="30587" spans="79:79" ht="24" hidden="1" thickBot="1">
      <c r="CA30587" s="149"/>
    </row>
    <row r="30588" spans="79:79" ht="24" hidden="1" thickBot="1">
      <c r="CA30588" s="149"/>
    </row>
    <row r="30589" spans="79:79" ht="24" hidden="1" thickBot="1">
      <c r="CA30589" s="149"/>
    </row>
    <row r="30590" spans="79:79" ht="24" hidden="1" thickBot="1">
      <c r="CA30590" s="149"/>
    </row>
    <row r="30591" spans="79:79" ht="24" hidden="1" thickBot="1">
      <c r="CA30591" s="149"/>
    </row>
    <row r="30592" spans="79:79" ht="24" hidden="1" thickBot="1">
      <c r="CA30592" s="149"/>
    </row>
    <row r="30593" spans="79:79" ht="24" hidden="1" thickBot="1">
      <c r="CA30593" s="149"/>
    </row>
    <row r="30594" spans="79:79" ht="24" hidden="1" thickBot="1">
      <c r="CA30594" s="149"/>
    </row>
    <row r="30595" spans="79:79" ht="24" hidden="1" thickBot="1">
      <c r="CA30595" s="149"/>
    </row>
    <row r="30596" spans="79:79" ht="24" hidden="1" thickBot="1">
      <c r="CA30596" s="149"/>
    </row>
    <row r="30597" spans="79:79" ht="24" hidden="1" thickBot="1">
      <c r="CA30597" s="149"/>
    </row>
    <row r="30598" spans="79:79" ht="24" hidden="1" thickBot="1">
      <c r="CA30598" s="149"/>
    </row>
    <row r="30599" spans="79:79" ht="24" hidden="1" thickBot="1">
      <c r="CA30599" s="149"/>
    </row>
    <row r="30600" spans="79:79" ht="24" hidden="1" thickBot="1">
      <c r="CA30600" s="149"/>
    </row>
    <row r="30601" spans="79:79" ht="24" hidden="1" thickBot="1">
      <c r="CA30601" s="149"/>
    </row>
    <row r="30602" spans="79:79" ht="24" hidden="1" thickBot="1">
      <c r="CA30602" s="149"/>
    </row>
    <row r="30603" spans="79:79" ht="24" hidden="1" thickBot="1">
      <c r="CA30603" s="149"/>
    </row>
    <row r="30604" spans="79:79" ht="24" hidden="1" thickBot="1">
      <c r="CA30604" s="149"/>
    </row>
    <row r="30605" spans="79:79" ht="24" hidden="1" thickBot="1">
      <c r="CA30605" s="149"/>
    </row>
    <row r="30606" spans="79:79" ht="24" hidden="1" thickBot="1">
      <c r="CA30606" s="149"/>
    </row>
    <row r="30607" spans="79:79" ht="24" hidden="1" thickBot="1">
      <c r="CA30607" s="149"/>
    </row>
    <row r="30608" spans="79:79" ht="24" hidden="1" thickBot="1">
      <c r="CA30608" s="149"/>
    </row>
    <row r="30609" spans="79:79" ht="24" hidden="1" thickBot="1">
      <c r="CA30609" s="149"/>
    </row>
    <row r="30610" spans="79:79" ht="24" hidden="1" thickBot="1">
      <c r="CA30610" s="149"/>
    </row>
    <row r="30611" spans="79:79" ht="24" hidden="1" thickBot="1">
      <c r="CA30611" s="149"/>
    </row>
    <row r="30612" spans="79:79" ht="24" hidden="1" thickBot="1">
      <c r="CA30612" s="149"/>
    </row>
    <row r="30613" spans="79:79" ht="24" hidden="1" thickBot="1">
      <c r="CA30613" s="149"/>
    </row>
    <row r="30614" spans="79:79" ht="24" hidden="1" thickBot="1">
      <c r="CA30614" s="149"/>
    </row>
    <row r="30615" spans="79:79" ht="24" hidden="1" thickBot="1">
      <c r="CA30615" s="149"/>
    </row>
    <row r="30616" spans="79:79" ht="24" hidden="1" thickBot="1">
      <c r="CA30616" s="149"/>
    </row>
    <row r="30617" spans="79:79" ht="24" hidden="1" thickBot="1">
      <c r="CA30617" s="149"/>
    </row>
    <row r="30618" spans="79:79" ht="24" hidden="1" thickBot="1">
      <c r="CA30618" s="149"/>
    </row>
    <row r="30619" spans="79:79" ht="24" hidden="1" thickBot="1">
      <c r="CA30619" s="149"/>
    </row>
    <row r="30620" spans="79:79" ht="24" hidden="1" thickBot="1">
      <c r="CA30620" s="149"/>
    </row>
    <row r="30621" spans="79:79" ht="24" hidden="1" thickBot="1">
      <c r="CA30621" s="149"/>
    </row>
    <row r="30622" spans="79:79" ht="24" hidden="1" thickBot="1">
      <c r="CA30622" s="149"/>
    </row>
    <row r="30623" spans="79:79" ht="24" hidden="1" thickBot="1">
      <c r="CA30623" s="149"/>
    </row>
    <row r="30624" spans="79:79" ht="24" hidden="1" thickBot="1">
      <c r="CA30624" s="149"/>
    </row>
    <row r="30625" spans="79:79" ht="24" hidden="1" thickBot="1">
      <c r="CA30625" s="149"/>
    </row>
    <row r="30626" spans="79:79" ht="24" hidden="1" thickBot="1">
      <c r="CA30626" s="149"/>
    </row>
    <row r="30627" spans="79:79" ht="24" hidden="1" thickBot="1">
      <c r="CA30627" s="149"/>
    </row>
    <row r="30628" spans="79:79" ht="24" hidden="1" thickBot="1">
      <c r="CA30628" s="149"/>
    </row>
    <row r="30629" spans="79:79" ht="24" hidden="1" thickBot="1">
      <c r="CA30629" s="149"/>
    </row>
    <row r="30630" spans="79:79" ht="24" hidden="1" thickBot="1">
      <c r="CA30630" s="149"/>
    </row>
    <row r="30631" spans="79:79" ht="24" hidden="1" thickBot="1">
      <c r="CA30631" s="149"/>
    </row>
    <row r="30632" spans="79:79" ht="24" hidden="1" thickBot="1">
      <c r="CA30632" s="149"/>
    </row>
    <row r="30633" spans="79:79" ht="24" hidden="1" thickBot="1">
      <c r="CA30633" s="149"/>
    </row>
    <row r="30634" spans="79:79" ht="24" hidden="1" thickBot="1">
      <c r="CA30634" s="149"/>
    </row>
    <row r="30635" spans="79:79" ht="24" hidden="1" thickBot="1">
      <c r="CA30635" s="149"/>
    </row>
    <row r="30636" spans="79:79" ht="24" hidden="1" thickBot="1">
      <c r="CA30636" s="149"/>
    </row>
    <row r="30637" spans="79:79" ht="24" hidden="1" thickBot="1">
      <c r="CA30637" s="149"/>
    </row>
    <row r="30638" spans="79:79" ht="24" hidden="1" thickBot="1">
      <c r="CA30638" s="149"/>
    </row>
    <row r="30639" spans="79:79" ht="24" hidden="1" thickBot="1">
      <c r="CA30639" s="149"/>
    </row>
    <row r="30640" spans="79:79" ht="24" hidden="1" thickBot="1">
      <c r="CA30640" s="149"/>
    </row>
    <row r="30641" spans="79:79" ht="24" hidden="1" thickBot="1">
      <c r="CA30641" s="149"/>
    </row>
    <row r="30642" spans="79:79" ht="24" hidden="1" thickBot="1">
      <c r="CA30642" s="149"/>
    </row>
    <row r="30643" spans="79:79" ht="24" hidden="1" thickBot="1">
      <c r="CA30643" s="149"/>
    </row>
    <row r="30644" spans="79:79" ht="24" hidden="1" thickBot="1">
      <c r="CA30644" s="149"/>
    </row>
    <row r="30645" spans="79:79" ht="24" hidden="1" thickBot="1">
      <c r="CA30645" s="149"/>
    </row>
    <row r="30646" spans="79:79" ht="24" hidden="1" thickBot="1">
      <c r="CA30646" s="149"/>
    </row>
    <row r="30647" spans="79:79" ht="24" hidden="1" thickBot="1">
      <c r="CA30647" s="149"/>
    </row>
    <row r="30648" spans="79:79" ht="24" hidden="1" thickBot="1">
      <c r="CA30648" s="149"/>
    </row>
    <row r="30649" spans="79:79" ht="24" hidden="1" thickBot="1">
      <c r="CA30649" s="149"/>
    </row>
    <row r="30650" spans="79:79" ht="24" hidden="1" thickBot="1">
      <c r="CA30650" s="149"/>
    </row>
    <row r="30651" spans="79:79" ht="24" hidden="1" thickBot="1">
      <c r="CA30651" s="149"/>
    </row>
    <row r="30652" spans="79:79" ht="24" hidden="1" thickBot="1">
      <c r="CA30652" s="149"/>
    </row>
    <row r="30653" spans="79:79" ht="24" hidden="1" thickBot="1">
      <c r="CA30653" s="149"/>
    </row>
    <row r="30654" spans="79:79" ht="24" hidden="1" thickBot="1">
      <c r="CA30654" s="149"/>
    </row>
    <row r="30655" spans="79:79" ht="24" hidden="1" thickBot="1">
      <c r="CA30655" s="149"/>
    </row>
    <row r="30656" spans="79:79" ht="24" hidden="1" thickBot="1">
      <c r="CA30656" s="149"/>
    </row>
    <row r="30657" spans="79:79" ht="24" hidden="1" thickBot="1">
      <c r="CA30657" s="149"/>
    </row>
    <row r="30658" spans="79:79" ht="24" hidden="1" thickBot="1">
      <c r="CA30658" s="149"/>
    </row>
    <row r="30659" spans="79:79" ht="24" hidden="1" thickBot="1">
      <c r="CA30659" s="149"/>
    </row>
    <row r="30660" spans="79:79" ht="24" hidden="1" thickBot="1">
      <c r="CA30660" s="149"/>
    </row>
    <row r="30661" spans="79:79" ht="24" hidden="1" thickBot="1">
      <c r="CA30661" s="149"/>
    </row>
    <row r="30662" spans="79:79" ht="24" hidden="1" thickBot="1">
      <c r="CA30662" s="149"/>
    </row>
    <row r="30663" spans="79:79" ht="24" hidden="1" thickBot="1">
      <c r="CA30663" s="149"/>
    </row>
    <row r="30664" spans="79:79" ht="24" hidden="1" thickBot="1">
      <c r="CA30664" s="149"/>
    </row>
    <row r="30665" spans="79:79" ht="24" hidden="1" thickBot="1">
      <c r="CA30665" s="149"/>
    </row>
    <row r="30666" spans="79:79" ht="24" hidden="1" thickBot="1">
      <c r="CA30666" s="149"/>
    </row>
    <row r="30667" spans="79:79" ht="24" hidden="1" thickBot="1">
      <c r="CA30667" s="149"/>
    </row>
    <row r="30668" spans="79:79" ht="24" hidden="1" thickBot="1">
      <c r="CA30668" s="149"/>
    </row>
    <row r="30669" spans="79:79" ht="24" hidden="1" thickBot="1">
      <c r="CA30669" s="149"/>
    </row>
    <row r="30670" spans="79:79" ht="24" hidden="1" thickBot="1">
      <c r="CA30670" s="149"/>
    </row>
    <row r="30671" spans="79:79" ht="24" hidden="1" thickBot="1">
      <c r="CA30671" s="149"/>
    </row>
    <row r="30672" spans="79:79" ht="24" hidden="1" thickBot="1">
      <c r="CA30672" s="149"/>
    </row>
    <row r="30673" spans="79:79" ht="24" hidden="1" thickBot="1">
      <c r="CA30673" s="149"/>
    </row>
    <row r="30674" spans="79:79" ht="24" hidden="1" thickBot="1">
      <c r="CA30674" s="149"/>
    </row>
    <row r="30675" spans="79:79" ht="24" hidden="1" thickBot="1">
      <c r="CA30675" s="149"/>
    </row>
    <row r="30676" spans="79:79" ht="24" hidden="1" thickBot="1">
      <c r="CA30676" s="149"/>
    </row>
    <row r="30677" spans="79:79" ht="24" hidden="1" thickBot="1">
      <c r="CA30677" s="149"/>
    </row>
    <row r="30678" spans="79:79" ht="24" hidden="1" thickBot="1">
      <c r="CA30678" s="149"/>
    </row>
    <row r="30679" spans="79:79" ht="24" hidden="1" thickBot="1">
      <c r="CA30679" s="149"/>
    </row>
    <row r="30680" spans="79:79" ht="24" hidden="1" thickBot="1">
      <c r="CA30680" s="149"/>
    </row>
    <row r="30681" spans="79:79" ht="24" hidden="1" thickBot="1">
      <c r="CA30681" s="149"/>
    </row>
    <row r="30682" spans="79:79" ht="24" hidden="1" thickBot="1">
      <c r="CA30682" s="149"/>
    </row>
    <row r="30683" spans="79:79" ht="24" hidden="1" thickBot="1">
      <c r="CA30683" s="149"/>
    </row>
    <row r="30684" spans="79:79" ht="24" hidden="1" thickBot="1">
      <c r="CA30684" s="149"/>
    </row>
    <row r="30685" spans="79:79" ht="24" hidden="1" thickBot="1">
      <c r="CA30685" s="149"/>
    </row>
    <row r="30686" spans="79:79" ht="24" hidden="1" thickBot="1">
      <c r="CA30686" s="149"/>
    </row>
    <row r="30687" spans="79:79" ht="24" hidden="1" thickBot="1">
      <c r="CA30687" s="149"/>
    </row>
    <row r="30688" spans="79:79" ht="24" hidden="1" thickBot="1">
      <c r="CA30688" s="149"/>
    </row>
    <row r="30689" spans="79:79" ht="24" hidden="1" thickBot="1">
      <c r="CA30689" s="149"/>
    </row>
    <row r="30690" spans="79:79" ht="24" hidden="1" thickBot="1">
      <c r="CA30690" s="149"/>
    </row>
    <row r="30691" spans="79:79" ht="24" hidden="1" thickBot="1">
      <c r="CA30691" s="149"/>
    </row>
    <row r="30692" spans="79:79" ht="24" hidden="1" thickBot="1">
      <c r="CA30692" s="149"/>
    </row>
    <row r="30693" spans="79:79" ht="24" hidden="1" thickBot="1">
      <c r="CA30693" s="149"/>
    </row>
    <row r="30694" spans="79:79" ht="24" hidden="1" thickBot="1">
      <c r="CA30694" s="149"/>
    </row>
    <row r="30695" spans="79:79" ht="24" hidden="1" thickBot="1">
      <c r="CA30695" s="149"/>
    </row>
    <row r="30696" spans="79:79" ht="24" hidden="1" thickBot="1">
      <c r="CA30696" s="149"/>
    </row>
    <row r="30697" spans="79:79" ht="24" hidden="1" thickBot="1">
      <c r="CA30697" s="149"/>
    </row>
    <row r="30698" spans="79:79" ht="24" hidden="1" thickBot="1">
      <c r="CA30698" s="149"/>
    </row>
    <row r="30699" spans="79:79" ht="24" hidden="1" thickBot="1">
      <c r="CA30699" s="149"/>
    </row>
    <row r="30700" spans="79:79" ht="24" hidden="1" thickBot="1">
      <c r="CA30700" s="149"/>
    </row>
    <row r="30701" spans="79:79" ht="24" hidden="1" thickBot="1">
      <c r="CA30701" s="149"/>
    </row>
    <row r="30702" spans="79:79" ht="24" hidden="1" thickBot="1">
      <c r="CA30702" s="149"/>
    </row>
    <row r="30703" spans="79:79" ht="24" hidden="1" thickBot="1">
      <c r="CA30703" s="149"/>
    </row>
    <row r="30704" spans="79:79" ht="24" hidden="1" thickBot="1">
      <c r="CA30704" s="149"/>
    </row>
    <row r="30705" spans="79:79" ht="24" hidden="1" thickBot="1">
      <c r="CA30705" s="149"/>
    </row>
    <row r="30706" spans="79:79" ht="24" hidden="1" thickBot="1">
      <c r="CA30706" s="149"/>
    </row>
    <row r="30707" spans="79:79" ht="24" hidden="1" thickBot="1">
      <c r="CA30707" s="149"/>
    </row>
    <row r="30708" spans="79:79" ht="24" hidden="1" thickBot="1">
      <c r="CA30708" s="149"/>
    </row>
    <row r="30709" spans="79:79" ht="24" hidden="1" thickBot="1">
      <c r="CA30709" s="149"/>
    </row>
    <row r="30710" spans="79:79" ht="24" hidden="1" thickBot="1">
      <c r="CA30710" s="149"/>
    </row>
    <row r="30711" spans="79:79" ht="24" hidden="1" thickBot="1">
      <c r="CA30711" s="149"/>
    </row>
    <row r="30712" spans="79:79" ht="24" hidden="1" thickBot="1">
      <c r="CA30712" s="149"/>
    </row>
    <row r="30713" spans="79:79" ht="24" hidden="1" thickBot="1">
      <c r="CA30713" s="149"/>
    </row>
    <row r="30714" spans="79:79" ht="24" hidden="1" thickBot="1">
      <c r="CA30714" s="149"/>
    </row>
    <row r="30715" spans="79:79" ht="24" hidden="1" thickBot="1">
      <c r="CA30715" s="149"/>
    </row>
    <row r="30716" spans="79:79" ht="24" hidden="1" thickBot="1">
      <c r="CA30716" s="149"/>
    </row>
    <row r="30717" spans="79:79" ht="24" hidden="1" thickBot="1">
      <c r="CA30717" s="149"/>
    </row>
    <row r="30718" spans="79:79" ht="24" hidden="1" thickBot="1">
      <c r="CA30718" s="149"/>
    </row>
    <row r="30719" spans="79:79" ht="24" hidden="1" thickBot="1">
      <c r="CA30719" s="149"/>
    </row>
    <row r="30720" spans="79:79" ht="24" hidden="1" thickBot="1">
      <c r="CA30720" s="149"/>
    </row>
    <row r="30721" spans="79:79" ht="24" hidden="1" thickBot="1">
      <c r="CA30721" s="149"/>
    </row>
    <row r="30722" spans="79:79" ht="24" hidden="1" thickBot="1">
      <c r="CA30722" s="149"/>
    </row>
    <row r="30723" spans="79:79" ht="24" hidden="1" thickBot="1">
      <c r="CA30723" s="149"/>
    </row>
    <row r="30724" spans="79:79" ht="24" hidden="1" thickBot="1">
      <c r="CA30724" s="149"/>
    </row>
    <row r="30725" spans="79:79" ht="24" hidden="1" thickBot="1">
      <c r="CA30725" s="149"/>
    </row>
    <row r="30726" spans="79:79" ht="24" hidden="1" thickBot="1">
      <c r="CA30726" s="149"/>
    </row>
    <row r="30727" spans="79:79" ht="24" hidden="1" thickBot="1">
      <c r="CA30727" s="149"/>
    </row>
    <row r="30728" spans="79:79" ht="24" hidden="1" thickBot="1">
      <c r="CA30728" s="149"/>
    </row>
    <row r="30729" spans="79:79" ht="24" hidden="1" thickBot="1">
      <c r="CA30729" s="149"/>
    </row>
    <row r="30730" spans="79:79" ht="24" hidden="1" thickBot="1">
      <c r="CA30730" s="149"/>
    </row>
    <row r="30731" spans="79:79" ht="24" hidden="1" thickBot="1">
      <c r="CA30731" s="149"/>
    </row>
    <row r="30732" spans="79:79" ht="24" hidden="1" thickBot="1">
      <c r="CA30732" s="149"/>
    </row>
    <row r="30733" spans="79:79" ht="24" hidden="1" thickBot="1">
      <c r="CA30733" s="149"/>
    </row>
    <row r="30734" spans="79:79" ht="24" hidden="1" thickBot="1">
      <c r="CA30734" s="149"/>
    </row>
    <row r="30735" spans="79:79" ht="24" hidden="1" thickBot="1">
      <c r="CA30735" s="149"/>
    </row>
    <row r="30736" spans="79:79" ht="24" hidden="1" thickBot="1">
      <c r="CA30736" s="149"/>
    </row>
    <row r="30737" spans="79:79" ht="24" hidden="1" thickBot="1">
      <c r="CA30737" s="149"/>
    </row>
    <row r="30738" spans="79:79" ht="24" hidden="1" thickBot="1">
      <c r="CA30738" s="149"/>
    </row>
    <row r="30739" spans="79:79" ht="24" hidden="1" thickBot="1">
      <c r="CA30739" s="149"/>
    </row>
    <row r="30740" spans="79:79" ht="24" hidden="1" thickBot="1">
      <c r="CA30740" s="149"/>
    </row>
    <row r="30741" spans="79:79" ht="24" hidden="1" thickBot="1">
      <c r="CA30741" s="149"/>
    </row>
    <row r="30742" spans="79:79" ht="24" hidden="1" thickBot="1">
      <c r="CA30742" s="149"/>
    </row>
    <row r="30743" spans="79:79" ht="24" hidden="1" thickBot="1">
      <c r="CA30743" s="149"/>
    </row>
    <row r="30744" spans="79:79" ht="24" hidden="1" thickBot="1">
      <c r="CA30744" s="149"/>
    </row>
    <row r="30745" spans="79:79" ht="24" hidden="1" thickBot="1">
      <c r="CA30745" s="149"/>
    </row>
    <row r="30746" spans="79:79" ht="24" hidden="1" thickBot="1">
      <c r="CA30746" s="149"/>
    </row>
    <row r="30747" spans="79:79" ht="24" hidden="1" thickBot="1">
      <c r="CA30747" s="149"/>
    </row>
    <row r="30748" spans="79:79" ht="24" hidden="1" thickBot="1">
      <c r="CA30748" s="149"/>
    </row>
    <row r="30749" spans="79:79" ht="24" hidden="1" thickBot="1">
      <c r="CA30749" s="149"/>
    </row>
    <row r="30750" spans="79:79" ht="24" hidden="1" thickBot="1">
      <c r="CA30750" s="149"/>
    </row>
    <row r="30751" spans="79:79" ht="24" hidden="1" thickBot="1">
      <c r="CA30751" s="149"/>
    </row>
    <row r="30752" spans="79:79" ht="24" hidden="1" thickBot="1">
      <c r="CA30752" s="149"/>
    </row>
    <row r="30753" spans="79:79" ht="24" hidden="1" thickBot="1">
      <c r="CA30753" s="149"/>
    </row>
    <row r="30754" spans="79:79" ht="24" hidden="1" thickBot="1">
      <c r="CA30754" s="149"/>
    </row>
    <row r="30755" spans="79:79" ht="24" hidden="1" thickBot="1">
      <c r="CA30755" s="149"/>
    </row>
    <row r="30756" spans="79:79" ht="24" hidden="1" thickBot="1">
      <c r="CA30756" s="149"/>
    </row>
    <row r="30757" spans="79:79" ht="24" hidden="1" thickBot="1">
      <c r="CA30757" s="149"/>
    </row>
    <row r="30758" spans="79:79" ht="24" hidden="1" thickBot="1">
      <c r="CA30758" s="149"/>
    </row>
    <row r="30759" spans="79:79" ht="24" hidden="1" thickBot="1">
      <c r="CA30759" s="149"/>
    </row>
    <row r="30760" spans="79:79" ht="24" hidden="1" thickBot="1">
      <c r="CA30760" s="149"/>
    </row>
    <row r="30761" spans="79:79" ht="24" hidden="1" thickBot="1">
      <c r="CA30761" s="149"/>
    </row>
    <row r="30762" spans="79:79" ht="24" hidden="1" thickBot="1">
      <c r="CA30762" s="149"/>
    </row>
    <row r="30763" spans="79:79" ht="24" hidden="1" thickBot="1">
      <c r="CA30763" s="149"/>
    </row>
    <row r="30764" spans="79:79" ht="24" hidden="1" thickBot="1">
      <c r="CA30764" s="149"/>
    </row>
    <row r="30765" spans="79:79" ht="24" hidden="1" thickBot="1">
      <c r="CA30765" s="149"/>
    </row>
    <row r="30766" spans="79:79" ht="24" hidden="1" thickBot="1">
      <c r="CA30766" s="149"/>
    </row>
    <row r="30767" spans="79:79" ht="24" hidden="1" thickBot="1">
      <c r="CA30767" s="149"/>
    </row>
    <row r="30768" spans="79:79" ht="24" hidden="1" thickBot="1">
      <c r="CA30768" s="149"/>
    </row>
    <row r="30769" spans="79:79" ht="24" hidden="1" thickBot="1">
      <c r="CA30769" s="149"/>
    </row>
    <row r="30770" spans="79:79" ht="24" hidden="1" thickBot="1">
      <c r="CA30770" s="149"/>
    </row>
    <row r="30771" spans="79:79" ht="24" hidden="1" thickBot="1">
      <c r="CA30771" s="149"/>
    </row>
    <row r="30772" spans="79:79" ht="24" hidden="1" thickBot="1">
      <c r="CA30772" s="149"/>
    </row>
    <row r="30773" spans="79:79" ht="24" hidden="1" thickBot="1">
      <c r="CA30773" s="149"/>
    </row>
    <row r="30774" spans="79:79" ht="24" hidden="1" thickBot="1">
      <c r="CA30774" s="149"/>
    </row>
    <row r="30775" spans="79:79" ht="24" hidden="1" thickBot="1">
      <c r="CA30775" s="149"/>
    </row>
    <row r="30776" spans="79:79" ht="24" hidden="1" thickBot="1">
      <c r="CA30776" s="149"/>
    </row>
    <row r="30777" spans="79:79" ht="24" hidden="1" thickBot="1">
      <c r="CA30777" s="149"/>
    </row>
    <row r="30778" spans="79:79" ht="24" hidden="1" thickBot="1">
      <c r="CA30778" s="149"/>
    </row>
    <row r="30779" spans="79:79" ht="24" hidden="1" thickBot="1">
      <c r="CA30779" s="149"/>
    </row>
    <row r="30780" spans="79:79" ht="24" hidden="1" thickBot="1">
      <c r="CA30780" s="149"/>
    </row>
    <row r="30781" spans="79:79" ht="24" hidden="1" thickBot="1">
      <c r="CA30781" s="149"/>
    </row>
    <row r="30782" spans="79:79" ht="24" hidden="1" thickBot="1">
      <c r="CA30782" s="149"/>
    </row>
    <row r="30783" spans="79:79" ht="24" hidden="1" thickBot="1">
      <c r="CA30783" s="149"/>
    </row>
    <row r="30784" spans="79:79" ht="24" hidden="1" thickBot="1">
      <c r="CA30784" s="149"/>
    </row>
    <row r="30785" spans="79:79" ht="24" hidden="1" thickBot="1">
      <c r="CA30785" s="149"/>
    </row>
    <row r="30786" spans="79:79" ht="24" hidden="1" thickBot="1">
      <c r="CA30786" s="149"/>
    </row>
    <row r="30787" spans="79:79" ht="24" hidden="1" thickBot="1">
      <c r="CA30787" s="149"/>
    </row>
    <row r="30788" spans="79:79" ht="24" hidden="1" thickBot="1">
      <c r="CA30788" s="149"/>
    </row>
    <row r="30789" spans="79:79" ht="24" hidden="1" thickBot="1">
      <c r="CA30789" s="149"/>
    </row>
    <row r="30790" spans="79:79" ht="24" hidden="1" thickBot="1">
      <c r="CA30790" s="149"/>
    </row>
    <row r="30791" spans="79:79" ht="24" hidden="1" thickBot="1">
      <c r="CA30791" s="149"/>
    </row>
    <row r="30792" spans="79:79" ht="24" hidden="1" thickBot="1">
      <c r="CA30792" s="149"/>
    </row>
    <row r="30793" spans="79:79" ht="24" hidden="1" thickBot="1">
      <c r="CA30793" s="149"/>
    </row>
    <row r="30794" spans="79:79" ht="24" hidden="1" thickBot="1">
      <c r="CA30794" s="149"/>
    </row>
    <row r="30795" spans="79:79" ht="24" hidden="1" thickBot="1">
      <c r="CA30795" s="149"/>
    </row>
    <row r="30796" spans="79:79" ht="24" hidden="1" thickBot="1">
      <c r="CA30796" s="149"/>
    </row>
    <row r="30797" spans="79:79" ht="24" hidden="1" thickBot="1">
      <c r="CA30797" s="149"/>
    </row>
    <row r="30798" spans="79:79" ht="24" hidden="1" thickBot="1">
      <c r="CA30798" s="149"/>
    </row>
    <row r="30799" spans="79:79" ht="24" hidden="1" thickBot="1">
      <c r="CA30799" s="149"/>
    </row>
    <row r="30800" spans="79:79" ht="24" hidden="1" thickBot="1">
      <c r="CA30800" s="149"/>
    </row>
    <row r="30801" spans="79:79" ht="24" hidden="1" thickBot="1">
      <c r="CA30801" s="149"/>
    </row>
    <row r="30802" spans="79:79" ht="24" hidden="1" thickBot="1">
      <c r="CA30802" s="149"/>
    </row>
    <row r="30803" spans="79:79" ht="24" hidden="1" thickBot="1">
      <c r="CA30803" s="149"/>
    </row>
    <row r="30804" spans="79:79" ht="24" hidden="1" thickBot="1">
      <c r="CA30804" s="149"/>
    </row>
    <row r="30805" spans="79:79" ht="24" hidden="1" thickBot="1">
      <c r="CA30805" s="149"/>
    </row>
    <row r="30806" spans="79:79" ht="24" hidden="1" thickBot="1">
      <c r="CA30806" s="149"/>
    </row>
    <row r="30807" spans="79:79" ht="24" hidden="1" thickBot="1">
      <c r="CA30807" s="149"/>
    </row>
    <row r="30808" spans="79:79" ht="24" hidden="1" thickBot="1">
      <c r="CA30808" s="149"/>
    </row>
    <row r="30809" spans="79:79" ht="24" hidden="1" thickBot="1">
      <c r="CA30809" s="149"/>
    </row>
    <row r="30810" spans="79:79" ht="24" hidden="1" thickBot="1">
      <c r="CA30810" s="149"/>
    </row>
    <row r="30811" spans="79:79" ht="24" hidden="1" thickBot="1">
      <c r="CA30811" s="149"/>
    </row>
    <row r="30812" spans="79:79" ht="24" hidden="1" thickBot="1">
      <c r="CA30812" s="149"/>
    </row>
    <row r="30813" spans="79:79" ht="24" hidden="1" thickBot="1">
      <c r="CA30813" s="149"/>
    </row>
    <row r="30814" spans="79:79" ht="24" hidden="1" thickBot="1">
      <c r="CA30814" s="149"/>
    </row>
    <row r="30815" spans="79:79" ht="24" hidden="1" thickBot="1">
      <c r="CA30815" s="149"/>
    </row>
    <row r="30816" spans="79:79" ht="24" hidden="1" thickBot="1">
      <c r="CA30816" s="149"/>
    </row>
    <row r="30817" spans="79:79" ht="24" hidden="1" thickBot="1">
      <c r="CA30817" s="149"/>
    </row>
    <row r="30818" spans="79:79" ht="24" hidden="1" thickBot="1">
      <c r="CA30818" s="149"/>
    </row>
    <row r="30819" spans="79:79" ht="24" hidden="1" thickBot="1">
      <c r="CA30819" s="149"/>
    </row>
    <row r="30820" spans="79:79" ht="24" hidden="1" thickBot="1">
      <c r="CA30820" s="149"/>
    </row>
    <row r="30821" spans="79:79" ht="24" hidden="1" thickBot="1">
      <c r="CA30821" s="149"/>
    </row>
    <row r="30822" spans="79:79" ht="24" hidden="1" thickBot="1">
      <c r="CA30822" s="149"/>
    </row>
    <row r="30823" spans="79:79" ht="24" hidden="1" thickBot="1">
      <c r="CA30823" s="149"/>
    </row>
    <row r="30824" spans="79:79" ht="24" hidden="1" thickBot="1">
      <c r="CA30824" s="149"/>
    </row>
    <row r="30825" spans="79:79" ht="24" hidden="1" thickBot="1">
      <c r="CA30825" s="149"/>
    </row>
    <row r="30826" spans="79:79" ht="24" hidden="1" thickBot="1">
      <c r="CA30826" s="149"/>
    </row>
    <row r="30827" spans="79:79" ht="24" hidden="1" thickBot="1">
      <c r="CA30827" s="149"/>
    </row>
    <row r="30828" spans="79:79" ht="24" hidden="1" thickBot="1">
      <c r="CA30828" s="149"/>
    </row>
    <row r="30829" spans="79:79" ht="24" hidden="1" thickBot="1">
      <c r="CA30829" s="149"/>
    </row>
    <row r="30830" spans="79:79" ht="24" hidden="1" thickBot="1">
      <c r="CA30830" s="149"/>
    </row>
    <row r="30831" spans="79:79" ht="24" hidden="1" thickBot="1">
      <c r="CA30831" s="149"/>
    </row>
    <row r="30832" spans="79:79" ht="24" hidden="1" thickBot="1">
      <c r="CA30832" s="149"/>
    </row>
    <row r="30833" spans="79:79" ht="24" hidden="1" thickBot="1">
      <c r="CA30833" s="149"/>
    </row>
    <row r="30834" spans="79:79" ht="24" hidden="1" thickBot="1">
      <c r="CA30834" s="149"/>
    </row>
    <row r="30835" spans="79:79" ht="24" hidden="1" thickBot="1">
      <c r="CA30835" s="149"/>
    </row>
    <row r="30836" spans="79:79" ht="24" hidden="1" thickBot="1">
      <c r="CA30836" s="149"/>
    </row>
    <row r="30837" spans="79:79" ht="24" hidden="1" thickBot="1">
      <c r="CA30837" s="149"/>
    </row>
    <row r="30838" spans="79:79" ht="24" hidden="1" thickBot="1">
      <c r="CA30838" s="149"/>
    </row>
    <row r="30839" spans="79:79" ht="24" hidden="1" thickBot="1">
      <c r="CA30839" s="149"/>
    </row>
    <row r="30840" spans="79:79" ht="24" hidden="1" thickBot="1">
      <c r="CA30840" s="149"/>
    </row>
    <row r="30841" spans="79:79" ht="24" hidden="1" thickBot="1">
      <c r="CA30841" s="149"/>
    </row>
    <row r="30842" spans="79:79" ht="24" hidden="1" thickBot="1">
      <c r="CA30842" s="149"/>
    </row>
    <row r="30843" spans="79:79" ht="24" hidden="1" thickBot="1">
      <c r="CA30843" s="149"/>
    </row>
    <row r="30844" spans="79:79" ht="24" hidden="1" thickBot="1">
      <c r="CA30844" s="149"/>
    </row>
    <row r="30845" spans="79:79" ht="24" hidden="1" thickBot="1">
      <c r="CA30845" s="149"/>
    </row>
    <row r="30846" spans="79:79" ht="24" hidden="1" thickBot="1">
      <c r="CA30846" s="149"/>
    </row>
    <row r="30847" spans="79:79" ht="24" hidden="1" thickBot="1">
      <c r="CA30847" s="149"/>
    </row>
    <row r="30848" spans="79:79" ht="24" hidden="1" thickBot="1">
      <c r="CA30848" s="149"/>
    </row>
    <row r="30849" spans="79:79" ht="24" hidden="1" thickBot="1">
      <c r="CA30849" s="149"/>
    </row>
    <row r="30850" spans="79:79" ht="24" hidden="1" thickBot="1">
      <c r="CA30850" s="149"/>
    </row>
    <row r="30851" spans="79:79" ht="24" hidden="1" thickBot="1">
      <c r="CA30851" s="149"/>
    </row>
    <row r="30852" spans="79:79" ht="24" hidden="1" thickBot="1">
      <c r="CA30852" s="149"/>
    </row>
    <row r="30853" spans="79:79" ht="24" hidden="1" thickBot="1">
      <c r="CA30853" s="149"/>
    </row>
    <row r="30854" spans="79:79" ht="24" hidden="1" thickBot="1">
      <c r="CA30854" s="149"/>
    </row>
    <row r="30855" spans="79:79" ht="24" hidden="1" thickBot="1">
      <c r="CA30855" s="149"/>
    </row>
    <row r="30856" spans="79:79" ht="24" hidden="1" thickBot="1">
      <c r="CA30856" s="149"/>
    </row>
    <row r="30857" spans="79:79" ht="24" hidden="1" thickBot="1">
      <c r="CA30857" s="149"/>
    </row>
    <row r="30858" spans="79:79" ht="24" hidden="1" thickBot="1">
      <c r="CA30858" s="149"/>
    </row>
    <row r="30859" spans="79:79" ht="24" hidden="1" thickBot="1">
      <c r="CA30859" s="149"/>
    </row>
    <row r="30860" spans="79:79" ht="24" hidden="1" thickBot="1">
      <c r="CA30860" s="149"/>
    </row>
    <row r="30861" spans="79:79" ht="24" hidden="1" thickBot="1">
      <c r="CA30861" s="149"/>
    </row>
    <row r="30862" spans="79:79" ht="24" hidden="1" thickBot="1">
      <c r="CA30862" s="149"/>
    </row>
    <row r="30863" spans="79:79" ht="24" hidden="1" thickBot="1">
      <c r="CA30863" s="149"/>
    </row>
    <row r="30864" spans="79:79" ht="24" hidden="1" thickBot="1">
      <c r="CA30864" s="149"/>
    </row>
    <row r="30865" spans="79:79" ht="24" hidden="1" thickBot="1">
      <c r="CA30865" s="149"/>
    </row>
    <row r="30866" spans="79:79" ht="24" hidden="1" thickBot="1">
      <c r="CA30866" s="149"/>
    </row>
    <row r="30867" spans="79:79" ht="24" hidden="1" thickBot="1">
      <c r="CA30867" s="149"/>
    </row>
    <row r="30868" spans="79:79" ht="24" hidden="1" thickBot="1">
      <c r="CA30868" s="149"/>
    </row>
    <row r="30869" spans="79:79" ht="24" hidden="1" thickBot="1">
      <c r="CA30869" s="149"/>
    </row>
    <row r="30870" spans="79:79" ht="24" hidden="1" thickBot="1">
      <c r="CA30870" s="149"/>
    </row>
    <row r="30871" spans="79:79" ht="24" hidden="1" thickBot="1">
      <c r="CA30871" s="149"/>
    </row>
    <row r="30872" spans="79:79" ht="24" hidden="1" thickBot="1">
      <c r="CA30872" s="149"/>
    </row>
    <row r="30873" spans="79:79" ht="24" hidden="1" thickBot="1">
      <c r="CA30873" s="149"/>
    </row>
    <row r="30874" spans="79:79" ht="24" hidden="1" thickBot="1">
      <c r="CA30874" s="149"/>
    </row>
    <row r="30875" spans="79:79" ht="24" hidden="1" thickBot="1">
      <c r="CA30875" s="149"/>
    </row>
    <row r="30876" spans="79:79" ht="24" hidden="1" thickBot="1">
      <c r="CA30876" s="149"/>
    </row>
    <row r="30877" spans="79:79" ht="24" hidden="1" thickBot="1">
      <c r="CA30877" s="149"/>
    </row>
    <row r="30878" spans="79:79" ht="24" hidden="1" thickBot="1">
      <c r="CA30878" s="149"/>
    </row>
    <row r="30879" spans="79:79" ht="24" hidden="1" thickBot="1">
      <c r="CA30879" s="149"/>
    </row>
    <row r="30880" spans="79:79" ht="24" hidden="1" thickBot="1">
      <c r="CA30880" s="149"/>
    </row>
    <row r="30881" spans="79:79" ht="24" hidden="1" thickBot="1">
      <c r="CA30881" s="149"/>
    </row>
    <row r="30882" spans="79:79" ht="24" hidden="1" thickBot="1">
      <c r="CA30882" s="149"/>
    </row>
    <row r="30883" spans="79:79" ht="24" hidden="1" thickBot="1">
      <c r="CA30883" s="149"/>
    </row>
    <row r="30884" spans="79:79" ht="24" hidden="1" thickBot="1">
      <c r="CA30884" s="149"/>
    </row>
    <row r="30885" spans="79:79" ht="24" hidden="1" thickBot="1">
      <c r="CA30885" s="149"/>
    </row>
    <row r="30886" spans="79:79" ht="24" hidden="1" thickBot="1">
      <c r="CA30886" s="149"/>
    </row>
    <row r="30887" spans="79:79" ht="24" hidden="1" thickBot="1">
      <c r="CA30887" s="149"/>
    </row>
    <row r="30888" spans="79:79" ht="24" hidden="1" thickBot="1">
      <c r="CA30888" s="149"/>
    </row>
    <row r="30889" spans="79:79" ht="24" hidden="1" thickBot="1">
      <c r="CA30889" s="149"/>
    </row>
    <row r="30890" spans="79:79" ht="24" hidden="1" thickBot="1">
      <c r="CA30890" s="149"/>
    </row>
    <row r="30891" spans="79:79" ht="24" hidden="1" thickBot="1">
      <c r="CA30891" s="149"/>
    </row>
    <row r="30892" spans="79:79" ht="24" hidden="1" thickBot="1">
      <c r="CA30892" s="149"/>
    </row>
    <row r="30893" spans="79:79" ht="24" hidden="1" thickBot="1">
      <c r="CA30893" s="149"/>
    </row>
    <row r="30894" spans="79:79" ht="24" hidden="1" thickBot="1">
      <c r="CA30894" s="149"/>
    </row>
    <row r="30895" spans="79:79" ht="24" hidden="1" thickBot="1">
      <c r="CA30895" s="149"/>
    </row>
    <row r="30896" spans="79:79" ht="24" hidden="1" thickBot="1">
      <c r="CA30896" s="149"/>
    </row>
    <row r="30897" spans="79:79" ht="24" hidden="1" thickBot="1">
      <c r="CA30897" s="149"/>
    </row>
    <row r="30898" spans="79:79" ht="24" hidden="1" thickBot="1">
      <c r="CA30898" s="149"/>
    </row>
    <row r="30899" spans="79:79" ht="24" hidden="1" thickBot="1">
      <c r="CA30899" s="149"/>
    </row>
    <row r="30900" spans="79:79" ht="24" hidden="1" thickBot="1">
      <c r="CA30900" s="149"/>
    </row>
    <row r="30901" spans="79:79" ht="24" hidden="1" thickBot="1">
      <c r="CA30901" s="149"/>
    </row>
    <row r="30902" spans="79:79" ht="24" hidden="1" thickBot="1">
      <c r="CA30902" s="149"/>
    </row>
    <row r="30903" spans="79:79" ht="24" hidden="1" thickBot="1">
      <c r="CA30903" s="149"/>
    </row>
    <row r="30904" spans="79:79" ht="24" hidden="1" thickBot="1">
      <c r="CA30904" s="149"/>
    </row>
    <row r="30905" spans="79:79" ht="24" hidden="1" thickBot="1">
      <c r="CA30905" s="149"/>
    </row>
    <row r="30906" spans="79:79" ht="24" hidden="1" thickBot="1">
      <c r="CA30906" s="149"/>
    </row>
    <row r="30907" spans="79:79" ht="24" hidden="1" thickBot="1">
      <c r="CA30907" s="149"/>
    </row>
    <row r="30908" spans="79:79" ht="24" hidden="1" thickBot="1">
      <c r="CA30908" s="149"/>
    </row>
    <row r="30909" spans="79:79" ht="24" hidden="1" thickBot="1">
      <c r="CA30909" s="149"/>
    </row>
    <row r="30910" spans="79:79" ht="24" hidden="1" thickBot="1">
      <c r="CA30910" s="149"/>
    </row>
    <row r="30911" spans="79:79" ht="24" hidden="1" thickBot="1">
      <c r="CA30911" s="149"/>
    </row>
    <row r="30912" spans="79:79" ht="24" hidden="1" thickBot="1">
      <c r="CA30912" s="149"/>
    </row>
    <row r="30913" spans="79:79" ht="24" hidden="1" thickBot="1">
      <c r="CA30913" s="149"/>
    </row>
    <row r="30914" spans="79:79" ht="24" hidden="1" thickBot="1">
      <c r="CA30914" s="149"/>
    </row>
    <row r="30915" spans="79:79" ht="24" hidden="1" thickBot="1">
      <c r="CA30915" s="149"/>
    </row>
    <row r="30916" spans="79:79" ht="24" hidden="1" thickBot="1">
      <c r="CA30916" s="149"/>
    </row>
    <row r="30917" spans="79:79" ht="24" hidden="1" thickBot="1">
      <c r="CA30917" s="149"/>
    </row>
    <row r="30918" spans="79:79" ht="24" hidden="1" thickBot="1">
      <c r="CA30918" s="149"/>
    </row>
    <row r="30919" spans="79:79" ht="24" hidden="1" thickBot="1">
      <c r="CA30919" s="149"/>
    </row>
    <row r="30920" spans="79:79" ht="24" hidden="1" thickBot="1">
      <c r="CA30920" s="149"/>
    </row>
    <row r="30921" spans="79:79" ht="24" hidden="1" thickBot="1">
      <c r="CA30921" s="149"/>
    </row>
    <row r="30922" spans="79:79" ht="24" hidden="1" thickBot="1">
      <c r="CA30922" s="149"/>
    </row>
    <row r="30923" spans="79:79" ht="24" hidden="1" thickBot="1">
      <c r="CA30923" s="149"/>
    </row>
    <row r="30924" spans="79:79" ht="24" hidden="1" thickBot="1">
      <c r="CA30924" s="149"/>
    </row>
    <row r="30925" spans="79:79" ht="24" hidden="1" thickBot="1">
      <c r="CA30925" s="149"/>
    </row>
    <row r="30926" spans="79:79" ht="24" hidden="1" thickBot="1">
      <c r="CA30926" s="149"/>
    </row>
    <row r="30927" spans="79:79" ht="24" hidden="1" thickBot="1">
      <c r="CA30927" s="149"/>
    </row>
    <row r="30928" spans="79:79" ht="24" hidden="1" thickBot="1">
      <c r="CA30928" s="149"/>
    </row>
    <row r="30929" spans="79:79" ht="24" hidden="1" thickBot="1">
      <c r="CA30929" s="149"/>
    </row>
    <row r="30930" spans="79:79" ht="24" hidden="1" thickBot="1">
      <c r="CA30930" s="149"/>
    </row>
    <row r="30931" spans="79:79" ht="24" hidden="1" thickBot="1">
      <c r="CA30931" s="149"/>
    </row>
    <row r="30932" spans="79:79" ht="24" hidden="1" thickBot="1">
      <c r="CA30932" s="149"/>
    </row>
    <row r="30933" spans="79:79" ht="24" hidden="1" thickBot="1">
      <c r="CA30933" s="149"/>
    </row>
    <row r="30934" spans="79:79" ht="24" hidden="1" thickBot="1">
      <c r="CA30934" s="149"/>
    </row>
    <row r="30935" spans="79:79" ht="24" hidden="1" thickBot="1">
      <c r="CA30935" s="149"/>
    </row>
    <row r="30936" spans="79:79" ht="24" hidden="1" thickBot="1">
      <c r="CA30936" s="149"/>
    </row>
    <row r="30937" spans="79:79" ht="24" hidden="1" thickBot="1">
      <c r="CA30937" s="149"/>
    </row>
    <row r="30938" spans="79:79" ht="24" hidden="1" thickBot="1">
      <c r="CA30938" s="149"/>
    </row>
    <row r="30939" spans="79:79" ht="24" hidden="1" thickBot="1">
      <c r="CA30939" s="149"/>
    </row>
    <row r="30940" spans="79:79" ht="24" hidden="1" thickBot="1">
      <c r="CA30940" s="149"/>
    </row>
    <row r="30941" spans="79:79" ht="24" hidden="1" thickBot="1">
      <c r="CA30941" s="149"/>
    </row>
    <row r="30942" spans="79:79" ht="24" hidden="1" thickBot="1">
      <c r="CA30942" s="149"/>
    </row>
    <row r="30943" spans="79:79" ht="24" hidden="1" thickBot="1">
      <c r="CA30943" s="149"/>
    </row>
    <row r="30944" spans="79:79" ht="24" hidden="1" thickBot="1">
      <c r="CA30944" s="149"/>
    </row>
    <row r="30945" spans="79:79" ht="24" hidden="1" thickBot="1">
      <c r="CA30945" s="149"/>
    </row>
    <row r="30946" spans="79:79" ht="24" hidden="1" thickBot="1">
      <c r="CA30946" s="149"/>
    </row>
    <row r="30947" spans="79:79" ht="24" hidden="1" thickBot="1">
      <c r="CA30947" s="149"/>
    </row>
    <row r="30948" spans="79:79" ht="24" hidden="1" thickBot="1">
      <c r="CA30948" s="149"/>
    </row>
    <row r="30949" spans="79:79" ht="24" hidden="1" thickBot="1">
      <c r="CA30949" s="149"/>
    </row>
    <row r="30950" spans="79:79" ht="24" hidden="1" thickBot="1">
      <c r="CA30950" s="149"/>
    </row>
    <row r="30951" spans="79:79" ht="24" hidden="1" thickBot="1">
      <c r="CA30951" s="149"/>
    </row>
    <row r="30952" spans="79:79" ht="24" hidden="1" thickBot="1">
      <c r="CA30952" s="149"/>
    </row>
    <row r="30953" spans="79:79" ht="24" hidden="1" thickBot="1">
      <c r="CA30953" s="149"/>
    </row>
    <row r="30954" spans="79:79" ht="24" hidden="1" thickBot="1">
      <c r="CA30954" s="149"/>
    </row>
    <row r="30955" spans="79:79" ht="24" hidden="1" thickBot="1">
      <c r="CA30955" s="149"/>
    </row>
    <row r="30956" spans="79:79" ht="24" hidden="1" thickBot="1">
      <c r="CA30956" s="149"/>
    </row>
    <row r="30957" spans="79:79" ht="24" hidden="1" thickBot="1">
      <c r="CA30957" s="149"/>
    </row>
    <row r="30958" spans="79:79" ht="24" hidden="1" thickBot="1">
      <c r="CA30958" s="149"/>
    </row>
    <row r="30959" spans="79:79" ht="24" hidden="1" thickBot="1">
      <c r="CA30959" s="149"/>
    </row>
    <row r="30960" spans="79:79" ht="24" hidden="1" thickBot="1">
      <c r="CA30960" s="149"/>
    </row>
    <row r="30961" spans="79:79" ht="24" hidden="1" thickBot="1">
      <c r="CA30961" s="149"/>
    </row>
    <row r="30962" spans="79:79" ht="24" hidden="1" thickBot="1">
      <c r="CA30962" s="149"/>
    </row>
    <row r="30963" spans="79:79" ht="24" hidden="1" thickBot="1">
      <c r="CA30963" s="149"/>
    </row>
    <row r="30964" spans="79:79" ht="24" hidden="1" thickBot="1">
      <c r="CA30964" s="149"/>
    </row>
    <row r="30965" spans="79:79" ht="24" hidden="1" thickBot="1">
      <c r="CA30965" s="149"/>
    </row>
    <row r="30966" spans="79:79" ht="24" hidden="1" thickBot="1">
      <c r="CA30966" s="149"/>
    </row>
    <row r="30967" spans="79:79" ht="24" hidden="1" thickBot="1">
      <c r="CA30967" s="149"/>
    </row>
    <row r="30968" spans="79:79" ht="24" hidden="1" thickBot="1">
      <c r="CA30968" s="149"/>
    </row>
    <row r="30969" spans="79:79" ht="24" hidden="1" thickBot="1">
      <c r="CA30969" s="149"/>
    </row>
    <row r="30970" spans="79:79" ht="24" hidden="1" thickBot="1">
      <c r="CA30970" s="149"/>
    </row>
    <row r="30971" spans="79:79" ht="24" hidden="1" thickBot="1">
      <c r="CA30971" s="149"/>
    </row>
    <row r="30972" spans="79:79" ht="24" hidden="1" thickBot="1">
      <c r="CA30972" s="149"/>
    </row>
    <row r="30973" spans="79:79" ht="24" hidden="1" thickBot="1">
      <c r="CA30973" s="149"/>
    </row>
    <row r="30974" spans="79:79" ht="24" hidden="1" thickBot="1">
      <c r="CA30974" s="149"/>
    </row>
    <row r="30975" spans="79:79" ht="24" hidden="1" thickBot="1">
      <c r="CA30975" s="149"/>
    </row>
    <row r="30976" spans="79:79" ht="24" hidden="1" thickBot="1">
      <c r="CA30976" s="149"/>
    </row>
    <row r="30977" spans="79:79" ht="24" hidden="1" thickBot="1">
      <c r="CA30977" s="149"/>
    </row>
    <row r="30978" spans="79:79" ht="24" hidden="1" thickBot="1">
      <c r="CA30978" s="149"/>
    </row>
    <row r="30979" spans="79:79" ht="24" hidden="1" thickBot="1">
      <c r="CA30979" s="149"/>
    </row>
    <row r="30980" spans="79:79" ht="24" hidden="1" thickBot="1">
      <c r="CA30980" s="149"/>
    </row>
    <row r="30981" spans="79:79" ht="24" hidden="1" thickBot="1">
      <c r="CA30981" s="149"/>
    </row>
    <row r="30982" spans="79:79" ht="24" hidden="1" thickBot="1">
      <c r="CA30982" s="149"/>
    </row>
    <row r="30983" spans="79:79" ht="24" hidden="1" thickBot="1">
      <c r="CA30983" s="149"/>
    </row>
    <row r="30984" spans="79:79" ht="24" hidden="1" thickBot="1">
      <c r="CA30984" s="149"/>
    </row>
    <row r="30985" spans="79:79" ht="24" hidden="1" thickBot="1">
      <c r="CA30985" s="149"/>
    </row>
    <row r="30986" spans="79:79" ht="24" hidden="1" thickBot="1">
      <c r="CA30986" s="149"/>
    </row>
    <row r="30987" spans="79:79" ht="24" hidden="1" thickBot="1">
      <c r="CA30987" s="149"/>
    </row>
    <row r="30988" spans="79:79" ht="24" hidden="1" thickBot="1">
      <c r="CA30988" s="149"/>
    </row>
    <row r="30989" spans="79:79" ht="24" hidden="1" thickBot="1">
      <c r="CA30989" s="149"/>
    </row>
    <row r="30990" spans="79:79" ht="24" hidden="1" thickBot="1">
      <c r="CA30990" s="149"/>
    </row>
    <row r="30991" spans="79:79" ht="24" hidden="1" thickBot="1">
      <c r="CA30991" s="149"/>
    </row>
    <row r="30992" spans="79:79" ht="24" hidden="1" thickBot="1">
      <c r="CA30992" s="149"/>
    </row>
    <row r="30993" spans="79:79" ht="24" hidden="1" thickBot="1">
      <c r="CA30993" s="149"/>
    </row>
    <row r="30994" spans="79:79" ht="24" hidden="1" thickBot="1">
      <c r="CA30994" s="149"/>
    </row>
    <row r="30995" spans="79:79" ht="24" hidden="1" thickBot="1">
      <c r="CA30995" s="149"/>
    </row>
    <row r="30996" spans="79:79" ht="24" hidden="1" thickBot="1">
      <c r="CA30996" s="149"/>
    </row>
    <row r="30997" spans="79:79" ht="24" hidden="1" thickBot="1">
      <c r="CA30997" s="149"/>
    </row>
    <row r="30998" spans="79:79" ht="24" hidden="1" thickBot="1">
      <c r="CA30998" s="149"/>
    </row>
    <row r="30999" spans="79:79" ht="24" hidden="1" thickBot="1">
      <c r="CA30999" s="149"/>
    </row>
    <row r="31000" spans="79:79" ht="24" hidden="1" thickBot="1">
      <c r="CA31000" s="149"/>
    </row>
    <row r="31001" spans="79:79" ht="24" hidden="1" thickBot="1">
      <c r="CA31001" s="149"/>
    </row>
    <row r="31002" spans="79:79" ht="24" hidden="1" thickBot="1">
      <c r="CA31002" s="149"/>
    </row>
    <row r="31003" spans="79:79" ht="24" hidden="1" thickBot="1">
      <c r="CA31003" s="149"/>
    </row>
    <row r="31004" spans="79:79" ht="24" hidden="1" thickBot="1">
      <c r="CA31004" s="149"/>
    </row>
    <row r="31005" spans="79:79" ht="24" hidden="1" thickBot="1">
      <c r="CA31005" s="149"/>
    </row>
    <row r="31006" spans="79:79" ht="24" hidden="1" thickBot="1">
      <c r="CA31006" s="149"/>
    </row>
    <row r="31007" spans="79:79" ht="24" hidden="1" thickBot="1">
      <c r="CA31007" s="149"/>
    </row>
    <row r="31008" spans="79:79" ht="24" hidden="1" thickBot="1">
      <c r="CA31008" s="149"/>
    </row>
    <row r="31009" spans="79:79" ht="24" hidden="1" thickBot="1">
      <c r="CA31009" s="149"/>
    </row>
    <row r="31010" spans="79:79" ht="24" hidden="1" thickBot="1">
      <c r="CA31010" s="149"/>
    </row>
    <row r="31011" spans="79:79" ht="24" hidden="1" thickBot="1">
      <c r="CA31011" s="149"/>
    </row>
    <row r="31012" spans="79:79" ht="24" hidden="1" thickBot="1">
      <c r="CA31012" s="149"/>
    </row>
    <row r="31013" spans="79:79" ht="24" hidden="1" thickBot="1">
      <c r="CA31013" s="149"/>
    </row>
    <row r="31014" spans="79:79" ht="24" hidden="1" thickBot="1">
      <c r="CA31014" s="149"/>
    </row>
    <row r="31015" spans="79:79" ht="24" hidden="1" thickBot="1">
      <c r="CA31015" s="149"/>
    </row>
    <row r="31016" spans="79:79" ht="24" hidden="1" thickBot="1">
      <c r="CA31016" s="149"/>
    </row>
    <row r="31017" spans="79:79" ht="24" hidden="1" thickBot="1">
      <c r="CA31017" s="149"/>
    </row>
    <row r="31018" spans="79:79" ht="24" hidden="1" thickBot="1">
      <c r="CA31018" s="149"/>
    </row>
    <row r="31019" spans="79:79" ht="24" hidden="1" thickBot="1">
      <c r="CA31019" s="149"/>
    </row>
    <row r="31020" spans="79:79" ht="24" hidden="1" thickBot="1">
      <c r="CA31020" s="149"/>
    </row>
    <row r="31021" spans="79:79" ht="24" hidden="1" thickBot="1">
      <c r="CA31021" s="149"/>
    </row>
    <row r="31022" spans="79:79" ht="24" hidden="1" thickBot="1">
      <c r="CA31022" s="149"/>
    </row>
    <row r="31023" spans="79:79" ht="24" hidden="1" thickBot="1">
      <c r="CA31023" s="149"/>
    </row>
    <row r="31024" spans="79:79" ht="24" hidden="1" thickBot="1">
      <c r="CA31024" s="149"/>
    </row>
    <row r="31025" spans="79:79" ht="24" hidden="1" thickBot="1">
      <c r="CA31025" s="149"/>
    </row>
    <row r="31026" spans="79:79" ht="24" hidden="1" thickBot="1">
      <c r="CA31026" s="149"/>
    </row>
    <row r="31027" spans="79:79" ht="24" hidden="1" thickBot="1">
      <c r="CA31027" s="149"/>
    </row>
    <row r="31028" spans="79:79" ht="24" hidden="1" thickBot="1">
      <c r="CA31028" s="149"/>
    </row>
    <row r="31029" spans="79:79" ht="24" hidden="1" thickBot="1">
      <c r="CA31029" s="149"/>
    </row>
    <row r="31030" spans="79:79" ht="24" hidden="1" thickBot="1">
      <c r="CA31030" s="149"/>
    </row>
    <row r="31031" spans="79:79" ht="24" hidden="1" thickBot="1">
      <c r="CA31031" s="149"/>
    </row>
    <row r="31032" spans="79:79" ht="24" hidden="1" thickBot="1">
      <c r="CA31032" s="149"/>
    </row>
    <row r="31033" spans="79:79" ht="24" hidden="1" thickBot="1">
      <c r="CA31033" s="149"/>
    </row>
    <row r="31034" spans="79:79" ht="24" hidden="1" thickBot="1">
      <c r="CA31034" s="149"/>
    </row>
    <row r="31035" spans="79:79" ht="24" hidden="1" thickBot="1">
      <c r="CA31035" s="149"/>
    </row>
    <row r="31036" spans="79:79" ht="24" hidden="1" thickBot="1">
      <c r="CA31036" s="149"/>
    </row>
    <row r="31037" spans="79:79" ht="24" hidden="1" thickBot="1">
      <c r="CA31037" s="149"/>
    </row>
    <row r="31038" spans="79:79" ht="24" hidden="1" thickBot="1">
      <c r="CA31038" s="149"/>
    </row>
    <row r="31039" spans="79:79" ht="24" hidden="1" thickBot="1">
      <c r="CA31039" s="149"/>
    </row>
    <row r="31040" spans="79:79" ht="24" hidden="1" thickBot="1">
      <c r="CA31040" s="149"/>
    </row>
    <row r="31041" spans="79:79" ht="24" hidden="1" thickBot="1">
      <c r="CA31041" s="149"/>
    </row>
    <row r="31042" spans="79:79" ht="24" hidden="1" thickBot="1">
      <c r="CA31042" s="149"/>
    </row>
    <row r="31043" spans="79:79" ht="24" hidden="1" thickBot="1">
      <c r="CA31043" s="149"/>
    </row>
    <row r="31044" spans="79:79" ht="24" hidden="1" thickBot="1">
      <c r="CA31044" s="149"/>
    </row>
    <row r="31045" spans="79:79" ht="24" hidden="1" thickBot="1">
      <c r="CA31045" s="149"/>
    </row>
    <row r="31046" spans="79:79" ht="24" hidden="1" thickBot="1">
      <c r="CA31046" s="149"/>
    </row>
    <row r="31047" spans="79:79" ht="24" hidden="1" thickBot="1">
      <c r="CA31047" s="149"/>
    </row>
    <row r="31048" spans="79:79" ht="24" hidden="1" thickBot="1">
      <c r="CA31048" s="149"/>
    </row>
    <row r="31049" spans="79:79" ht="24" hidden="1" thickBot="1">
      <c r="CA31049" s="149"/>
    </row>
    <row r="31050" spans="79:79" ht="24" hidden="1" thickBot="1">
      <c r="CA31050" s="149"/>
    </row>
    <row r="31051" spans="79:79" ht="24" hidden="1" thickBot="1">
      <c r="CA31051" s="149"/>
    </row>
    <row r="31052" spans="79:79" ht="24" hidden="1" thickBot="1">
      <c r="CA31052" s="149"/>
    </row>
    <row r="31053" spans="79:79" ht="24" hidden="1" thickBot="1">
      <c r="CA31053" s="149"/>
    </row>
    <row r="31054" spans="79:79" ht="24" hidden="1" thickBot="1">
      <c r="CA31054" s="149"/>
    </row>
    <row r="31055" spans="79:79" ht="24" hidden="1" thickBot="1">
      <c r="CA31055" s="149"/>
    </row>
    <row r="31056" spans="79:79" ht="24" hidden="1" thickBot="1">
      <c r="CA31056" s="149"/>
    </row>
    <row r="31057" spans="79:79" ht="24" hidden="1" thickBot="1">
      <c r="CA31057" s="149"/>
    </row>
    <row r="31058" spans="79:79" ht="24" hidden="1" thickBot="1">
      <c r="CA31058" s="149"/>
    </row>
    <row r="31059" spans="79:79" ht="24" hidden="1" thickBot="1">
      <c r="CA31059" s="149"/>
    </row>
    <row r="31060" spans="79:79" ht="24" hidden="1" thickBot="1">
      <c r="CA31060" s="149"/>
    </row>
    <row r="31061" spans="79:79" ht="24" hidden="1" thickBot="1">
      <c r="CA31061" s="149"/>
    </row>
    <row r="31062" spans="79:79" ht="24" hidden="1" thickBot="1">
      <c r="CA31062" s="149"/>
    </row>
    <row r="31063" spans="79:79" ht="24" hidden="1" thickBot="1">
      <c r="CA31063" s="149"/>
    </row>
    <row r="31064" spans="79:79" ht="24" hidden="1" thickBot="1">
      <c r="CA31064" s="149"/>
    </row>
    <row r="31065" spans="79:79" ht="24" hidden="1" thickBot="1">
      <c r="CA31065" s="149"/>
    </row>
    <row r="31066" spans="79:79" ht="24" hidden="1" thickBot="1">
      <c r="CA31066" s="149"/>
    </row>
    <row r="31067" spans="79:79" ht="24" hidden="1" thickBot="1">
      <c r="CA31067" s="149"/>
    </row>
    <row r="31068" spans="79:79" ht="24" hidden="1" thickBot="1">
      <c r="CA31068" s="149"/>
    </row>
    <row r="31069" spans="79:79" ht="24" hidden="1" thickBot="1">
      <c r="CA31069" s="149"/>
    </row>
    <row r="31070" spans="79:79" ht="24" hidden="1" thickBot="1">
      <c r="CA31070" s="149"/>
    </row>
    <row r="31071" spans="79:79" ht="24" hidden="1" thickBot="1">
      <c r="CA31071" s="149"/>
    </row>
    <row r="31072" spans="79:79" ht="24" hidden="1" thickBot="1">
      <c r="CA31072" s="149"/>
    </row>
    <row r="31073" spans="79:79" ht="24" hidden="1" thickBot="1">
      <c r="CA31073" s="149"/>
    </row>
    <row r="31074" spans="79:79" ht="24" hidden="1" thickBot="1">
      <c r="CA31074" s="149"/>
    </row>
    <row r="31075" spans="79:79" ht="24" hidden="1" thickBot="1">
      <c r="CA31075" s="149"/>
    </row>
    <row r="31076" spans="79:79" ht="24" hidden="1" thickBot="1">
      <c r="CA31076" s="149"/>
    </row>
    <row r="31077" spans="79:79" ht="24" hidden="1" thickBot="1">
      <c r="CA31077" s="149"/>
    </row>
    <row r="31078" spans="79:79" ht="24" hidden="1" thickBot="1">
      <c r="CA31078" s="149"/>
    </row>
    <row r="31079" spans="79:79" ht="24" hidden="1" thickBot="1">
      <c r="CA31079" s="149"/>
    </row>
    <row r="31080" spans="79:79" ht="24" hidden="1" thickBot="1">
      <c r="CA31080" s="149"/>
    </row>
    <row r="31081" spans="79:79" ht="24" hidden="1" thickBot="1">
      <c r="CA31081" s="149"/>
    </row>
    <row r="31082" spans="79:79" ht="24" hidden="1" thickBot="1">
      <c r="CA31082" s="149"/>
    </row>
    <row r="31083" spans="79:79" ht="24" hidden="1" thickBot="1">
      <c r="CA31083" s="149"/>
    </row>
    <row r="31084" spans="79:79" ht="24" hidden="1" thickBot="1">
      <c r="CA31084" s="149"/>
    </row>
    <row r="31085" spans="79:79" ht="24" hidden="1" thickBot="1">
      <c r="CA31085" s="149"/>
    </row>
    <row r="31086" spans="79:79" ht="24" hidden="1" thickBot="1">
      <c r="CA31086" s="149"/>
    </row>
    <row r="31087" spans="79:79" ht="24" hidden="1" thickBot="1">
      <c r="CA31087" s="149"/>
    </row>
    <row r="31088" spans="79:79" ht="24" hidden="1" thickBot="1">
      <c r="CA31088" s="149"/>
    </row>
    <row r="31089" spans="79:79" ht="24" hidden="1" thickBot="1">
      <c r="CA31089" s="149"/>
    </row>
    <row r="31090" spans="79:79" ht="24" hidden="1" thickBot="1">
      <c r="CA31090" s="149"/>
    </row>
    <row r="31091" spans="79:79" ht="24" hidden="1" thickBot="1">
      <c r="CA31091" s="149"/>
    </row>
    <row r="31092" spans="79:79" ht="24" hidden="1" thickBot="1">
      <c r="CA31092" s="149"/>
    </row>
    <row r="31093" spans="79:79" ht="24" hidden="1" thickBot="1">
      <c r="CA31093" s="149"/>
    </row>
    <row r="31094" spans="79:79" ht="24" hidden="1" thickBot="1">
      <c r="CA31094" s="149"/>
    </row>
    <row r="31095" spans="79:79" ht="24" hidden="1" thickBot="1">
      <c r="CA31095" s="149"/>
    </row>
    <row r="31096" spans="79:79" ht="24" hidden="1" thickBot="1">
      <c r="CA31096" s="149"/>
    </row>
    <row r="31097" spans="79:79" ht="24" hidden="1" thickBot="1">
      <c r="CA31097" s="149"/>
    </row>
    <row r="31098" spans="79:79" ht="24" hidden="1" thickBot="1">
      <c r="CA31098" s="149"/>
    </row>
    <row r="31099" spans="79:79" ht="24" hidden="1" thickBot="1">
      <c r="CA31099" s="149"/>
    </row>
    <row r="31100" spans="79:79" ht="24" hidden="1" thickBot="1">
      <c r="CA31100" s="149"/>
    </row>
    <row r="31101" spans="79:79" ht="24" hidden="1" thickBot="1">
      <c r="CA31101" s="149"/>
    </row>
    <row r="31102" spans="79:79" ht="24" hidden="1" thickBot="1">
      <c r="CA31102" s="149"/>
    </row>
    <row r="31103" spans="79:79" ht="24" hidden="1" thickBot="1">
      <c r="CA31103" s="149"/>
    </row>
    <row r="31104" spans="79:79" ht="24" hidden="1" thickBot="1">
      <c r="CA31104" s="149"/>
    </row>
    <row r="31105" spans="79:79" ht="24" hidden="1" thickBot="1">
      <c r="CA31105" s="149"/>
    </row>
    <row r="31106" spans="79:79" ht="24" hidden="1" thickBot="1">
      <c r="CA31106" s="149"/>
    </row>
    <row r="31107" spans="79:79" ht="24" hidden="1" thickBot="1">
      <c r="CA31107" s="149"/>
    </row>
    <row r="31108" spans="79:79" ht="24" hidden="1" thickBot="1">
      <c r="CA31108" s="149"/>
    </row>
    <row r="31109" spans="79:79" ht="24" hidden="1" thickBot="1">
      <c r="CA31109" s="149"/>
    </row>
    <row r="31110" spans="79:79" ht="24" hidden="1" thickBot="1">
      <c r="CA31110" s="149"/>
    </row>
    <row r="31111" spans="79:79" ht="24" hidden="1" thickBot="1">
      <c r="CA31111" s="149"/>
    </row>
    <row r="31112" spans="79:79" ht="24" hidden="1" thickBot="1">
      <c r="CA31112" s="149"/>
    </row>
    <row r="31113" spans="79:79" ht="24" hidden="1" thickBot="1">
      <c r="CA31113" s="149"/>
    </row>
    <row r="31114" spans="79:79" ht="24" hidden="1" thickBot="1">
      <c r="CA31114" s="149"/>
    </row>
    <row r="31115" spans="79:79" ht="24" hidden="1" thickBot="1">
      <c r="CA31115" s="149"/>
    </row>
    <row r="31116" spans="79:79" ht="24" hidden="1" thickBot="1">
      <c r="CA31116" s="149"/>
    </row>
    <row r="31117" spans="79:79" ht="24" hidden="1" thickBot="1">
      <c r="CA31117" s="149"/>
    </row>
    <row r="31118" spans="79:79" ht="24" hidden="1" thickBot="1">
      <c r="CA31118" s="149"/>
    </row>
    <row r="31119" spans="79:79" ht="24" hidden="1" thickBot="1">
      <c r="CA31119" s="149"/>
    </row>
    <row r="31120" spans="79:79" ht="24" hidden="1" thickBot="1">
      <c r="CA31120" s="149"/>
    </row>
    <row r="31121" spans="79:79" ht="24" hidden="1" thickBot="1">
      <c r="CA31121" s="149"/>
    </row>
    <row r="31122" spans="79:79" ht="24" hidden="1" thickBot="1">
      <c r="CA31122" s="149"/>
    </row>
    <row r="31123" spans="79:79" ht="24" hidden="1" thickBot="1">
      <c r="CA31123" s="149"/>
    </row>
    <row r="31124" spans="79:79" ht="24" hidden="1" thickBot="1">
      <c r="CA31124" s="149"/>
    </row>
    <row r="31125" spans="79:79" ht="24" hidden="1" thickBot="1">
      <c r="CA31125" s="149"/>
    </row>
    <row r="31126" spans="79:79" ht="24" hidden="1" thickBot="1">
      <c r="CA31126" s="149"/>
    </row>
    <row r="31127" spans="79:79" ht="24" hidden="1" thickBot="1">
      <c r="CA31127" s="149"/>
    </row>
    <row r="31128" spans="79:79" ht="24" hidden="1" thickBot="1">
      <c r="CA31128" s="149"/>
    </row>
    <row r="31129" spans="79:79" ht="24" hidden="1" thickBot="1">
      <c r="CA31129" s="149"/>
    </row>
    <row r="31130" spans="79:79" ht="24" hidden="1" thickBot="1">
      <c r="CA31130" s="149"/>
    </row>
    <row r="31131" spans="79:79" ht="24" hidden="1" thickBot="1">
      <c r="CA31131" s="149"/>
    </row>
    <row r="31132" spans="79:79" ht="24" hidden="1" thickBot="1">
      <c r="CA31132" s="149"/>
    </row>
    <row r="31133" spans="79:79" ht="24" hidden="1" thickBot="1">
      <c r="CA31133" s="149"/>
    </row>
    <row r="31134" spans="79:79" ht="24" hidden="1" thickBot="1">
      <c r="CA31134" s="149"/>
    </row>
    <row r="31135" spans="79:79" ht="24" hidden="1" thickBot="1">
      <c r="CA31135" s="149"/>
    </row>
    <row r="31136" spans="79:79" ht="24" hidden="1" thickBot="1">
      <c r="CA31136" s="149"/>
    </row>
    <row r="31137" spans="79:79" ht="24" hidden="1" thickBot="1">
      <c r="CA31137" s="149"/>
    </row>
    <row r="31138" spans="79:79" ht="24" hidden="1" thickBot="1">
      <c r="CA31138" s="149"/>
    </row>
    <row r="31139" spans="79:79" ht="24" hidden="1" thickBot="1">
      <c r="CA31139" s="149"/>
    </row>
    <row r="31140" spans="79:79" ht="24" hidden="1" thickBot="1">
      <c r="CA31140" s="149"/>
    </row>
    <row r="31141" spans="79:79" ht="24" hidden="1" thickBot="1">
      <c r="CA31141" s="149"/>
    </row>
    <row r="31142" spans="79:79" ht="24" hidden="1" thickBot="1">
      <c r="CA31142" s="149"/>
    </row>
    <row r="31143" spans="79:79" ht="24" hidden="1" thickBot="1">
      <c r="CA31143" s="149"/>
    </row>
    <row r="31144" spans="79:79" ht="24" hidden="1" thickBot="1">
      <c r="CA31144" s="149"/>
    </row>
    <row r="31145" spans="79:79" ht="24" hidden="1" thickBot="1">
      <c r="CA31145" s="149"/>
    </row>
    <row r="31146" spans="79:79" ht="24" hidden="1" thickBot="1">
      <c r="CA31146" s="149"/>
    </row>
    <row r="31147" spans="79:79" ht="24" hidden="1" thickBot="1">
      <c r="CA31147" s="149"/>
    </row>
    <row r="31148" spans="79:79" ht="24" hidden="1" thickBot="1">
      <c r="CA31148" s="149"/>
    </row>
    <row r="31149" spans="79:79" ht="24" hidden="1" thickBot="1">
      <c r="CA31149" s="149"/>
    </row>
    <row r="31150" spans="79:79" ht="24" hidden="1" thickBot="1">
      <c r="CA31150" s="149"/>
    </row>
    <row r="31151" spans="79:79" ht="24" hidden="1" thickBot="1">
      <c r="CA31151" s="149"/>
    </row>
    <row r="31152" spans="79:79" ht="24" hidden="1" thickBot="1">
      <c r="CA31152" s="149"/>
    </row>
    <row r="31153" spans="79:79" ht="24" hidden="1" thickBot="1">
      <c r="CA31153" s="149"/>
    </row>
    <row r="31154" spans="79:79" ht="24" hidden="1" thickBot="1">
      <c r="CA31154" s="149"/>
    </row>
    <row r="31155" spans="79:79" ht="24" hidden="1" thickBot="1">
      <c r="CA31155" s="149"/>
    </row>
    <row r="31156" spans="79:79" ht="24" hidden="1" thickBot="1">
      <c r="CA31156" s="149"/>
    </row>
    <row r="31157" spans="79:79" ht="24" hidden="1" thickBot="1">
      <c r="CA31157" s="149"/>
    </row>
    <row r="31158" spans="79:79" ht="24" hidden="1" thickBot="1">
      <c r="CA31158" s="149"/>
    </row>
    <row r="31159" spans="79:79" ht="24" hidden="1" thickBot="1">
      <c r="CA31159" s="149"/>
    </row>
    <row r="31160" spans="79:79" ht="24" hidden="1" thickBot="1">
      <c r="CA31160" s="149"/>
    </row>
    <row r="31161" spans="79:79" ht="24" hidden="1" thickBot="1">
      <c r="CA31161" s="149"/>
    </row>
    <row r="31162" spans="79:79" ht="24" hidden="1" thickBot="1">
      <c r="CA31162" s="149"/>
    </row>
    <row r="31163" spans="79:79" ht="24" hidden="1" thickBot="1">
      <c r="CA31163" s="149"/>
    </row>
    <row r="31164" spans="79:79" ht="24" hidden="1" thickBot="1">
      <c r="CA31164" s="149"/>
    </row>
    <row r="31165" spans="79:79" ht="24" hidden="1" thickBot="1">
      <c r="CA31165" s="149"/>
    </row>
    <row r="31166" spans="79:79" ht="24" hidden="1" thickBot="1">
      <c r="CA31166" s="149"/>
    </row>
    <row r="31167" spans="79:79" ht="24" hidden="1" thickBot="1">
      <c r="CA31167" s="149"/>
    </row>
    <row r="31168" spans="79:79" ht="24" hidden="1" thickBot="1">
      <c r="CA31168" s="149"/>
    </row>
    <row r="31169" spans="79:79" ht="24" hidden="1" thickBot="1">
      <c r="CA31169" s="149"/>
    </row>
    <row r="31170" spans="79:79" ht="24" hidden="1" thickBot="1">
      <c r="CA31170" s="149"/>
    </row>
    <row r="31171" spans="79:79" ht="24" hidden="1" thickBot="1">
      <c r="CA31171" s="149"/>
    </row>
    <row r="31172" spans="79:79" ht="24" hidden="1" thickBot="1">
      <c r="CA31172" s="149"/>
    </row>
    <row r="31173" spans="79:79" ht="24" hidden="1" thickBot="1">
      <c r="CA31173" s="149"/>
    </row>
    <row r="31174" spans="79:79" ht="24" hidden="1" thickBot="1">
      <c r="CA31174" s="149"/>
    </row>
    <row r="31175" spans="79:79" ht="24" hidden="1" thickBot="1">
      <c r="CA31175" s="149"/>
    </row>
    <row r="31176" spans="79:79" ht="24" hidden="1" thickBot="1">
      <c r="CA31176" s="149"/>
    </row>
    <row r="31177" spans="79:79" ht="24" hidden="1" thickBot="1">
      <c r="CA31177" s="149"/>
    </row>
    <row r="31178" spans="79:79" ht="24" hidden="1" thickBot="1">
      <c r="CA31178" s="149"/>
    </row>
    <row r="31179" spans="79:79" ht="24" hidden="1" thickBot="1">
      <c r="CA31179" s="149"/>
    </row>
    <row r="31180" spans="79:79" ht="24" hidden="1" thickBot="1">
      <c r="CA31180" s="149"/>
    </row>
    <row r="31181" spans="79:79" ht="24" hidden="1" thickBot="1">
      <c r="CA31181" s="149"/>
    </row>
    <row r="31182" spans="79:79" ht="24" hidden="1" thickBot="1">
      <c r="CA31182" s="149"/>
    </row>
    <row r="31183" spans="79:79" ht="24" hidden="1" thickBot="1">
      <c r="CA31183" s="149"/>
    </row>
    <row r="31184" spans="79:79" ht="24" hidden="1" thickBot="1">
      <c r="CA31184" s="149"/>
    </row>
    <row r="31185" spans="79:79" ht="24" hidden="1" thickBot="1">
      <c r="CA31185" s="149"/>
    </row>
    <row r="31186" spans="79:79" ht="24" hidden="1" thickBot="1">
      <c r="CA31186" s="149"/>
    </row>
    <row r="31187" spans="79:79" ht="24" hidden="1" thickBot="1">
      <c r="CA31187" s="149"/>
    </row>
    <row r="31188" spans="79:79" ht="24" hidden="1" thickBot="1">
      <c r="CA31188" s="149"/>
    </row>
    <row r="31189" spans="79:79" ht="24" hidden="1" thickBot="1">
      <c r="CA31189" s="149"/>
    </row>
    <row r="31190" spans="79:79" ht="24" hidden="1" thickBot="1">
      <c r="CA31190" s="149"/>
    </row>
    <row r="31191" spans="79:79" ht="24" hidden="1" thickBot="1">
      <c r="CA31191" s="149"/>
    </row>
    <row r="31192" spans="79:79" ht="24" hidden="1" thickBot="1">
      <c r="CA31192" s="149"/>
    </row>
    <row r="31193" spans="79:79" ht="24" hidden="1" thickBot="1">
      <c r="CA31193" s="149"/>
    </row>
    <row r="31194" spans="79:79" ht="24" hidden="1" thickBot="1">
      <c r="CA31194" s="149"/>
    </row>
    <row r="31195" spans="79:79" ht="24" hidden="1" thickBot="1">
      <c r="CA31195" s="149"/>
    </row>
    <row r="31196" spans="79:79" ht="24" hidden="1" thickBot="1">
      <c r="CA31196" s="149"/>
    </row>
    <row r="31197" spans="79:79" ht="24" hidden="1" thickBot="1">
      <c r="CA31197" s="149"/>
    </row>
    <row r="31198" spans="79:79" ht="24" hidden="1" thickBot="1">
      <c r="CA31198" s="149"/>
    </row>
    <row r="31199" spans="79:79" ht="24" hidden="1" thickBot="1">
      <c r="CA31199" s="149"/>
    </row>
    <row r="31200" spans="79:79" ht="24" hidden="1" thickBot="1">
      <c r="CA31200" s="149"/>
    </row>
    <row r="31201" spans="79:79" ht="24" hidden="1" thickBot="1">
      <c r="CA31201" s="149"/>
    </row>
    <row r="31202" spans="79:79" ht="24" hidden="1" thickBot="1">
      <c r="CA31202" s="149"/>
    </row>
    <row r="31203" spans="79:79" ht="24" hidden="1" thickBot="1">
      <c r="CA31203" s="149"/>
    </row>
    <row r="31204" spans="79:79" ht="24" hidden="1" thickBot="1">
      <c r="CA31204" s="149"/>
    </row>
    <row r="31205" spans="79:79" ht="24" hidden="1" thickBot="1">
      <c r="CA31205" s="149"/>
    </row>
    <row r="31206" spans="79:79" ht="24" hidden="1" thickBot="1">
      <c r="CA31206" s="149"/>
    </row>
    <row r="31207" spans="79:79" ht="24" hidden="1" thickBot="1">
      <c r="CA31207" s="149"/>
    </row>
    <row r="31208" spans="79:79" ht="24" hidden="1" thickBot="1">
      <c r="CA31208" s="149"/>
    </row>
    <row r="31209" spans="79:79" ht="24" hidden="1" thickBot="1">
      <c r="CA31209" s="149"/>
    </row>
    <row r="31210" spans="79:79" ht="24" hidden="1" thickBot="1">
      <c r="CA31210" s="149"/>
    </row>
    <row r="31211" spans="79:79" ht="24" hidden="1" thickBot="1">
      <c r="CA31211" s="149"/>
    </row>
    <row r="31212" spans="79:79" ht="24" hidden="1" thickBot="1">
      <c r="CA31212" s="149"/>
    </row>
    <row r="31213" spans="79:79" ht="24" hidden="1" thickBot="1">
      <c r="CA31213" s="149"/>
    </row>
    <row r="31214" spans="79:79" ht="24" hidden="1" thickBot="1">
      <c r="CA31214" s="149"/>
    </row>
    <row r="31215" spans="79:79" ht="24" hidden="1" thickBot="1">
      <c r="CA31215" s="149"/>
    </row>
    <row r="31216" spans="79:79" ht="24" hidden="1" thickBot="1">
      <c r="CA31216" s="149"/>
    </row>
    <row r="31217" spans="79:79" ht="24" hidden="1" thickBot="1">
      <c r="CA31217" s="149"/>
    </row>
    <row r="31218" spans="79:79" ht="24" hidden="1" thickBot="1">
      <c r="CA31218" s="149"/>
    </row>
    <row r="31219" spans="79:79" ht="24" hidden="1" thickBot="1">
      <c r="CA31219" s="149"/>
    </row>
    <row r="31220" spans="79:79" ht="24" hidden="1" thickBot="1">
      <c r="CA31220" s="149"/>
    </row>
    <row r="31221" spans="79:79" ht="24" hidden="1" thickBot="1">
      <c r="CA31221" s="149"/>
    </row>
    <row r="31222" spans="79:79" ht="24" hidden="1" thickBot="1">
      <c r="CA31222" s="149"/>
    </row>
    <row r="31223" spans="79:79" ht="24" hidden="1" thickBot="1">
      <c r="CA31223" s="149"/>
    </row>
    <row r="31224" spans="79:79" ht="24" hidden="1" thickBot="1">
      <c r="CA31224" s="149"/>
    </row>
    <row r="31225" spans="79:79" ht="24" hidden="1" thickBot="1">
      <c r="CA31225" s="149"/>
    </row>
    <row r="31226" spans="79:79" ht="24" hidden="1" thickBot="1">
      <c r="CA31226" s="149"/>
    </row>
    <row r="31227" spans="79:79" ht="24" hidden="1" thickBot="1">
      <c r="CA31227" s="149"/>
    </row>
    <row r="31228" spans="79:79" ht="24" hidden="1" thickBot="1">
      <c r="CA31228" s="149"/>
    </row>
    <row r="31229" spans="79:79" ht="24" hidden="1" thickBot="1">
      <c r="CA31229" s="149"/>
    </row>
    <row r="31230" spans="79:79" ht="24" hidden="1" thickBot="1">
      <c r="CA31230" s="149"/>
    </row>
    <row r="31231" spans="79:79" ht="24" hidden="1" thickBot="1">
      <c r="CA31231" s="149"/>
    </row>
    <row r="31232" spans="79:79" ht="24" hidden="1" thickBot="1">
      <c r="CA31232" s="149"/>
    </row>
    <row r="31233" spans="79:79" ht="24" hidden="1" thickBot="1">
      <c r="CA31233" s="149"/>
    </row>
    <row r="31234" spans="79:79" ht="24" hidden="1" thickBot="1">
      <c r="CA31234" s="149"/>
    </row>
    <row r="31235" spans="79:79" ht="24" hidden="1" thickBot="1">
      <c r="CA31235" s="149"/>
    </row>
    <row r="31236" spans="79:79" ht="24" hidden="1" thickBot="1">
      <c r="CA31236" s="149"/>
    </row>
    <row r="31237" spans="79:79" ht="24" hidden="1" thickBot="1">
      <c r="CA31237" s="149"/>
    </row>
    <row r="31238" spans="79:79" ht="24" hidden="1" thickBot="1">
      <c r="CA31238" s="149"/>
    </row>
    <row r="31239" spans="79:79" ht="24" hidden="1" thickBot="1">
      <c r="CA31239" s="149"/>
    </row>
    <row r="31240" spans="79:79" ht="24" hidden="1" thickBot="1">
      <c r="CA31240" s="149"/>
    </row>
    <row r="31241" spans="79:79" ht="24" hidden="1" thickBot="1">
      <c r="CA31241" s="149"/>
    </row>
    <row r="31242" spans="79:79" ht="24" hidden="1" thickBot="1">
      <c r="CA31242" s="149"/>
    </row>
    <row r="31243" spans="79:79" ht="24" hidden="1" thickBot="1">
      <c r="CA31243" s="149"/>
    </row>
    <row r="31244" spans="79:79" ht="24" hidden="1" thickBot="1">
      <c r="CA31244" s="149"/>
    </row>
    <row r="31245" spans="79:79" ht="24" hidden="1" thickBot="1">
      <c r="CA31245" s="149"/>
    </row>
    <row r="31246" spans="79:79" ht="24" hidden="1" thickBot="1">
      <c r="CA31246" s="149"/>
    </row>
    <row r="31247" spans="79:79" ht="24" hidden="1" thickBot="1">
      <c r="CA31247" s="149"/>
    </row>
    <row r="31248" spans="79:79" ht="24" hidden="1" thickBot="1">
      <c r="CA31248" s="149"/>
    </row>
    <row r="31249" spans="79:79" ht="24" hidden="1" thickBot="1">
      <c r="CA31249" s="149"/>
    </row>
    <row r="31250" spans="79:79" ht="24" hidden="1" thickBot="1">
      <c r="CA31250" s="149"/>
    </row>
    <row r="31251" spans="79:79" ht="24" hidden="1" thickBot="1">
      <c r="CA31251" s="149"/>
    </row>
    <row r="31252" spans="79:79" ht="24" hidden="1" thickBot="1">
      <c r="CA31252" s="149"/>
    </row>
    <row r="31253" spans="79:79" ht="24" hidden="1" thickBot="1">
      <c r="CA31253" s="149"/>
    </row>
    <row r="31254" spans="79:79" ht="24" hidden="1" thickBot="1">
      <c r="CA31254" s="149"/>
    </row>
    <row r="31255" spans="79:79" ht="24" hidden="1" thickBot="1">
      <c r="CA31255" s="149"/>
    </row>
    <row r="31256" spans="79:79" ht="24" hidden="1" thickBot="1">
      <c r="CA31256" s="149"/>
    </row>
    <row r="31257" spans="79:79" ht="24" hidden="1" thickBot="1">
      <c r="CA31257" s="149"/>
    </row>
    <row r="31258" spans="79:79" ht="24" hidden="1" thickBot="1">
      <c r="CA31258" s="149"/>
    </row>
    <row r="31259" spans="79:79" ht="24" hidden="1" thickBot="1">
      <c r="CA31259" s="149"/>
    </row>
    <row r="31260" spans="79:79" ht="24" hidden="1" thickBot="1">
      <c r="CA31260" s="149"/>
    </row>
    <row r="31261" spans="79:79" ht="24" hidden="1" thickBot="1">
      <c r="CA31261" s="149"/>
    </row>
    <row r="31262" spans="79:79" ht="24" hidden="1" thickBot="1">
      <c r="CA31262" s="149"/>
    </row>
    <row r="31263" spans="79:79" ht="24" hidden="1" thickBot="1">
      <c r="CA31263" s="149"/>
    </row>
    <row r="31264" spans="79:79" ht="24" hidden="1" thickBot="1">
      <c r="CA31264" s="149"/>
    </row>
    <row r="31265" spans="79:79" ht="24" hidden="1" thickBot="1">
      <c r="CA31265" s="149"/>
    </row>
    <row r="31266" spans="79:79" ht="24" hidden="1" thickBot="1">
      <c r="CA31266" s="149"/>
    </row>
    <row r="31267" spans="79:79" ht="24" hidden="1" thickBot="1">
      <c r="CA31267" s="149"/>
    </row>
    <row r="31268" spans="79:79" ht="24" hidden="1" thickBot="1">
      <c r="CA31268" s="149"/>
    </row>
    <row r="31269" spans="79:79" ht="24" hidden="1" thickBot="1">
      <c r="CA31269" s="149"/>
    </row>
    <row r="31270" spans="79:79" ht="24" hidden="1" thickBot="1">
      <c r="CA31270" s="149"/>
    </row>
    <row r="31271" spans="79:79" ht="24" hidden="1" thickBot="1">
      <c r="CA31271" s="149"/>
    </row>
    <row r="31272" spans="79:79" ht="24" hidden="1" thickBot="1">
      <c r="CA31272" s="149"/>
    </row>
    <row r="31273" spans="79:79" ht="24" hidden="1" thickBot="1">
      <c r="CA31273" s="149"/>
    </row>
    <row r="31274" spans="79:79" ht="24" hidden="1" thickBot="1">
      <c r="CA31274" s="149"/>
    </row>
    <row r="31275" spans="79:79" ht="24" hidden="1" thickBot="1">
      <c r="CA31275" s="149"/>
    </row>
    <row r="31276" spans="79:79" ht="24" hidden="1" thickBot="1">
      <c r="CA31276" s="149"/>
    </row>
    <row r="31277" spans="79:79" ht="24" hidden="1" thickBot="1">
      <c r="CA31277" s="149"/>
    </row>
    <row r="31278" spans="79:79" ht="24" hidden="1" thickBot="1">
      <c r="CA31278" s="149"/>
    </row>
    <row r="31279" spans="79:79" ht="24" hidden="1" thickBot="1">
      <c r="CA31279" s="149"/>
    </row>
    <row r="31280" spans="79:79" ht="24" hidden="1" thickBot="1">
      <c r="CA31280" s="149"/>
    </row>
    <row r="31281" spans="79:79" ht="24" hidden="1" thickBot="1">
      <c r="CA31281" s="149"/>
    </row>
    <row r="31282" spans="79:79" ht="24" hidden="1" thickBot="1">
      <c r="CA31282" s="149"/>
    </row>
    <row r="31283" spans="79:79" ht="24" hidden="1" thickBot="1">
      <c r="CA31283" s="149"/>
    </row>
    <row r="31284" spans="79:79" ht="24" hidden="1" thickBot="1">
      <c r="CA31284" s="149"/>
    </row>
    <row r="31285" spans="79:79" ht="24" hidden="1" thickBot="1">
      <c r="CA31285" s="149"/>
    </row>
    <row r="31286" spans="79:79" ht="24" hidden="1" thickBot="1">
      <c r="CA31286" s="149"/>
    </row>
    <row r="31287" spans="79:79" ht="24" hidden="1" thickBot="1">
      <c r="CA31287" s="149"/>
    </row>
    <row r="31288" spans="79:79" ht="24" hidden="1" thickBot="1">
      <c r="CA31288" s="149"/>
    </row>
    <row r="31289" spans="79:79" ht="24" hidden="1" thickBot="1">
      <c r="CA31289" s="149"/>
    </row>
    <row r="31290" spans="79:79" ht="24" hidden="1" thickBot="1">
      <c r="CA31290" s="149"/>
    </row>
    <row r="31291" spans="79:79" ht="24" hidden="1" thickBot="1">
      <c r="CA31291" s="149"/>
    </row>
    <row r="31292" spans="79:79" ht="24" hidden="1" thickBot="1">
      <c r="CA31292" s="149"/>
    </row>
    <row r="31293" spans="79:79" ht="24" hidden="1" thickBot="1">
      <c r="CA31293" s="149"/>
    </row>
    <row r="31294" spans="79:79" ht="24" hidden="1" thickBot="1">
      <c r="CA31294" s="149"/>
    </row>
    <row r="31295" spans="79:79" ht="24" hidden="1" thickBot="1">
      <c r="CA31295" s="149"/>
    </row>
    <row r="31296" spans="79:79" ht="24" hidden="1" thickBot="1">
      <c r="CA31296" s="149"/>
    </row>
    <row r="31297" spans="79:79" ht="24" hidden="1" thickBot="1">
      <c r="CA31297" s="149"/>
    </row>
    <row r="31298" spans="79:79" ht="24" hidden="1" thickBot="1">
      <c r="CA31298" s="149"/>
    </row>
    <row r="31299" spans="79:79" ht="24" hidden="1" thickBot="1">
      <c r="CA31299" s="149"/>
    </row>
    <row r="31300" spans="79:79" ht="24" hidden="1" thickBot="1">
      <c r="CA31300" s="149"/>
    </row>
    <row r="31301" spans="79:79" ht="24" hidden="1" thickBot="1">
      <c r="CA31301" s="149"/>
    </row>
    <row r="31302" spans="79:79" ht="24" hidden="1" thickBot="1">
      <c r="CA31302" s="149"/>
    </row>
    <row r="31303" spans="79:79" ht="24" hidden="1" thickBot="1">
      <c r="CA31303" s="149"/>
    </row>
    <row r="31304" spans="79:79" ht="24" hidden="1" thickBot="1">
      <c r="CA31304" s="149"/>
    </row>
    <row r="31305" spans="79:79" ht="24" hidden="1" thickBot="1">
      <c r="CA31305" s="149"/>
    </row>
    <row r="31306" spans="79:79" ht="24" hidden="1" thickBot="1">
      <c r="CA31306" s="149"/>
    </row>
    <row r="31307" spans="79:79" ht="24" hidden="1" thickBot="1">
      <c r="CA31307" s="149"/>
    </row>
    <row r="31308" spans="79:79" ht="24" hidden="1" thickBot="1">
      <c r="CA31308" s="149"/>
    </row>
    <row r="31309" spans="79:79" ht="24" hidden="1" thickBot="1">
      <c r="CA31309" s="149"/>
    </row>
    <row r="31310" spans="79:79" ht="24" hidden="1" thickBot="1">
      <c r="CA31310" s="149"/>
    </row>
    <row r="31311" spans="79:79" ht="24" hidden="1" thickBot="1">
      <c r="CA31311" s="149"/>
    </row>
    <row r="31312" spans="79:79" ht="24" hidden="1" thickBot="1">
      <c r="CA31312" s="149"/>
    </row>
    <row r="31313" spans="79:79" ht="24" hidden="1" thickBot="1">
      <c r="CA31313" s="149"/>
    </row>
    <row r="31314" spans="79:79" ht="24" hidden="1" thickBot="1">
      <c r="CA31314" s="149"/>
    </row>
    <row r="31315" spans="79:79" ht="24" hidden="1" thickBot="1">
      <c r="CA31315" s="149"/>
    </row>
    <row r="31316" spans="79:79" ht="24" hidden="1" thickBot="1">
      <c r="CA31316" s="149"/>
    </row>
    <row r="31317" spans="79:79" ht="24" hidden="1" thickBot="1">
      <c r="CA31317" s="149"/>
    </row>
    <row r="31318" spans="79:79" ht="24" hidden="1" thickBot="1">
      <c r="CA31318" s="149"/>
    </row>
    <row r="31319" spans="79:79" ht="24" hidden="1" thickBot="1">
      <c r="CA31319" s="149"/>
    </row>
    <row r="31320" spans="79:79" ht="24" hidden="1" thickBot="1">
      <c r="CA31320" s="149"/>
    </row>
    <row r="31321" spans="79:79" ht="24" hidden="1" thickBot="1">
      <c r="CA31321" s="149"/>
    </row>
    <row r="31322" spans="79:79" ht="24" hidden="1" thickBot="1">
      <c r="CA31322" s="149"/>
    </row>
    <row r="31323" spans="79:79" ht="24" hidden="1" thickBot="1">
      <c r="CA31323" s="149"/>
    </row>
    <row r="31324" spans="79:79" ht="24" hidden="1" thickBot="1">
      <c r="CA31324" s="149"/>
    </row>
    <row r="31325" spans="79:79" ht="24" hidden="1" thickBot="1">
      <c r="CA31325" s="149"/>
    </row>
    <row r="31326" spans="79:79" ht="24" hidden="1" thickBot="1">
      <c r="CA31326" s="149"/>
    </row>
    <row r="31327" spans="79:79" ht="24" hidden="1" thickBot="1">
      <c r="CA31327" s="149"/>
    </row>
    <row r="31328" spans="79:79" ht="24" hidden="1" thickBot="1">
      <c r="CA31328" s="149"/>
    </row>
    <row r="31329" spans="79:79" ht="24" hidden="1" thickBot="1">
      <c r="CA31329" s="149"/>
    </row>
    <row r="31330" spans="79:79" ht="24" hidden="1" thickBot="1">
      <c r="CA31330" s="149"/>
    </row>
    <row r="31331" spans="79:79" ht="24" hidden="1" thickBot="1">
      <c r="CA31331" s="149"/>
    </row>
    <row r="31332" spans="79:79" ht="24" hidden="1" thickBot="1">
      <c r="CA31332" s="149"/>
    </row>
    <row r="31333" spans="79:79" ht="24" hidden="1" thickBot="1">
      <c r="CA31333" s="149"/>
    </row>
    <row r="31334" spans="79:79" ht="24" hidden="1" thickBot="1">
      <c r="CA31334" s="149"/>
    </row>
    <row r="31335" spans="79:79" ht="24" hidden="1" thickBot="1">
      <c r="CA31335" s="149"/>
    </row>
    <row r="31336" spans="79:79" ht="24" hidden="1" thickBot="1">
      <c r="CA31336" s="149"/>
    </row>
    <row r="31337" spans="79:79" ht="24" hidden="1" thickBot="1">
      <c r="CA31337" s="149"/>
    </row>
    <row r="31338" spans="79:79" ht="24" hidden="1" thickBot="1">
      <c r="CA31338" s="149"/>
    </row>
    <row r="31339" spans="79:79" ht="24" hidden="1" thickBot="1">
      <c r="CA31339" s="149"/>
    </row>
    <row r="31340" spans="79:79" ht="24" hidden="1" thickBot="1">
      <c r="CA31340" s="149"/>
    </row>
    <row r="31341" spans="79:79" ht="24" hidden="1" thickBot="1">
      <c r="CA31341" s="149"/>
    </row>
    <row r="31342" spans="79:79" ht="24" hidden="1" thickBot="1">
      <c r="CA31342" s="149"/>
    </row>
    <row r="31343" spans="79:79" ht="24" hidden="1" thickBot="1">
      <c r="CA31343" s="149"/>
    </row>
    <row r="31344" spans="79:79" ht="24" hidden="1" thickBot="1">
      <c r="CA31344" s="149"/>
    </row>
    <row r="31345" spans="79:79" ht="24" hidden="1" thickBot="1">
      <c r="CA31345" s="149"/>
    </row>
    <row r="31346" spans="79:79" ht="24" hidden="1" thickBot="1">
      <c r="CA31346" s="149"/>
    </row>
    <row r="31347" spans="79:79" ht="24" hidden="1" thickBot="1">
      <c r="CA31347" s="149"/>
    </row>
    <row r="31348" spans="79:79" ht="24" hidden="1" thickBot="1">
      <c r="CA31348" s="149"/>
    </row>
    <row r="31349" spans="79:79" ht="24" hidden="1" thickBot="1">
      <c r="CA31349" s="149"/>
    </row>
    <row r="31350" spans="79:79" ht="24" hidden="1" thickBot="1">
      <c r="CA31350" s="149"/>
    </row>
    <row r="31351" spans="79:79" ht="24" hidden="1" thickBot="1">
      <c r="CA31351" s="149"/>
    </row>
    <row r="31352" spans="79:79" ht="24" hidden="1" thickBot="1">
      <c r="CA31352" s="149"/>
    </row>
    <row r="31353" spans="79:79" ht="24" hidden="1" thickBot="1">
      <c r="CA31353" s="149"/>
    </row>
    <row r="31354" spans="79:79" ht="24" hidden="1" thickBot="1">
      <c r="CA31354" s="149"/>
    </row>
    <row r="31355" spans="79:79" ht="24" hidden="1" thickBot="1">
      <c r="CA31355" s="149"/>
    </row>
    <row r="31356" spans="79:79" ht="24" hidden="1" thickBot="1">
      <c r="CA31356" s="149"/>
    </row>
    <row r="31357" spans="79:79" ht="24" hidden="1" thickBot="1">
      <c r="CA31357" s="149"/>
    </row>
    <row r="31358" spans="79:79" ht="24" hidden="1" thickBot="1">
      <c r="CA31358" s="149"/>
    </row>
    <row r="31359" spans="79:79" ht="24" hidden="1" thickBot="1">
      <c r="CA31359" s="149"/>
    </row>
    <row r="31360" spans="79:79" ht="24" hidden="1" thickBot="1">
      <c r="CA31360" s="149"/>
    </row>
    <row r="31361" spans="79:79" ht="24" hidden="1" thickBot="1">
      <c r="CA31361" s="149"/>
    </row>
    <row r="31362" spans="79:79" ht="24" hidden="1" thickBot="1">
      <c r="CA31362" s="149"/>
    </row>
    <row r="31363" spans="79:79" ht="24" hidden="1" thickBot="1">
      <c r="CA31363" s="149"/>
    </row>
    <row r="31364" spans="79:79" ht="24" hidden="1" thickBot="1">
      <c r="CA31364" s="149"/>
    </row>
    <row r="31365" spans="79:79" ht="24" hidden="1" thickBot="1">
      <c r="CA31365" s="149"/>
    </row>
    <row r="31366" spans="79:79" ht="24" hidden="1" thickBot="1">
      <c r="CA31366" s="149"/>
    </row>
    <row r="31367" spans="79:79" ht="24" hidden="1" thickBot="1">
      <c r="CA31367" s="149"/>
    </row>
    <row r="31368" spans="79:79" ht="24" hidden="1" thickBot="1">
      <c r="CA31368" s="149"/>
    </row>
    <row r="31369" spans="79:79" ht="24" hidden="1" thickBot="1">
      <c r="CA31369" s="149"/>
    </row>
    <row r="31370" spans="79:79" ht="24" hidden="1" thickBot="1">
      <c r="CA31370" s="149"/>
    </row>
    <row r="31371" spans="79:79" ht="24" hidden="1" thickBot="1">
      <c r="CA31371" s="149"/>
    </row>
    <row r="31372" spans="79:79" ht="24" hidden="1" thickBot="1">
      <c r="CA31372" s="149"/>
    </row>
    <row r="31373" spans="79:79" ht="24" hidden="1" thickBot="1">
      <c r="CA31373" s="149"/>
    </row>
    <row r="31374" spans="79:79" ht="24" hidden="1" thickBot="1">
      <c r="CA31374" s="149"/>
    </row>
    <row r="31375" spans="79:79" ht="24" hidden="1" thickBot="1">
      <c r="CA31375" s="149"/>
    </row>
    <row r="31376" spans="79:79" ht="24" hidden="1" thickBot="1">
      <c r="CA31376" s="149"/>
    </row>
    <row r="31377" spans="79:79" ht="24" hidden="1" thickBot="1">
      <c r="CA31377" s="149"/>
    </row>
    <row r="31378" spans="79:79" ht="24" hidden="1" thickBot="1">
      <c r="CA31378" s="149"/>
    </row>
    <row r="31379" spans="79:79" ht="24" hidden="1" thickBot="1">
      <c r="CA31379" s="149"/>
    </row>
    <row r="31380" spans="79:79" ht="24" hidden="1" thickBot="1">
      <c r="CA31380" s="149"/>
    </row>
    <row r="31381" spans="79:79" ht="24" hidden="1" thickBot="1">
      <c r="CA31381" s="149"/>
    </row>
    <row r="31382" spans="79:79" ht="24" hidden="1" thickBot="1">
      <c r="CA31382" s="149"/>
    </row>
    <row r="31383" spans="79:79" ht="24" hidden="1" thickBot="1">
      <c r="CA31383" s="149"/>
    </row>
    <row r="31384" spans="79:79" ht="24" hidden="1" thickBot="1">
      <c r="CA31384" s="149"/>
    </row>
    <row r="31385" spans="79:79" ht="24" hidden="1" thickBot="1">
      <c r="CA31385" s="149"/>
    </row>
    <row r="31386" spans="79:79" ht="24" hidden="1" thickBot="1">
      <c r="CA31386" s="149"/>
    </row>
    <row r="31387" spans="79:79" ht="24" hidden="1" thickBot="1">
      <c r="CA31387" s="149"/>
    </row>
    <row r="31388" spans="79:79" ht="24" hidden="1" thickBot="1">
      <c r="CA31388" s="149"/>
    </row>
    <row r="31389" spans="79:79" ht="24" hidden="1" thickBot="1">
      <c r="CA31389" s="149"/>
    </row>
    <row r="31390" spans="79:79" ht="24" hidden="1" thickBot="1">
      <c r="CA31390" s="149"/>
    </row>
    <row r="31391" spans="79:79" ht="24" hidden="1" thickBot="1">
      <c r="CA31391" s="149"/>
    </row>
    <row r="31392" spans="79:79" ht="24" hidden="1" thickBot="1">
      <c r="CA31392" s="149"/>
    </row>
    <row r="31393" spans="79:79" ht="24" hidden="1" thickBot="1">
      <c r="CA31393" s="149"/>
    </row>
    <row r="31394" spans="79:79" ht="24" hidden="1" thickBot="1">
      <c r="CA31394" s="149"/>
    </row>
    <row r="31395" spans="79:79" ht="24" hidden="1" thickBot="1">
      <c r="CA31395" s="149"/>
    </row>
    <row r="31396" spans="79:79" ht="24" hidden="1" thickBot="1">
      <c r="CA31396" s="149"/>
    </row>
    <row r="31397" spans="79:79" ht="24" hidden="1" thickBot="1">
      <c r="CA31397" s="149"/>
    </row>
    <row r="31398" spans="79:79" ht="24" hidden="1" thickBot="1">
      <c r="CA31398" s="149"/>
    </row>
    <row r="31399" spans="79:79" ht="24" hidden="1" thickBot="1">
      <c r="CA31399" s="149"/>
    </row>
    <row r="31400" spans="79:79" ht="24" hidden="1" thickBot="1">
      <c r="CA31400" s="149"/>
    </row>
    <row r="31401" spans="79:79" ht="24" hidden="1" thickBot="1">
      <c r="CA31401" s="149"/>
    </row>
    <row r="31402" spans="79:79" ht="24" hidden="1" thickBot="1">
      <c r="CA31402" s="149"/>
    </row>
    <row r="31403" spans="79:79" ht="24" hidden="1" thickBot="1">
      <c r="CA31403" s="149"/>
    </row>
    <row r="31404" spans="79:79" ht="24" hidden="1" thickBot="1">
      <c r="CA31404" s="149"/>
    </row>
    <row r="31405" spans="79:79" ht="24" hidden="1" thickBot="1">
      <c r="CA31405" s="149"/>
    </row>
    <row r="31406" spans="79:79" ht="24" hidden="1" thickBot="1">
      <c r="CA31406" s="149"/>
    </row>
    <row r="31407" spans="79:79" ht="24" hidden="1" thickBot="1">
      <c r="CA31407" s="149"/>
    </row>
    <row r="31408" spans="79:79" ht="24" hidden="1" thickBot="1">
      <c r="CA31408" s="149"/>
    </row>
    <row r="31409" spans="79:79" ht="24" hidden="1" thickBot="1">
      <c r="CA31409" s="149"/>
    </row>
    <row r="31410" spans="79:79" ht="24" hidden="1" thickBot="1">
      <c r="CA31410" s="149"/>
    </row>
    <row r="31411" spans="79:79" ht="24" hidden="1" thickBot="1">
      <c r="CA31411" s="149"/>
    </row>
    <row r="31412" spans="79:79" ht="24" hidden="1" thickBot="1">
      <c r="CA31412" s="149"/>
    </row>
    <row r="31413" spans="79:79" ht="24" hidden="1" thickBot="1">
      <c r="CA31413" s="149"/>
    </row>
    <row r="31414" spans="79:79" ht="24" hidden="1" thickBot="1">
      <c r="CA31414" s="149"/>
    </row>
    <row r="31415" spans="79:79" ht="24" hidden="1" thickBot="1">
      <c r="CA31415" s="149"/>
    </row>
    <row r="31416" spans="79:79" ht="24" hidden="1" thickBot="1">
      <c r="CA31416" s="149"/>
    </row>
    <row r="31417" spans="79:79" ht="24" hidden="1" thickBot="1">
      <c r="CA31417" s="149"/>
    </row>
    <row r="31418" spans="79:79" ht="24" hidden="1" thickBot="1">
      <c r="CA31418" s="149"/>
    </row>
    <row r="31419" spans="79:79" ht="24" hidden="1" thickBot="1">
      <c r="CA31419" s="149"/>
    </row>
    <row r="31420" spans="79:79" ht="24" hidden="1" thickBot="1">
      <c r="CA31420" s="149"/>
    </row>
    <row r="31421" spans="79:79" ht="24" hidden="1" thickBot="1">
      <c r="CA31421" s="149"/>
    </row>
    <row r="31422" spans="79:79" ht="24" hidden="1" thickBot="1">
      <c r="CA31422" s="149"/>
    </row>
    <row r="31423" spans="79:79" ht="24" hidden="1" thickBot="1">
      <c r="CA31423" s="149"/>
    </row>
    <row r="31424" spans="79:79" ht="24" hidden="1" thickBot="1">
      <c r="CA31424" s="149"/>
    </row>
    <row r="31425" spans="79:79" ht="24" hidden="1" thickBot="1">
      <c r="CA31425" s="149"/>
    </row>
    <row r="31426" spans="79:79" ht="24" hidden="1" thickBot="1">
      <c r="CA31426" s="149"/>
    </row>
    <row r="31427" spans="79:79" ht="24" hidden="1" thickBot="1">
      <c r="CA31427" s="149"/>
    </row>
    <row r="31428" spans="79:79" ht="24" hidden="1" thickBot="1">
      <c r="CA31428" s="149"/>
    </row>
    <row r="31429" spans="79:79" ht="24" hidden="1" thickBot="1">
      <c r="CA31429" s="149"/>
    </row>
    <row r="31430" spans="79:79" ht="24" hidden="1" thickBot="1">
      <c r="CA31430" s="149"/>
    </row>
    <row r="31431" spans="79:79" ht="24" hidden="1" thickBot="1">
      <c r="CA31431" s="149"/>
    </row>
    <row r="31432" spans="79:79" ht="24" hidden="1" thickBot="1">
      <c r="CA31432" s="149"/>
    </row>
    <row r="31433" spans="79:79" ht="24" hidden="1" thickBot="1">
      <c r="CA31433" s="149"/>
    </row>
    <row r="31434" spans="79:79" ht="24" hidden="1" thickBot="1">
      <c r="CA31434" s="149"/>
    </row>
    <row r="31435" spans="79:79" ht="24" hidden="1" thickBot="1">
      <c r="CA31435" s="149"/>
    </row>
    <row r="31436" spans="79:79" ht="24" hidden="1" thickBot="1">
      <c r="CA31436" s="149"/>
    </row>
    <row r="31437" spans="79:79" ht="24" hidden="1" thickBot="1">
      <c r="CA31437" s="149"/>
    </row>
    <row r="31438" spans="79:79" ht="24" hidden="1" thickBot="1">
      <c r="CA31438" s="149"/>
    </row>
    <row r="31439" spans="79:79" ht="24" hidden="1" thickBot="1">
      <c r="CA31439" s="149"/>
    </row>
    <row r="31440" spans="79:79" ht="24" hidden="1" thickBot="1">
      <c r="CA31440" s="149"/>
    </row>
    <row r="31441" spans="79:79" ht="24" hidden="1" thickBot="1">
      <c r="CA31441" s="149"/>
    </row>
    <row r="31442" spans="79:79" ht="24" hidden="1" thickBot="1">
      <c r="CA31442" s="149"/>
    </row>
    <row r="31443" spans="79:79" ht="24" hidden="1" thickBot="1">
      <c r="CA31443" s="149"/>
    </row>
    <row r="31444" spans="79:79" ht="24" hidden="1" thickBot="1">
      <c r="CA31444" s="149"/>
    </row>
    <row r="31445" spans="79:79" ht="24" hidden="1" thickBot="1">
      <c r="CA31445" s="149"/>
    </row>
    <row r="31446" spans="79:79" ht="24" hidden="1" thickBot="1">
      <c r="CA31446" s="149"/>
    </row>
    <row r="31447" spans="79:79" ht="24" hidden="1" thickBot="1">
      <c r="CA31447" s="149"/>
    </row>
    <row r="31448" spans="79:79" ht="24" hidden="1" thickBot="1">
      <c r="CA31448" s="149"/>
    </row>
    <row r="31449" spans="79:79" ht="24" hidden="1" thickBot="1">
      <c r="CA31449" s="149"/>
    </row>
    <row r="31450" spans="79:79" ht="24" hidden="1" thickBot="1">
      <c r="CA31450" s="149"/>
    </row>
    <row r="31451" spans="79:79" ht="24" hidden="1" thickBot="1">
      <c r="CA31451" s="149"/>
    </row>
    <row r="31452" spans="79:79" ht="24" hidden="1" thickBot="1">
      <c r="CA31452" s="149"/>
    </row>
    <row r="31453" spans="79:79" ht="24" hidden="1" thickBot="1">
      <c r="CA31453" s="149"/>
    </row>
    <row r="31454" spans="79:79" ht="24" hidden="1" thickBot="1">
      <c r="CA31454" s="149"/>
    </row>
    <row r="31455" spans="79:79" ht="24" hidden="1" thickBot="1">
      <c r="CA31455" s="149"/>
    </row>
    <row r="31456" spans="79:79" ht="24" hidden="1" thickBot="1">
      <c r="CA31456" s="149"/>
    </row>
    <row r="31457" spans="79:79" ht="24" hidden="1" thickBot="1">
      <c r="CA31457" s="149"/>
    </row>
    <row r="31458" spans="79:79" ht="24" hidden="1" thickBot="1">
      <c r="CA31458" s="149"/>
    </row>
    <row r="31459" spans="79:79" ht="24" hidden="1" thickBot="1">
      <c r="CA31459" s="149"/>
    </row>
    <row r="31460" spans="79:79" ht="24" hidden="1" thickBot="1">
      <c r="CA31460" s="149"/>
    </row>
    <row r="31461" spans="79:79" ht="24" hidden="1" thickBot="1">
      <c r="CA31461" s="149"/>
    </row>
    <row r="31462" spans="79:79" ht="24" hidden="1" thickBot="1">
      <c r="CA31462" s="149"/>
    </row>
    <row r="31463" spans="79:79" ht="24" hidden="1" thickBot="1">
      <c r="CA31463" s="149"/>
    </row>
    <row r="31464" spans="79:79" ht="24" hidden="1" thickBot="1">
      <c r="CA31464" s="149"/>
    </row>
    <row r="31465" spans="79:79" ht="24" hidden="1" thickBot="1">
      <c r="CA31465" s="149"/>
    </row>
    <row r="31466" spans="79:79" ht="24" hidden="1" thickBot="1">
      <c r="CA31466" s="149"/>
    </row>
    <row r="31467" spans="79:79" ht="24" hidden="1" thickBot="1">
      <c r="CA31467" s="149"/>
    </row>
    <row r="31468" spans="79:79" ht="24" hidden="1" thickBot="1">
      <c r="CA31468" s="149"/>
    </row>
    <row r="31469" spans="79:79" ht="24" hidden="1" thickBot="1">
      <c r="CA31469" s="149"/>
    </row>
    <row r="31470" spans="79:79" ht="24" hidden="1" thickBot="1">
      <c r="CA31470" s="149"/>
    </row>
    <row r="31471" spans="79:79" ht="24" hidden="1" thickBot="1">
      <c r="CA31471" s="149"/>
    </row>
    <row r="31472" spans="79:79" ht="24" hidden="1" thickBot="1">
      <c r="CA31472" s="149"/>
    </row>
    <row r="31473" spans="79:79" ht="24" hidden="1" thickBot="1">
      <c r="CA31473" s="149"/>
    </row>
    <row r="31474" spans="79:79" ht="24" hidden="1" thickBot="1">
      <c r="CA31474" s="149"/>
    </row>
    <row r="31475" spans="79:79" ht="24" hidden="1" thickBot="1">
      <c r="CA31475" s="149"/>
    </row>
    <row r="31476" spans="79:79" ht="24" hidden="1" thickBot="1">
      <c r="CA31476" s="149"/>
    </row>
    <row r="31477" spans="79:79" ht="24" hidden="1" thickBot="1">
      <c r="CA31477" s="149"/>
    </row>
    <row r="31478" spans="79:79" ht="24" hidden="1" thickBot="1">
      <c r="CA31478" s="149"/>
    </row>
    <row r="31479" spans="79:79" ht="24" hidden="1" thickBot="1">
      <c r="CA31479" s="149"/>
    </row>
    <row r="31480" spans="79:79" ht="24" hidden="1" thickBot="1">
      <c r="CA31480" s="149"/>
    </row>
    <row r="31481" spans="79:79" ht="24" hidden="1" thickBot="1">
      <c r="CA31481" s="149"/>
    </row>
    <row r="31482" spans="79:79" ht="24" hidden="1" thickBot="1">
      <c r="CA31482" s="149"/>
    </row>
    <row r="31483" spans="79:79" ht="24" hidden="1" thickBot="1">
      <c r="CA31483" s="149"/>
    </row>
    <row r="31484" spans="79:79" ht="24" hidden="1" thickBot="1">
      <c r="CA31484" s="149"/>
    </row>
    <row r="31485" spans="79:79" ht="24" hidden="1" thickBot="1">
      <c r="CA31485" s="149"/>
    </row>
    <row r="31486" spans="79:79" ht="24" hidden="1" thickBot="1">
      <c r="CA31486" s="149"/>
    </row>
    <row r="31487" spans="79:79" ht="24" hidden="1" thickBot="1">
      <c r="CA31487" s="149"/>
    </row>
    <row r="31488" spans="79:79" ht="24" hidden="1" thickBot="1">
      <c r="CA31488" s="149"/>
    </row>
    <row r="31489" spans="79:79" ht="24" hidden="1" thickBot="1">
      <c r="CA31489" s="149"/>
    </row>
    <row r="31490" spans="79:79" ht="24" hidden="1" thickBot="1">
      <c r="CA31490" s="149"/>
    </row>
    <row r="31491" spans="79:79" ht="24" hidden="1" thickBot="1">
      <c r="CA31491" s="149"/>
    </row>
    <row r="31492" spans="79:79" ht="24" hidden="1" thickBot="1">
      <c r="CA31492" s="149"/>
    </row>
    <row r="31493" spans="79:79" ht="24" hidden="1" thickBot="1">
      <c r="CA31493" s="149"/>
    </row>
    <row r="31494" spans="79:79" ht="24" hidden="1" thickBot="1">
      <c r="CA31494" s="149"/>
    </row>
    <row r="31495" spans="79:79" ht="24" hidden="1" thickBot="1">
      <c r="CA31495" s="149"/>
    </row>
    <row r="31496" spans="79:79" ht="24" hidden="1" thickBot="1">
      <c r="CA31496" s="149"/>
    </row>
    <row r="31497" spans="79:79" ht="24" hidden="1" thickBot="1">
      <c r="CA31497" s="149"/>
    </row>
    <row r="31498" spans="79:79" ht="24" hidden="1" thickBot="1">
      <c r="CA31498" s="149"/>
    </row>
    <row r="31499" spans="79:79" ht="24" hidden="1" thickBot="1">
      <c r="CA31499" s="149"/>
    </row>
    <row r="31500" spans="79:79" ht="24" hidden="1" thickBot="1">
      <c r="CA31500" s="149"/>
    </row>
    <row r="31501" spans="79:79" ht="24" hidden="1" thickBot="1">
      <c r="CA31501" s="149"/>
    </row>
    <row r="31502" spans="79:79" ht="24" hidden="1" thickBot="1">
      <c r="CA31502" s="149"/>
    </row>
    <row r="31503" spans="79:79" ht="24" hidden="1" thickBot="1">
      <c r="CA31503" s="149"/>
    </row>
    <row r="31504" spans="79:79" ht="24" hidden="1" thickBot="1">
      <c r="CA31504" s="149"/>
    </row>
    <row r="31505" spans="79:79" ht="24" hidden="1" thickBot="1">
      <c r="CA31505" s="149"/>
    </row>
    <row r="31506" spans="79:79" ht="24" hidden="1" thickBot="1">
      <c r="CA31506" s="149"/>
    </row>
    <row r="31507" spans="79:79" ht="24" hidden="1" thickBot="1">
      <c r="CA31507" s="149"/>
    </row>
    <row r="31508" spans="79:79" ht="24" hidden="1" thickBot="1">
      <c r="CA31508" s="149"/>
    </row>
    <row r="31509" spans="79:79" ht="24" hidden="1" thickBot="1">
      <c r="CA31509" s="149"/>
    </row>
    <row r="31510" spans="79:79" ht="24" hidden="1" thickBot="1">
      <c r="CA31510" s="149"/>
    </row>
    <row r="31511" spans="79:79" ht="24" hidden="1" thickBot="1">
      <c r="CA31511" s="149"/>
    </row>
    <row r="31512" spans="79:79" ht="24" hidden="1" thickBot="1">
      <c r="CA31512" s="149"/>
    </row>
    <row r="31513" spans="79:79" ht="24" hidden="1" thickBot="1">
      <c r="CA31513" s="149"/>
    </row>
    <row r="31514" spans="79:79" ht="24" hidden="1" thickBot="1">
      <c r="CA31514" s="149"/>
    </row>
    <row r="31515" spans="79:79" ht="24" hidden="1" thickBot="1">
      <c r="CA31515" s="149"/>
    </row>
    <row r="31516" spans="79:79" ht="24" hidden="1" thickBot="1">
      <c r="CA31516" s="149"/>
    </row>
    <row r="31517" spans="79:79" ht="24" hidden="1" thickBot="1">
      <c r="CA31517" s="149"/>
    </row>
    <row r="31518" spans="79:79" ht="24" hidden="1" thickBot="1">
      <c r="CA31518" s="149"/>
    </row>
    <row r="31519" spans="79:79" ht="24" hidden="1" thickBot="1">
      <c r="CA31519" s="149"/>
    </row>
    <row r="31520" spans="79:79" ht="24" hidden="1" thickBot="1">
      <c r="CA31520" s="149"/>
    </row>
    <row r="31521" spans="79:79" ht="24" hidden="1" thickBot="1">
      <c r="CA31521" s="149"/>
    </row>
    <row r="31522" spans="79:79" ht="24" hidden="1" thickBot="1">
      <c r="CA31522" s="149"/>
    </row>
    <row r="31523" spans="79:79" ht="24" hidden="1" thickBot="1">
      <c r="CA31523" s="149"/>
    </row>
    <row r="31524" spans="79:79" ht="24" hidden="1" thickBot="1">
      <c r="CA31524" s="149"/>
    </row>
    <row r="31525" spans="79:79" ht="24" hidden="1" thickBot="1">
      <c r="CA31525" s="149"/>
    </row>
    <row r="31526" spans="79:79" ht="24" hidden="1" thickBot="1">
      <c r="CA31526" s="149"/>
    </row>
    <row r="31527" spans="79:79" ht="24" hidden="1" thickBot="1">
      <c r="CA31527" s="149"/>
    </row>
    <row r="31528" spans="79:79" ht="24" hidden="1" thickBot="1">
      <c r="CA31528" s="149"/>
    </row>
    <row r="31529" spans="79:79" ht="24" hidden="1" thickBot="1">
      <c r="CA31529" s="149"/>
    </row>
    <row r="31530" spans="79:79" ht="24" hidden="1" thickBot="1">
      <c r="CA31530" s="149"/>
    </row>
    <row r="31531" spans="79:79" ht="24" hidden="1" thickBot="1">
      <c r="CA31531" s="149"/>
    </row>
    <row r="31532" spans="79:79" ht="24" hidden="1" thickBot="1">
      <c r="CA31532" s="149"/>
    </row>
    <row r="31533" spans="79:79" ht="24" hidden="1" thickBot="1">
      <c r="CA31533" s="149"/>
    </row>
    <row r="31534" spans="79:79" ht="24" hidden="1" thickBot="1">
      <c r="CA31534" s="149"/>
    </row>
    <row r="31535" spans="79:79" ht="24" hidden="1" thickBot="1">
      <c r="CA31535" s="149"/>
    </row>
    <row r="31536" spans="79:79" ht="24" hidden="1" thickBot="1">
      <c r="CA31536" s="149"/>
    </row>
    <row r="31537" spans="79:79" ht="24" hidden="1" thickBot="1">
      <c r="CA31537" s="149"/>
    </row>
    <row r="31538" spans="79:79" ht="24" hidden="1" thickBot="1">
      <c r="CA31538" s="149"/>
    </row>
    <row r="31539" spans="79:79" ht="24" hidden="1" thickBot="1">
      <c r="CA31539" s="149"/>
    </row>
    <row r="31540" spans="79:79" ht="24" hidden="1" thickBot="1">
      <c r="CA31540" s="149"/>
    </row>
    <row r="31541" spans="79:79" ht="24" hidden="1" thickBot="1">
      <c r="CA31541" s="149"/>
    </row>
    <row r="31542" spans="79:79" ht="24" hidden="1" thickBot="1">
      <c r="CA31542" s="149"/>
    </row>
    <row r="31543" spans="79:79" ht="24" hidden="1" thickBot="1">
      <c r="CA31543" s="149"/>
    </row>
    <row r="31544" spans="79:79" ht="24" hidden="1" thickBot="1">
      <c r="CA31544" s="149"/>
    </row>
    <row r="31545" spans="79:79" ht="24" hidden="1" thickBot="1">
      <c r="CA31545" s="149"/>
    </row>
    <row r="31546" spans="79:79" ht="24" hidden="1" thickBot="1">
      <c r="CA31546" s="149"/>
    </row>
    <row r="31547" spans="79:79" ht="24" hidden="1" thickBot="1">
      <c r="CA31547" s="149"/>
    </row>
    <row r="31548" spans="79:79" ht="24" hidden="1" thickBot="1">
      <c r="CA31548" s="149"/>
    </row>
    <row r="31549" spans="79:79" ht="24" hidden="1" thickBot="1">
      <c r="CA31549" s="149"/>
    </row>
    <row r="31550" spans="79:79" ht="24" hidden="1" thickBot="1">
      <c r="CA31550" s="149"/>
    </row>
    <row r="31551" spans="79:79" ht="24" hidden="1" thickBot="1">
      <c r="CA31551" s="149"/>
    </row>
    <row r="31552" spans="79:79" ht="24" hidden="1" thickBot="1">
      <c r="CA31552" s="149"/>
    </row>
    <row r="31553" spans="79:79" ht="24" hidden="1" thickBot="1">
      <c r="CA31553" s="149"/>
    </row>
    <row r="31554" spans="79:79" ht="24" hidden="1" thickBot="1">
      <c r="CA31554" s="149"/>
    </row>
    <row r="31555" spans="79:79" ht="24" hidden="1" thickBot="1">
      <c r="CA31555" s="149"/>
    </row>
    <row r="31556" spans="79:79" ht="24" hidden="1" thickBot="1">
      <c r="CA31556" s="149"/>
    </row>
    <row r="31557" spans="79:79" ht="24" hidden="1" thickBot="1">
      <c r="CA31557" s="149"/>
    </row>
    <row r="31558" spans="79:79" ht="24" hidden="1" thickBot="1">
      <c r="CA31558" s="149"/>
    </row>
    <row r="31559" spans="79:79" ht="24" hidden="1" thickBot="1">
      <c r="CA31559" s="149"/>
    </row>
    <row r="31560" spans="79:79" ht="24" hidden="1" thickBot="1">
      <c r="CA31560" s="149"/>
    </row>
    <row r="31561" spans="79:79" ht="24" hidden="1" thickBot="1">
      <c r="CA31561" s="149"/>
    </row>
    <row r="31562" spans="79:79" ht="24" hidden="1" thickBot="1">
      <c r="CA31562" s="149"/>
    </row>
    <row r="31563" spans="79:79" ht="24" hidden="1" thickBot="1">
      <c r="CA31563" s="149"/>
    </row>
    <row r="31564" spans="79:79" ht="24" hidden="1" thickBot="1">
      <c r="CA31564" s="149"/>
    </row>
    <row r="31565" spans="79:79" ht="24" hidden="1" thickBot="1">
      <c r="CA31565" s="149"/>
    </row>
    <row r="31566" spans="79:79" ht="24" hidden="1" thickBot="1">
      <c r="CA31566" s="149"/>
    </row>
    <row r="31567" spans="79:79" ht="24" hidden="1" thickBot="1">
      <c r="CA31567" s="149"/>
    </row>
    <row r="31568" spans="79:79" ht="24" hidden="1" thickBot="1">
      <c r="CA31568" s="149"/>
    </row>
    <row r="31569" spans="79:79" ht="24" hidden="1" thickBot="1">
      <c r="CA31569" s="149"/>
    </row>
    <row r="31570" spans="79:79" ht="24" hidden="1" thickBot="1">
      <c r="CA31570" s="149"/>
    </row>
    <row r="31571" spans="79:79" ht="24" hidden="1" thickBot="1">
      <c r="CA31571" s="149"/>
    </row>
    <row r="31572" spans="79:79" ht="24" hidden="1" thickBot="1">
      <c r="CA31572" s="149"/>
    </row>
    <row r="31573" spans="79:79" ht="24" hidden="1" thickBot="1">
      <c r="CA31573" s="149"/>
    </row>
    <row r="31574" spans="79:79" ht="24" hidden="1" thickBot="1">
      <c r="CA31574" s="149"/>
    </row>
    <row r="31575" spans="79:79" ht="24" hidden="1" thickBot="1">
      <c r="CA31575" s="149"/>
    </row>
    <row r="31576" spans="79:79" ht="24" hidden="1" thickBot="1">
      <c r="CA31576" s="149"/>
    </row>
    <row r="31577" spans="79:79" ht="24" hidden="1" thickBot="1">
      <c r="CA31577" s="149"/>
    </row>
    <row r="31578" spans="79:79" ht="24" hidden="1" thickBot="1">
      <c r="CA31578" s="149"/>
    </row>
    <row r="31579" spans="79:79" ht="24" hidden="1" thickBot="1">
      <c r="CA31579" s="149"/>
    </row>
    <row r="31580" spans="79:79" ht="24" hidden="1" thickBot="1">
      <c r="CA31580" s="149"/>
    </row>
    <row r="31581" spans="79:79" ht="24" hidden="1" thickBot="1">
      <c r="CA31581" s="149"/>
    </row>
    <row r="31582" spans="79:79" ht="24" hidden="1" thickBot="1">
      <c r="CA31582" s="149"/>
    </row>
    <row r="31583" spans="79:79" ht="24" hidden="1" thickBot="1">
      <c r="CA31583" s="149"/>
    </row>
    <row r="31584" spans="79:79" ht="24" hidden="1" thickBot="1">
      <c r="CA31584" s="149"/>
    </row>
    <row r="31585" spans="79:79" ht="24" hidden="1" thickBot="1">
      <c r="CA31585" s="149"/>
    </row>
    <row r="31586" spans="79:79" ht="24" hidden="1" thickBot="1">
      <c r="CA31586" s="149"/>
    </row>
    <row r="31587" spans="79:79" ht="24" hidden="1" thickBot="1">
      <c r="CA31587" s="149"/>
    </row>
    <row r="31588" spans="79:79" ht="24" hidden="1" thickBot="1">
      <c r="CA31588" s="149"/>
    </row>
    <row r="31589" spans="79:79" ht="24" hidden="1" thickBot="1">
      <c r="CA31589" s="149"/>
    </row>
    <row r="31590" spans="79:79" ht="24" hidden="1" thickBot="1">
      <c r="CA31590" s="149"/>
    </row>
    <row r="31591" spans="79:79" ht="24" hidden="1" thickBot="1">
      <c r="CA31591" s="149"/>
    </row>
    <row r="31592" spans="79:79" ht="24" hidden="1" thickBot="1">
      <c r="CA31592" s="149"/>
    </row>
    <row r="31593" spans="79:79" ht="24" hidden="1" thickBot="1">
      <c r="CA31593" s="149"/>
    </row>
    <row r="31594" spans="79:79" ht="24" hidden="1" thickBot="1">
      <c r="CA31594" s="149"/>
    </row>
    <row r="31595" spans="79:79" ht="24" hidden="1" thickBot="1">
      <c r="CA31595" s="149"/>
    </row>
    <row r="31596" spans="79:79" ht="24" hidden="1" thickBot="1">
      <c r="CA31596" s="149"/>
    </row>
    <row r="31597" spans="79:79" ht="24" hidden="1" thickBot="1">
      <c r="CA31597" s="149"/>
    </row>
    <row r="31598" spans="79:79" ht="24" hidden="1" thickBot="1">
      <c r="CA31598" s="149"/>
    </row>
    <row r="31599" spans="79:79" ht="24" hidden="1" thickBot="1">
      <c r="CA31599" s="149"/>
    </row>
    <row r="31600" spans="79:79" ht="24" hidden="1" thickBot="1">
      <c r="CA31600" s="149"/>
    </row>
    <row r="31601" spans="79:79" ht="24" hidden="1" thickBot="1">
      <c r="CA31601" s="149"/>
    </row>
    <row r="31602" spans="79:79" ht="24" hidden="1" thickBot="1">
      <c r="CA31602" s="149"/>
    </row>
    <row r="31603" spans="79:79" ht="24" hidden="1" thickBot="1">
      <c r="CA31603" s="149"/>
    </row>
    <row r="31604" spans="79:79" ht="24" hidden="1" thickBot="1">
      <c r="CA31604" s="149"/>
    </row>
    <row r="31605" spans="79:79" ht="24" hidden="1" thickBot="1">
      <c r="CA31605" s="149"/>
    </row>
    <row r="31606" spans="79:79" ht="24" hidden="1" thickBot="1">
      <c r="CA31606" s="149"/>
    </row>
    <row r="31607" spans="79:79" ht="24" hidden="1" thickBot="1">
      <c r="CA31607" s="149"/>
    </row>
    <row r="31608" spans="79:79" ht="24" hidden="1" thickBot="1">
      <c r="CA31608" s="149"/>
    </row>
    <row r="31609" spans="79:79" ht="24" hidden="1" thickBot="1">
      <c r="CA31609" s="149"/>
    </row>
    <row r="31610" spans="79:79" ht="24" hidden="1" thickBot="1">
      <c r="CA31610" s="149"/>
    </row>
    <row r="31611" spans="79:79" ht="24" hidden="1" thickBot="1">
      <c r="CA31611" s="149"/>
    </row>
    <row r="31612" spans="79:79" ht="24" hidden="1" thickBot="1">
      <c r="CA31612" s="149"/>
    </row>
    <row r="31613" spans="79:79" ht="24" hidden="1" thickBot="1">
      <c r="CA31613" s="149"/>
    </row>
    <row r="31614" spans="79:79" ht="24" hidden="1" thickBot="1">
      <c r="CA31614" s="149"/>
    </row>
    <row r="31615" spans="79:79" ht="24" hidden="1" thickBot="1">
      <c r="CA31615" s="149"/>
    </row>
    <row r="31616" spans="79:79" ht="24" hidden="1" thickBot="1">
      <c r="CA31616" s="149"/>
    </row>
    <row r="31617" spans="79:79" ht="24" hidden="1" thickBot="1">
      <c r="CA31617" s="149"/>
    </row>
    <row r="31618" spans="79:79" ht="24" hidden="1" thickBot="1">
      <c r="CA31618" s="149"/>
    </row>
    <row r="31619" spans="79:79" ht="24" hidden="1" thickBot="1">
      <c r="CA31619" s="149"/>
    </row>
    <row r="31620" spans="79:79" ht="24" hidden="1" thickBot="1">
      <c r="CA31620" s="149"/>
    </row>
    <row r="31621" spans="79:79" ht="24" hidden="1" thickBot="1">
      <c r="CA31621" s="149"/>
    </row>
    <row r="31622" spans="79:79" ht="24" hidden="1" thickBot="1">
      <c r="CA31622" s="149"/>
    </row>
    <row r="31623" spans="79:79" ht="24" hidden="1" thickBot="1">
      <c r="CA31623" s="149"/>
    </row>
    <row r="31624" spans="79:79" ht="24" hidden="1" thickBot="1">
      <c r="CA31624" s="149"/>
    </row>
    <row r="31625" spans="79:79" ht="24" hidden="1" thickBot="1">
      <c r="CA31625" s="149"/>
    </row>
    <row r="31626" spans="79:79" ht="24" hidden="1" thickBot="1">
      <c r="CA31626" s="149"/>
    </row>
    <row r="31627" spans="79:79" ht="24" hidden="1" thickBot="1">
      <c r="CA31627" s="149"/>
    </row>
    <row r="31628" spans="79:79" ht="24" hidden="1" thickBot="1">
      <c r="CA31628" s="149"/>
    </row>
    <row r="31629" spans="79:79" ht="24" hidden="1" thickBot="1">
      <c r="CA31629" s="149"/>
    </row>
    <row r="31630" spans="79:79" ht="24" hidden="1" thickBot="1">
      <c r="CA31630" s="149"/>
    </row>
    <row r="31631" spans="79:79" ht="24" hidden="1" thickBot="1">
      <c r="CA31631" s="149"/>
    </row>
    <row r="31632" spans="79:79" ht="24" hidden="1" thickBot="1">
      <c r="CA31632" s="149"/>
    </row>
    <row r="31633" spans="79:79" ht="24" hidden="1" thickBot="1">
      <c r="CA31633" s="149"/>
    </row>
    <row r="31634" spans="79:79" ht="24" hidden="1" thickBot="1">
      <c r="CA31634" s="149"/>
    </row>
    <row r="31635" spans="79:79" ht="24" hidden="1" thickBot="1">
      <c r="CA31635" s="149"/>
    </row>
    <row r="31636" spans="79:79" ht="24" hidden="1" thickBot="1">
      <c r="CA31636" s="149"/>
    </row>
    <row r="31637" spans="79:79" ht="24" hidden="1" thickBot="1">
      <c r="CA31637" s="149"/>
    </row>
    <row r="31638" spans="79:79" ht="24" hidden="1" thickBot="1">
      <c r="CA31638" s="149"/>
    </row>
    <row r="31639" spans="79:79" ht="24" hidden="1" thickBot="1">
      <c r="CA31639" s="149"/>
    </row>
    <row r="31640" spans="79:79" ht="24" hidden="1" thickBot="1">
      <c r="CA31640" s="149"/>
    </row>
    <row r="31641" spans="79:79" ht="24" hidden="1" thickBot="1">
      <c r="CA31641" s="149"/>
    </row>
    <row r="31642" spans="79:79" ht="24" hidden="1" thickBot="1">
      <c r="CA31642" s="149"/>
    </row>
    <row r="31643" spans="79:79" ht="24" hidden="1" thickBot="1">
      <c r="CA31643" s="149"/>
    </row>
    <row r="31644" spans="79:79" ht="24" hidden="1" thickBot="1">
      <c r="CA31644" s="149"/>
    </row>
    <row r="31645" spans="79:79" ht="24" hidden="1" thickBot="1">
      <c r="CA31645" s="149"/>
    </row>
    <row r="31646" spans="79:79" ht="24" hidden="1" thickBot="1">
      <c r="CA31646" s="149"/>
    </row>
    <row r="31647" spans="79:79" ht="24" hidden="1" thickBot="1">
      <c r="CA31647" s="149"/>
    </row>
    <row r="31648" spans="79:79" ht="24" hidden="1" thickBot="1">
      <c r="CA31648" s="149"/>
    </row>
    <row r="31649" spans="79:79" ht="24" hidden="1" thickBot="1">
      <c r="CA31649" s="149"/>
    </row>
    <row r="31650" spans="79:79" ht="24" hidden="1" thickBot="1">
      <c r="CA31650" s="149"/>
    </row>
    <row r="31651" spans="79:79" ht="24" hidden="1" thickBot="1">
      <c r="CA31651" s="149"/>
    </row>
    <row r="31652" spans="79:79" ht="24" hidden="1" thickBot="1">
      <c r="CA31652" s="149"/>
    </row>
    <row r="31653" spans="79:79" ht="24" hidden="1" thickBot="1">
      <c r="CA31653" s="149"/>
    </row>
    <row r="31654" spans="79:79" ht="24" hidden="1" thickBot="1">
      <c r="CA31654" s="149"/>
    </row>
    <row r="31655" spans="79:79" ht="24" hidden="1" thickBot="1">
      <c r="CA31655" s="149"/>
    </row>
    <row r="31656" spans="79:79" ht="24" hidden="1" thickBot="1">
      <c r="CA31656" s="149"/>
    </row>
    <row r="31657" spans="79:79" ht="24" hidden="1" thickBot="1">
      <c r="CA31657" s="149"/>
    </row>
    <row r="31658" spans="79:79" ht="24" hidden="1" thickBot="1">
      <c r="CA31658" s="149"/>
    </row>
    <row r="31659" spans="79:79" ht="24" hidden="1" thickBot="1">
      <c r="CA31659" s="149"/>
    </row>
    <row r="31660" spans="79:79" ht="24" hidden="1" thickBot="1">
      <c r="CA31660" s="149"/>
    </row>
    <row r="31661" spans="79:79" ht="24" hidden="1" thickBot="1">
      <c r="CA31661" s="149"/>
    </row>
    <row r="31662" spans="79:79" ht="24" hidden="1" thickBot="1">
      <c r="CA31662" s="149"/>
    </row>
    <row r="31663" spans="79:79" ht="24" hidden="1" thickBot="1">
      <c r="CA31663" s="149"/>
    </row>
    <row r="31664" spans="79:79" ht="24" hidden="1" thickBot="1">
      <c r="CA31664" s="149"/>
    </row>
    <row r="31665" spans="79:79" ht="24" hidden="1" thickBot="1">
      <c r="CA31665" s="149"/>
    </row>
    <row r="31666" spans="79:79" ht="24" hidden="1" thickBot="1">
      <c r="CA31666" s="149"/>
    </row>
    <row r="31667" spans="79:79" ht="24" hidden="1" thickBot="1">
      <c r="CA31667" s="149"/>
    </row>
    <row r="31668" spans="79:79" ht="24" hidden="1" thickBot="1">
      <c r="CA31668" s="149"/>
    </row>
    <row r="31669" spans="79:79" ht="24" hidden="1" thickBot="1">
      <c r="CA31669" s="149"/>
    </row>
    <row r="31670" spans="79:79" ht="24" hidden="1" thickBot="1">
      <c r="CA31670" s="149"/>
    </row>
    <row r="31671" spans="79:79" ht="24" hidden="1" thickBot="1">
      <c r="CA31671" s="149"/>
    </row>
    <row r="31672" spans="79:79" ht="24" hidden="1" thickBot="1">
      <c r="CA31672" s="149"/>
    </row>
    <row r="31673" spans="79:79" ht="24" hidden="1" thickBot="1">
      <c r="CA31673" s="149"/>
    </row>
    <row r="31674" spans="79:79" ht="24" hidden="1" thickBot="1">
      <c r="CA31674" s="149"/>
    </row>
    <row r="31675" spans="79:79" ht="24" hidden="1" thickBot="1">
      <c r="CA31675" s="149"/>
    </row>
    <row r="31676" spans="79:79" ht="24" hidden="1" thickBot="1">
      <c r="CA31676" s="149"/>
    </row>
    <row r="31677" spans="79:79" ht="24" hidden="1" thickBot="1">
      <c r="CA31677" s="149"/>
    </row>
    <row r="31678" spans="79:79" ht="24" hidden="1" thickBot="1">
      <c r="CA31678" s="149"/>
    </row>
    <row r="31679" spans="79:79" ht="24" hidden="1" thickBot="1">
      <c r="CA31679" s="149"/>
    </row>
    <row r="31680" spans="79:79" ht="24" hidden="1" thickBot="1">
      <c r="CA31680" s="149"/>
    </row>
    <row r="31681" spans="79:79" ht="24" hidden="1" thickBot="1">
      <c r="CA31681" s="149"/>
    </row>
    <row r="31682" spans="79:79" ht="24" hidden="1" thickBot="1">
      <c r="CA31682" s="149"/>
    </row>
    <row r="31683" spans="79:79" ht="24" hidden="1" thickBot="1">
      <c r="CA31683" s="149"/>
    </row>
    <row r="31684" spans="79:79" ht="24" hidden="1" thickBot="1">
      <c r="CA31684" s="149"/>
    </row>
    <row r="31685" spans="79:79" ht="24" hidden="1" thickBot="1">
      <c r="CA31685" s="149"/>
    </row>
    <row r="31686" spans="79:79" ht="24" hidden="1" thickBot="1">
      <c r="CA31686" s="149"/>
    </row>
    <row r="31687" spans="79:79" ht="24" hidden="1" thickBot="1">
      <c r="CA31687" s="149"/>
    </row>
    <row r="31688" spans="79:79" ht="24" hidden="1" thickBot="1">
      <c r="CA31688" s="149"/>
    </row>
    <row r="31689" spans="79:79" ht="24" hidden="1" thickBot="1">
      <c r="CA31689" s="149"/>
    </row>
    <row r="31690" spans="79:79" ht="24" hidden="1" thickBot="1">
      <c r="CA31690" s="149"/>
    </row>
    <row r="31691" spans="79:79" ht="24" hidden="1" thickBot="1">
      <c r="CA31691" s="149"/>
    </row>
    <row r="31692" spans="79:79" ht="24" hidden="1" thickBot="1">
      <c r="CA31692" s="149"/>
    </row>
    <row r="31693" spans="79:79" ht="24" hidden="1" thickBot="1">
      <c r="CA31693" s="149"/>
    </row>
    <row r="31694" spans="79:79" ht="24" hidden="1" thickBot="1">
      <c r="CA31694" s="149"/>
    </row>
    <row r="31695" spans="79:79" ht="24" hidden="1" thickBot="1">
      <c r="CA31695" s="149"/>
    </row>
    <row r="31696" spans="79:79" ht="24" hidden="1" thickBot="1">
      <c r="CA31696" s="149"/>
    </row>
    <row r="31697" spans="79:79" ht="24" hidden="1" thickBot="1">
      <c r="CA31697" s="149"/>
    </row>
    <row r="31698" spans="79:79" ht="24" hidden="1" thickBot="1">
      <c r="CA31698" s="149"/>
    </row>
    <row r="31699" spans="79:79" ht="24" hidden="1" thickBot="1">
      <c r="CA31699" s="149"/>
    </row>
    <row r="31700" spans="79:79" ht="24" hidden="1" thickBot="1">
      <c r="CA31700" s="149"/>
    </row>
    <row r="31701" spans="79:79" ht="24" hidden="1" thickBot="1">
      <c r="CA31701" s="149"/>
    </row>
    <row r="31702" spans="79:79" ht="24" hidden="1" thickBot="1">
      <c r="CA31702" s="149"/>
    </row>
    <row r="31703" spans="79:79" ht="24" hidden="1" thickBot="1">
      <c r="CA31703" s="149"/>
    </row>
    <row r="31704" spans="79:79" ht="24" hidden="1" thickBot="1">
      <c r="CA31704" s="149"/>
    </row>
    <row r="31705" spans="79:79" ht="24" hidden="1" thickBot="1">
      <c r="CA31705" s="149"/>
    </row>
    <row r="31706" spans="79:79" ht="24" hidden="1" thickBot="1">
      <c r="CA31706" s="149"/>
    </row>
    <row r="31707" spans="79:79" ht="24" hidden="1" thickBot="1">
      <c r="CA31707" s="149"/>
    </row>
    <row r="31708" spans="79:79" ht="24" hidden="1" thickBot="1">
      <c r="CA31708" s="149"/>
    </row>
    <row r="31709" spans="79:79" ht="24" hidden="1" thickBot="1">
      <c r="CA31709" s="149"/>
    </row>
    <row r="31710" spans="79:79" ht="24" hidden="1" thickBot="1">
      <c r="CA31710" s="149"/>
    </row>
    <row r="31711" spans="79:79" ht="24" hidden="1" thickBot="1">
      <c r="CA31711" s="149"/>
    </row>
    <row r="31712" spans="79:79" ht="24" hidden="1" thickBot="1">
      <c r="CA31712" s="149"/>
    </row>
    <row r="31713" spans="79:79" ht="24" hidden="1" thickBot="1">
      <c r="CA31713" s="149"/>
    </row>
    <row r="31714" spans="79:79" ht="24" hidden="1" thickBot="1">
      <c r="CA31714" s="149"/>
    </row>
    <row r="31715" spans="79:79" ht="24" hidden="1" thickBot="1">
      <c r="CA31715" s="149"/>
    </row>
    <row r="31716" spans="79:79" ht="24" hidden="1" thickBot="1">
      <c r="CA31716" s="149"/>
    </row>
    <row r="31717" spans="79:79" ht="24" hidden="1" thickBot="1">
      <c r="CA31717" s="149"/>
    </row>
    <row r="31718" spans="79:79" ht="24" hidden="1" thickBot="1">
      <c r="CA31718" s="149"/>
    </row>
    <row r="31719" spans="79:79" ht="24" hidden="1" thickBot="1">
      <c r="CA31719" s="149"/>
    </row>
    <row r="31720" spans="79:79" ht="24" hidden="1" thickBot="1">
      <c r="CA31720" s="149"/>
    </row>
    <row r="31721" spans="79:79" ht="24" hidden="1" thickBot="1">
      <c r="CA31721" s="149"/>
    </row>
    <row r="31722" spans="79:79" ht="24" hidden="1" thickBot="1">
      <c r="CA31722" s="149"/>
    </row>
    <row r="31723" spans="79:79" ht="24" hidden="1" thickBot="1">
      <c r="CA31723" s="149"/>
    </row>
    <row r="31724" spans="79:79" ht="24" hidden="1" thickBot="1">
      <c r="CA31724" s="149"/>
    </row>
    <row r="31725" spans="79:79" ht="24" hidden="1" thickBot="1">
      <c r="CA31725" s="149"/>
    </row>
    <row r="31726" spans="79:79" ht="24" hidden="1" thickBot="1">
      <c r="CA31726" s="149"/>
    </row>
    <row r="31727" spans="79:79" ht="24" hidden="1" thickBot="1">
      <c r="CA31727" s="149"/>
    </row>
    <row r="31728" spans="79:79" ht="24" hidden="1" thickBot="1">
      <c r="CA31728" s="149"/>
    </row>
    <row r="31729" spans="79:79" ht="24" hidden="1" thickBot="1">
      <c r="CA31729" s="149"/>
    </row>
    <row r="31730" spans="79:79" ht="24" hidden="1" thickBot="1">
      <c r="CA31730" s="149"/>
    </row>
    <row r="31731" spans="79:79" ht="24" hidden="1" thickBot="1">
      <c r="CA31731" s="149"/>
    </row>
    <row r="31732" spans="79:79" ht="24" hidden="1" thickBot="1">
      <c r="CA31732" s="149"/>
    </row>
    <row r="31733" spans="79:79" ht="24" hidden="1" thickBot="1">
      <c r="CA31733" s="149"/>
    </row>
    <row r="31734" spans="79:79" ht="24" hidden="1" thickBot="1">
      <c r="CA31734" s="149"/>
    </row>
    <row r="31735" spans="79:79" ht="24" hidden="1" thickBot="1">
      <c r="CA31735" s="149"/>
    </row>
    <row r="31736" spans="79:79" ht="24" hidden="1" thickBot="1">
      <c r="CA31736" s="149"/>
    </row>
    <row r="31737" spans="79:79" ht="24" hidden="1" thickBot="1">
      <c r="CA31737" s="149"/>
    </row>
    <row r="31738" spans="79:79" ht="24" hidden="1" thickBot="1">
      <c r="CA31738" s="149"/>
    </row>
    <row r="31739" spans="79:79" ht="24" hidden="1" thickBot="1">
      <c r="CA31739" s="149"/>
    </row>
    <row r="31740" spans="79:79" ht="24" hidden="1" thickBot="1">
      <c r="CA31740" s="149"/>
    </row>
    <row r="31741" spans="79:79" ht="24" hidden="1" thickBot="1">
      <c r="CA31741" s="149"/>
    </row>
    <row r="31742" spans="79:79" ht="24" hidden="1" thickBot="1">
      <c r="CA31742" s="149"/>
    </row>
    <row r="31743" spans="79:79" ht="24" hidden="1" thickBot="1">
      <c r="CA31743" s="149"/>
    </row>
    <row r="31744" spans="79:79" ht="24" hidden="1" thickBot="1">
      <c r="CA31744" s="149"/>
    </row>
    <row r="31745" spans="79:79" ht="24" hidden="1" thickBot="1">
      <c r="CA31745" s="149"/>
    </row>
    <row r="31746" spans="79:79" ht="24" hidden="1" thickBot="1">
      <c r="CA31746" s="149"/>
    </row>
    <row r="31747" spans="79:79" ht="24" hidden="1" thickBot="1">
      <c r="CA31747" s="149"/>
    </row>
    <row r="31748" spans="79:79" ht="24" hidden="1" thickBot="1">
      <c r="CA31748" s="149"/>
    </row>
    <row r="31749" spans="79:79" ht="24" hidden="1" thickBot="1">
      <c r="CA31749" s="149"/>
    </row>
    <row r="31750" spans="79:79" ht="24" hidden="1" thickBot="1">
      <c r="CA31750" s="149"/>
    </row>
    <row r="31751" spans="79:79" ht="24" hidden="1" thickBot="1">
      <c r="CA31751" s="149"/>
    </row>
    <row r="31752" spans="79:79" ht="24" hidden="1" thickBot="1">
      <c r="CA31752" s="149"/>
    </row>
    <row r="31753" spans="79:79" ht="24" hidden="1" thickBot="1">
      <c r="CA31753" s="149"/>
    </row>
    <row r="31754" spans="79:79" ht="24" hidden="1" thickBot="1">
      <c r="CA31754" s="149"/>
    </row>
    <row r="31755" spans="79:79" ht="24" hidden="1" thickBot="1">
      <c r="CA31755" s="149"/>
    </row>
    <row r="31756" spans="79:79" ht="24" hidden="1" thickBot="1">
      <c r="CA31756" s="149"/>
    </row>
    <row r="31757" spans="79:79" ht="24" hidden="1" thickBot="1">
      <c r="CA31757" s="149"/>
    </row>
    <row r="31758" spans="79:79" ht="24" hidden="1" thickBot="1">
      <c r="CA31758" s="149"/>
    </row>
    <row r="31759" spans="79:79" ht="24" hidden="1" thickBot="1">
      <c r="CA31759" s="149"/>
    </row>
    <row r="31760" spans="79:79" ht="24" hidden="1" thickBot="1">
      <c r="CA31760" s="149"/>
    </row>
    <row r="31761" spans="79:79" ht="24" hidden="1" thickBot="1">
      <c r="CA31761" s="149"/>
    </row>
    <row r="31762" spans="79:79" ht="24" hidden="1" thickBot="1">
      <c r="CA31762" s="149"/>
    </row>
    <row r="31763" spans="79:79" ht="24" hidden="1" thickBot="1">
      <c r="CA31763" s="149"/>
    </row>
    <row r="31764" spans="79:79" ht="24" hidden="1" thickBot="1">
      <c r="CA31764" s="149"/>
    </row>
    <row r="31765" spans="79:79" ht="24" hidden="1" thickBot="1">
      <c r="CA31765" s="149"/>
    </row>
    <row r="31766" spans="79:79" ht="24" hidden="1" thickBot="1">
      <c r="CA31766" s="149"/>
    </row>
    <row r="31767" spans="79:79" ht="24" hidden="1" thickBot="1">
      <c r="CA31767" s="149"/>
    </row>
    <row r="31768" spans="79:79" ht="24" hidden="1" thickBot="1">
      <c r="CA31768" s="149"/>
    </row>
    <row r="31769" spans="79:79" ht="24" hidden="1" thickBot="1">
      <c r="CA31769" s="149"/>
    </row>
    <row r="31770" spans="79:79" ht="24" hidden="1" thickBot="1">
      <c r="CA31770" s="149"/>
    </row>
    <row r="31771" spans="79:79" ht="24" hidden="1" thickBot="1">
      <c r="CA31771" s="149"/>
    </row>
    <row r="31772" spans="79:79" ht="24" hidden="1" thickBot="1">
      <c r="CA31772" s="149"/>
    </row>
    <row r="31773" spans="79:79" ht="24" hidden="1" thickBot="1">
      <c r="CA31773" s="149"/>
    </row>
    <row r="31774" spans="79:79" ht="24" hidden="1" thickBot="1">
      <c r="CA31774" s="149"/>
    </row>
    <row r="31775" spans="79:79" ht="24" hidden="1" thickBot="1">
      <c r="CA31775" s="149"/>
    </row>
    <row r="31776" spans="79:79" ht="24" hidden="1" thickBot="1">
      <c r="CA31776" s="149"/>
    </row>
    <row r="31777" spans="79:79" ht="24" hidden="1" thickBot="1">
      <c r="CA31777" s="149"/>
    </row>
    <row r="31778" spans="79:79" ht="24" hidden="1" thickBot="1">
      <c r="CA31778" s="149"/>
    </row>
    <row r="31779" spans="79:79" ht="24" hidden="1" thickBot="1">
      <c r="CA31779" s="149"/>
    </row>
    <row r="31780" spans="79:79" ht="24" hidden="1" thickBot="1">
      <c r="CA31780" s="149"/>
    </row>
    <row r="31781" spans="79:79" ht="24" hidden="1" thickBot="1">
      <c r="CA31781" s="149"/>
    </row>
    <row r="31782" spans="79:79" ht="24" hidden="1" thickBot="1">
      <c r="CA31782" s="149"/>
    </row>
    <row r="31783" spans="79:79" ht="24" hidden="1" thickBot="1">
      <c r="CA31783" s="149"/>
    </row>
    <row r="31784" spans="79:79" ht="24" hidden="1" thickBot="1">
      <c r="CA31784" s="149"/>
    </row>
    <row r="31785" spans="79:79" ht="24" hidden="1" thickBot="1">
      <c r="CA31785" s="149"/>
    </row>
    <row r="31786" spans="79:79" ht="24" hidden="1" thickBot="1">
      <c r="CA31786" s="149"/>
    </row>
    <row r="31787" spans="79:79" ht="24" hidden="1" thickBot="1">
      <c r="CA31787" s="149"/>
    </row>
    <row r="31788" spans="79:79" ht="24" hidden="1" thickBot="1">
      <c r="CA31788" s="149"/>
    </row>
    <row r="31789" spans="79:79" ht="24" hidden="1" thickBot="1">
      <c r="CA31789" s="149"/>
    </row>
    <row r="31790" spans="79:79" ht="24" hidden="1" thickBot="1">
      <c r="CA31790" s="149"/>
    </row>
    <row r="31791" spans="79:79" ht="24" hidden="1" thickBot="1">
      <c r="CA31791" s="149"/>
    </row>
    <row r="31792" spans="79:79" ht="24" hidden="1" thickBot="1">
      <c r="CA31792" s="149"/>
    </row>
    <row r="31793" spans="79:79" ht="24" hidden="1" thickBot="1">
      <c r="CA31793" s="149"/>
    </row>
    <row r="31794" spans="79:79" ht="24" hidden="1" thickBot="1">
      <c r="CA31794" s="149"/>
    </row>
    <row r="31795" spans="79:79" ht="24" hidden="1" thickBot="1">
      <c r="CA31795" s="149"/>
    </row>
    <row r="31796" spans="79:79" ht="24" hidden="1" thickBot="1">
      <c r="CA31796" s="149"/>
    </row>
    <row r="31797" spans="79:79" ht="24" hidden="1" thickBot="1">
      <c r="CA31797" s="149"/>
    </row>
    <row r="31798" spans="79:79" ht="24" hidden="1" thickBot="1">
      <c r="CA31798" s="149"/>
    </row>
    <row r="31799" spans="79:79" ht="24" hidden="1" thickBot="1">
      <c r="CA31799" s="149"/>
    </row>
    <row r="31800" spans="79:79" ht="24" hidden="1" thickBot="1">
      <c r="CA31800" s="149"/>
    </row>
    <row r="31801" spans="79:79" ht="24" hidden="1" thickBot="1">
      <c r="CA31801" s="149"/>
    </row>
    <row r="31802" spans="79:79" ht="24" hidden="1" thickBot="1">
      <c r="CA31802" s="149"/>
    </row>
    <row r="31803" spans="79:79" ht="24" hidden="1" thickBot="1">
      <c r="CA31803" s="149"/>
    </row>
    <row r="31804" spans="79:79" ht="24" hidden="1" thickBot="1">
      <c r="CA31804" s="149"/>
    </row>
    <row r="31805" spans="79:79" ht="24" hidden="1" thickBot="1">
      <c r="CA31805" s="149"/>
    </row>
    <row r="31806" spans="79:79" ht="24" hidden="1" thickBot="1">
      <c r="CA31806" s="149"/>
    </row>
    <row r="31807" spans="79:79" ht="24" hidden="1" thickBot="1">
      <c r="CA31807" s="149"/>
    </row>
    <row r="31808" spans="79:79" ht="24" hidden="1" thickBot="1">
      <c r="CA31808" s="149"/>
    </row>
    <row r="31809" spans="79:79" ht="24" hidden="1" thickBot="1">
      <c r="CA31809" s="149"/>
    </row>
    <row r="31810" spans="79:79" ht="24" hidden="1" thickBot="1">
      <c r="CA31810" s="149"/>
    </row>
    <row r="31811" spans="79:79" ht="24" hidden="1" thickBot="1">
      <c r="CA31811" s="149"/>
    </row>
    <row r="31812" spans="79:79" ht="24" hidden="1" thickBot="1">
      <c r="CA31812" s="149"/>
    </row>
    <row r="31813" spans="79:79" ht="24" hidden="1" thickBot="1">
      <c r="CA31813" s="149"/>
    </row>
    <row r="31814" spans="79:79" ht="24" hidden="1" thickBot="1">
      <c r="CA31814" s="149"/>
    </row>
    <row r="31815" spans="79:79" ht="24" hidden="1" thickBot="1">
      <c r="CA31815" s="149"/>
    </row>
    <row r="31816" spans="79:79" ht="24" hidden="1" thickBot="1">
      <c r="CA31816" s="149"/>
    </row>
    <row r="31817" spans="79:79" ht="24" hidden="1" thickBot="1">
      <c r="CA31817" s="149"/>
    </row>
    <row r="31818" spans="79:79" ht="24" hidden="1" thickBot="1">
      <c r="CA31818" s="149"/>
    </row>
    <row r="31819" spans="79:79" ht="24" hidden="1" thickBot="1">
      <c r="CA31819" s="149"/>
    </row>
    <row r="31820" spans="79:79" ht="24" hidden="1" thickBot="1">
      <c r="CA31820" s="149"/>
    </row>
    <row r="31821" spans="79:79" ht="24" hidden="1" thickBot="1">
      <c r="CA31821" s="149"/>
    </row>
    <row r="31822" spans="79:79" ht="24" hidden="1" thickBot="1">
      <c r="CA31822" s="149"/>
    </row>
    <row r="31823" spans="79:79" ht="24" hidden="1" thickBot="1">
      <c r="CA31823" s="149"/>
    </row>
    <row r="31824" spans="79:79" ht="24" hidden="1" thickBot="1">
      <c r="CA31824" s="149"/>
    </row>
    <row r="31825" spans="79:79" ht="24" hidden="1" thickBot="1">
      <c r="CA31825" s="149"/>
    </row>
    <row r="31826" spans="79:79" ht="24" hidden="1" thickBot="1">
      <c r="CA31826" s="149"/>
    </row>
    <row r="31827" spans="79:79" ht="24" hidden="1" thickBot="1">
      <c r="CA31827" s="149"/>
    </row>
    <row r="31828" spans="79:79" ht="24" hidden="1" thickBot="1">
      <c r="CA31828" s="149"/>
    </row>
    <row r="31829" spans="79:79" ht="24" hidden="1" thickBot="1">
      <c r="CA31829" s="149"/>
    </row>
    <row r="31830" spans="79:79" ht="24" hidden="1" thickBot="1">
      <c r="CA31830" s="149"/>
    </row>
    <row r="31831" spans="79:79" ht="24" hidden="1" thickBot="1">
      <c r="CA31831" s="149"/>
    </row>
    <row r="31832" spans="79:79" ht="24" hidden="1" thickBot="1">
      <c r="CA31832" s="149"/>
    </row>
    <row r="31833" spans="79:79" ht="24" hidden="1" thickBot="1">
      <c r="CA31833" s="149"/>
    </row>
    <row r="31834" spans="79:79" ht="24" hidden="1" thickBot="1">
      <c r="CA31834" s="149"/>
    </row>
    <row r="31835" spans="79:79" ht="24" hidden="1" thickBot="1">
      <c r="CA31835" s="149"/>
    </row>
    <row r="31836" spans="79:79" ht="24" hidden="1" thickBot="1">
      <c r="CA31836" s="149"/>
    </row>
    <row r="31837" spans="79:79" ht="24" hidden="1" thickBot="1">
      <c r="CA31837" s="149"/>
    </row>
    <row r="31838" spans="79:79" ht="24" hidden="1" thickBot="1">
      <c r="CA31838" s="149"/>
    </row>
    <row r="31839" spans="79:79" ht="24" hidden="1" thickBot="1">
      <c r="CA31839" s="149"/>
    </row>
    <row r="31840" spans="79:79" ht="24" hidden="1" thickBot="1">
      <c r="CA31840" s="149"/>
    </row>
    <row r="31841" spans="79:79" ht="24" hidden="1" thickBot="1">
      <c r="CA31841" s="149"/>
    </row>
    <row r="31842" spans="79:79" ht="24" hidden="1" thickBot="1">
      <c r="CA31842" s="149"/>
    </row>
    <row r="31843" spans="79:79" ht="24" hidden="1" thickBot="1">
      <c r="CA31843" s="149"/>
    </row>
    <row r="31844" spans="79:79" ht="24" hidden="1" thickBot="1">
      <c r="CA31844" s="149"/>
    </row>
    <row r="31845" spans="79:79" ht="24" hidden="1" thickBot="1">
      <c r="CA31845" s="149"/>
    </row>
    <row r="31846" spans="79:79" ht="24" hidden="1" thickBot="1">
      <c r="CA31846" s="149"/>
    </row>
    <row r="31847" spans="79:79" ht="24" hidden="1" thickBot="1">
      <c r="CA31847" s="149"/>
    </row>
    <row r="31848" spans="79:79" ht="24" hidden="1" thickBot="1">
      <c r="CA31848" s="149"/>
    </row>
    <row r="31849" spans="79:79" ht="24" hidden="1" thickBot="1">
      <c r="CA31849" s="149"/>
    </row>
    <row r="31850" spans="79:79" ht="24" hidden="1" thickBot="1">
      <c r="CA31850" s="149"/>
    </row>
    <row r="31851" spans="79:79" ht="24" hidden="1" thickBot="1">
      <c r="CA31851" s="149"/>
    </row>
    <row r="31852" spans="79:79" ht="24" hidden="1" thickBot="1">
      <c r="CA31852" s="149"/>
    </row>
    <row r="31853" spans="79:79" ht="24" hidden="1" thickBot="1">
      <c r="CA31853" s="149"/>
    </row>
    <row r="31854" spans="79:79" ht="24" hidden="1" thickBot="1">
      <c r="CA31854" s="149"/>
    </row>
    <row r="31855" spans="79:79" ht="24" hidden="1" thickBot="1">
      <c r="CA31855" s="149"/>
    </row>
    <row r="31856" spans="79:79" ht="24" hidden="1" thickBot="1">
      <c r="CA31856" s="149"/>
    </row>
    <row r="31857" spans="79:79" ht="24" hidden="1" thickBot="1">
      <c r="CA31857" s="149"/>
    </row>
    <row r="31858" spans="79:79" ht="24" hidden="1" thickBot="1">
      <c r="CA31858" s="149"/>
    </row>
    <row r="31859" spans="79:79" ht="24" hidden="1" thickBot="1">
      <c r="CA31859" s="149"/>
    </row>
    <row r="31860" spans="79:79" ht="24" hidden="1" thickBot="1">
      <c r="CA31860" s="149"/>
    </row>
    <row r="31861" spans="79:79" ht="24" hidden="1" thickBot="1">
      <c r="CA31861" s="149"/>
    </row>
    <row r="31862" spans="79:79" ht="24" hidden="1" thickBot="1">
      <c r="CA31862" s="149"/>
    </row>
    <row r="31863" spans="79:79" ht="24" hidden="1" thickBot="1">
      <c r="CA31863" s="149"/>
    </row>
    <row r="31864" spans="79:79" ht="24" hidden="1" thickBot="1">
      <c r="CA31864" s="149"/>
    </row>
    <row r="31865" spans="79:79" ht="24" hidden="1" thickBot="1">
      <c r="CA31865" s="149"/>
    </row>
    <row r="31866" spans="79:79" ht="24" hidden="1" thickBot="1">
      <c r="CA31866" s="149"/>
    </row>
    <row r="31867" spans="79:79" ht="24" hidden="1" thickBot="1">
      <c r="CA31867" s="149"/>
    </row>
    <row r="31868" spans="79:79" ht="24" hidden="1" thickBot="1">
      <c r="CA31868" s="149"/>
    </row>
    <row r="31869" spans="79:79" ht="24" hidden="1" thickBot="1">
      <c r="CA31869" s="149"/>
    </row>
    <row r="31870" spans="79:79" ht="24" hidden="1" thickBot="1">
      <c r="CA31870" s="149"/>
    </row>
    <row r="31871" spans="79:79" ht="24" hidden="1" thickBot="1">
      <c r="CA31871" s="149"/>
    </row>
    <row r="31872" spans="79:79" ht="24" hidden="1" thickBot="1">
      <c r="CA31872" s="149"/>
    </row>
    <row r="31873" spans="79:79" ht="24" hidden="1" thickBot="1">
      <c r="CA31873" s="149"/>
    </row>
    <row r="31874" spans="79:79" ht="24" hidden="1" thickBot="1">
      <c r="CA31874" s="149"/>
    </row>
    <row r="31875" spans="79:79" ht="24" hidden="1" thickBot="1">
      <c r="CA31875" s="149"/>
    </row>
    <row r="31876" spans="79:79" ht="24" hidden="1" thickBot="1">
      <c r="CA31876" s="149"/>
    </row>
    <row r="31877" spans="79:79" ht="24" hidden="1" thickBot="1">
      <c r="CA31877" s="149"/>
    </row>
    <row r="31878" spans="79:79" ht="24" hidden="1" thickBot="1">
      <c r="CA31878" s="149"/>
    </row>
    <row r="31879" spans="79:79" ht="24" hidden="1" thickBot="1">
      <c r="CA31879" s="149"/>
    </row>
    <row r="31880" spans="79:79" ht="24" hidden="1" thickBot="1">
      <c r="CA31880" s="149"/>
    </row>
    <row r="31881" spans="79:79" ht="24" hidden="1" thickBot="1">
      <c r="CA31881" s="149"/>
    </row>
    <row r="31882" spans="79:79" ht="24" hidden="1" thickBot="1">
      <c r="CA31882" s="149"/>
    </row>
    <row r="31883" spans="79:79" ht="24" hidden="1" thickBot="1">
      <c r="CA31883" s="149"/>
    </row>
    <row r="31884" spans="79:79" ht="24" hidden="1" thickBot="1">
      <c r="CA31884" s="149"/>
    </row>
    <row r="31885" spans="79:79" ht="24" hidden="1" thickBot="1">
      <c r="CA31885" s="149"/>
    </row>
    <row r="31886" spans="79:79" ht="24" hidden="1" thickBot="1">
      <c r="CA31886" s="149"/>
    </row>
    <row r="31887" spans="79:79" ht="24" hidden="1" thickBot="1">
      <c r="CA31887" s="149"/>
    </row>
    <row r="31888" spans="79:79" ht="24" hidden="1" thickBot="1">
      <c r="CA31888" s="149"/>
    </row>
    <row r="31889" spans="79:79" ht="24" hidden="1" thickBot="1">
      <c r="CA31889" s="149"/>
    </row>
    <row r="31890" spans="79:79" ht="24" hidden="1" thickBot="1">
      <c r="CA31890" s="149"/>
    </row>
    <row r="31891" spans="79:79" ht="24" hidden="1" thickBot="1">
      <c r="CA31891" s="149"/>
    </row>
    <row r="31892" spans="79:79" ht="24" hidden="1" thickBot="1">
      <c r="CA31892" s="149"/>
    </row>
    <row r="31893" spans="79:79" ht="24" hidden="1" thickBot="1">
      <c r="CA31893" s="149"/>
    </row>
    <row r="31894" spans="79:79" ht="24" hidden="1" thickBot="1">
      <c r="CA31894" s="149"/>
    </row>
    <row r="31895" spans="79:79" ht="24" hidden="1" thickBot="1">
      <c r="CA31895" s="149"/>
    </row>
    <row r="31896" spans="79:79" ht="24" hidden="1" thickBot="1">
      <c r="CA31896" s="149"/>
    </row>
    <row r="31897" spans="79:79" ht="24" hidden="1" thickBot="1">
      <c r="CA31897" s="149"/>
    </row>
    <row r="31898" spans="79:79" ht="24" hidden="1" thickBot="1">
      <c r="CA31898" s="149"/>
    </row>
    <row r="31899" spans="79:79" ht="24" hidden="1" thickBot="1">
      <c r="CA31899" s="149"/>
    </row>
    <row r="31900" spans="79:79" ht="24" hidden="1" thickBot="1">
      <c r="CA31900" s="149"/>
    </row>
    <row r="31901" spans="79:79" ht="24" hidden="1" thickBot="1">
      <c r="CA31901" s="149"/>
    </row>
    <row r="31902" spans="79:79" ht="24" hidden="1" thickBot="1">
      <c r="CA31902" s="149"/>
    </row>
    <row r="31903" spans="79:79" ht="24" hidden="1" thickBot="1">
      <c r="CA31903" s="149"/>
    </row>
    <row r="31904" spans="79:79" ht="24" hidden="1" thickBot="1">
      <c r="CA31904" s="149"/>
    </row>
    <row r="31905" spans="79:79" ht="24" hidden="1" thickBot="1">
      <c r="CA31905" s="149"/>
    </row>
    <row r="31906" spans="79:79" ht="24" hidden="1" thickBot="1">
      <c r="CA31906" s="149"/>
    </row>
    <row r="31907" spans="79:79" ht="24" hidden="1" thickBot="1">
      <c r="CA31907" s="149"/>
    </row>
    <row r="31908" spans="79:79" ht="24" hidden="1" thickBot="1">
      <c r="CA31908" s="149"/>
    </row>
    <row r="31909" spans="79:79" ht="24" hidden="1" thickBot="1">
      <c r="CA31909" s="149"/>
    </row>
    <row r="31910" spans="79:79" ht="24" hidden="1" thickBot="1">
      <c r="CA31910" s="149"/>
    </row>
    <row r="31911" spans="79:79" ht="24" hidden="1" thickBot="1">
      <c r="CA31911" s="149"/>
    </row>
    <row r="31912" spans="79:79" ht="24" hidden="1" thickBot="1">
      <c r="CA31912" s="149"/>
    </row>
    <row r="31913" spans="79:79" ht="24" hidden="1" thickBot="1">
      <c r="CA31913" s="149"/>
    </row>
    <row r="31914" spans="79:79" ht="24" hidden="1" thickBot="1">
      <c r="CA31914" s="149"/>
    </row>
    <row r="31915" spans="79:79" ht="24" hidden="1" thickBot="1">
      <c r="CA31915" s="149"/>
    </row>
    <row r="31916" spans="79:79" ht="24" hidden="1" thickBot="1">
      <c r="CA31916" s="149"/>
    </row>
    <row r="31917" spans="79:79" ht="24" hidden="1" thickBot="1">
      <c r="CA31917" s="149"/>
    </row>
    <row r="31918" spans="79:79" ht="24" hidden="1" thickBot="1">
      <c r="CA31918" s="149"/>
    </row>
    <row r="31919" spans="79:79" ht="24" hidden="1" thickBot="1">
      <c r="CA31919" s="149"/>
    </row>
    <row r="31920" spans="79:79" ht="24" hidden="1" thickBot="1">
      <c r="CA31920" s="149"/>
    </row>
    <row r="31921" spans="79:79" ht="24" hidden="1" thickBot="1">
      <c r="CA31921" s="149"/>
    </row>
    <row r="31922" spans="79:79" ht="24" hidden="1" thickBot="1">
      <c r="CA31922" s="149"/>
    </row>
    <row r="31923" spans="79:79" ht="24" hidden="1" thickBot="1">
      <c r="CA31923" s="149"/>
    </row>
    <row r="31924" spans="79:79" ht="24" hidden="1" thickBot="1">
      <c r="CA31924" s="149"/>
    </row>
    <row r="31925" spans="79:79" ht="24" hidden="1" thickBot="1">
      <c r="CA31925" s="149"/>
    </row>
    <row r="31926" spans="79:79" ht="24" hidden="1" thickBot="1">
      <c r="CA31926" s="149"/>
    </row>
    <row r="31927" spans="79:79" ht="24" hidden="1" thickBot="1">
      <c r="CA31927" s="149"/>
    </row>
    <row r="31928" spans="79:79" ht="24" hidden="1" thickBot="1">
      <c r="CA31928" s="149"/>
    </row>
    <row r="31929" spans="79:79" ht="24" hidden="1" thickBot="1">
      <c r="CA31929" s="149"/>
    </row>
    <row r="31930" spans="79:79" ht="24" hidden="1" thickBot="1">
      <c r="CA31930" s="149"/>
    </row>
    <row r="31931" spans="79:79" ht="24" hidden="1" thickBot="1">
      <c r="CA31931" s="149"/>
    </row>
    <row r="31932" spans="79:79" ht="24" hidden="1" thickBot="1">
      <c r="CA31932" s="149"/>
    </row>
    <row r="31933" spans="79:79" ht="24" hidden="1" thickBot="1">
      <c r="CA31933" s="149"/>
    </row>
    <row r="31934" spans="79:79" ht="24" hidden="1" thickBot="1">
      <c r="CA31934" s="149"/>
    </row>
    <row r="31935" spans="79:79" ht="24" hidden="1" thickBot="1">
      <c r="CA31935" s="149"/>
    </row>
    <row r="31936" spans="79:79" ht="24" hidden="1" thickBot="1">
      <c r="CA31936" s="149"/>
    </row>
    <row r="31937" spans="79:79" ht="24" hidden="1" thickBot="1">
      <c r="CA31937" s="149"/>
    </row>
    <row r="31938" spans="79:79" ht="24" hidden="1" thickBot="1">
      <c r="CA31938" s="149"/>
    </row>
    <row r="31939" spans="79:79" ht="24" hidden="1" thickBot="1">
      <c r="CA31939" s="149"/>
    </row>
    <row r="31940" spans="79:79" ht="24" hidden="1" thickBot="1">
      <c r="CA31940" s="149"/>
    </row>
    <row r="31941" spans="79:79" ht="24" hidden="1" thickBot="1">
      <c r="CA31941" s="149"/>
    </row>
    <row r="31942" spans="79:79" ht="24" hidden="1" thickBot="1">
      <c r="CA31942" s="149"/>
    </row>
    <row r="31943" spans="79:79" ht="24" hidden="1" thickBot="1">
      <c r="CA31943" s="149"/>
    </row>
    <row r="31944" spans="79:79" ht="24" hidden="1" thickBot="1">
      <c r="CA31944" s="149"/>
    </row>
    <row r="31945" spans="79:79" ht="24" hidden="1" thickBot="1">
      <c r="CA31945" s="149"/>
    </row>
    <row r="31946" spans="79:79" ht="24" hidden="1" thickBot="1">
      <c r="CA31946" s="149"/>
    </row>
    <row r="31947" spans="79:79" ht="24" hidden="1" thickBot="1">
      <c r="CA31947" s="149"/>
    </row>
    <row r="31948" spans="79:79" ht="24" hidden="1" thickBot="1">
      <c r="CA31948" s="149"/>
    </row>
    <row r="31949" spans="79:79" ht="24" hidden="1" thickBot="1">
      <c r="CA31949" s="149"/>
    </row>
    <row r="31950" spans="79:79" ht="24" hidden="1" thickBot="1">
      <c r="CA31950" s="149"/>
    </row>
    <row r="31951" spans="79:79" ht="24" hidden="1" thickBot="1">
      <c r="CA31951" s="149"/>
    </row>
    <row r="31952" spans="79:79" ht="24" hidden="1" thickBot="1">
      <c r="CA31952" s="149"/>
    </row>
    <row r="31953" spans="79:79" ht="24" hidden="1" thickBot="1">
      <c r="CA31953" s="149"/>
    </row>
    <row r="31954" spans="79:79" ht="24" hidden="1" thickBot="1">
      <c r="CA31954" s="149"/>
    </row>
    <row r="31955" spans="79:79" ht="24" hidden="1" thickBot="1">
      <c r="CA31955" s="149"/>
    </row>
    <row r="31956" spans="79:79" ht="24" hidden="1" thickBot="1">
      <c r="CA31956" s="149"/>
    </row>
    <row r="31957" spans="79:79" ht="24" hidden="1" thickBot="1">
      <c r="CA31957" s="149"/>
    </row>
    <row r="31958" spans="79:79" ht="24" hidden="1" thickBot="1">
      <c r="CA31958" s="149"/>
    </row>
    <row r="31959" spans="79:79" ht="24" hidden="1" thickBot="1">
      <c r="CA31959" s="149"/>
    </row>
    <row r="31960" spans="79:79" ht="24" hidden="1" thickBot="1">
      <c r="CA31960" s="149"/>
    </row>
    <row r="31961" spans="79:79" ht="24" hidden="1" thickBot="1">
      <c r="CA31961" s="149"/>
    </row>
    <row r="31962" spans="79:79" ht="24" hidden="1" thickBot="1">
      <c r="CA31962" s="149"/>
    </row>
    <row r="31963" spans="79:79" ht="24" hidden="1" thickBot="1">
      <c r="CA31963" s="149"/>
    </row>
    <row r="31964" spans="79:79" ht="24" hidden="1" thickBot="1">
      <c r="CA31964" s="149"/>
    </row>
    <row r="31965" spans="79:79" ht="24" hidden="1" thickBot="1">
      <c r="CA31965" s="149"/>
    </row>
    <row r="31966" spans="79:79" ht="24" hidden="1" thickBot="1">
      <c r="CA31966" s="149"/>
    </row>
    <row r="31967" spans="79:79" ht="24" hidden="1" thickBot="1">
      <c r="CA31967" s="149"/>
    </row>
    <row r="31968" spans="79:79" ht="24" hidden="1" thickBot="1">
      <c r="CA31968" s="149"/>
    </row>
    <row r="31969" spans="79:79" ht="24" hidden="1" thickBot="1">
      <c r="CA31969" s="149"/>
    </row>
    <row r="31970" spans="79:79" ht="24" hidden="1" thickBot="1">
      <c r="CA31970" s="149"/>
    </row>
    <row r="31971" spans="79:79" ht="24" hidden="1" thickBot="1">
      <c r="CA31971" s="149"/>
    </row>
    <row r="31972" spans="79:79" ht="24" hidden="1" thickBot="1">
      <c r="CA31972" s="149"/>
    </row>
    <row r="31973" spans="79:79" ht="24" hidden="1" thickBot="1">
      <c r="CA31973" s="149"/>
    </row>
    <row r="31974" spans="79:79" ht="24" hidden="1" thickBot="1">
      <c r="CA31974" s="149"/>
    </row>
    <row r="31975" spans="79:79" ht="24" hidden="1" thickBot="1">
      <c r="CA31975" s="149"/>
    </row>
    <row r="31976" spans="79:79" ht="24" hidden="1" thickBot="1">
      <c r="CA31976" s="149"/>
    </row>
    <row r="31977" spans="79:79" ht="24" hidden="1" thickBot="1">
      <c r="CA31977" s="149"/>
    </row>
    <row r="31978" spans="79:79" ht="24" hidden="1" thickBot="1">
      <c r="CA31978" s="149"/>
    </row>
    <row r="31979" spans="79:79" ht="24" hidden="1" thickBot="1">
      <c r="CA31979" s="149"/>
    </row>
    <row r="31980" spans="79:79" ht="24" hidden="1" thickBot="1">
      <c r="CA31980" s="149"/>
    </row>
    <row r="31981" spans="79:79" ht="24" hidden="1" thickBot="1">
      <c r="CA31981" s="149"/>
    </row>
    <row r="31982" spans="79:79" ht="24" hidden="1" thickBot="1">
      <c r="CA31982" s="149"/>
    </row>
    <row r="31983" spans="79:79" ht="24" hidden="1" thickBot="1">
      <c r="CA31983" s="149"/>
    </row>
    <row r="31984" spans="79:79" ht="24" hidden="1" thickBot="1">
      <c r="CA31984" s="149"/>
    </row>
    <row r="31985" spans="79:79" ht="24" hidden="1" thickBot="1">
      <c r="CA31985" s="149"/>
    </row>
    <row r="31986" spans="79:79" ht="24" hidden="1" thickBot="1">
      <c r="CA31986" s="149"/>
    </row>
    <row r="31987" spans="79:79" ht="24" hidden="1" thickBot="1">
      <c r="CA31987" s="149"/>
    </row>
    <row r="31988" spans="79:79" ht="24" hidden="1" thickBot="1">
      <c r="CA31988" s="149"/>
    </row>
    <row r="31989" spans="79:79" ht="24" hidden="1" thickBot="1">
      <c r="CA31989" s="149"/>
    </row>
    <row r="31990" spans="79:79" ht="24" hidden="1" thickBot="1">
      <c r="CA31990" s="149"/>
    </row>
    <row r="31991" spans="79:79" ht="24" hidden="1" thickBot="1">
      <c r="CA31991" s="149"/>
    </row>
    <row r="31992" spans="79:79" ht="24" hidden="1" thickBot="1">
      <c r="CA31992" s="149"/>
    </row>
    <row r="31993" spans="79:79" ht="24" hidden="1" thickBot="1">
      <c r="CA31993" s="149"/>
    </row>
    <row r="31994" spans="79:79" ht="24" hidden="1" thickBot="1">
      <c r="CA31994" s="149"/>
    </row>
    <row r="31995" spans="79:79" ht="24" hidden="1" thickBot="1">
      <c r="CA31995" s="149"/>
    </row>
    <row r="31996" spans="79:79" ht="24" hidden="1" thickBot="1">
      <c r="CA31996" s="149"/>
    </row>
    <row r="31997" spans="79:79" ht="24" hidden="1" thickBot="1">
      <c r="CA31997" s="149"/>
    </row>
    <row r="31998" spans="79:79" ht="24" hidden="1" thickBot="1">
      <c r="CA31998" s="149"/>
    </row>
    <row r="31999" spans="79:79" ht="24" hidden="1" thickBot="1">
      <c r="CA31999" s="149"/>
    </row>
    <row r="32000" spans="79:79" ht="24" hidden="1" thickBot="1">
      <c r="CA32000" s="149"/>
    </row>
    <row r="32001" spans="79:79" ht="24" hidden="1" thickBot="1">
      <c r="CA32001" s="149"/>
    </row>
    <row r="32002" spans="79:79" ht="24" hidden="1" thickBot="1">
      <c r="CA32002" s="149"/>
    </row>
    <row r="32003" spans="79:79" ht="24" hidden="1" thickBot="1">
      <c r="CA32003" s="149"/>
    </row>
    <row r="32004" spans="79:79" ht="24" hidden="1" thickBot="1">
      <c r="CA32004" s="149"/>
    </row>
    <row r="32005" spans="79:79" ht="24" hidden="1" thickBot="1">
      <c r="CA32005" s="149"/>
    </row>
    <row r="32006" spans="79:79" ht="24" hidden="1" thickBot="1">
      <c r="CA32006" s="149"/>
    </row>
    <row r="32007" spans="79:79" ht="24" hidden="1" thickBot="1">
      <c r="CA32007" s="149"/>
    </row>
    <row r="32008" spans="79:79" ht="24" hidden="1" thickBot="1">
      <c r="CA32008" s="149"/>
    </row>
    <row r="32009" spans="79:79" ht="24" hidden="1" thickBot="1">
      <c r="CA32009" s="149"/>
    </row>
    <row r="32010" spans="79:79" ht="24" hidden="1" thickBot="1">
      <c r="CA32010" s="149"/>
    </row>
    <row r="32011" spans="79:79" ht="24" hidden="1" thickBot="1">
      <c r="CA32011" s="149"/>
    </row>
    <row r="32012" spans="79:79" ht="24" hidden="1" thickBot="1">
      <c r="CA32012" s="149"/>
    </row>
    <row r="32013" spans="79:79" ht="24" hidden="1" thickBot="1">
      <c r="CA32013" s="149"/>
    </row>
    <row r="32014" spans="79:79" ht="24" hidden="1" thickBot="1">
      <c r="CA32014" s="149"/>
    </row>
    <row r="32015" spans="79:79" ht="24" hidden="1" thickBot="1">
      <c r="CA32015" s="149"/>
    </row>
    <row r="32016" spans="79:79" ht="24" hidden="1" thickBot="1">
      <c r="CA32016" s="149"/>
    </row>
    <row r="32017" spans="79:79" ht="24" hidden="1" thickBot="1">
      <c r="CA32017" s="149"/>
    </row>
    <row r="32018" spans="79:79" ht="24" hidden="1" thickBot="1">
      <c r="CA32018" s="149"/>
    </row>
    <row r="32019" spans="79:79" ht="24" hidden="1" thickBot="1">
      <c r="CA32019" s="149"/>
    </row>
    <row r="32020" spans="79:79" ht="24" hidden="1" thickBot="1">
      <c r="CA32020" s="149"/>
    </row>
    <row r="32021" spans="79:79" ht="24" hidden="1" thickBot="1">
      <c r="CA32021" s="149"/>
    </row>
    <row r="32022" spans="79:79" ht="24" hidden="1" thickBot="1">
      <c r="CA32022" s="149"/>
    </row>
    <row r="32023" spans="79:79" ht="24" hidden="1" thickBot="1">
      <c r="CA32023" s="149"/>
    </row>
    <row r="32024" spans="79:79" ht="24" hidden="1" thickBot="1">
      <c r="CA32024" s="149"/>
    </row>
    <row r="32025" spans="79:79" ht="24" hidden="1" thickBot="1">
      <c r="CA32025" s="149"/>
    </row>
    <row r="32026" spans="79:79" ht="24" hidden="1" thickBot="1">
      <c r="CA32026" s="149"/>
    </row>
    <row r="32027" spans="79:79" ht="24" hidden="1" thickBot="1">
      <c r="CA32027" s="149"/>
    </row>
    <row r="32028" spans="79:79" ht="24" hidden="1" thickBot="1">
      <c r="CA32028" s="149"/>
    </row>
    <row r="32029" spans="79:79" ht="24" hidden="1" thickBot="1">
      <c r="CA32029" s="149"/>
    </row>
    <row r="32030" spans="79:79" ht="24" hidden="1" thickBot="1">
      <c r="CA32030" s="149"/>
    </row>
    <row r="32031" spans="79:79" ht="24" hidden="1" thickBot="1">
      <c r="CA32031" s="149"/>
    </row>
    <row r="32032" spans="79:79" ht="24" hidden="1" thickBot="1">
      <c r="CA32032" s="149"/>
    </row>
    <row r="32033" spans="79:79" ht="24" hidden="1" thickBot="1">
      <c r="CA32033" s="149"/>
    </row>
    <row r="32034" spans="79:79" ht="24" hidden="1" thickBot="1">
      <c r="CA32034" s="149"/>
    </row>
    <row r="32035" spans="79:79" ht="24" hidden="1" thickBot="1">
      <c r="CA32035" s="149"/>
    </row>
    <row r="32036" spans="79:79" ht="24" hidden="1" thickBot="1">
      <c r="CA32036" s="149"/>
    </row>
    <row r="32037" spans="79:79" ht="24" hidden="1" thickBot="1">
      <c r="CA32037" s="149"/>
    </row>
    <row r="32038" spans="79:79" ht="24" hidden="1" thickBot="1">
      <c r="CA32038" s="149"/>
    </row>
    <row r="32039" spans="79:79" ht="24" hidden="1" thickBot="1">
      <c r="CA32039" s="149"/>
    </row>
    <row r="32040" spans="79:79" ht="24" hidden="1" thickBot="1">
      <c r="CA32040" s="149"/>
    </row>
    <row r="32041" spans="79:79" ht="24" hidden="1" thickBot="1">
      <c r="CA32041" s="149"/>
    </row>
    <row r="32042" spans="79:79" ht="24" hidden="1" thickBot="1">
      <c r="CA32042" s="149"/>
    </row>
    <row r="32043" spans="79:79" ht="24" hidden="1" thickBot="1">
      <c r="CA32043" s="149"/>
    </row>
    <row r="32044" spans="79:79" ht="24" hidden="1" thickBot="1">
      <c r="CA32044" s="149"/>
    </row>
    <row r="32045" spans="79:79" ht="24" hidden="1" thickBot="1">
      <c r="CA32045" s="149"/>
    </row>
    <row r="32046" spans="79:79" ht="24" hidden="1" thickBot="1">
      <c r="CA32046" s="149"/>
    </row>
    <row r="32047" spans="79:79" ht="24" hidden="1" thickBot="1">
      <c r="CA32047" s="149"/>
    </row>
    <row r="32048" spans="79:79" ht="24" hidden="1" thickBot="1">
      <c r="CA32048" s="149"/>
    </row>
    <row r="32049" spans="79:79" ht="24" hidden="1" thickBot="1">
      <c r="CA32049" s="149"/>
    </row>
    <row r="32050" spans="79:79" ht="24" hidden="1" thickBot="1">
      <c r="CA32050" s="149"/>
    </row>
    <row r="32051" spans="79:79" ht="24" hidden="1" thickBot="1">
      <c r="CA32051" s="149"/>
    </row>
    <row r="32052" spans="79:79" ht="24" hidden="1" thickBot="1">
      <c r="CA32052" s="149"/>
    </row>
    <row r="32053" spans="79:79" ht="24" hidden="1" thickBot="1">
      <c r="CA32053" s="149"/>
    </row>
    <row r="32054" spans="79:79" ht="24" hidden="1" thickBot="1">
      <c r="CA32054" s="149"/>
    </row>
    <row r="32055" spans="79:79" ht="24" hidden="1" thickBot="1">
      <c r="CA32055" s="149"/>
    </row>
    <row r="32056" spans="79:79" ht="24" hidden="1" thickBot="1">
      <c r="CA32056" s="149"/>
    </row>
    <row r="32057" spans="79:79" ht="24" hidden="1" thickBot="1">
      <c r="CA32057" s="149"/>
    </row>
    <row r="32058" spans="79:79" ht="24" hidden="1" thickBot="1">
      <c r="CA32058" s="149"/>
    </row>
    <row r="32059" spans="79:79" ht="24" hidden="1" thickBot="1">
      <c r="CA32059" s="149"/>
    </row>
    <row r="32060" spans="79:79" ht="24" hidden="1" thickBot="1">
      <c r="CA32060" s="149"/>
    </row>
    <row r="32061" spans="79:79" ht="24" hidden="1" thickBot="1">
      <c r="CA32061" s="149"/>
    </row>
    <row r="32062" spans="79:79" ht="24" hidden="1" thickBot="1">
      <c r="CA32062" s="149"/>
    </row>
    <row r="32063" spans="79:79" ht="24" hidden="1" thickBot="1">
      <c r="CA32063" s="149"/>
    </row>
    <row r="32064" spans="79:79" ht="24" hidden="1" thickBot="1">
      <c r="CA32064" s="149"/>
    </row>
    <row r="32065" spans="79:79" ht="24" hidden="1" thickBot="1">
      <c r="CA32065" s="149"/>
    </row>
    <row r="32066" spans="79:79" ht="24" hidden="1" thickBot="1">
      <c r="CA32066" s="149"/>
    </row>
    <row r="32067" spans="79:79" ht="24" hidden="1" thickBot="1">
      <c r="CA32067" s="149"/>
    </row>
    <row r="32068" spans="79:79" ht="24" hidden="1" thickBot="1">
      <c r="CA32068" s="149"/>
    </row>
    <row r="32069" spans="79:79" ht="24" hidden="1" thickBot="1">
      <c r="CA32069" s="149"/>
    </row>
    <row r="32070" spans="79:79" ht="24" hidden="1" thickBot="1">
      <c r="CA32070" s="149"/>
    </row>
    <row r="32071" spans="79:79" ht="24" hidden="1" thickBot="1">
      <c r="CA32071" s="149"/>
    </row>
    <row r="32072" spans="79:79" ht="24" hidden="1" thickBot="1">
      <c r="CA32072" s="149"/>
    </row>
    <row r="32073" spans="79:79" ht="24" hidden="1" thickBot="1">
      <c r="CA32073" s="149"/>
    </row>
    <row r="32074" spans="79:79" ht="24" hidden="1" thickBot="1">
      <c r="CA32074" s="149"/>
    </row>
    <row r="32075" spans="79:79" ht="24" hidden="1" thickBot="1">
      <c r="CA32075" s="149"/>
    </row>
    <row r="32076" spans="79:79" ht="24" hidden="1" thickBot="1">
      <c r="CA32076" s="149"/>
    </row>
    <row r="32077" spans="79:79" ht="24" hidden="1" thickBot="1">
      <c r="CA32077" s="149"/>
    </row>
    <row r="32078" spans="79:79" ht="24" hidden="1" thickBot="1">
      <c r="CA32078" s="149"/>
    </row>
    <row r="32079" spans="79:79" ht="24" hidden="1" thickBot="1">
      <c r="CA32079" s="149"/>
    </row>
    <row r="32080" spans="79:79" ht="24" hidden="1" thickBot="1">
      <c r="CA32080" s="149"/>
    </row>
    <row r="32081" spans="79:79" ht="24" hidden="1" thickBot="1">
      <c r="CA32081" s="149"/>
    </row>
    <row r="32082" spans="79:79" ht="24" hidden="1" thickBot="1">
      <c r="CA32082" s="149"/>
    </row>
    <row r="32083" spans="79:79" ht="24" hidden="1" thickBot="1">
      <c r="CA32083" s="149"/>
    </row>
    <row r="32084" spans="79:79" ht="24" hidden="1" thickBot="1">
      <c r="CA32084" s="149"/>
    </row>
    <row r="32085" spans="79:79" ht="24" hidden="1" thickBot="1">
      <c r="CA32085" s="149"/>
    </row>
    <row r="32086" spans="79:79" ht="24" hidden="1" thickBot="1">
      <c r="CA32086" s="149"/>
    </row>
    <row r="32087" spans="79:79" ht="24" hidden="1" thickBot="1">
      <c r="CA32087" s="149"/>
    </row>
    <row r="32088" spans="79:79" ht="24" hidden="1" thickBot="1">
      <c r="CA32088" s="149"/>
    </row>
    <row r="32089" spans="79:79" ht="24" hidden="1" thickBot="1">
      <c r="CA32089" s="149"/>
    </row>
    <row r="32090" spans="79:79" ht="24" hidden="1" thickBot="1">
      <c r="CA32090" s="149"/>
    </row>
    <row r="32091" spans="79:79" ht="24" hidden="1" thickBot="1">
      <c r="CA32091" s="149"/>
    </row>
    <row r="32092" spans="79:79" ht="24" hidden="1" thickBot="1">
      <c r="CA32092" s="149"/>
    </row>
    <row r="32093" spans="79:79" ht="24" hidden="1" thickBot="1">
      <c r="CA32093" s="149"/>
    </row>
    <row r="32094" spans="79:79" ht="24" hidden="1" thickBot="1">
      <c r="CA32094" s="149"/>
    </row>
    <row r="32095" spans="79:79" ht="24" hidden="1" thickBot="1">
      <c r="CA32095" s="149"/>
    </row>
    <row r="32096" spans="79:79" ht="24" hidden="1" thickBot="1">
      <c r="CA32096" s="149"/>
    </row>
    <row r="32097" spans="79:79" ht="24" hidden="1" thickBot="1">
      <c r="CA32097" s="149"/>
    </row>
    <row r="32098" spans="79:79" ht="24" hidden="1" thickBot="1">
      <c r="CA32098" s="149"/>
    </row>
    <row r="32099" spans="79:79" ht="24" hidden="1" thickBot="1">
      <c r="CA32099" s="149"/>
    </row>
    <row r="32100" spans="79:79" ht="24" hidden="1" thickBot="1">
      <c r="CA32100" s="149"/>
    </row>
    <row r="32101" spans="79:79" ht="24" hidden="1" thickBot="1">
      <c r="CA32101" s="149"/>
    </row>
    <row r="32102" spans="79:79" ht="24" hidden="1" thickBot="1">
      <c r="CA32102" s="149"/>
    </row>
    <row r="32103" spans="79:79" ht="24" hidden="1" thickBot="1">
      <c r="CA32103" s="149"/>
    </row>
    <row r="32104" spans="79:79" ht="24" hidden="1" thickBot="1">
      <c r="CA32104" s="149"/>
    </row>
    <row r="32105" spans="79:79" ht="24" hidden="1" thickBot="1">
      <c r="CA32105" s="149"/>
    </row>
    <row r="32106" spans="79:79" ht="24" hidden="1" thickBot="1">
      <c r="CA32106" s="149"/>
    </row>
    <row r="32107" spans="79:79" ht="24" hidden="1" thickBot="1">
      <c r="CA32107" s="149"/>
    </row>
    <row r="32108" spans="79:79" ht="24" hidden="1" thickBot="1">
      <c r="CA32108" s="149"/>
    </row>
    <row r="32109" spans="79:79" ht="24" hidden="1" thickBot="1">
      <c r="CA32109" s="149"/>
    </row>
    <row r="32110" spans="79:79" ht="24" hidden="1" thickBot="1">
      <c r="CA32110" s="149"/>
    </row>
    <row r="32111" spans="79:79" ht="24" hidden="1" thickBot="1">
      <c r="CA32111" s="149"/>
    </row>
    <row r="32112" spans="79:79" ht="24" hidden="1" thickBot="1">
      <c r="CA32112" s="149"/>
    </row>
    <row r="32113" spans="79:79" ht="24" hidden="1" thickBot="1">
      <c r="CA32113" s="149"/>
    </row>
    <row r="32114" spans="79:79" ht="24" hidden="1" thickBot="1">
      <c r="CA32114" s="149"/>
    </row>
    <row r="32115" spans="79:79" ht="24" hidden="1" thickBot="1">
      <c r="CA32115" s="149"/>
    </row>
    <row r="32116" spans="79:79" ht="24" hidden="1" thickBot="1">
      <c r="CA32116" s="149"/>
    </row>
    <row r="32117" spans="79:79" ht="24" hidden="1" thickBot="1">
      <c r="CA32117" s="149"/>
    </row>
    <row r="32118" spans="79:79" ht="24" hidden="1" thickBot="1">
      <c r="CA32118" s="149"/>
    </row>
    <row r="32119" spans="79:79" ht="24" hidden="1" thickBot="1">
      <c r="CA32119" s="149"/>
    </row>
    <row r="32120" spans="79:79" ht="24" hidden="1" thickBot="1">
      <c r="CA32120" s="149"/>
    </row>
    <row r="32121" spans="79:79" ht="24" hidden="1" thickBot="1">
      <c r="CA32121" s="149"/>
    </row>
    <row r="32122" spans="79:79" ht="24" hidden="1" thickBot="1">
      <c r="CA32122" s="149"/>
    </row>
    <row r="32123" spans="79:79" ht="24" hidden="1" thickBot="1">
      <c r="CA32123" s="149"/>
    </row>
    <row r="32124" spans="79:79" ht="24" hidden="1" thickBot="1">
      <c r="CA32124" s="149"/>
    </row>
    <row r="32125" spans="79:79" ht="24" hidden="1" thickBot="1">
      <c r="CA32125" s="149"/>
    </row>
    <row r="32126" spans="79:79" ht="24" hidden="1" thickBot="1">
      <c r="CA32126" s="149"/>
    </row>
    <row r="32127" spans="79:79" ht="24" hidden="1" thickBot="1">
      <c r="CA32127" s="149"/>
    </row>
    <row r="32128" spans="79:79" ht="24" hidden="1" thickBot="1">
      <c r="CA32128" s="149"/>
    </row>
    <row r="32129" spans="79:79" ht="24" hidden="1" thickBot="1">
      <c r="CA32129" s="149"/>
    </row>
    <row r="32130" spans="79:79" ht="24" hidden="1" thickBot="1">
      <c r="CA32130" s="149"/>
    </row>
    <row r="32131" spans="79:79" ht="24" hidden="1" thickBot="1">
      <c r="CA32131" s="149"/>
    </row>
    <row r="32132" spans="79:79" ht="24" hidden="1" thickBot="1">
      <c r="CA32132" s="149"/>
    </row>
    <row r="32133" spans="79:79" ht="24" hidden="1" thickBot="1">
      <c r="CA32133" s="149"/>
    </row>
    <row r="32134" spans="79:79" ht="24" hidden="1" thickBot="1">
      <c r="CA32134" s="149"/>
    </row>
    <row r="32135" spans="79:79" ht="24" hidden="1" thickBot="1">
      <c r="CA32135" s="149"/>
    </row>
    <row r="32136" spans="79:79" ht="24" hidden="1" thickBot="1">
      <c r="CA32136" s="149"/>
    </row>
    <row r="32137" spans="79:79" ht="24" hidden="1" thickBot="1">
      <c r="CA32137" s="149"/>
    </row>
    <row r="32138" spans="79:79" ht="24" hidden="1" thickBot="1">
      <c r="CA32138" s="149"/>
    </row>
    <row r="32139" spans="79:79" ht="24" hidden="1" thickBot="1">
      <c r="CA32139" s="149"/>
    </row>
    <row r="32140" spans="79:79" ht="24" hidden="1" thickBot="1">
      <c r="CA32140" s="149"/>
    </row>
    <row r="32141" spans="79:79" ht="24" hidden="1" thickBot="1">
      <c r="CA32141" s="149"/>
    </row>
    <row r="32142" spans="79:79" ht="24" hidden="1" thickBot="1">
      <c r="CA32142" s="149"/>
    </row>
    <row r="32143" spans="79:79" ht="24" hidden="1" thickBot="1">
      <c r="CA32143" s="149"/>
    </row>
    <row r="32144" spans="79:79" ht="24" hidden="1" thickBot="1">
      <c r="CA32144" s="149"/>
    </row>
    <row r="32145" spans="79:79" ht="24" hidden="1" thickBot="1">
      <c r="CA32145" s="149"/>
    </row>
    <row r="32146" spans="79:79" ht="24" hidden="1" thickBot="1">
      <c r="CA32146" s="149"/>
    </row>
    <row r="32147" spans="79:79" ht="24" hidden="1" thickBot="1">
      <c r="CA32147" s="149"/>
    </row>
    <row r="32148" spans="79:79" ht="24" hidden="1" thickBot="1">
      <c r="CA32148" s="149"/>
    </row>
    <row r="32149" spans="79:79" ht="24" hidden="1" thickBot="1">
      <c r="CA32149" s="149"/>
    </row>
    <row r="32150" spans="79:79" ht="24" hidden="1" thickBot="1">
      <c r="CA32150" s="149"/>
    </row>
    <row r="32151" spans="79:79" ht="24" hidden="1" thickBot="1">
      <c r="CA32151" s="149"/>
    </row>
    <row r="32152" spans="79:79" ht="24" hidden="1" thickBot="1">
      <c r="CA32152" s="149"/>
    </row>
    <row r="32153" spans="79:79" ht="24" hidden="1" thickBot="1">
      <c r="CA32153" s="149"/>
    </row>
    <row r="32154" spans="79:79" ht="24" hidden="1" thickBot="1">
      <c r="CA32154" s="149"/>
    </row>
    <row r="32155" spans="79:79" ht="24" hidden="1" thickBot="1">
      <c r="CA32155" s="149"/>
    </row>
    <row r="32156" spans="79:79" ht="24" hidden="1" thickBot="1">
      <c r="CA32156" s="149"/>
    </row>
    <row r="32157" spans="79:79" ht="24" hidden="1" thickBot="1">
      <c r="CA32157" s="149"/>
    </row>
    <row r="32158" spans="79:79" ht="24" hidden="1" thickBot="1">
      <c r="CA32158" s="149"/>
    </row>
    <row r="32159" spans="79:79" ht="24" hidden="1" thickBot="1">
      <c r="CA32159" s="149"/>
    </row>
    <row r="32160" spans="79:79" ht="24" hidden="1" thickBot="1">
      <c r="CA32160" s="149"/>
    </row>
    <row r="32161" spans="79:79" ht="24" hidden="1" thickBot="1">
      <c r="CA32161" s="149"/>
    </row>
    <row r="32162" spans="79:79" ht="24" hidden="1" thickBot="1">
      <c r="CA32162" s="149"/>
    </row>
    <row r="32163" spans="79:79" ht="24" hidden="1" thickBot="1">
      <c r="CA32163" s="149"/>
    </row>
    <row r="32164" spans="79:79" ht="24" hidden="1" thickBot="1">
      <c r="CA32164" s="149"/>
    </row>
    <row r="32165" spans="79:79" ht="24" hidden="1" thickBot="1">
      <c r="CA32165" s="149"/>
    </row>
    <row r="32166" spans="79:79" ht="24" hidden="1" thickBot="1">
      <c r="CA32166" s="149"/>
    </row>
    <row r="32167" spans="79:79" ht="24" hidden="1" thickBot="1">
      <c r="CA32167" s="149"/>
    </row>
    <row r="32168" spans="79:79" ht="24" hidden="1" thickBot="1">
      <c r="CA32168" s="149"/>
    </row>
    <row r="32169" spans="79:79" ht="24" hidden="1" thickBot="1">
      <c r="CA32169" s="149"/>
    </row>
    <row r="32170" spans="79:79" ht="24" hidden="1" thickBot="1">
      <c r="CA32170" s="149"/>
    </row>
    <row r="32171" spans="79:79" ht="24" hidden="1" thickBot="1">
      <c r="CA32171" s="149"/>
    </row>
    <row r="32172" spans="79:79" ht="24" hidden="1" thickBot="1">
      <c r="CA32172" s="149"/>
    </row>
    <row r="32173" spans="79:79" ht="24" hidden="1" thickBot="1">
      <c r="CA32173" s="149"/>
    </row>
    <row r="32174" spans="79:79" ht="24" hidden="1" thickBot="1">
      <c r="CA32174" s="149"/>
    </row>
    <row r="32175" spans="79:79" ht="24" hidden="1" thickBot="1">
      <c r="CA32175" s="149"/>
    </row>
    <row r="32176" spans="79:79" ht="24" hidden="1" thickBot="1">
      <c r="CA32176" s="149"/>
    </row>
    <row r="32177" spans="79:79" ht="24" hidden="1" thickBot="1">
      <c r="CA32177" s="149"/>
    </row>
    <row r="32178" spans="79:79" ht="24" hidden="1" thickBot="1">
      <c r="CA32178" s="149"/>
    </row>
    <row r="32179" spans="79:79" ht="24" hidden="1" thickBot="1">
      <c r="CA32179" s="149"/>
    </row>
    <row r="32180" spans="79:79" ht="24" hidden="1" thickBot="1">
      <c r="CA32180" s="149"/>
    </row>
    <row r="32181" spans="79:79" ht="24" hidden="1" thickBot="1">
      <c r="CA32181" s="149"/>
    </row>
    <row r="32182" spans="79:79" ht="24" hidden="1" thickBot="1">
      <c r="CA32182" s="149"/>
    </row>
    <row r="32183" spans="79:79" ht="24" hidden="1" thickBot="1">
      <c r="CA32183" s="149"/>
    </row>
    <row r="32184" spans="79:79" ht="24" hidden="1" thickBot="1">
      <c r="CA32184" s="149"/>
    </row>
    <row r="32185" spans="79:79" ht="24" hidden="1" thickBot="1">
      <c r="CA32185" s="149"/>
    </row>
    <row r="32186" spans="79:79" ht="24" hidden="1" thickBot="1">
      <c r="CA32186" s="149"/>
    </row>
    <row r="32187" spans="79:79" ht="24" hidden="1" thickBot="1">
      <c r="CA32187" s="149"/>
    </row>
    <row r="32188" spans="79:79" ht="24" hidden="1" thickBot="1">
      <c r="CA32188" s="149"/>
    </row>
    <row r="32189" spans="79:79" ht="24" hidden="1" thickBot="1">
      <c r="CA32189" s="149"/>
    </row>
    <row r="32190" spans="79:79" ht="24" hidden="1" thickBot="1">
      <c r="CA32190" s="149"/>
    </row>
    <row r="32191" spans="79:79" ht="24" hidden="1" thickBot="1">
      <c r="CA32191" s="149"/>
    </row>
    <row r="32192" spans="79:79" ht="24" hidden="1" thickBot="1">
      <c r="CA32192" s="149"/>
    </row>
    <row r="32193" spans="79:79" ht="24" hidden="1" thickBot="1">
      <c r="CA32193" s="149"/>
    </row>
    <row r="32194" spans="79:79" ht="24" hidden="1" thickBot="1">
      <c r="CA32194" s="149"/>
    </row>
    <row r="32195" spans="79:79" ht="24" hidden="1" thickBot="1">
      <c r="CA32195" s="149"/>
    </row>
    <row r="32196" spans="79:79" ht="24" hidden="1" thickBot="1">
      <c r="CA32196" s="149"/>
    </row>
    <row r="32197" spans="79:79" ht="24" hidden="1" thickBot="1">
      <c r="CA32197" s="149"/>
    </row>
    <row r="32198" spans="79:79" ht="24" hidden="1" thickBot="1">
      <c r="CA32198" s="149"/>
    </row>
    <row r="32199" spans="79:79" ht="24" hidden="1" thickBot="1">
      <c r="CA32199" s="149"/>
    </row>
    <row r="32200" spans="79:79" ht="24" hidden="1" thickBot="1">
      <c r="CA32200" s="149"/>
    </row>
    <row r="32201" spans="79:79" ht="24" hidden="1" thickBot="1">
      <c r="CA32201" s="149"/>
    </row>
    <row r="32202" spans="79:79" ht="24" hidden="1" thickBot="1">
      <c r="CA32202" s="149"/>
    </row>
    <row r="32203" spans="79:79" ht="24" hidden="1" thickBot="1">
      <c r="CA32203" s="149"/>
    </row>
    <row r="32204" spans="79:79" ht="24" hidden="1" thickBot="1">
      <c r="CA32204" s="149"/>
    </row>
    <row r="32205" spans="79:79" ht="24" hidden="1" thickBot="1">
      <c r="CA32205" s="149"/>
    </row>
    <row r="32206" spans="79:79" ht="24" hidden="1" thickBot="1">
      <c r="CA32206" s="149"/>
    </row>
    <row r="32207" spans="79:79" ht="24" hidden="1" thickBot="1">
      <c r="CA32207" s="149"/>
    </row>
    <row r="32208" spans="79:79" ht="24" hidden="1" thickBot="1">
      <c r="CA32208" s="149"/>
    </row>
    <row r="32209" spans="79:79" ht="24" hidden="1" thickBot="1">
      <c r="CA32209" s="149"/>
    </row>
    <row r="32210" spans="79:79" ht="24" hidden="1" thickBot="1">
      <c r="CA32210" s="149"/>
    </row>
    <row r="32211" spans="79:79" ht="24" hidden="1" thickBot="1">
      <c r="CA32211" s="149"/>
    </row>
    <row r="32212" spans="79:79" ht="24" hidden="1" thickBot="1">
      <c r="CA32212" s="149"/>
    </row>
    <row r="32213" spans="79:79" ht="24" hidden="1" thickBot="1">
      <c r="CA32213" s="149"/>
    </row>
    <row r="32214" spans="79:79" ht="24" hidden="1" thickBot="1">
      <c r="CA32214" s="149"/>
    </row>
    <row r="32215" spans="79:79" ht="24" hidden="1" thickBot="1">
      <c r="CA32215" s="149"/>
    </row>
    <row r="32216" spans="79:79" ht="24" hidden="1" thickBot="1">
      <c r="CA32216" s="149"/>
    </row>
    <row r="32217" spans="79:79" ht="24" hidden="1" thickBot="1">
      <c r="CA32217" s="149"/>
    </row>
    <row r="32218" spans="79:79" ht="24" hidden="1" thickBot="1">
      <c r="CA32218" s="149"/>
    </row>
    <row r="32219" spans="79:79" ht="24" hidden="1" thickBot="1">
      <c r="CA32219" s="149"/>
    </row>
    <row r="32220" spans="79:79" ht="24" hidden="1" thickBot="1">
      <c r="CA32220" s="149"/>
    </row>
    <row r="32221" spans="79:79" ht="24" hidden="1" thickBot="1">
      <c r="CA32221" s="149"/>
    </row>
    <row r="32222" spans="79:79" ht="24" hidden="1" thickBot="1">
      <c r="CA32222" s="149"/>
    </row>
    <row r="32223" spans="79:79" ht="24" hidden="1" thickBot="1">
      <c r="CA32223" s="149"/>
    </row>
    <row r="32224" spans="79:79" ht="24" hidden="1" thickBot="1">
      <c r="CA32224" s="149"/>
    </row>
    <row r="32225" spans="79:79" ht="24" hidden="1" thickBot="1">
      <c r="CA32225" s="149"/>
    </row>
    <row r="32226" spans="79:79" ht="24" hidden="1" thickBot="1">
      <c r="CA32226" s="149"/>
    </row>
    <row r="32227" spans="79:79" ht="24" hidden="1" thickBot="1">
      <c r="CA32227" s="149"/>
    </row>
    <row r="32228" spans="79:79" ht="24" hidden="1" thickBot="1">
      <c r="CA32228" s="149"/>
    </row>
    <row r="32229" spans="79:79" ht="24" hidden="1" thickBot="1">
      <c r="CA32229" s="149"/>
    </row>
    <row r="32230" spans="79:79" ht="24" hidden="1" thickBot="1">
      <c r="CA32230" s="149"/>
    </row>
    <row r="32231" spans="79:79" ht="24" hidden="1" thickBot="1">
      <c r="CA32231" s="149"/>
    </row>
    <row r="32232" spans="79:79" ht="24" hidden="1" thickBot="1">
      <c r="CA32232" s="149"/>
    </row>
    <row r="32233" spans="79:79" ht="24" hidden="1" thickBot="1">
      <c r="CA32233" s="149"/>
    </row>
    <row r="32234" spans="79:79" ht="24" hidden="1" thickBot="1">
      <c r="CA32234" s="149"/>
    </row>
    <row r="32235" spans="79:79" ht="24" hidden="1" thickBot="1">
      <c r="CA32235" s="149"/>
    </row>
    <row r="32236" spans="79:79" ht="24" hidden="1" thickBot="1">
      <c r="CA32236" s="149"/>
    </row>
    <row r="32237" spans="79:79" ht="24" hidden="1" thickBot="1">
      <c r="CA32237" s="149"/>
    </row>
    <row r="32238" spans="79:79" ht="24" hidden="1" thickBot="1">
      <c r="CA32238" s="149"/>
    </row>
    <row r="32239" spans="79:79" ht="24" hidden="1" thickBot="1">
      <c r="CA32239" s="149"/>
    </row>
    <row r="32240" spans="79:79" ht="24" hidden="1" thickBot="1">
      <c r="CA32240" s="149"/>
    </row>
    <row r="32241" spans="79:79" ht="24" hidden="1" thickBot="1">
      <c r="CA32241" s="149"/>
    </row>
    <row r="32242" spans="79:79" ht="24" hidden="1" thickBot="1">
      <c r="CA32242" s="149"/>
    </row>
    <row r="32243" spans="79:79" ht="24" hidden="1" thickBot="1">
      <c r="CA32243" s="149"/>
    </row>
    <row r="32244" spans="79:79" ht="24" hidden="1" thickBot="1">
      <c r="CA32244" s="149"/>
    </row>
    <row r="32245" spans="79:79" ht="24" hidden="1" thickBot="1">
      <c r="CA32245" s="149"/>
    </row>
    <row r="32246" spans="79:79" ht="24" hidden="1" thickBot="1">
      <c r="CA32246" s="149"/>
    </row>
    <row r="32247" spans="79:79" ht="24" hidden="1" thickBot="1">
      <c r="CA32247" s="149"/>
    </row>
    <row r="32248" spans="79:79" ht="24" hidden="1" thickBot="1">
      <c r="CA32248" s="149"/>
    </row>
    <row r="32249" spans="79:79" ht="24" hidden="1" thickBot="1">
      <c r="CA32249" s="149"/>
    </row>
    <row r="32250" spans="79:79" ht="24" hidden="1" thickBot="1">
      <c r="CA32250" s="149"/>
    </row>
    <row r="32251" spans="79:79" ht="24" hidden="1" thickBot="1">
      <c r="CA32251" s="149"/>
    </row>
    <row r="32252" spans="79:79" ht="24" hidden="1" thickBot="1">
      <c r="CA32252" s="149"/>
    </row>
    <row r="32253" spans="79:79" ht="24" hidden="1" thickBot="1">
      <c r="CA32253" s="149"/>
    </row>
    <row r="32254" spans="79:79" ht="24" hidden="1" thickBot="1">
      <c r="CA32254" s="149"/>
    </row>
    <row r="32255" spans="79:79" ht="24" hidden="1" thickBot="1">
      <c r="CA32255" s="149"/>
    </row>
    <row r="32256" spans="79:79" ht="24" hidden="1" thickBot="1">
      <c r="CA32256" s="149"/>
    </row>
    <row r="32257" spans="79:79" ht="24" hidden="1" thickBot="1">
      <c r="CA32257" s="149"/>
    </row>
    <row r="32258" spans="79:79" ht="24" hidden="1" thickBot="1">
      <c r="CA32258" s="149"/>
    </row>
    <row r="32259" spans="79:79" ht="24" hidden="1" thickBot="1">
      <c r="CA32259" s="149"/>
    </row>
    <row r="32260" spans="79:79" ht="24" hidden="1" thickBot="1">
      <c r="CA32260" s="149"/>
    </row>
    <row r="32261" spans="79:79" ht="24" hidden="1" thickBot="1">
      <c r="CA32261" s="149"/>
    </row>
    <row r="32262" spans="79:79" ht="24" hidden="1" thickBot="1">
      <c r="CA32262" s="149"/>
    </row>
    <row r="32263" spans="79:79" ht="24" hidden="1" thickBot="1">
      <c r="CA32263" s="149"/>
    </row>
    <row r="32264" spans="79:79" ht="24" hidden="1" thickBot="1">
      <c r="CA32264" s="149"/>
    </row>
    <row r="32265" spans="79:79" ht="24" hidden="1" thickBot="1">
      <c r="CA32265" s="149"/>
    </row>
    <row r="32266" spans="79:79" ht="24" hidden="1" thickBot="1">
      <c r="CA32266" s="149"/>
    </row>
    <row r="32267" spans="79:79" ht="24" hidden="1" thickBot="1">
      <c r="CA32267" s="149"/>
    </row>
    <row r="32268" spans="79:79" ht="24" hidden="1" thickBot="1">
      <c r="CA32268" s="149"/>
    </row>
    <row r="32269" spans="79:79" ht="24" hidden="1" thickBot="1">
      <c r="CA32269" s="149"/>
    </row>
    <row r="32270" spans="79:79" ht="24" hidden="1" thickBot="1">
      <c r="CA32270" s="149"/>
    </row>
    <row r="32271" spans="79:79" ht="24" hidden="1" thickBot="1">
      <c r="CA32271" s="149"/>
    </row>
    <row r="32272" spans="79:79" ht="24" hidden="1" thickBot="1">
      <c r="CA32272" s="149"/>
    </row>
    <row r="32273" spans="79:79" ht="24" hidden="1" thickBot="1">
      <c r="CA32273" s="149"/>
    </row>
    <row r="32274" spans="79:79" ht="24" hidden="1" thickBot="1">
      <c r="CA32274" s="149"/>
    </row>
    <row r="32275" spans="79:79" ht="24" hidden="1" thickBot="1">
      <c r="CA32275" s="149"/>
    </row>
    <row r="32276" spans="79:79" ht="24" hidden="1" thickBot="1">
      <c r="CA32276" s="149"/>
    </row>
    <row r="32277" spans="79:79" ht="24" hidden="1" thickBot="1">
      <c r="CA32277" s="149"/>
    </row>
    <row r="32278" spans="79:79" ht="24" hidden="1" thickBot="1">
      <c r="CA32278" s="149"/>
    </row>
    <row r="32279" spans="79:79" ht="24" hidden="1" thickBot="1">
      <c r="CA32279" s="149"/>
    </row>
    <row r="32280" spans="79:79" ht="24" hidden="1" thickBot="1">
      <c r="CA32280" s="149"/>
    </row>
    <row r="32281" spans="79:79" ht="24" hidden="1" thickBot="1">
      <c r="CA32281" s="149"/>
    </row>
    <row r="32282" spans="79:79" ht="24" hidden="1" thickBot="1">
      <c r="CA32282" s="149"/>
    </row>
    <row r="32283" spans="79:79" ht="24" hidden="1" thickBot="1">
      <c r="CA32283" s="149"/>
    </row>
    <row r="32284" spans="79:79" ht="24" hidden="1" thickBot="1">
      <c r="CA32284" s="149"/>
    </row>
    <row r="32285" spans="79:79" ht="24" hidden="1" thickBot="1">
      <c r="CA32285" s="149"/>
    </row>
    <row r="32286" spans="79:79" ht="24" hidden="1" thickBot="1">
      <c r="CA32286" s="149"/>
    </row>
    <row r="32287" spans="79:79" ht="24" hidden="1" thickBot="1">
      <c r="CA32287" s="149"/>
    </row>
    <row r="32288" spans="79:79" ht="24" hidden="1" thickBot="1">
      <c r="CA32288" s="149"/>
    </row>
    <row r="32289" spans="79:79" ht="24" hidden="1" thickBot="1">
      <c r="CA32289" s="149"/>
    </row>
    <row r="32290" spans="79:79" ht="24" hidden="1" thickBot="1">
      <c r="CA32290" s="149"/>
    </row>
    <row r="32291" spans="79:79" ht="24" hidden="1" thickBot="1">
      <c r="CA32291" s="149"/>
    </row>
    <row r="32292" spans="79:79" ht="24" hidden="1" thickBot="1">
      <c r="CA32292" s="149"/>
    </row>
    <row r="32293" spans="79:79" ht="24" hidden="1" thickBot="1">
      <c r="CA32293" s="149"/>
    </row>
    <row r="32294" spans="79:79" ht="24" hidden="1" thickBot="1">
      <c r="CA32294" s="149"/>
    </row>
    <row r="32295" spans="79:79" ht="24" hidden="1" thickBot="1">
      <c r="CA32295" s="149"/>
    </row>
    <row r="32296" spans="79:79" ht="24" hidden="1" thickBot="1">
      <c r="CA32296" s="149"/>
    </row>
    <row r="32297" spans="79:79" ht="24" hidden="1" thickBot="1">
      <c r="CA32297" s="149"/>
    </row>
    <row r="32298" spans="79:79" ht="24" hidden="1" thickBot="1">
      <c r="CA32298" s="149"/>
    </row>
    <row r="32299" spans="79:79" ht="24" hidden="1" thickBot="1">
      <c r="CA32299" s="149"/>
    </row>
    <row r="32300" spans="79:79" ht="24" hidden="1" thickBot="1">
      <c r="CA32300" s="149"/>
    </row>
    <row r="32301" spans="79:79" ht="24" hidden="1" thickBot="1">
      <c r="CA32301" s="149"/>
    </row>
    <row r="32302" spans="79:79" ht="24" hidden="1" thickBot="1">
      <c r="CA32302" s="149"/>
    </row>
    <row r="32303" spans="79:79" ht="24" hidden="1" thickBot="1">
      <c r="CA32303" s="149"/>
    </row>
    <row r="32304" spans="79:79" ht="24" hidden="1" thickBot="1">
      <c r="CA32304" s="149"/>
    </row>
    <row r="32305" spans="79:79" ht="24" hidden="1" thickBot="1">
      <c r="CA32305" s="149"/>
    </row>
    <row r="32306" spans="79:79" ht="24" hidden="1" thickBot="1">
      <c r="CA32306" s="149"/>
    </row>
    <row r="32307" spans="79:79" ht="24" hidden="1" thickBot="1">
      <c r="CA32307" s="149"/>
    </row>
    <row r="32308" spans="79:79" ht="24" hidden="1" thickBot="1">
      <c r="CA32308" s="149"/>
    </row>
    <row r="32309" spans="79:79" ht="24" hidden="1" thickBot="1">
      <c r="CA32309" s="149"/>
    </row>
    <row r="32310" spans="79:79" ht="24" hidden="1" thickBot="1">
      <c r="CA32310" s="149"/>
    </row>
    <row r="32311" spans="79:79" ht="24" hidden="1" thickBot="1">
      <c r="CA32311" s="149"/>
    </row>
    <row r="32312" spans="79:79" ht="24" hidden="1" thickBot="1">
      <c r="CA32312" s="149"/>
    </row>
    <row r="32313" spans="79:79" ht="24" hidden="1" thickBot="1">
      <c r="CA32313" s="149"/>
    </row>
    <row r="32314" spans="79:79" ht="24" hidden="1" thickBot="1">
      <c r="CA32314" s="149"/>
    </row>
    <row r="32315" spans="79:79" ht="24" hidden="1" thickBot="1">
      <c r="CA32315" s="149"/>
    </row>
    <row r="32316" spans="79:79" ht="24" hidden="1" thickBot="1">
      <c r="CA32316" s="149"/>
    </row>
    <row r="32317" spans="79:79" ht="24" hidden="1" thickBot="1">
      <c r="CA32317" s="149"/>
    </row>
    <row r="32318" spans="79:79" ht="24" hidden="1" thickBot="1">
      <c r="CA32318" s="149"/>
    </row>
    <row r="32319" spans="79:79" ht="24" hidden="1" thickBot="1">
      <c r="CA32319" s="149"/>
    </row>
    <row r="32320" spans="79:79" ht="24" hidden="1" thickBot="1">
      <c r="CA32320" s="149"/>
    </row>
    <row r="32321" spans="79:79" ht="24" hidden="1" thickBot="1">
      <c r="CA32321" s="149"/>
    </row>
    <row r="32322" spans="79:79" ht="24" hidden="1" thickBot="1">
      <c r="CA32322" s="149"/>
    </row>
    <row r="32323" spans="79:79" ht="24" hidden="1" thickBot="1">
      <c r="CA32323" s="149"/>
    </row>
    <row r="32324" spans="79:79" ht="24" hidden="1" thickBot="1">
      <c r="CA32324" s="149"/>
    </row>
    <row r="32325" spans="79:79" ht="24" hidden="1" thickBot="1">
      <c r="CA32325" s="149"/>
    </row>
    <row r="32326" spans="79:79" ht="24" hidden="1" thickBot="1">
      <c r="CA32326" s="149"/>
    </row>
    <row r="32327" spans="79:79" ht="24" hidden="1" thickBot="1">
      <c r="CA32327" s="149"/>
    </row>
    <row r="32328" spans="79:79" ht="24" hidden="1" thickBot="1">
      <c r="CA32328" s="149"/>
    </row>
    <row r="32329" spans="79:79" ht="24" hidden="1" thickBot="1">
      <c r="CA32329" s="149"/>
    </row>
    <row r="32330" spans="79:79" ht="24" hidden="1" thickBot="1">
      <c r="CA32330" s="149"/>
    </row>
    <row r="32331" spans="79:79" ht="24" hidden="1" thickBot="1">
      <c r="CA32331" s="149"/>
    </row>
    <row r="32332" spans="79:79" ht="24" hidden="1" thickBot="1">
      <c r="CA32332" s="149"/>
    </row>
    <row r="32333" spans="79:79" ht="24" hidden="1" thickBot="1">
      <c r="CA32333" s="149"/>
    </row>
    <row r="32334" spans="79:79" ht="24" hidden="1" thickBot="1">
      <c r="CA32334" s="149"/>
    </row>
    <row r="32335" spans="79:79" ht="24" hidden="1" thickBot="1">
      <c r="CA32335" s="149"/>
    </row>
    <row r="32336" spans="79:79" ht="24" hidden="1" thickBot="1">
      <c r="CA32336" s="149"/>
    </row>
    <row r="32337" spans="79:79" ht="24" hidden="1" thickBot="1">
      <c r="CA32337" s="149"/>
    </row>
    <row r="32338" spans="79:79" ht="24" hidden="1" thickBot="1">
      <c r="CA32338" s="149"/>
    </row>
    <row r="32339" spans="79:79" ht="24" hidden="1" thickBot="1">
      <c r="CA32339" s="149"/>
    </row>
    <row r="32340" spans="79:79" ht="24" hidden="1" thickBot="1">
      <c r="CA32340" s="149"/>
    </row>
    <row r="32341" spans="79:79" ht="24" hidden="1" thickBot="1">
      <c r="CA32341" s="149"/>
    </row>
    <row r="32342" spans="79:79" ht="24" hidden="1" thickBot="1">
      <c r="CA32342" s="149"/>
    </row>
    <row r="32343" spans="79:79" ht="24" hidden="1" thickBot="1">
      <c r="CA32343" s="149"/>
    </row>
    <row r="32344" spans="79:79" ht="24" hidden="1" thickBot="1">
      <c r="CA32344" s="149"/>
    </row>
    <row r="32345" spans="79:79" ht="24" hidden="1" thickBot="1">
      <c r="CA32345" s="149"/>
    </row>
    <row r="32346" spans="79:79" ht="24" hidden="1" thickBot="1">
      <c r="CA32346" s="149"/>
    </row>
    <row r="32347" spans="79:79" ht="24" hidden="1" thickBot="1">
      <c r="CA32347" s="149"/>
    </row>
    <row r="32348" spans="79:79" ht="24" hidden="1" thickBot="1">
      <c r="CA32348" s="149"/>
    </row>
    <row r="32349" spans="79:79" ht="24" hidden="1" thickBot="1">
      <c r="CA32349" s="149"/>
    </row>
    <row r="32350" spans="79:79" ht="24" hidden="1" thickBot="1">
      <c r="CA32350" s="149"/>
    </row>
    <row r="32351" spans="79:79" ht="24" hidden="1" thickBot="1">
      <c r="CA32351" s="149"/>
    </row>
    <row r="32352" spans="79:79" ht="24" hidden="1" thickBot="1">
      <c r="CA32352" s="149"/>
    </row>
    <row r="32353" spans="79:79" ht="24" hidden="1" thickBot="1">
      <c r="CA32353" s="149"/>
    </row>
    <row r="32354" spans="79:79" ht="24" hidden="1" thickBot="1">
      <c r="CA32354" s="149"/>
    </row>
    <row r="32355" spans="79:79" ht="24" hidden="1" thickBot="1">
      <c r="CA32355" s="149"/>
    </row>
    <row r="32356" spans="79:79" ht="24" hidden="1" thickBot="1">
      <c r="CA32356" s="149"/>
    </row>
    <row r="32357" spans="79:79" ht="24" hidden="1" thickBot="1">
      <c r="CA32357" s="149"/>
    </row>
    <row r="32358" spans="79:79" ht="24" hidden="1" thickBot="1">
      <c r="CA32358" s="149"/>
    </row>
    <row r="32359" spans="79:79" ht="24" hidden="1" thickBot="1">
      <c r="CA32359" s="149"/>
    </row>
    <row r="32360" spans="79:79" ht="24" hidden="1" thickBot="1">
      <c r="CA32360" s="149"/>
    </row>
    <row r="32361" spans="79:79" ht="24" hidden="1" thickBot="1">
      <c r="CA32361" s="149"/>
    </row>
    <row r="32362" spans="79:79" ht="24" hidden="1" thickBot="1">
      <c r="CA32362" s="149"/>
    </row>
    <row r="32363" spans="79:79" ht="24" hidden="1" thickBot="1">
      <c r="CA32363" s="149"/>
    </row>
    <row r="32364" spans="79:79" ht="24" hidden="1" thickBot="1">
      <c r="CA32364" s="149"/>
    </row>
    <row r="32365" spans="79:79" ht="24" hidden="1" thickBot="1">
      <c r="CA32365" s="149"/>
    </row>
    <row r="32366" spans="79:79" ht="24" hidden="1" thickBot="1">
      <c r="CA32366" s="149"/>
    </row>
    <row r="32367" spans="79:79" ht="24" hidden="1" thickBot="1">
      <c r="CA32367" s="149"/>
    </row>
    <row r="32368" spans="79:79" ht="24" hidden="1" thickBot="1">
      <c r="CA32368" s="149"/>
    </row>
    <row r="32369" spans="79:79" ht="24" hidden="1" thickBot="1">
      <c r="CA32369" s="149"/>
    </row>
    <row r="32370" spans="79:79" ht="24" hidden="1" thickBot="1">
      <c r="CA32370" s="149"/>
    </row>
    <row r="32371" spans="79:79" ht="24" hidden="1" thickBot="1">
      <c r="CA32371" s="149"/>
    </row>
    <row r="32372" spans="79:79" ht="24" hidden="1" thickBot="1">
      <c r="CA32372" s="149"/>
    </row>
    <row r="32373" spans="79:79" ht="24" hidden="1" thickBot="1">
      <c r="CA32373" s="149"/>
    </row>
    <row r="32374" spans="79:79" ht="24" hidden="1" thickBot="1">
      <c r="CA32374" s="149"/>
    </row>
    <row r="32375" spans="79:79" ht="24" hidden="1" thickBot="1">
      <c r="CA32375" s="149"/>
    </row>
    <row r="32376" spans="79:79" ht="24" hidden="1" thickBot="1">
      <c r="CA32376" s="149"/>
    </row>
    <row r="32377" spans="79:79" ht="24" hidden="1" thickBot="1">
      <c r="CA32377" s="149"/>
    </row>
    <row r="32378" spans="79:79" ht="24" hidden="1" thickBot="1">
      <c r="CA32378" s="149"/>
    </row>
    <row r="32379" spans="79:79" ht="24" hidden="1" thickBot="1">
      <c r="CA32379" s="149"/>
    </row>
    <row r="32380" spans="79:79" ht="24" hidden="1" thickBot="1">
      <c r="CA32380" s="149"/>
    </row>
    <row r="32381" spans="79:79" ht="24" hidden="1" thickBot="1">
      <c r="CA32381" s="149"/>
    </row>
    <row r="32382" spans="79:79" ht="24" hidden="1" thickBot="1">
      <c r="CA32382" s="149"/>
    </row>
    <row r="32383" spans="79:79" ht="24" hidden="1" thickBot="1">
      <c r="CA32383" s="149"/>
    </row>
    <row r="32384" spans="79:79" ht="24" hidden="1" thickBot="1">
      <c r="CA32384" s="149"/>
    </row>
    <row r="32385" spans="79:79" ht="24" hidden="1" thickBot="1">
      <c r="CA32385" s="149"/>
    </row>
    <row r="32386" spans="79:79" ht="24" hidden="1" thickBot="1">
      <c r="CA32386" s="149"/>
    </row>
    <row r="32387" spans="79:79" ht="24" hidden="1" thickBot="1">
      <c r="CA32387" s="149"/>
    </row>
    <row r="32388" spans="79:79" ht="24" hidden="1" thickBot="1">
      <c r="CA32388" s="149"/>
    </row>
    <row r="32389" spans="79:79" ht="24" hidden="1" thickBot="1">
      <c r="CA32389" s="149"/>
    </row>
    <row r="32390" spans="79:79" ht="24" hidden="1" thickBot="1">
      <c r="CA32390" s="149"/>
    </row>
    <row r="32391" spans="79:79" ht="24" hidden="1" thickBot="1">
      <c r="CA32391" s="149"/>
    </row>
    <row r="32392" spans="79:79" ht="24" hidden="1" thickBot="1">
      <c r="CA32392" s="149"/>
    </row>
    <row r="32393" spans="79:79" ht="24" hidden="1" thickBot="1">
      <c r="CA32393" s="149"/>
    </row>
    <row r="32394" spans="79:79" ht="24" hidden="1" thickBot="1">
      <c r="CA32394" s="149"/>
    </row>
    <row r="32395" spans="79:79" ht="24" hidden="1" thickBot="1">
      <c r="CA32395" s="149"/>
    </row>
    <row r="32396" spans="79:79" ht="24" hidden="1" thickBot="1">
      <c r="CA32396" s="149"/>
    </row>
    <row r="32397" spans="79:79" ht="24" hidden="1" thickBot="1">
      <c r="CA32397" s="149"/>
    </row>
    <row r="32398" spans="79:79" ht="24" hidden="1" thickBot="1">
      <c r="CA32398" s="149"/>
    </row>
    <row r="32399" spans="79:79" ht="24" hidden="1" thickBot="1">
      <c r="CA32399" s="149"/>
    </row>
    <row r="32400" spans="79:79" ht="24" hidden="1" thickBot="1">
      <c r="CA32400" s="149"/>
    </row>
    <row r="32401" spans="79:79" ht="24" hidden="1" thickBot="1">
      <c r="CA32401" s="149"/>
    </row>
    <row r="32402" spans="79:79" ht="24" hidden="1" thickBot="1">
      <c r="CA32402" s="149"/>
    </row>
    <row r="32403" spans="79:79" ht="24" hidden="1" thickBot="1">
      <c r="CA32403" s="149"/>
    </row>
    <row r="32404" spans="79:79" ht="24" hidden="1" thickBot="1">
      <c r="CA32404" s="149"/>
    </row>
    <row r="32405" spans="79:79" ht="24" hidden="1" thickBot="1">
      <c r="CA32405" s="149"/>
    </row>
    <row r="32406" spans="79:79" ht="24" hidden="1" thickBot="1">
      <c r="CA32406" s="149"/>
    </row>
    <row r="32407" spans="79:79" ht="24" hidden="1" thickBot="1">
      <c r="CA32407" s="149"/>
    </row>
    <row r="32408" spans="79:79" ht="24" hidden="1" thickBot="1">
      <c r="CA32408" s="149"/>
    </row>
    <row r="32409" spans="79:79" ht="24" hidden="1" thickBot="1">
      <c r="CA32409" s="149"/>
    </row>
    <row r="32410" spans="79:79" ht="24" hidden="1" thickBot="1">
      <c r="CA32410" s="149"/>
    </row>
    <row r="32411" spans="79:79" ht="24" hidden="1" thickBot="1">
      <c r="CA32411" s="149"/>
    </row>
    <row r="32412" spans="79:79" ht="24" hidden="1" thickBot="1">
      <c r="CA32412" s="149"/>
    </row>
    <row r="32413" spans="79:79" ht="24" hidden="1" thickBot="1">
      <c r="CA32413" s="149"/>
    </row>
    <row r="32414" spans="79:79" ht="24" hidden="1" thickBot="1">
      <c r="CA32414" s="149"/>
    </row>
    <row r="32415" spans="79:79" ht="24" hidden="1" thickBot="1">
      <c r="CA32415" s="149"/>
    </row>
    <row r="32416" spans="79:79" ht="24" hidden="1" thickBot="1">
      <c r="CA32416" s="149"/>
    </row>
    <row r="32417" spans="79:79" ht="24" hidden="1" thickBot="1">
      <c r="CA32417" s="149"/>
    </row>
    <row r="32418" spans="79:79" ht="24" hidden="1" thickBot="1">
      <c r="CA32418" s="149"/>
    </row>
    <row r="32419" spans="79:79" ht="24" hidden="1" thickBot="1">
      <c r="CA32419" s="149"/>
    </row>
    <row r="32420" spans="79:79" ht="24" hidden="1" thickBot="1">
      <c r="CA32420" s="149"/>
    </row>
    <row r="32421" spans="79:79" ht="24" hidden="1" thickBot="1">
      <c r="CA32421" s="149"/>
    </row>
    <row r="32422" spans="79:79" ht="24" hidden="1" thickBot="1">
      <c r="CA32422" s="149"/>
    </row>
    <row r="32423" spans="79:79" ht="24" hidden="1" thickBot="1">
      <c r="CA32423" s="149"/>
    </row>
    <row r="32424" spans="79:79" ht="24" hidden="1" thickBot="1">
      <c r="CA32424" s="149"/>
    </row>
    <row r="32425" spans="79:79" ht="24" hidden="1" thickBot="1">
      <c r="CA32425" s="149"/>
    </row>
    <row r="32426" spans="79:79" ht="24" hidden="1" thickBot="1">
      <c r="CA32426" s="149"/>
    </row>
    <row r="32427" spans="79:79" ht="24" hidden="1" thickBot="1">
      <c r="CA32427" s="149"/>
    </row>
    <row r="32428" spans="79:79" ht="24" hidden="1" thickBot="1">
      <c r="CA32428" s="149"/>
    </row>
    <row r="32429" spans="79:79" ht="24" hidden="1" thickBot="1">
      <c r="CA32429" s="149"/>
    </row>
    <row r="32430" spans="79:79" ht="24" hidden="1" thickBot="1">
      <c r="CA32430" s="149"/>
    </row>
    <row r="32431" spans="79:79" ht="24" hidden="1" thickBot="1">
      <c r="CA32431" s="149"/>
    </row>
    <row r="32432" spans="79:79" ht="24" hidden="1" thickBot="1">
      <c r="CA32432" s="149"/>
    </row>
    <row r="32433" spans="79:79" ht="24" hidden="1" thickBot="1">
      <c r="CA32433" s="149"/>
    </row>
    <row r="32434" spans="79:79" ht="24" hidden="1" thickBot="1">
      <c r="CA32434" s="149"/>
    </row>
    <row r="32435" spans="79:79" ht="24" hidden="1" thickBot="1">
      <c r="CA32435" s="149"/>
    </row>
    <row r="32436" spans="79:79" ht="24" hidden="1" thickBot="1">
      <c r="CA32436" s="149"/>
    </row>
    <row r="32437" spans="79:79" ht="24" hidden="1" thickBot="1">
      <c r="CA32437" s="149"/>
    </row>
    <row r="32438" spans="79:79" ht="24" hidden="1" thickBot="1">
      <c r="CA32438" s="149"/>
    </row>
    <row r="32439" spans="79:79" ht="24" hidden="1" thickBot="1">
      <c r="CA32439" s="149"/>
    </row>
    <row r="32440" spans="79:79" ht="24" hidden="1" thickBot="1">
      <c r="CA32440" s="149"/>
    </row>
    <row r="32441" spans="79:79" ht="24" hidden="1" thickBot="1">
      <c r="CA32441" s="149"/>
    </row>
    <row r="32442" spans="79:79" ht="24" hidden="1" thickBot="1">
      <c r="CA32442" s="149"/>
    </row>
    <row r="32443" spans="79:79" ht="24" hidden="1" thickBot="1">
      <c r="CA32443" s="149"/>
    </row>
    <row r="32444" spans="79:79" ht="24" hidden="1" thickBot="1">
      <c r="CA32444" s="149"/>
    </row>
    <row r="32445" spans="79:79" ht="24" hidden="1" thickBot="1">
      <c r="CA32445" s="149"/>
    </row>
    <row r="32446" spans="79:79" ht="24" hidden="1" thickBot="1">
      <c r="CA32446" s="149"/>
    </row>
    <row r="32447" spans="79:79" ht="24" hidden="1" thickBot="1">
      <c r="CA32447" s="149"/>
    </row>
    <row r="32448" spans="79:79" ht="24" hidden="1" thickBot="1">
      <c r="CA32448" s="149"/>
    </row>
    <row r="32449" spans="79:79" ht="24" hidden="1" thickBot="1">
      <c r="CA32449" s="149"/>
    </row>
    <row r="32450" spans="79:79" ht="24" hidden="1" thickBot="1">
      <c r="CA32450" s="149"/>
    </row>
    <row r="32451" spans="79:79" ht="24" hidden="1" thickBot="1">
      <c r="CA32451" s="149"/>
    </row>
    <row r="32452" spans="79:79" ht="24" hidden="1" thickBot="1">
      <c r="CA32452" s="149"/>
    </row>
    <row r="32453" spans="79:79" ht="24" hidden="1" thickBot="1">
      <c r="CA32453" s="149"/>
    </row>
    <row r="32454" spans="79:79" ht="24" hidden="1" thickBot="1">
      <c r="CA32454" s="149"/>
    </row>
    <row r="32455" spans="79:79" ht="24" hidden="1" thickBot="1">
      <c r="CA32455" s="149"/>
    </row>
    <row r="32456" spans="79:79" ht="24" hidden="1" thickBot="1">
      <c r="CA32456" s="149"/>
    </row>
    <row r="32457" spans="79:79" ht="24" hidden="1" thickBot="1">
      <c r="CA32457" s="149"/>
    </row>
    <row r="32458" spans="79:79" ht="24" hidden="1" thickBot="1">
      <c r="CA32458" s="149"/>
    </row>
    <row r="32459" spans="79:79" ht="24" hidden="1" thickBot="1">
      <c r="CA32459" s="149"/>
    </row>
    <row r="32460" spans="79:79" ht="24" hidden="1" thickBot="1">
      <c r="CA32460" s="149"/>
    </row>
    <row r="32461" spans="79:79" ht="24" hidden="1" thickBot="1">
      <c r="CA32461" s="149"/>
    </row>
    <row r="32462" spans="79:79" ht="24" hidden="1" thickBot="1">
      <c r="CA32462" s="149"/>
    </row>
    <row r="32463" spans="79:79" ht="24" hidden="1" thickBot="1">
      <c r="CA32463" s="149"/>
    </row>
    <row r="32464" spans="79:79" ht="24" hidden="1" thickBot="1">
      <c r="CA32464" s="149"/>
    </row>
    <row r="32465" spans="79:79" ht="24" hidden="1" thickBot="1">
      <c r="CA32465" s="149"/>
    </row>
    <row r="32466" spans="79:79" ht="24" hidden="1" thickBot="1">
      <c r="CA32466" s="149"/>
    </row>
    <row r="32467" spans="79:79" ht="24" hidden="1" thickBot="1">
      <c r="CA32467" s="149"/>
    </row>
    <row r="32468" spans="79:79" ht="24" hidden="1" thickBot="1">
      <c r="CA32468" s="149"/>
    </row>
    <row r="32469" spans="79:79" ht="24" hidden="1" thickBot="1">
      <c r="CA32469" s="149"/>
    </row>
    <row r="32470" spans="79:79" ht="24" hidden="1" thickBot="1">
      <c r="CA32470" s="149"/>
    </row>
    <row r="32471" spans="79:79" ht="24" hidden="1" thickBot="1">
      <c r="CA32471" s="149"/>
    </row>
    <row r="32472" spans="79:79" ht="24" hidden="1" thickBot="1">
      <c r="CA32472" s="149"/>
    </row>
    <row r="32473" spans="79:79" ht="24" hidden="1" thickBot="1">
      <c r="CA32473" s="149"/>
    </row>
    <row r="32474" spans="79:79" ht="24" hidden="1" thickBot="1">
      <c r="CA32474" s="149"/>
    </row>
    <row r="32475" spans="79:79" ht="24" hidden="1" thickBot="1">
      <c r="CA32475" s="149"/>
    </row>
    <row r="32476" spans="79:79" ht="24" hidden="1" thickBot="1">
      <c r="CA32476" s="149"/>
    </row>
    <row r="32477" spans="79:79" ht="24" hidden="1" thickBot="1">
      <c r="CA32477" s="149"/>
    </row>
    <row r="32478" spans="79:79" ht="24" hidden="1" thickBot="1">
      <c r="CA32478" s="149"/>
    </row>
    <row r="32479" spans="79:79" ht="24" hidden="1" thickBot="1">
      <c r="CA32479" s="149"/>
    </row>
    <row r="32480" spans="79:79" ht="24" hidden="1" thickBot="1">
      <c r="CA32480" s="149"/>
    </row>
    <row r="32481" spans="79:79" ht="24" hidden="1" thickBot="1">
      <c r="CA32481" s="149"/>
    </row>
    <row r="32482" spans="79:79" ht="24" hidden="1" thickBot="1">
      <c r="CA32482" s="149"/>
    </row>
    <row r="32483" spans="79:79" ht="24" hidden="1" thickBot="1">
      <c r="CA32483" s="149"/>
    </row>
    <row r="32484" spans="79:79" ht="24" hidden="1" thickBot="1">
      <c r="CA32484" s="149"/>
    </row>
    <row r="32485" spans="79:79" ht="24" hidden="1" thickBot="1">
      <c r="CA32485" s="149"/>
    </row>
    <row r="32486" spans="79:79" ht="24" hidden="1" thickBot="1">
      <c r="CA32486" s="149"/>
    </row>
    <row r="32487" spans="79:79" ht="24" hidden="1" thickBot="1">
      <c r="CA32487" s="149"/>
    </row>
    <row r="32488" spans="79:79" ht="24" hidden="1" thickBot="1">
      <c r="CA32488" s="149"/>
    </row>
    <row r="32489" spans="79:79" ht="24" hidden="1" thickBot="1">
      <c r="CA32489" s="149"/>
    </row>
    <row r="32490" spans="79:79" ht="24" hidden="1" thickBot="1">
      <c r="CA32490" s="149"/>
    </row>
    <row r="32491" spans="79:79" ht="24" hidden="1" thickBot="1">
      <c r="CA32491" s="149"/>
    </row>
    <row r="32492" spans="79:79" ht="24" hidden="1" thickBot="1">
      <c r="CA32492" s="149"/>
    </row>
    <row r="32493" spans="79:79" ht="24" hidden="1" thickBot="1">
      <c r="CA32493" s="149"/>
    </row>
    <row r="32494" spans="79:79" ht="24" hidden="1" thickBot="1">
      <c r="CA32494" s="149"/>
    </row>
    <row r="32495" spans="79:79" ht="24" hidden="1" thickBot="1">
      <c r="CA32495" s="149"/>
    </row>
    <row r="32496" spans="79:79" ht="24" hidden="1" thickBot="1">
      <c r="CA32496" s="149"/>
    </row>
    <row r="32497" spans="79:79" ht="24" hidden="1" thickBot="1">
      <c r="CA32497" s="149"/>
    </row>
    <row r="32498" spans="79:79" ht="24" hidden="1" thickBot="1">
      <c r="CA32498" s="149"/>
    </row>
    <row r="32499" spans="79:79" ht="24" hidden="1" thickBot="1">
      <c r="CA32499" s="149"/>
    </row>
    <row r="32500" spans="79:79" ht="24" hidden="1" thickBot="1">
      <c r="CA32500" s="149"/>
    </row>
    <row r="32501" spans="79:79" ht="24" hidden="1" thickBot="1">
      <c r="CA32501" s="149"/>
    </row>
    <row r="32502" spans="79:79" ht="24" hidden="1" thickBot="1">
      <c r="CA32502" s="149"/>
    </row>
    <row r="32503" spans="79:79" ht="24" hidden="1" thickBot="1">
      <c r="CA32503" s="149"/>
    </row>
    <row r="32504" spans="79:79" ht="24" hidden="1" thickBot="1">
      <c r="CA32504" s="149"/>
    </row>
    <row r="32505" spans="79:79" ht="24" hidden="1" thickBot="1">
      <c r="CA32505" s="149"/>
    </row>
    <row r="32506" spans="79:79" ht="24" hidden="1" thickBot="1">
      <c r="CA32506" s="149"/>
    </row>
    <row r="32507" spans="79:79" ht="24" hidden="1" thickBot="1">
      <c r="CA32507" s="149"/>
    </row>
    <row r="32508" spans="79:79" ht="24" hidden="1" thickBot="1">
      <c r="CA32508" s="149"/>
    </row>
    <row r="32509" spans="79:79" ht="24" hidden="1" thickBot="1">
      <c r="CA32509" s="149"/>
    </row>
    <row r="32510" spans="79:79" ht="24" hidden="1" thickBot="1">
      <c r="CA32510" s="149"/>
    </row>
    <row r="32511" spans="79:79" ht="24" hidden="1" thickBot="1">
      <c r="CA32511" s="149"/>
    </row>
    <row r="32512" spans="79:79" ht="24" hidden="1" thickBot="1">
      <c r="CA32512" s="149"/>
    </row>
    <row r="32513" spans="79:79" ht="24" hidden="1" thickBot="1">
      <c r="CA32513" s="149"/>
    </row>
    <row r="32514" spans="79:79" ht="24" hidden="1" thickBot="1">
      <c r="CA32514" s="149"/>
    </row>
    <row r="32515" spans="79:79" ht="24" hidden="1" thickBot="1">
      <c r="CA32515" s="149"/>
    </row>
    <row r="32516" spans="79:79" ht="24" hidden="1" thickBot="1">
      <c r="CA32516" s="149"/>
    </row>
    <row r="32517" spans="79:79" ht="24" hidden="1" thickBot="1">
      <c r="CA32517" s="149"/>
    </row>
    <row r="32518" spans="79:79" ht="24" hidden="1" thickBot="1">
      <c r="CA32518" s="149"/>
    </row>
    <row r="32519" spans="79:79" ht="24" hidden="1" thickBot="1">
      <c r="CA32519" s="149"/>
    </row>
    <row r="32520" spans="79:79" ht="24" hidden="1" thickBot="1">
      <c r="CA32520" s="149"/>
    </row>
    <row r="32521" spans="79:79" ht="24" hidden="1" thickBot="1">
      <c r="CA32521" s="149"/>
    </row>
    <row r="32522" spans="79:79" ht="24" hidden="1" thickBot="1">
      <c r="CA32522" s="149"/>
    </row>
    <row r="32523" spans="79:79" ht="24" hidden="1" thickBot="1">
      <c r="CA32523" s="149"/>
    </row>
    <row r="32524" spans="79:79" ht="24" hidden="1" thickBot="1">
      <c r="CA32524" s="149"/>
    </row>
    <row r="32525" spans="79:79" ht="24" hidden="1" thickBot="1">
      <c r="CA32525" s="149"/>
    </row>
    <row r="32526" spans="79:79" ht="24" hidden="1" thickBot="1">
      <c r="CA32526" s="149"/>
    </row>
    <row r="32527" spans="79:79" ht="24" hidden="1" thickBot="1">
      <c r="CA32527" s="149"/>
    </row>
    <row r="32528" spans="79:79" ht="24" hidden="1" thickBot="1">
      <c r="CA32528" s="149"/>
    </row>
    <row r="32529" spans="79:79" ht="24" hidden="1" thickBot="1">
      <c r="CA32529" s="149"/>
    </row>
    <row r="32530" spans="79:79" ht="24" hidden="1" thickBot="1">
      <c r="CA32530" s="149"/>
    </row>
    <row r="32531" spans="79:79" ht="24" hidden="1" thickBot="1">
      <c r="CA32531" s="149"/>
    </row>
    <row r="32532" spans="79:79" ht="24" hidden="1" thickBot="1">
      <c r="CA32532" s="149"/>
    </row>
    <row r="32533" spans="79:79" ht="24" hidden="1" thickBot="1">
      <c r="CA32533" s="149"/>
    </row>
    <row r="32534" spans="79:79" ht="24" hidden="1" thickBot="1">
      <c r="CA32534" s="149"/>
    </row>
    <row r="32535" spans="79:79" ht="24" hidden="1" thickBot="1">
      <c r="CA32535" s="149"/>
    </row>
    <row r="32536" spans="79:79" ht="24" hidden="1" thickBot="1">
      <c r="CA32536" s="149"/>
    </row>
    <row r="32537" spans="79:79" ht="24" hidden="1" thickBot="1">
      <c r="CA32537" s="149"/>
    </row>
    <row r="32538" spans="79:79" ht="24" hidden="1" thickBot="1">
      <c r="CA32538" s="149"/>
    </row>
    <row r="32539" spans="79:79" ht="24" hidden="1" thickBot="1">
      <c r="CA32539" s="149"/>
    </row>
    <row r="32540" spans="79:79" ht="24" hidden="1" thickBot="1">
      <c r="CA32540" s="149"/>
    </row>
    <row r="32541" spans="79:79" ht="24" hidden="1" thickBot="1">
      <c r="CA32541" s="149"/>
    </row>
    <row r="32542" spans="79:79" ht="24" hidden="1" thickBot="1">
      <c r="CA32542" s="149"/>
    </row>
    <row r="32543" spans="79:79" ht="24" hidden="1" thickBot="1">
      <c r="CA32543" s="149"/>
    </row>
    <row r="32544" spans="79:79" ht="24" hidden="1" thickBot="1">
      <c r="CA32544" s="149"/>
    </row>
    <row r="32545" spans="79:79" ht="24" hidden="1" thickBot="1">
      <c r="CA32545" s="149"/>
    </row>
    <row r="32546" spans="79:79" ht="24" hidden="1" thickBot="1">
      <c r="CA32546" s="149"/>
    </row>
    <row r="32547" spans="79:79" ht="24" hidden="1" thickBot="1">
      <c r="CA32547" s="149"/>
    </row>
    <row r="32548" spans="79:79" ht="24" hidden="1" thickBot="1">
      <c r="CA32548" s="149"/>
    </row>
    <row r="32549" spans="79:79" ht="24" hidden="1" thickBot="1">
      <c r="CA32549" s="149"/>
    </row>
    <row r="32550" spans="79:79" ht="24" hidden="1" thickBot="1">
      <c r="CA32550" s="149"/>
    </row>
    <row r="32551" spans="79:79" ht="24" hidden="1" thickBot="1">
      <c r="CA32551" s="149"/>
    </row>
    <row r="32552" spans="79:79" ht="24" hidden="1" thickBot="1">
      <c r="CA32552" s="149"/>
    </row>
    <row r="32553" spans="79:79" ht="24" hidden="1" thickBot="1">
      <c r="CA32553" s="149"/>
    </row>
    <row r="32554" spans="79:79" ht="24" hidden="1" thickBot="1">
      <c r="CA32554" s="149"/>
    </row>
    <row r="32555" spans="79:79" ht="24" hidden="1" thickBot="1">
      <c r="CA32555" s="149"/>
    </row>
    <row r="32556" spans="79:79" ht="24" hidden="1" thickBot="1">
      <c r="CA32556" s="149"/>
    </row>
    <row r="32557" spans="79:79" ht="24" hidden="1" thickBot="1">
      <c r="CA32557" s="149"/>
    </row>
    <row r="32558" spans="79:79" ht="24" hidden="1" thickBot="1">
      <c r="CA32558" s="149"/>
    </row>
    <row r="32559" spans="79:79" ht="24" hidden="1" thickBot="1">
      <c r="CA32559" s="149"/>
    </row>
    <row r="32560" spans="79:79" ht="24" hidden="1" thickBot="1">
      <c r="CA32560" s="149"/>
    </row>
    <row r="32561" spans="79:79" ht="24" hidden="1" thickBot="1">
      <c r="CA32561" s="149"/>
    </row>
    <row r="32562" spans="79:79" ht="24" hidden="1" thickBot="1">
      <c r="CA32562" s="149"/>
    </row>
    <row r="32563" spans="79:79" ht="24" hidden="1" thickBot="1">
      <c r="CA32563" s="149"/>
    </row>
    <row r="32564" spans="79:79" ht="24" hidden="1" thickBot="1">
      <c r="CA32564" s="149"/>
    </row>
    <row r="32565" spans="79:79" ht="24" hidden="1" thickBot="1">
      <c r="CA32565" s="149"/>
    </row>
    <row r="32566" spans="79:79" ht="24" hidden="1" thickBot="1">
      <c r="CA32566" s="149"/>
    </row>
    <row r="32567" spans="79:79" ht="24" hidden="1" thickBot="1">
      <c r="CA32567" s="149"/>
    </row>
    <row r="32568" spans="79:79" ht="24" hidden="1" thickBot="1">
      <c r="CA32568" s="149"/>
    </row>
    <row r="32569" spans="79:79" ht="24" hidden="1" thickBot="1">
      <c r="CA32569" s="149"/>
    </row>
    <row r="32570" spans="79:79" ht="24" hidden="1" thickBot="1">
      <c r="CA32570" s="149"/>
    </row>
    <row r="32571" spans="79:79" ht="24" hidden="1" thickBot="1">
      <c r="CA32571" s="149"/>
    </row>
    <row r="32572" spans="79:79" ht="24" hidden="1" thickBot="1">
      <c r="CA32572" s="149"/>
    </row>
    <row r="32573" spans="79:79" ht="24" hidden="1" thickBot="1">
      <c r="CA32573" s="149"/>
    </row>
    <row r="32574" spans="79:79" ht="24" hidden="1" thickBot="1">
      <c r="CA32574" s="149"/>
    </row>
    <row r="32575" spans="79:79" ht="24" hidden="1" thickBot="1">
      <c r="CA32575" s="149"/>
    </row>
    <row r="32576" spans="79:79" ht="24" hidden="1" thickBot="1">
      <c r="CA32576" s="149"/>
    </row>
    <row r="32577" spans="79:79" ht="24" hidden="1" thickBot="1">
      <c r="CA32577" s="149"/>
    </row>
    <row r="32578" spans="79:79" ht="24" hidden="1" thickBot="1">
      <c r="CA32578" s="149"/>
    </row>
    <row r="32579" spans="79:79" ht="24" hidden="1" thickBot="1">
      <c r="CA32579" s="149"/>
    </row>
    <row r="32580" spans="79:79" ht="24" hidden="1" thickBot="1">
      <c r="CA32580" s="149"/>
    </row>
    <row r="32581" spans="79:79" ht="24" hidden="1" thickBot="1">
      <c r="CA32581" s="149"/>
    </row>
    <row r="32582" spans="79:79" ht="24" hidden="1" thickBot="1">
      <c r="CA32582" s="149"/>
    </row>
    <row r="32583" spans="79:79" ht="24" hidden="1" thickBot="1">
      <c r="CA32583" s="149"/>
    </row>
    <row r="32584" spans="79:79" ht="24" hidden="1" thickBot="1">
      <c r="CA32584" s="149"/>
    </row>
    <row r="32585" spans="79:79" ht="24" hidden="1" thickBot="1">
      <c r="CA32585" s="149"/>
    </row>
    <row r="32586" spans="79:79" ht="24" hidden="1" thickBot="1">
      <c r="CA32586" s="149"/>
    </row>
    <row r="32587" spans="79:79" ht="24" hidden="1" thickBot="1">
      <c r="CA32587" s="149"/>
    </row>
    <row r="32588" spans="79:79" ht="24" hidden="1" thickBot="1">
      <c r="CA32588" s="149"/>
    </row>
    <row r="32589" spans="79:79" ht="24" hidden="1" thickBot="1">
      <c r="CA32589" s="149"/>
    </row>
    <row r="32590" spans="79:79" ht="24" hidden="1" thickBot="1">
      <c r="CA32590" s="149"/>
    </row>
    <row r="32591" spans="79:79" ht="24" hidden="1" thickBot="1">
      <c r="CA32591" s="149"/>
    </row>
    <row r="32592" spans="79:79" ht="24" hidden="1" thickBot="1">
      <c r="CA32592" s="149"/>
    </row>
    <row r="32593" spans="79:79" ht="24" hidden="1" thickBot="1">
      <c r="CA32593" s="149"/>
    </row>
    <row r="32594" spans="79:79" ht="24" hidden="1" thickBot="1">
      <c r="CA32594" s="149"/>
    </row>
    <row r="32595" spans="79:79" ht="24" hidden="1" thickBot="1">
      <c r="CA32595" s="149"/>
    </row>
    <row r="32596" spans="79:79" ht="24" hidden="1" thickBot="1">
      <c r="CA32596" s="149"/>
    </row>
    <row r="32597" spans="79:79" ht="24" hidden="1" thickBot="1">
      <c r="CA32597" s="149"/>
    </row>
    <row r="32598" spans="79:79" ht="24" hidden="1" thickBot="1">
      <c r="CA32598" s="149"/>
    </row>
    <row r="32599" spans="79:79" ht="24" hidden="1" thickBot="1">
      <c r="CA32599" s="149"/>
    </row>
    <row r="32600" spans="79:79" ht="24" hidden="1" thickBot="1">
      <c r="CA32600" s="149"/>
    </row>
    <row r="32601" spans="79:79" ht="24" hidden="1" thickBot="1">
      <c r="CA32601" s="149"/>
    </row>
    <row r="32602" spans="79:79" ht="24" hidden="1" thickBot="1">
      <c r="CA32602" s="149"/>
    </row>
    <row r="32603" spans="79:79" ht="24" hidden="1" thickBot="1">
      <c r="CA32603" s="149"/>
    </row>
    <row r="32604" spans="79:79" ht="24" hidden="1" thickBot="1">
      <c r="CA32604" s="149"/>
    </row>
    <row r="32605" spans="79:79" ht="24" hidden="1" thickBot="1">
      <c r="CA32605" s="149"/>
    </row>
    <row r="32606" spans="79:79" ht="24" hidden="1" thickBot="1">
      <c r="CA32606" s="149"/>
    </row>
    <row r="32607" spans="79:79" ht="24" hidden="1" thickBot="1">
      <c r="CA32607" s="149"/>
    </row>
    <row r="32608" spans="79:79" ht="24" hidden="1" thickBot="1">
      <c r="CA32608" s="149"/>
    </row>
    <row r="32609" spans="79:79" ht="24" hidden="1" thickBot="1">
      <c r="CA32609" s="149"/>
    </row>
    <row r="32610" spans="79:79" ht="24" hidden="1" thickBot="1">
      <c r="CA32610" s="149"/>
    </row>
    <row r="32611" spans="79:79" ht="24" hidden="1" thickBot="1">
      <c r="CA32611" s="149"/>
    </row>
    <row r="32612" spans="79:79" ht="24" hidden="1" thickBot="1">
      <c r="CA32612" s="149"/>
    </row>
    <row r="32613" spans="79:79" ht="24" hidden="1" thickBot="1">
      <c r="CA32613" s="149"/>
    </row>
    <row r="32614" spans="79:79" ht="24" hidden="1" thickBot="1">
      <c r="CA32614" s="149"/>
    </row>
    <row r="32615" spans="79:79" ht="24" hidden="1" thickBot="1">
      <c r="CA32615" s="149"/>
    </row>
    <row r="32616" spans="79:79" ht="24" hidden="1" thickBot="1">
      <c r="CA32616" s="149"/>
    </row>
    <row r="32617" spans="79:79" ht="24" hidden="1" thickBot="1">
      <c r="CA32617" s="149"/>
    </row>
    <row r="32618" spans="79:79" ht="24" hidden="1" thickBot="1">
      <c r="CA32618" s="149"/>
    </row>
    <row r="32619" spans="79:79" ht="24" hidden="1" thickBot="1">
      <c r="CA32619" s="149"/>
    </row>
    <row r="32620" spans="79:79" ht="24" hidden="1" thickBot="1">
      <c r="CA32620" s="149"/>
    </row>
    <row r="32621" spans="79:79" ht="24" hidden="1" thickBot="1">
      <c r="CA32621" s="149"/>
    </row>
    <row r="32622" spans="79:79" ht="24" hidden="1" thickBot="1">
      <c r="CA32622" s="149"/>
    </row>
    <row r="32623" spans="79:79" ht="24" hidden="1" thickBot="1">
      <c r="CA32623" s="149"/>
    </row>
    <row r="32624" spans="79:79" ht="24" hidden="1" thickBot="1">
      <c r="CA32624" s="149"/>
    </row>
    <row r="32625" spans="79:79" ht="24" hidden="1" thickBot="1">
      <c r="CA32625" s="149"/>
    </row>
    <row r="32626" spans="79:79" ht="24" hidden="1" thickBot="1">
      <c r="CA32626" s="149"/>
    </row>
    <row r="32627" spans="79:79" ht="24" hidden="1" thickBot="1">
      <c r="CA32627" s="149"/>
    </row>
    <row r="32628" spans="79:79" ht="24" hidden="1" thickBot="1">
      <c r="CA32628" s="149"/>
    </row>
    <row r="32629" spans="79:79" ht="24" hidden="1" thickBot="1">
      <c r="CA32629" s="149"/>
    </row>
    <row r="32630" spans="79:79" ht="24" hidden="1" thickBot="1">
      <c r="CA32630" s="149"/>
    </row>
    <row r="32631" spans="79:79" ht="24" hidden="1" thickBot="1">
      <c r="CA32631" s="149"/>
    </row>
    <row r="32632" spans="79:79" ht="24" hidden="1" thickBot="1">
      <c r="CA32632" s="149"/>
    </row>
    <row r="32633" spans="79:79" ht="24" hidden="1" thickBot="1">
      <c r="CA32633" s="149"/>
    </row>
    <row r="32634" spans="79:79" ht="24" hidden="1" thickBot="1">
      <c r="CA32634" s="149"/>
    </row>
    <row r="32635" spans="79:79" ht="24" hidden="1" thickBot="1">
      <c r="CA32635" s="149"/>
    </row>
    <row r="32636" spans="79:79" ht="24" hidden="1" thickBot="1">
      <c r="CA32636" s="149"/>
    </row>
    <row r="32637" spans="79:79" ht="24" hidden="1" thickBot="1">
      <c r="CA32637" s="149"/>
    </row>
    <row r="32638" spans="79:79" ht="24" hidden="1" thickBot="1">
      <c r="CA32638" s="149"/>
    </row>
    <row r="32639" spans="79:79" ht="24" hidden="1" thickBot="1">
      <c r="CA32639" s="149"/>
    </row>
    <row r="32640" spans="79:79" ht="24" hidden="1" thickBot="1">
      <c r="CA32640" s="149"/>
    </row>
    <row r="32641" spans="79:79" ht="24" hidden="1" thickBot="1">
      <c r="CA32641" s="149"/>
    </row>
    <row r="32642" spans="79:79" ht="24" hidden="1" thickBot="1">
      <c r="CA32642" s="149"/>
    </row>
    <row r="32643" spans="79:79" ht="24" hidden="1" thickBot="1">
      <c r="CA32643" s="149"/>
    </row>
    <row r="32644" spans="79:79" ht="24" hidden="1" thickBot="1">
      <c r="CA32644" s="149"/>
    </row>
    <row r="32645" spans="79:79" ht="24" hidden="1" thickBot="1">
      <c r="CA32645" s="149"/>
    </row>
    <row r="32646" spans="79:79" ht="24" hidden="1" thickBot="1">
      <c r="CA32646" s="149"/>
    </row>
    <row r="32647" spans="79:79" ht="24" hidden="1" thickBot="1">
      <c r="CA32647" s="149"/>
    </row>
    <row r="32648" spans="79:79" ht="24" hidden="1" thickBot="1">
      <c r="CA32648" s="149"/>
    </row>
    <row r="32649" spans="79:79" ht="24" hidden="1" thickBot="1">
      <c r="CA32649" s="149"/>
    </row>
    <row r="32650" spans="79:79" ht="24" hidden="1" thickBot="1">
      <c r="CA32650" s="149"/>
    </row>
    <row r="32651" spans="79:79" ht="24" hidden="1" thickBot="1">
      <c r="CA32651" s="149"/>
    </row>
    <row r="32652" spans="79:79" ht="24" hidden="1" thickBot="1">
      <c r="CA32652" s="149"/>
    </row>
    <row r="32653" spans="79:79" ht="24" hidden="1" thickBot="1">
      <c r="CA32653" s="149"/>
    </row>
    <row r="32654" spans="79:79" ht="24" hidden="1" thickBot="1">
      <c r="CA32654" s="149"/>
    </row>
    <row r="32655" spans="79:79" ht="24" hidden="1" thickBot="1">
      <c r="CA32655" s="149"/>
    </row>
    <row r="32656" spans="79:79" ht="24" hidden="1" thickBot="1">
      <c r="CA32656" s="149"/>
    </row>
    <row r="32657" spans="79:79" ht="24" hidden="1" thickBot="1">
      <c r="CA32657" s="149"/>
    </row>
    <row r="32658" spans="79:79" ht="24" hidden="1" thickBot="1">
      <c r="CA32658" s="149"/>
    </row>
    <row r="32659" spans="79:79" ht="24" hidden="1" thickBot="1">
      <c r="CA32659" s="149"/>
    </row>
    <row r="32660" spans="79:79" ht="24" hidden="1" thickBot="1">
      <c r="CA32660" s="149"/>
    </row>
    <row r="32661" spans="79:79" ht="24" hidden="1" thickBot="1">
      <c r="CA32661" s="149"/>
    </row>
    <row r="32662" spans="79:79" ht="24" hidden="1" thickBot="1">
      <c r="CA32662" s="149"/>
    </row>
    <row r="32663" spans="79:79" ht="24" hidden="1" thickBot="1">
      <c r="CA32663" s="149"/>
    </row>
    <row r="32664" spans="79:79" ht="24" hidden="1" thickBot="1">
      <c r="CA32664" s="149"/>
    </row>
    <row r="32665" spans="79:79" ht="24" hidden="1" thickBot="1">
      <c r="CA32665" s="149"/>
    </row>
    <row r="32666" spans="79:79" ht="24" hidden="1" thickBot="1">
      <c r="CA32666" s="149"/>
    </row>
    <row r="32667" spans="79:79" ht="24" hidden="1" thickBot="1">
      <c r="CA32667" s="149"/>
    </row>
    <row r="32668" spans="79:79" ht="24" hidden="1" thickBot="1">
      <c r="CA32668" s="149"/>
    </row>
    <row r="32669" spans="79:79" ht="24" hidden="1" thickBot="1">
      <c r="CA32669" s="149"/>
    </row>
    <row r="32670" spans="79:79" ht="24" hidden="1" thickBot="1">
      <c r="CA32670" s="149"/>
    </row>
    <row r="32671" spans="79:79" ht="24" hidden="1" thickBot="1">
      <c r="CA32671" s="149"/>
    </row>
    <row r="32672" spans="79:79" ht="24" hidden="1" thickBot="1">
      <c r="CA32672" s="149"/>
    </row>
    <row r="32673" spans="79:79" ht="24" hidden="1" thickBot="1">
      <c r="CA32673" s="149"/>
    </row>
    <row r="32674" spans="79:79" ht="24" hidden="1" thickBot="1">
      <c r="CA32674" s="149"/>
    </row>
    <row r="32675" spans="79:79" ht="24" hidden="1" thickBot="1">
      <c r="CA32675" s="149"/>
    </row>
    <row r="32676" spans="79:79" ht="24" hidden="1" thickBot="1">
      <c r="CA32676" s="149"/>
    </row>
    <row r="32677" spans="79:79" ht="24" hidden="1" thickBot="1">
      <c r="CA32677" s="149"/>
    </row>
    <row r="32678" spans="79:79" ht="24" hidden="1" thickBot="1">
      <c r="CA32678" s="149"/>
    </row>
    <row r="32679" spans="79:79" ht="24" hidden="1" thickBot="1">
      <c r="CA32679" s="149"/>
    </row>
    <row r="32680" spans="79:79" ht="24" hidden="1" thickBot="1">
      <c r="CA32680" s="149"/>
    </row>
    <row r="32681" spans="79:79" ht="24" hidden="1" thickBot="1">
      <c r="CA32681" s="149"/>
    </row>
    <row r="32682" spans="79:79" ht="24" hidden="1" thickBot="1">
      <c r="CA32682" s="149"/>
    </row>
    <row r="32683" spans="79:79" ht="24" hidden="1" thickBot="1">
      <c r="CA32683" s="149"/>
    </row>
    <row r="32684" spans="79:79" ht="24" hidden="1" thickBot="1">
      <c r="CA32684" s="149"/>
    </row>
    <row r="32685" spans="79:79" ht="24" hidden="1" thickBot="1">
      <c r="CA32685" s="149"/>
    </row>
    <row r="32686" spans="79:79" ht="24" hidden="1" thickBot="1">
      <c r="CA32686" s="149"/>
    </row>
    <row r="32687" spans="79:79" ht="24" hidden="1" thickBot="1">
      <c r="CA32687" s="149"/>
    </row>
    <row r="32688" spans="79:79" ht="24" hidden="1" thickBot="1">
      <c r="CA32688" s="149"/>
    </row>
    <row r="32689" spans="79:79" ht="24" hidden="1" thickBot="1">
      <c r="CA32689" s="149"/>
    </row>
    <row r="32690" spans="79:79" ht="24" hidden="1" thickBot="1">
      <c r="CA32690" s="149"/>
    </row>
    <row r="32691" spans="79:79" ht="24" hidden="1" thickBot="1">
      <c r="CA32691" s="149"/>
    </row>
    <row r="32692" spans="79:79" ht="24" hidden="1" thickBot="1">
      <c r="CA32692" s="149"/>
    </row>
    <row r="32693" spans="79:79" ht="24" hidden="1" thickBot="1">
      <c r="CA32693" s="149"/>
    </row>
    <row r="32694" spans="79:79" ht="24" hidden="1" thickBot="1">
      <c r="CA32694" s="149"/>
    </row>
    <row r="32695" spans="79:79" ht="24" hidden="1" thickBot="1">
      <c r="CA32695" s="149"/>
    </row>
    <row r="32696" spans="79:79" ht="24" hidden="1" thickBot="1">
      <c r="CA32696" s="149"/>
    </row>
    <row r="32697" spans="79:79" ht="24" hidden="1" thickBot="1">
      <c r="CA32697" s="149"/>
    </row>
    <row r="32698" spans="79:79" ht="24" hidden="1" thickBot="1">
      <c r="CA32698" s="149"/>
    </row>
    <row r="32699" spans="79:79" ht="24" hidden="1" thickBot="1">
      <c r="CA32699" s="149"/>
    </row>
    <row r="32700" spans="79:79" ht="24" hidden="1" thickBot="1">
      <c r="CA32700" s="149"/>
    </row>
    <row r="32701" spans="79:79" ht="24" hidden="1" thickBot="1">
      <c r="CA32701" s="149"/>
    </row>
    <row r="32702" spans="79:79" ht="24" hidden="1" thickBot="1">
      <c r="CA32702" s="149"/>
    </row>
    <row r="32703" spans="79:79" ht="24" hidden="1" thickBot="1">
      <c r="CA32703" s="149"/>
    </row>
    <row r="32704" spans="79:79" ht="24" hidden="1" thickBot="1">
      <c r="CA32704" s="149"/>
    </row>
    <row r="32705" spans="79:79" ht="24" hidden="1" thickBot="1">
      <c r="CA32705" s="149"/>
    </row>
    <row r="32706" spans="79:79" ht="24" hidden="1" thickBot="1">
      <c r="CA32706" s="149"/>
    </row>
    <row r="32707" spans="79:79" ht="24" hidden="1" thickBot="1">
      <c r="CA32707" s="149"/>
    </row>
    <row r="32708" spans="79:79" ht="24" hidden="1" thickBot="1">
      <c r="CA32708" s="149"/>
    </row>
    <row r="32709" spans="79:79" ht="24" hidden="1" thickBot="1">
      <c r="CA32709" s="149"/>
    </row>
    <row r="32710" spans="79:79" ht="24" hidden="1" thickBot="1">
      <c r="CA32710" s="149"/>
    </row>
    <row r="32711" spans="79:79" ht="24" hidden="1" thickBot="1">
      <c r="CA32711" s="149"/>
    </row>
    <row r="32712" spans="79:79" ht="24" hidden="1" thickBot="1">
      <c r="CA32712" s="149"/>
    </row>
    <row r="32713" spans="79:79" ht="24" hidden="1" thickBot="1">
      <c r="CA32713" s="149"/>
    </row>
    <row r="32714" spans="79:79" ht="24" hidden="1" thickBot="1">
      <c r="CA32714" s="149"/>
    </row>
    <row r="32715" spans="79:79" ht="24" hidden="1" thickBot="1">
      <c r="CA32715" s="149"/>
    </row>
    <row r="32716" spans="79:79" ht="24" hidden="1" thickBot="1">
      <c r="CA32716" s="149"/>
    </row>
    <row r="32717" spans="79:79" ht="24" hidden="1" thickBot="1">
      <c r="CA32717" s="149"/>
    </row>
    <row r="32718" spans="79:79" ht="24" hidden="1" thickBot="1">
      <c r="CA32718" s="149"/>
    </row>
    <row r="32719" spans="79:79" ht="24" hidden="1" thickBot="1">
      <c r="CA32719" s="149"/>
    </row>
    <row r="32720" spans="79:79" ht="24" hidden="1" thickBot="1">
      <c r="CA32720" s="149"/>
    </row>
    <row r="32721" spans="79:79" ht="24" hidden="1" thickBot="1">
      <c r="CA32721" s="149"/>
    </row>
    <row r="32722" spans="79:79" ht="24" hidden="1" thickBot="1">
      <c r="CA32722" s="149"/>
    </row>
    <row r="32723" spans="79:79" ht="24" hidden="1" thickBot="1">
      <c r="CA32723" s="149"/>
    </row>
    <row r="32724" spans="79:79" ht="24" hidden="1" thickBot="1">
      <c r="CA32724" s="149"/>
    </row>
    <row r="32725" spans="79:79" ht="24" hidden="1" thickBot="1">
      <c r="CA32725" s="149"/>
    </row>
    <row r="32726" spans="79:79" ht="24" hidden="1" thickBot="1">
      <c r="CA32726" s="149"/>
    </row>
    <row r="32727" spans="79:79" ht="24" hidden="1" thickBot="1">
      <c r="CA32727" s="149"/>
    </row>
    <row r="32728" spans="79:79" ht="24" hidden="1" thickBot="1">
      <c r="CA32728" s="149"/>
    </row>
    <row r="32729" spans="79:79" ht="24" hidden="1" thickBot="1">
      <c r="CA32729" s="149"/>
    </row>
    <row r="32730" spans="79:79" ht="24" hidden="1" thickBot="1">
      <c r="CA32730" s="149"/>
    </row>
    <row r="32731" spans="79:79" ht="24" hidden="1" thickBot="1">
      <c r="CA32731" s="149"/>
    </row>
    <row r="32732" spans="79:79" ht="24" hidden="1" thickBot="1">
      <c r="CA32732" s="149"/>
    </row>
    <row r="32733" spans="79:79" ht="24" hidden="1" thickBot="1">
      <c r="CA32733" s="149"/>
    </row>
    <row r="32734" spans="79:79" ht="24" hidden="1" thickBot="1">
      <c r="CA32734" s="149"/>
    </row>
    <row r="32735" spans="79:79" ht="24" hidden="1" thickBot="1">
      <c r="CA32735" s="149"/>
    </row>
    <row r="32736" spans="79:79" ht="24" hidden="1" thickBot="1">
      <c r="CA32736" s="149"/>
    </row>
    <row r="32737" spans="79:79" ht="24" hidden="1" thickBot="1">
      <c r="CA32737" s="149"/>
    </row>
    <row r="32738" spans="79:79" ht="24" hidden="1" thickBot="1">
      <c r="CA32738" s="149"/>
    </row>
    <row r="32739" spans="79:79" ht="24" hidden="1" thickBot="1">
      <c r="CA32739" s="149"/>
    </row>
    <row r="32740" spans="79:79" ht="24" hidden="1" thickBot="1">
      <c r="CA32740" s="149"/>
    </row>
    <row r="32741" spans="79:79" ht="24" hidden="1" thickBot="1">
      <c r="CA32741" s="149"/>
    </row>
    <row r="32742" spans="79:79" ht="24" hidden="1" thickBot="1">
      <c r="CA32742" s="149"/>
    </row>
    <row r="32743" spans="79:79" ht="24" hidden="1" thickBot="1">
      <c r="CA32743" s="149"/>
    </row>
    <row r="32744" spans="79:79" ht="24" hidden="1" thickBot="1">
      <c r="CA32744" s="149"/>
    </row>
    <row r="32745" spans="79:79" ht="24" hidden="1" thickBot="1">
      <c r="CA32745" s="149"/>
    </row>
    <row r="32746" spans="79:79" ht="24" hidden="1" thickBot="1">
      <c r="CA32746" s="149"/>
    </row>
    <row r="32747" spans="79:79" ht="24" hidden="1" thickBot="1">
      <c r="CA32747" s="149"/>
    </row>
    <row r="32748" spans="79:79" ht="24" hidden="1" thickBot="1">
      <c r="CA32748" s="149"/>
    </row>
    <row r="32749" spans="79:79" ht="24" hidden="1" thickBot="1">
      <c r="CA32749" s="149"/>
    </row>
    <row r="32750" spans="79:79" ht="24" hidden="1" thickBot="1">
      <c r="CA32750" s="149"/>
    </row>
    <row r="32751" spans="79:79" ht="24" hidden="1" thickBot="1">
      <c r="CA32751" s="149"/>
    </row>
    <row r="32752" spans="79:79" ht="24" hidden="1" thickBot="1">
      <c r="CA32752" s="149"/>
    </row>
    <row r="32753" spans="79:79" ht="24" hidden="1" thickBot="1">
      <c r="CA32753" s="149"/>
    </row>
    <row r="32754" spans="79:79" ht="24" hidden="1" thickBot="1">
      <c r="CA32754" s="149"/>
    </row>
    <row r="32755" spans="79:79" ht="24" hidden="1" thickBot="1">
      <c r="CA32755" s="149"/>
    </row>
    <row r="32756" spans="79:79" ht="24" hidden="1" thickBot="1">
      <c r="CA32756" s="149"/>
    </row>
    <row r="32757" spans="79:79" ht="24" hidden="1" thickBot="1">
      <c r="CA32757" s="149"/>
    </row>
    <row r="32758" spans="79:79" ht="24" hidden="1" thickBot="1">
      <c r="CA32758" s="149"/>
    </row>
    <row r="32759" spans="79:79" ht="24" hidden="1" thickBot="1">
      <c r="CA32759" s="149"/>
    </row>
    <row r="32760" spans="79:79" ht="24" hidden="1" thickBot="1">
      <c r="CA32760" s="149"/>
    </row>
    <row r="32761" spans="79:79" ht="24" hidden="1" thickBot="1">
      <c r="CA32761" s="149"/>
    </row>
    <row r="32762" spans="79:79" ht="24" hidden="1" thickBot="1">
      <c r="CA32762" s="149"/>
    </row>
    <row r="32763" spans="79:79" ht="24" hidden="1" thickBot="1">
      <c r="CA32763" s="149"/>
    </row>
    <row r="32764" spans="79:79" ht="24" hidden="1" thickBot="1">
      <c r="CA32764" s="149"/>
    </row>
    <row r="32765" spans="79:79" ht="24" hidden="1" thickBot="1">
      <c r="CA32765" s="149"/>
    </row>
    <row r="32766" spans="79:79" ht="24" hidden="1" thickBot="1">
      <c r="CA32766" s="149"/>
    </row>
    <row r="32767" spans="79:79" ht="24" hidden="1" thickBot="1">
      <c r="CA32767" s="149"/>
    </row>
    <row r="32768" spans="79:79" ht="24" hidden="1" thickBot="1">
      <c r="CA32768" s="149"/>
    </row>
    <row r="32769" spans="79:79" ht="24" hidden="1" thickBot="1">
      <c r="CA32769" s="149"/>
    </row>
    <row r="32770" spans="79:79" ht="24" hidden="1" thickBot="1">
      <c r="CA32770" s="149"/>
    </row>
    <row r="32771" spans="79:79" ht="24" hidden="1" thickBot="1">
      <c r="CA32771" s="149"/>
    </row>
    <row r="32772" spans="79:79" ht="24" hidden="1" thickBot="1">
      <c r="CA32772" s="149"/>
    </row>
    <row r="32773" spans="79:79" ht="24" hidden="1" thickBot="1">
      <c r="CA32773" s="149"/>
    </row>
    <row r="32774" spans="79:79" ht="24" hidden="1" thickBot="1">
      <c r="CA32774" s="149"/>
    </row>
    <row r="32775" spans="79:79" ht="24" hidden="1" thickBot="1">
      <c r="CA32775" s="149"/>
    </row>
    <row r="32776" spans="79:79" ht="24" hidden="1" thickBot="1">
      <c r="CA32776" s="149"/>
    </row>
    <row r="32777" spans="79:79" ht="24" hidden="1" thickBot="1">
      <c r="CA32777" s="149"/>
    </row>
    <row r="32778" spans="79:79" ht="24" hidden="1" thickBot="1">
      <c r="CA32778" s="149"/>
    </row>
    <row r="32779" spans="79:79" ht="24" hidden="1" thickBot="1">
      <c r="CA32779" s="149"/>
    </row>
    <row r="32780" spans="79:79" ht="24" hidden="1" thickBot="1">
      <c r="CA32780" s="149"/>
    </row>
    <row r="32781" spans="79:79" ht="24" hidden="1" thickBot="1">
      <c r="CA32781" s="149"/>
    </row>
    <row r="32782" spans="79:79" ht="24" hidden="1" thickBot="1">
      <c r="CA32782" s="149"/>
    </row>
    <row r="32783" spans="79:79" ht="24" hidden="1" thickBot="1">
      <c r="CA32783" s="149"/>
    </row>
    <row r="32784" spans="79:79" ht="24" hidden="1" thickBot="1">
      <c r="CA32784" s="149"/>
    </row>
    <row r="32785" spans="79:79" ht="24" hidden="1" thickBot="1">
      <c r="CA32785" s="149"/>
    </row>
    <row r="32786" spans="79:79" ht="24" hidden="1" thickBot="1">
      <c r="CA32786" s="149"/>
    </row>
    <row r="32787" spans="79:79" ht="24" hidden="1" thickBot="1">
      <c r="CA32787" s="149"/>
    </row>
    <row r="32788" spans="79:79" ht="24" hidden="1" thickBot="1">
      <c r="CA32788" s="149"/>
    </row>
    <row r="32789" spans="79:79" ht="24" hidden="1" thickBot="1">
      <c r="CA32789" s="149"/>
    </row>
    <row r="32790" spans="79:79" ht="24" hidden="1" thickBot="1">
      <c r="CA32790" s="149"/>
    </row>
    <row r="32791" spans="79:79" ht="24" hidden="1" thickBot="1">
      <c r="CA32791" s="149"/>
    </row>
    <row r="32792" spans="79:79" ht="24" hidden="1" thickBot="1">
      <c r="CA32792" s="149"/>
    </row>
    <row r="32793" spans="79:79" ht="24" hidden="1" thickBot="1">
      <c r="CA32793" s="149"/>
    </row>
    <row r="32794" spans="79:79" ht="24" hidden="1" thickBot="1">
      <c r="CA32794" s="149"/>
    </row>
    <row r="32795" spans="79:79" ht="24" hidden="1" thickBot="1">
      <c r="CA32795" s="149"/>
    </row>
    <row r="32796" spans="79:79" ht="24" hidden="1" thickBot="1">
      <c r="CA32796" s="149"/>
    </row>
    <row r="32797" spans="79:79" ht="24" hidden="1" thickBot="1">
      <c r="CA32797" s="149"/>
    </row>
    <row r="32798" spans="79:79" ht="24" hidden="1" thickBot="1">
      <c r="CA32798" s="149"/>
    </row>
    <row r="32799" spans="79:79" ht="24" hidden="1" thickBot="1">
      <c r="CA32799" s="149"/>
    </row>
    <row r="32800" spans="79:79" ht="24" hidden="1" thickBot="1">
      <c r="CA32800" s="149"/>
    </row>
    <row r="32801" spans="79:79" ht="24" hidden="1" thickBot="1">
      <c r="CA32801" s="149"/>
    </row>
    <row r="32802" spans="79:79" ht="24" hidden="1" thickBot="1">
      <c r="CA32802" s="149"/>
    </row>
    <row r="32803" spans="79:79" ht="24" hidden="1" thickBot="1">
      <c r="CA32803" s="149"/>
    </row>
    <row r="32804" spans="79:79" ht="24" hidden="1" thickBot="1">
      <c r="CA32804" s="149"/>
    </row>
    <row r="32805" spans="79:79" ht="24" hidden="1" thickBot="1">
      <c r="CA32805" s="149"/>
    </row>
    <row r="32806" spans="79:79" ht="24" hidden="1" thickBot="1">
      <c r="CA32806" s="149"/>
    </row>
    <row r="32807" spans="79:79" ht="24" hidden="1" thickBot="1">
      <c r="CA32807" s="149"/>
    </row>
    <row r="32808" spans="79:79" ht="24" hidden="1" thickBot="1">
      <c r="CA32808" s="149"/>
    </row>
    <row r="32809" spans="79:79" ht="24" hidden="1" thickBot="1">
      <c r="CA32809" s="149"/>
    </row>
    <row r="32810" spans="79:79" ht="24" hidden="1" thickBot="1">
      <c r="CA32810" s="149"/>
    </row>
    <row r="32811" spans="79:79" ht="24" hidden="1" thickBot="1">
      <c r="CA32811" s="149"/>
    </row>
    <row r="32812" spans="79:79" ht="24" hidden="1" thickBot="1">
      <c r="CA32812" s="149"/>
    </row>
    <row r="32813" spans="79:79" ht="24" hidden="1" thickBot="1">
      <c r="CA32813" s="149"/>
    </row>
    <row r="32814" spans="79:79" ht="24" hidden="1" thickBot="1">
      <c r="CA32814" s="149"/>
    </row>
    <row r="32815" spans="79:79" ht="24" hidden="1" thickBot="1">
      <c r="CA32815" s="149"/>
    </row>
    <row r="32816" spans="79:79" ht="24" hidden="1" thickBot="1">
      <c r="CA32816" s="149"/>
    </row>
    <row r="32817" spans="79:79" ht="24" hidden="1" thickBot="1">
      <c r="CA32817" s="149"/>
    </row>
    <row r="32818" spans="79:79" ht="24" hidden="1" thickBot="1">
      <c r="CA32818" s="149"/>
    </row>
    <row r="32819" spans="79:79" ht="24" hidden="1" thickBot="1">
      <c r="CA32819" s="149"/>
    </row>
    <row r="32820" spans="79:79" ht="24" hidden="1" thickBot="1">
      <c r="CA32820" s="149"/>
    </row>
    <row r="32821" spans="79:79" ht="24" hidden="1" thickBot="1">
      <c r="CA32821" s="149"/>
    </row>
    <row r="32822" spans="79:79" ht="24" hidden="1" thickBot="1">
      <c r="CA32822" s="149"/>
    </row>
    <row r="32823" spans="79:79" ht="24" hidden="1" thickBot="1">
      <c r="CA32823" s="149"/>
    </row>
    <row r="32824" spans="79:79" ht="24" hidden="1" thickBot="1">
      <c r="CA32824" s="149"/>
    </row>
    <row r="32825" spans="79:79" ht="24" hidden="1" thickBot="1">
      <c r="CA32825" s="149"/>
    </row>
    <row r="32826" spans="79:79" ht="24" hidden="1" thickBot="1">
      <c r="CA32826" s="149"/>
    </row>
    <row r="32827" spans="79:79" ht="24" hidden="1" thickBot="1">
      <c r="CA32827" s="149"/>
    </row>
    <row r="32828" spans="79:79" ht="24" hidden="1" thickBot="1">
      <c r="CA32828" s="149"/>
    </row>
    <row r="32829" spans="79:79" ht="24" hidden="1" thickBot="1">
      <c r="CA32829" s="149"/>
    </row>
    <row r="32830" spans="79:79" ht="24" hidden="1" thickBot="1">
      <c r="CA32830" s="149"/>
    </row>
    <row r="32831" spans="79:79" ht="24" hidden="1" thickBot="1">
      <c r="CA32831" s="149"/>
    </row>
    <row r="32832" spans="79:79" ht="24" hidden="1" thickBot="1">
      <c r="CA32832" s="149"/>
    </row>
    <row r="32833" spans="79:79" ht="24" hidden="1" thickBot="1">
      <c r="CA32833" s="149"/>
    </row>
    <row r="32834" spans="79:79" ht="24" hidden="1" thickBot="1">
      <c r="CA32834" s="149"/>
    </row>
    <row r="32835" spans="79:79" ht="24" hidden="1" thickBot="1">
      <c r="CA32835" s="149"/>
    </row>
    <row r="32836" spans="79:79" ht="24" hidden="1" thickBot="1">
      <c r="CA32836" s="149"/>
    </row>
    <row r="32837" spans="79:79" ht="24" hidden="1" thickBot="1">
      <c r="CA32837" s="149"/>
    </row>
    <row r="32838" spans="79:79" ht="24" hidden="1" thickBot="1">
      <c r="CA32838" s="149"/>
    </row>
    <row r="32839" spans="79:79" ht="24" hidden="1" thickBot="1">
      <c r="CA32839" s="149"/>
    </row>
    <row r="32840" spans="79:79" ht="24" hidden="1" thickBot="1">
      <c r="CA32840" s="149"/>
    </row>
    <row r="32841" spans="79:79" ht="24" hidden="1" thickBot="1">
      <c r="CA32841" s="149"/>
    </row>
    <row r="32842" spans="79:79" ht="24" hidden="1" thickBot="1">
      <c r="CA32842" s="149"/>
    </row>
    <row r="32843" spans="79:79" ht="24" hidden="1" thickBot="1">
      <c r="CA32843" s="149"/>
    </row>
    <row r="32844" spans="79:79" ht="24" hidden="1" thickBot="1">
      <c r="CA32844" s="149"/>
    </row>
    <row r="32845" spans="79:79" ht="24" hidden="1" thickBot="1">
      <c r="CA32845" s="149"/>
    </row>
    <row r="32846" spans="79:79" ht="24" hidden="1" thickBot="1">
      <c r="CA32846" s="149"/>
    </row>
    <row r="32847" spans="79:79" ht="24" hidden="1" thickBot="1">
      <c r="CA32847" s="149"/>
    </row>
    <row r="32848" spans="79:79" ht="24" hidden="1" thickBot="1">
      <c r="CA32848" s="149"/>
    </row>
    <row r="32849" spans="79:79" ht="24" hidden="1" thickBot="1">
      <c r="CA32849" s="149"/>
    </row>
    <row r="32850" spans="79:79" ht="24" hidden="1" thickBot="1">
      <c r="CA32850" s="149"/>
    </row>
    <row r="32851" spans="79:79" ht="24" hidden="1" thickBot="1">
      <c r="CA32851" s="149"/>
    </row>
    <row r="32852" spans="79:79" ht="24" hidden="1" thickBot="1">
      <c r="CA32852" s="149"/>
    </row>
    <row r="32853" spans="79:79" ht="24" hidden="1" thickBot="1">
      <c r="CA32853" s="149"/>
    </row>
    <row r="32854" spans="79:79" ht="24" hidden="1" thickBot="1">
      <c r="CA32854" s="149"/>
    </row>
    <row r="32855" spans="79:79" ht="24" hidden="1" thickBot="1">
      <c r="CA32855" s="149"/>
    </row>
    <row r="32856" spans="79:79" ht="24" hidden="1" thickBot="1">
      <c r="CA32856" s="149"/>
    </row>
    <row r="32857" spans="79:79" ht="24" hidden="1" thickBot="1">
      <c r="CA32857" s="149"/>
    </row>
    <row r="32858" spans="79:79" ht="24" hidden="1" thickBot="1">
      <c r="CA32858" s="149"/>
    </row>
    <row r="32859" spans="79:79" ht="24" hidden="1" thickBot="1">
      <c r="CA32859" s="149"/>
    </row>
    <row r="32860" spans="79:79" ht="24" hidden="1" thickBot="1">
      <c r="CA32860" s="149"/>
    </row>
    <row r="32861" spans="79:79" ht="24" hidden="1" thickBot="1">
      <c r="CA32861" s="149"/>
    </row>
    <row r="32862" spans="79:79" ht="24" hidden="1" thickBot="1">
      <c r="CA32862" s="149"/>
    </row>
    <row r="32863" spans="79:79" ht="24" hidden="1" thickBot="1">
      <c r="CA32863" s="149"/>
    </row>
    <row r="32864" spans="79:79" ht="24" hidden="1" thickBot="1">
      <c r="CA32864" s="149"/>
    </row>
    <row r="32865" spans="79:79" ht="24" hidden="1" thickBot="1">
      <c r="CA32865" s="149"/>
    </row>
    <row r="32866" spans="79:79" ht="24" hidden="1" thickBot="1">
      <c r="CA32866" s="149"/>
    </row>
    <row r="32867" spans="79:79" ht="24" hidden="1" thickBot="1">
      <c r="CA32867" s="149"/>
    </row>
    <row r="32868" spans="79:79" ht="24" hidden="1" thickBot="1">
      <c r="CA32868" s="149"/>
    </row>
    <row r="32869" spans="79:79" ht="24" hidden="1" thickBot="1">
      <c r="CA32869" s="149"/>
    </row>
    <row r="32870" spans="79:79" ht="24" hidden="1" thickBot="1">
      <c r="CA32870" s="149"/>
    </row>
    <row r="32871" spans="79:79" ht="24" hidden="1" thickBot="1">
      <c r="CA32871" s="149"/>
    </row>
    <row r="32872" spans="79:79" ht="24" hidden="1" thickBot="1">
      <c r="CA32872" s="149"/>
    </row>
    <row r="32873" spans="79:79" ht="24" hidden="1" thickBot="1">
      <c r="CA32873" s="149"/>
    </row>
    <row r="32874" spans="79:79" ht="24" hidden="1" thickBot="1">
      <c r="CA32874" s="149"/>
    </row>
    <row r="32875" spans="79:79" ht="24" hidden="1" thickBot="1">
      <c r="CA32875" s="149"/>
    </row>
    <row r="32876" spans="79:79" ht="24" hidden="1" thickBot="1">
      <c r="CA32876" s="149"/>
    </row>
    <row r="32877" spans="79:79" ht="24" hidden="1" thickBot="1">
      <c r="CA32877" s="149"/>
    </row>
    <row r="32878" spans="79:79" ht="24" hidden="1" thickBot="1">
      <c r="CA32878" s="149"/>
    </row>
    <row r="32879" spans="79:79" ht="24" hidden="1" thickBot="1">
      <c r="CA32879" s="149"/>
    </row>
    <row r="32880" spans="79:79" ht="24" hidden="1" thickBot="1">
      <c r="CA32880" s="149"/>
    </row>
    <row r="32881" spans="79:79" ht="24" hidden="1" thickBot="1">
      <c r="CA32881" s="149"/>
    </row>
    <row r="32882" spans="79:79" ht="24" hidden="1" thickBot="1">
      <c r="CA32882" s="149"/>
    </row>
    <row r="32883" spans="79:79" ht="24" hidden="1" thickBot="1">
      <c r="CA32883" s="149"/>
    </row>
    <row r="32884" spans="79:79" ht="24" hidden="1" thickBot="1">
      <c r="CA32884" s="149"/>
    </row>
    <row r="32885" spans="79:79" ht="24" hidden="1" thickBot="1">
      <c r="CA32885" s="149"/>
    </row>
    <row r="32886" spans="79:79" ht="24" hidden="1" thickBot="1">
      <c r="CA32886" s="149"/>
    </row>
    <row r="32887" spans="79:79" ht="24" hidden="1" thickBot="1">
      <c r="CA32887" s="149"/>
    </row>
    <row r="32888" spans="79:79" ht="24" hidden="1" thickBot="1">
      <c r="CA32888" s="149"/>
    </row>
    <row r="32889" spans="79:79" ht="24" hidden="1" thickBot="1">
      <c r="CA32889" s="149"/>
    </row>
    <row r="32890" spans="79:79" ht="24" hidden="1" thickBot="1">
      <c r="CA32890" s="149"/>
    </row>
    <row r="32891" spans="79:79" ht="24" hidden="1" thickBot="1">
      <c r="CA32891" s="149"/>
    </row>
    <row r="32892" spans="79:79" ht="24" hidden="1" thickBot="1">
      <c r="CA32892" s="149"/>
    </row>
    <row r="32893" spans="79:79" ht="24" hidden="1" thickBot="1">
      <c r="CA32893" s="149"/>
    </row>
    <row r="32894" spans="79:79" ht="24" hidden="1" thickBot="1">
      <c r="CA32894" s="149"/>
    </row>
    <row r="32895" spans="79:79" ht="24" hidden="1" thickBot="1">
      <c r="CA32895" s="149"/>
    </row>
    <row r="32896" spans="79:79" ht="24" hidden="1" thickBot="1">
      <c r="CA32896" s="149"/>
    </row>
    <row r="32897" spans="79:79" ht="24" hidden="1" thickBot="1">
      <c r="CA32897" s="149"/>
    </row>
    <row r="32898" spans="79:79" ht="24" hidden="1" thickBot="1">
      <c r="CA32898" s="149"/>
    </row>
    <row r="32899" spans="79:79" ht="24" hidden="1" thickBot="1">
      <c r="CA32899" s="149"/>
    </row>
    <row r="32900" spans="79:79" ht="24" hidden="1" thickBot="1">
      <c r="CA32900" s="149"/>
    </row>
    <row r="32901" spans="79:79" ht="24" hidden="1" thickBot="1">
      <c r="CA32901" s="149"/>
    </row>
    <row r="32902" spans="79:79" ht="24" hidden="1" thickBot="1">
      <c r="CA32902" s="149"/>
    </row>
    <row r="32903" spans="79:79" ht="24" hidden="1" thickBot="1">
      <c r="CA32903" s="149"/>
    </row>
    <row r="32904" spans="79:79" ht="24" hidden="1" thickBot="1">
      <c r="CA32904" s="149"/>
    </row>
    <row r="32905" spans="79:79" ht="24" hidden="1" thickBot="1">
      <c r="CA32905" s="149"/>
    </row>
    <row r="32906" spans="79:79" ht="24" hidden="1" thickBot="1">
      <c r="CA32906" s="149"/>
    </row>
    <row r="32907" spans="79:79" ht="24" hidden="1" thickBot="1">
      <c r="CA32907" s="149"/>
    </row>
    <row r="32908" spans="79:79" ht="24" hidden="1" thickBot="1">
      <c r="CA32908" s="149"/>
    </row>
    <row r="32909" spans="79:79" ht="24" hidden="1" thickBot="1">
      <c r="CA32909" s="149"/>
    </row>
    <row r="32910" spans="79:79" ht="24" hidden="1" thickBot="1">
      <c r="CA32910" s="149"/>
    </row>
    <row r="32911" spans="79:79" ht="24" hidden="1" thickBot="1">
      <c r="CA32911" s="149"/>
    </row>
    <row r="32912" spans="79:79" ht="24" hidden="1" thickBot="1">
      <c r="CA32912" s="149"/>
    </row>
    <row r="32913" spans="79:79" ht="24" hidden="1" thickBot="1">
      <c r="CA32913" s="149"/>
    </row>
    <row r="32914" spans="79:79" ht="24" hidden="1" thickBot="1">
      <c r="CA32914" s="149"/>
    </row>
    <row r="32915" spans="79:79" ht="24" hidden="1" thickBot="1">
      <c r="CA32915" s="149"/>
    </row>
    <row r="32916" spans="79:79" ht="24" hidden="1" thickBot="1">
      <c r="CA32916" s="149"/>
    </row>
    <row r="32917" spans="79:79" ht="24" hidden="1" thickBot="1">
      <c r="CA32917" s="149"/>
    </row>
    <row r="32918" spans="79:79" ht="24" hidden="1" thickBot="1">
      <c r="CA32918" s="149"/>
    </row>
    <row r="32919" spans="79:79" ht="24" hidden="1" thickBot="1">
      <c r="CA32919" s="149"/>
    </row>
    <row r="32920" spans="79:79" ht="24" hidden="1" thickBot="1">
      <c r="CA32920" s="149"/>
    </row>
    <row r="32921" spans="79:79" ht="24" hidden="1" thickBot="1">
      <c r="CA32921" s="149"/>
    </row>
    <row r="32922" spans="79:79" ht="24" hidden="1" thickBot="1">
      <c r="CA32922" s="149"/>
    </row>
    <row r="32923" spans="79:79" ht="24" hidden="1" thickBot="1">
      <c r="CA32923" s="149"/>
    </row>
    <row r="32924" spans="79:79" ht="24" hidden="1" thickBot="1">
      <c r="CA32924" s="149"/>
    </row>
    <row r="32925" spans="79:79" ht="24" hidden="1" thickBot="1">
      <c r="CA32925" s="149"/>
    </row>
    <row r="32926" spans="79:79" ht="24" hidden="1" thickBot="1">
      <c r="CA32926" s="149"/>
    </row>
    <row r="32927" spans="79:79" ht="24" hidden="1" thickBot="1">
      <c r="CA32927" s="149"/>
    </row>
    <row r="32928" spans="79:79" ht="24" hidden="1" thickBot="1">
      <c r="CA32928" s="149"/>
    </row>
    <row r="32929" spans="79:79" ht="24" hidden="1" thickBot="1">
      <c r="CA32929" s="149"/>
    </row>
    <row r="32930" spans="79:79" ht="24" hidden="1" thickBot="1">
      <c r="CA32930" s="149"/>
    </row>
    <row r="32931" spans="79:79" ht="24" hidden="1" thickBot="1">
      <c r="CA32931" s="149"/>
    </row>
    <row r="32932" spans="79:79" ht="24" hidden="1" thickBot="1">
      <c r="CA32932" s="149"/>
    </row>
    <row r="32933" spans="79:79" ht="24" hidden="1" thickBot="1">
      <c r="CA32933" s="149"/>
    </row>
    <row r="32934" spans="79:79" ht="24" hidden="1" thickBot="1">
      <c r="CA32934" s="149"/>
    </row>
    <row r="32935" spans="79:79" ht="24" hidden="1" thickBot="1">
      <c r="CA32935" s="149"/>
    </row>
    <row r="32936" spans="79:79" ht="24" hidden="1" thickBot="1">
      <c r="CA32936" s="149"/>
    </row>
    <row r="32937" spans="79:79" ht="24" hidden="1" thickBot="1">
      <c r="CA32937" s="149"/>
    </row>
    <row r="32938" spans="79:79" ht="24" hidden="1" thickBot="1">
      <c r="CA32938" s="149"/>
    </row>
    <row r="32939" spans="79:79" ht="24" hidden="1" thickBot="1">
      <c r="CA32939" s="149"/>
    </row>
    <row r="32940" spans="79:79" ht="24" hidden="1" thickBot="1">
      <c r="CA32940" s="149"/>
    </row>
    <row r="32941" spans="79:79" ht="24" hidden="1" thickBot="1">
      <c r="CA32941" s="149"/>
    </row>
    <row r="32942" spans="79:79" ht="24" hidden="1" thickBot="1">
      <c r="CA32942" s="149"/>
    </row>
    <row r="32943" spans="79:79" ht="24" hidden="1" thickBot="1">
      <c r="CA32943" s="149"/>
    </row>
    <row r="32944" spans="79:79" ht="24" hidden="1" thickBot="1">
      <c r="CA32944" s="149"/>
    </row>
    <row r="32945" spans="79:79" ht="24" hidden="1" thickBot="1">
      <c r="CA32945" s="149"/>
    </row>
    <row r="32946" spans="79:79" ht="24" hidden="1" thickBot="1">
      <c r="CA32946" s="149"/>
    </row>
    <row r="32947" spans="79:79" ht="24" hidden="1" thickBot="1">
      <c r="CA32947" s="149"/>
    </row>
    <row r="32948" spans="79:79" ht="24" hidden="1" thickBot="1">
      <c r="CA32948" s="149"/>
    </row>
    <row r="32949" spans="79:79" ht="24" hidden="1" thickBot="1">
      <c r="CA32949" s="149"/>
    </row>
    <row r="32950" spans="79:79" ht="24" hidden="1" thickBot="1">
      <c r="CA32950" s="149"/>
    </row>
    <row r="32951" spans="79:79" ht="24" hidden="1" thickBot="1">
      <c r="CA32951" s="149"/>
    </row>
    <row r="32952" spans="79:79" ht="24" hidden="1" thickBot="1">
      <c r="CA32952" s="149"/>
    </row>
    <row r="32953" spans="79:79" ht="24" hidden="1" thickBot="1">
      <c r="CA32953" s="149"/>
    </row>
    <row r="32954" spans="79:79" ht="24" hidden="1" thickBot="1">
      <c r="CA32954" s="149"/>
    </row>
    <row r="32955" spans="79:79" ht="24" hidden="1" thickBot="1">
      <c r="CA32955" s="149"/>
    </row>
    <row r="32956" spans="79:79" ht="24" hidden="1" thickBot="1">
      <c r="CA32956" s="149"/>
    </row>
    <row r="32957" spans="79:79" ht="24" hidden="1" thickBot="1">
      <c r="CA32957" s="149"/>
    </row>
    <row r="32958" spans="79:79" ht="24" hidden="1" thickBot="1">
      <c r="CA32958" s="149"/>
    </row>
    <row r="32959" spans="79:79" ht="24" hidden="1" thickBot="1">
      <c r="CA32959" s="149"/>
    </row>
    <row r="32960" spans="79:79" ht="24" hidden="1" thickBot="1">
      <c r="CA32960" s="149"/>
    </row>
    <row r="32961" spans="79:79" ht="24" hidden="1" thickBot="1">
      <c r="CA32961" s="149"/>
    </row>
    <row r="32962" spans="79:79" ht="24" hidden="1" thickBot="1">
      <c r="CA32962" s="149"/>
    </row>
    <row r="32963" spans="79:79" ht="24" hidden="1" thickBot="1">
      <c r="CA32963" s="149"/>
    </row>
    <row r="32964" spans="79:79" ht="24" hidden="1" thickBot="1">
      <c r="CA32964" s="149"/>
    </row>
    <row r="32965" spans="79:79" ht="24" hidden="1" thickBot="1">
      <c r="CA32965" s="149"/>
    </row>
    <row r="32966" spans="79:79" ht="24" hidden="1" thickBot="1">
      <c r="CA32966" s="149"/>
    </row>
    <row r="32967" spans="79:79" ht="24" hidden="1" thickBot="1">
      <c r="CA32967" s="149"/>
    </row>
    <row r="32968" spans="79:79" ht="24" hidden="1" thickBot="1">
      <c r="CA32968" s="149"/>
    </row>
    <row r="32969" spans="79:79" ht="24" hidden="1" thickBot="1">
      <c r="CA32969" s="149"/>
    </row>
    <row r="32970" spans="79:79" ht="24" hidden="1" thickBot="1">
      <c r="CA32970" s="149"/>
    </row>
    <row r="32971" spans="79:79" ht="24" hidden="1" thickBot="1">
      <c r="CA32971" s="149"/>
    </row>
    <row r="32972" spans="79:79" ht="24" hidden="1" thickBot="1">
      <c r="CA32972" s="149"/>
    </row>
    <row r="32973" spans="79:79" ht="24" hidden="1" thickBot="1">
      <c r="CA32973" s="149"/>
    </row>
    <row r="32974" spans="79:79" ht="24" hidden="1" thickBot="1">
      <c r="CA32974" s="149"/>
    </row>
    <row r="32975" spans="79:79" ht="24" hidden="1" thickBot="1">
      <c r="CA32975" s="149"/>
    </row>
    <row r="32976" spans="79:79" ht="24" hidden="1" thickBot="1">
      <c r="CA32976" s="149"/>
    </row>
    <row r="32977" spans="79:79" ht="24" hidden="1" thickBot="1">
      <c r="CA32977" s="149"/>
    </row>
    <row r="32978" spans="79:79" ht="24" hidden="1" thickBot="1">
      <c r="CA32978" s="149"/>
    </row>
    <row r="32979" spans="79:79" ht="24" hidden="1" thickBot="1">
      <c r="CA32979" s="149"/>
    </row>
    <row r="32980" spans="79:79" ht="24" hidden="1" thickBot="1">
      <c r="CA32980" s="149"/>
    </row>
    <row r="32981" spans="79:79" ht="24" hidden="1" thickBot="1">
      <c r="CA32981" s="149"/>
    </row>
    <row r="32982" spans="79:79" ht="24" hidden="1" thickBot="1">
      <c r="CA32982" s="149"/>
    </row>
    <row r="32983" spans="79:79" ht="24" hidden="1" thickBot="1">
      <c r="CA32983" s="149"/>
    </row>
    <row r="32984" spans="79:79" ht="24" hidden="1" thickBot="1">
      <c r="CA32984" s="149"/>
    </row>
    <row r="32985" spans="79:79" ht="24" hidden="1" thickBot="1">
      <c r="CA32985" s="149"/>
    </row>
    <row r="32986" spans="79:79" ht="24" hidden="1" thickBot="1">
      <c r="CA32986" s="149"/>
    </row>
    <row r="32987" spans="79:79" ht="24" hidden="1" thickBot="1">
      <c r="CA32987" s="149"/>
    </row>
    <row r="32988" spans="79:79" ht="24" hidden="1" thickBot="1">
      <c r="CA32988" s="149"/>
    </row>
    <row r="32989" spans="79:79" ht="24" hidden="1" thickBot="1">
      <c r="CA32989" s="149"/>
    </row>
    <row r="32990" spans="79:79" ht="24" hidden="1" thickBot="1">
      <c r="CA32990" s="149"/>
    </row>
    <row r="32991" spans="79:79" ht="24" hidden="1" thickBot="1">
      <c r="CA32991" s="149"/>
    </row>
    <row r="32992" spans="79:79" ht="24" hidden="1" thickBot="1">
      <c r="CA32992" s="149"/>
    </row>
    <row r="32993" spans="79:79" ht="24" hidden="1" thickBot="1">
      <c r="CA32993" s="149"/>
    </row>
    <row r="32994" spans="79:79" ht="24" hidden="1" thickBot="1">
      <c r="CA32994" s="149"/>
    </row>
    <row r="32995" spans="79:79" ht="24" hidden="1" thickBot="1">
      <c r="CA32995" s="149"/>
    </row>
    <row r="32996" spans="79:79" ht="24" hidden="1" thickBot="1">
      <c r="CA32996" s="149"/>
    </row>
    <row r="32997" spans="79:79" ht="24" hidden="1" thickBot="1">
      <c r="CA32997" s="149"/>
    </row>
    <row r="32998" spans="79:79" ht="24" hidden="1" thickBot="1">
      <c r="CA32998" s="149"/>
    </row>
    <row r="32999" spans="79:79" ht="24" hidden="1" thickBot="1">
      <c r="CA32999" s="149"/>
    </row>
    <row r="33000" spans="79:79" ht="24" hidden="1" thickBot="1">
      <c r="CA33000" s="149"/>
    </row>
    <row r="33001" spans="79:79" ht="24" hidden="1" thickBot="1">
      <c r="CA33001" s="149"/>
    </row>
    <row r="33002" spans="79:79" ht="24" hidden="1" thickBot="1">
      <c r="CA33002" s="149"/>
    </row>
    <row r="33003" spans="79:79" ht="24" hidden="1" thickBot="1">
      <c r="CA33003" s="149"/>
    </row>
    <row r="33004" spans="79:79" ht="24" hidden="1" thickBot="1">
      <c r="CA33004" s="149"/>
    </row>
    <row r="33005" spans="79:79" ht="24" hidden="1" thickBot="1">
      <c r="CA33005" s="149"/>
    </row>
    <row r="33006" spans="79:79" ht="24" hidden="1" thickBot="1">
      <c r="CA33006" s="149"/>
    </row>
    <row r="33007" spans="79:79" ht="24" hidden="1" thickBot="1">
      <c r="CA33007" s="149"/>
    </row>
    <row r="33008" spans="79:79" ht="24" hidden="1" thickBot="1">
      <c r="CA33008" s="149"/>
    </row>
    <row r="33009" spans="79:79" ht="24" hidden="1" thickBot="1">
      <c r="CA33009" s="149"/>
    </row>
    <row r="33010" spans="79:79" ht="24" hidden="1" thickBot="1">
      <c r="CA33010" s="149"/>
    </row>
    <row r="33011" spans="79:79" ht="24" hidden="1" thickBot="1">
      <c r="CA33011" s="149"/>
    </row>
    <row r="33012" spans="79:79" ht="24" hidden="1" thickBot="1">
      <c r="CA33012" s="149"/>
    </row>
    <row r="33013" spans="79:79" ht="24" hidden="1" thickBot="1">
      <c r="CA33013" s="149"/>
    </row>
    <row r="33014" spans="79:79" ht="24" hidden="1" thickBot="1">
      <c r="CA33014" s="149"/>
    </row>
    <row r="33015" spans="79:79" ht="24" hidden="1" thickBot="1">
      <c r="CA33015" s="149"/>
    </row>
    <row r="33016" spans="79:79" ht="24" hidden="1" thickBot="1">
      <c r="CA33016" s="149"/>
    </row>
    <row r="33017" spans="79:79" ht="24" hidden="1" thickBot="1">
      <c r="CA33017" s="149"/>
    </row>
    <row r="33018" spans="79:79" ht="24" hidden="1" thickBot="1">
      <c r="CA33018" s="149"/>
    </row>
    <row r="33019" spans="79:79" ht="24" hidden="1" thickBot="1">
      <c r="CA33019" s="149"/>
    </row>
    <row r="33020" spans="79:79" ht="24" hidden="1" thickBot="1">
      <c r="CA33020" s="149"/>
    </row>
    <row r="33021" spans="79:79" ht="24" hidden="1" thickBot="1">
      <c r="CA33021" s="149"/>
    </row>
    <row r="33022" spans="79:79" ht="24" hidden="1" thickBot="1">
      <c r="CA33022" s="149"/>
    </row>
    <row r="33023" spans="79:79" ht="24" hidden="1" thickBot="1">
      <c r="CA33023" s="149"/>
    </row>
    <row r="33024" spans="79:79" ht="24" hidden="1" thickBot="1">
      <c r="CA33024" s="149"/>
    </row>
    <row r="33025" spans="79:79" ht="24" hidden="1" thickBot="1">
      <c r="CA33025" s="149"/>
    </row>
    <row r="33026" spans="79:79" ht="24" hidden="1" thickBot="1">
      <c r="CA33026" s="149"/>
    </row>
    <row r="33027" spans="79:79" ht="24" hidden="1" thickBot="1">
      <c r="CA33027" s="149"/>
    </row>
    <row r="33028" spans="79:79" ht="24" hidden="1" thickBot="1">
      <c r="CA33028" s="149"/>
    </row>
    <row r="33029" spans="79:79" ht="24" hidden="1" thickBot="1">
      <c r="CA33029" s="149"/>
    </row>
    <row r="33030" spans="79:79" ht="24" hidden="1" thickBot="1">
      <c r="CA33030" s="149"/>
    </row>
    <row r="33031" spans="79:79" ht="24" hidden="1" thickBot="1">
      <c r="CA33031" s="149"/>
    </row>
    <row r="33032" spans="79:79" ht="24" hidden="1" thickBot="1">
      <c r="CA33032" s="149"/>
    </row>
    <row r="33033" spans="79:79" ht="24" hidden="1" thickBot="1">
      <c r="CA33033" s="149"/>
    </row>
    <row r="33034" spans="79:79" ht="24" hidden="1" thickBot="1">
      <c r="CA33034" s="149"/>
    </row>
    <row r="33035" spans="79:79" ht="24" hidden="1" thickBot="1">
      <c r="CA33035" s="149"/>
    </row>
    <row r="33036" spans="79:79" ht="24" hidden="1" thickBot="1">
      <c r="CA33036" s="149"/>
    </row>
    <row r="33037" spans="79:79" ht="24" hidden="1" thickBot="1">
      <c r="CA33037" s="149"/>
    </row>
    <row r="33038" spans="79:79" ht="24" hidden="1" thickBot="1">
      <c r="CA33038" s="149"/>
    </row>
    <row r="33039" spans="79:79" ht="24" hidden="1" thickBot="1">
      <c r="CA33039" s="149"/>
    </row>
    <row r="33040" spans="79:79" ht="24" hidden="1" thickBot="1">
      <c r="CA33040" s="149"/>
    </row>
    <row r="33041" spans="79:79" ht="24" hidden="1" thickBot="1">
      <c r="CA33041" s="149"/>
    </row>
    <row r="33042" spans="79:79" ht="24" hidden="1" thickBot="1">
      <c r="CA33042" s="149"/>
    </row>
    <row r="33043" spans="79:79" ht="24" hidden="1" thickBot="1">
      <c r="CA33043" s="149"/>
    </row>
    <row r="33044" spans="79:79" ht="24" hidden="1" thickBot="1">
      <c r="CA33044" s="149"/>
    </row>
    <row r="33045" spans="79:79" ht="24" hidden="1" thickBot="1">
      <c r="CA33045" s="149"/>
    </row>
    <row r="33046" spans="79:79" ht="24" hidden="1" thickBot="1">
      <c r="CA33046" s="149"/>
    </row>
    <row r="33047" spans="79:79" ht="24" hidden="1" thickBot="1">
      <c r="CA33047" s="149"/>
    </row>
    <row r="33048" spans="79:79" ht="24" hidden="1" thickBot="1">
      <c r="CA33048" s="149"/>
    </row>
    <row r="33049" spans="79:79" ht="24" hidden="1" thickBot="1">
      <c r="CA33049" s="149"/>
    </row>
    <row r="33050" spans="79:79" ht="24" hidden="1" thickBot="1">
      <c r="CA33050" s="149"/>
    </row>
    <row r="33051" spans="79:79" ht="24" hidden="1" thickBot="1">
      <c r="CA33051" s="149"/>
    </row>
    <row r="33052" spans="79:79" ht="24" hidden="1" thickBot="1">
      <c r="CA33052" s="149"/>
    </row>
    <row r="33053" spans="79:79" ht="24" hidden="1" thickBot="1">
      <c r="CA33053" s="149"/>
    </row>
    <row r="33054" spans="79:79" ht="24" hidden="1" thickBot="1">
      <c r="CA33054" s="149"/>
    </row>
    <row r="33055" spans="79:79" ht="24" hidden="1" thickBot="1">
      <c r="CA33055" s="149"/>
    </row>
    <row r="33056" spans="79:79" ht="24" hidden="1" thickBot="1">
      <c r="CA33056" s="149"/>
    </row>
    <row r="33057" spans="79:79" ht="24" hidden="1" thickBot="1">
      <c r="CA33057" s="149"/>
    </row>
    <row r="33058" spans="79:79" ht="24" hidden="1" thickBot="1">
      <c r="CA33058" s="149"/>
    </row>
    <row r="33059" spans="79:79" ht="24" hidden="1" thickBot="1">
      <c r="CA33059" s="149"/>
    </row>
    <row r="33060" spans="79:79" ht="24" hidden="1" thickBot="1">
      <c r="CA33060" s="149"/>
    </row>
    <row r="33061" spans="79:79" ht="24" hidden="1" thickBot="1">
      <c r="CA33061" s="149"/>
    </row>
    <row r="33062" spans="79:79" ht="24" hidden="1" thickBot="1">
      <c r="CA33062" s="149"/>
    </row>
    <row r="33063" spans="79:79" ht="24" hidden="1" thickBot="1">
      <c r="CA33063" s="149"/>
    </row>
    <row r="33064" spans="79:79" ht="24" hidden="1" thickBot="1">
      <c r="CA33064" s="149"/>
    </row>
    <row r="33065" spans="79:79" ht="24" hidden="1" thickBot="1">
      <c r="CA33065" s="149"/>
    </row>
    <row r="33066" spans="79:79" ht="24" hidden="1" thickBot="1">
      <c r="CA33066" s="149"/>
    </row>
    <row r="33067" spans="79:79" ht="24" hidden="1" thickBot="1">
      <c r="CA33067" s="149"/>
    </row>
    <row r="33068" spans="79:79" ht="24" hidden="1" thickBot="1">
      <c r="CA33068" s="149"/>
    </row>
    <row r="33069" spans="79:79" ht="24" hidden="1" thickBot="1">
      <c r="CA33069" s="149"/>
    </row>
    <row r="33070" spans="79:79" ht="24" hidden="1" thickBot="1">
      <c r="CA33070" s="149"/>
    </row>
    <row r="33071" spans="79:79" ht="24" hidden="1" thickBot="1">
      <c r="CA33071" s="149"/>
    </row>
    <row r="33072" spans="79:79" ht="24" hidden="1" thickBot="1">
      <c r="CA33072" s="149"/>
    </row>
    <row r="33073" spans="79:79" ht="24" hidden="1" thickBot="1">
      <c r="CA33073" s="149"/>
    </row>
    <row r="33074" spans="79:79" ht="24" hidden="1" thickBot="1">
      <c r="CA33074" s="149"/>
    </row>
    <row r="33075" spans="79:79" ht="24" hidden="1" thickBot="1">
      <c r="CA33075" s="149"/>
    </row>
    <row r="33076" spans="79:79" ht="24" hidden="1" thickBot="1">
      <c r="CA33076" s="149"/>
    </row>
    <row r="33077" spans="79:79" ht="24" hidden="1" thickBot="1">
      <c r="CA33077" s="149"/>
    </row>
    <row r="33078" spans="79:79" ht="24" hidden="1" thickBot="1">
      <c r="CA33078" s="149"/>
    </row>
    <row r="33079" spans="79:79" ht="24" hidden="1" thickBot="1">
      <c r="CA33079" s="149"/>
    </row>
    <row r="33080" spans="79:79" ht="24" hidden="1" thickBot="1">
      <c r="CA33080" s="149"/>
    </row>
    <row r="33081" spans="79:79" ht="24" hidden="1" thickBot="1">
      <c r="CA33081" s="149"/>
    </row>
    <row r="33082" spans="79:79" ht="24" hidden="1" thickBot="1">
      <c r="CA33082" s="149"/>
    </row>
    <row r="33083" spans="79:79" ht="24" hidden="1" thickBot="1">
      <c r="CA33083" s="149"/>
    </row>
    <row r="33084" spans="79:79" ht="24" hidden="1" thickBot="1">
      <c r="CA33084" s="149"/>
    </row>
    <row r="33085" spans="79:79" ht="24" hidden="1" thickBot="1">
      <c r="CA33085" s="149"/>
    </row>
    <row r="33086" spans="79:79" ht="24" hidden="1" thickBot="1">
      <c r="CA33086" s="149"/>
    </row>
    <row r="33087" spans="79:79" ht="24" hidden="1" thickBot="1">
      <c r="CA33087" s="149"/>
    </row>
    <row r="33088" spans="79:79" ht="24" hidden="1" thickBot="1">
      <c r="CA33088" s="149"/>
    </row>
    <row r="33089" spans="79:79" ht="24" hidden="1" thickBot="1">
      <c r="CA33089" s="149"/>
    </row>
    <row r="33090" spans="79:79" ht="24" hidden="1" thickBot="1">
      <c r="CA33090" s="149"/>
    </row>
    <row r="33091" spans="79:79" ht="24" hidden="1" thickBot="1">
      <c r="CA33091" s="149"/>
    </row>
    <row r="33092" spans="79:79" ht="24" hidden="1" thickBot="1">
      <c r="CA33092" s="149"/>
    </row>
    <row r="33093" spans="79:79" ht="24" hidden="1" thickBot="1">
      <c r="CA33093" s="149"/>
    </row>
    <row r="33094" spans="79:79" ht="24" hidden="1" thickBot="1">
      <c r="CA33094" s="149"/>
    </row>
    <row r="33095" spans="79:79" ht="24" hidden="1" thickBot="1">
      <c r="CA33095" s="149"/>
    </row>
    <row r="33096" spans="79:79" ht="24" hidden="1" thickBot="1">
      <c r="CA33096" s="149"/>
    </row>
    <row r="33097" spans="79:79" ht="24" hidden="1" thickBot="1">
      <c r="CA33097" s="149"/>
    </row>
    <row r="33098" spans="79:79" ht="24" hidden="1" thickBot="1">
      <c r="CA33098" s="149"/>
    </row>
    <row r="33099" spans="79:79" ht="24" hidden="1" thickBot="1">
      <c r="CA33099" s="149"/>
    </row>
    <row r="33100" spans="79:79" ht="24" hidden="1" thickBot="1">
      <c r="CA33100" s="149"/>
    </row>
    <row r="33101" spans="79:79" ht="24" hidden="1" thickBot="1">
      <c r="CA33101" s="149"/>
    </row>
    <row r="33102" spans="79:79" ht="24" hidden="1" thickBot="1">
      <c r="CA33102" s="149"/>
    </row>
    <row r="33103" spans="79:79" ht="24" hidden="1" thickBot="1">
      <c r="CA33103" s="149"/>
    </row>
    <row r="33104" spans="79:79" ht="24" hidden="1" thickBot="1">
      <c r="CA33104" s="149"/>
    </row>
    <row r="33105" spans="79:79" ht="24" hidden="1" thickBot="1">
      <c r="CA33105" s="149"/>
    </row>
    <row r="33106" spans="79:79" ht="24" hidden="1" thickBot="1">
      <c r="CA33106" s="149"/>
    </row>
    <row r="33107" spans="79:79" ht="24" hidden="1" thickBot="1">
      <c r="CA33107" s="149"/>
    </row>
    <row r="33108" spans="79:79" ht="24" hidden="1" thickBot="1">
      <c r="CA33108" s="149"/>
    </row>
    <row r="33109" spans="79:79" ht="24" hidden="1" thickBot="1">
      <c r="CA33109" s="149"/>
    </row>
    <row r="33110" spans="79:79" ht="24" hidden="1" thickBot="1">
      <c r="CA33110" s="149"/>
    </row>
    <row r="33111" spans="79:79" ht="24" hidden="1" thickBot="1">
      <c r="CA33111" s="149"/>
    </row>
    <row r="33112" spans="79:79" ht="24" hidden="1" thickBot="1">
      <c r="CA33112" s="149"/>
    </row>
    <row r="33113" spans="79:79" ht="24" hidden="1" thickBot="1">
      <c r="CA33113" s="149"/>
    </row>
    <row r="33114" spans="79:79" ht="24" hidden="1" thickBot="1">
      <c r="CA33114" s="149"/>
    </row>
    <row r="33115" spans="79:79" ht="24" hidden="1" thickBot="1">
      <c r="CA33115" s="149"/>
    </row>
    <row r="33116" spans="79:79" ht="24" hidden="1" thickBot="1">
      <c r="CA33116" s="149"/>
    </row>
    <row r="33117" spans="79:79" ht="24" hidden="1" thickBot="1">
      <c r="CA33117" s="149"/>
    </row>
    <row r="33118" spans="79:79" ht="24" hidden="1" thickBot="1">
      <c r="CA33118" s="149"/>
    </row>
    <row r="33119" spans="79:79" ht="24" hidden="1" thickBot="1">
      <c r="CA33119" s="149"/>
    </row>
    <row r="33120" spans="79:79" ht="24" hidden="1" thickBot="1">
      <c r="CA33120" s="149"/>
    </row>
    <row r="33121" spans="79:79" ht="24" hidden="1" thickBot="1">
      <c r="CA33121" s="149"/>
    </row>
    <row r="33122" spans="79:79" ht="24" hidden="1" thickBot="1">
      <c r="CA33122" s="149"/>
    </row>
    <row r="33123" spans="79:79" ht="24" hidden="1" thickBot="1">
      <c r="CA33123" s="149"/>
    </row>
    <row r="33124" spans="79:79" ht="24" hidden="1" thickBot="1">
      <c r="CA33124" s="149"/>
    </row>
    <row r="33125" spans="79:79" ht="24" hidden="1" thickBot="1">
      <c r="CA33125" s="149"/>
    </row>
    <row r="33126" spans="79:79" ht="24" hidden="1" thickBot="1">
      <c r="CA33126" s="149"/>
    </row>
    <row r="33127" spans="79:79" ht="24" hidden="1" thickBot="1">
      <c r="CA33127" s="149"/>
    </row>
    <row r="33128" spans="79:79" ht="24" hidden="1" thickBot="1">
      <c r="CA33128" s="149"/>
    </row>
    <row r="33129" spans="79:79" ht="24" hidden="1" thickBot="1">
      <c r="CA33129" s="149"/>
    </row>
    <row r="33130" spans="79:79" ht="24" hidden="1" thickBot="1">
      <c r="CA33130" s="149"/>
    </row>
    <row r="33131" spans="79:79" ht="24" hidden="1" thickBot="1">
      <c r="CA33131" s="149"/>
    </row>
    <row r="33132" spans="79:79" ht="24" hidden="1" thickBot="1">
      <c r="CA33132" s="149"/>
    </row>
    <row r="33133" spans="79:79" ht="24" hidden="1" thickBot="1">
      <c r="CA33133" s="149"/>
    </row>
    <row r="33134" spans="79:79" ht="24" hidden="1" thickBot="1">
      <c r="CA33134" s="149"/>
    </row>
    <row r="33135" spans="79:79" ht="24" hidden="1" thickBot="1">
      <c r="CA33135" s="149"/>
    </row>
    <row r="33136" spans="79:79" ht="24" hidden="1" thickBot="1">
      <c r="CA33136" s="149"/>
    </row>
    <row r="33137" spans="79:79" ht="24" hidden="1" thickBot="1">
      <c r="CA33137" s="149"/>
    </row>
    <row r="33138" spans="79:79" ht="24" hidden="1" thickBot="1">
      <c r="CA33138" s="149"/>
    </row>
    <row r="33139" spans="79:79" ht="24" hidden="1" thickBot="1">
      <c r="CA33139" s="149"/>
    </row>
    <row r="33140" spans="79:79" ht="24" hidden="1" thickBot="1">
      <c r="CA33140" s="149"/>
    </row>
    <row r="33141" spans="79:79" ht="24" hidden="1" thickBot="1">
      <c r="CA33141" s="149"/>
    </row>
    <row r="33142" spans="79:79" ht="24" hidden="1" thickBot="1">
      <c r="CA33142" s="149"/>
    </row>
    <row r="33143" spans="79:79" ht="24" hidden="1" thickBot="1">
      <c r="CA33143" s="149"/>
    </row>
    <row r="33144" spans="79:79" ht="24" hidden="1" thickBot="1">
      <c r="CA33144" s="149"/>
    </row>
    <row r="33145" spans="79:79" ht="24" hidden="1" thickBot="1">
      <c r="CA33145" s="149"/>
    </row>
    <row r="33146" spans="79:79" ht="24" hidden="1" thickBot="1">
      <c r="CA33146" s="149"/>
    </row>
    <row r="33147" spans="79:79" ht="24" hidden="1" thickBot="1">
      <c r="CA33147" s="149"/>
    </row>
    <row r="33148" spans="79:79" ht="24" hidden="1" thickBot="1">
      <c r="CA33148" s="149"/>
    </row>
    <row r="33149" spans="79:79" ht="24" hidden="1" thickBot="1">
      <c r="CA33149" s="149"/>
    </row>
    <row r="33150" spans="79:79" ht="24" hidden="1" thickBot="1">
      <c r="CA33150" s="149"/>
    </row>
    <row r="33151" spans="79:79" ht="24" hidden="1" thickBot="1">
      <c r="CA33151" s="149"/>
    </row>
    <row r="33152" spans="79:79" ht="24" hidden="1" thickBot="1">
      <c r="CA33152" s="149"/>
    </row>
    <row r="33153" spans="79:79" ht="24" hidden="1" thickBot="1">
      <c r="CA33153" s="149"/>
    </row>
    <row r="33154" spans="79:79" ht="24" hidden="1" thickBot="1">
      <c r="CA33154" s="149"/>
    </row>
    <row r="33155" spans="79:79" ht="24" hidden="1" thickBot="1">
      <c r="CA33155" s="149"/>
    </row>
    <row r="33156" spans="79:79" ht="24" hidden="1" thickBot="1">
      <c r="CA33156" s="149"/>
    </row>
    <row r="33157" spans="79:79" ht="24" hidden="1" thickBot="1">
      <c r="CA33157" s="149"/>
    </row>
    <row r="33158" spans="79:79" ht="24" hidden="1" thickBot="1">
      <c r="CA33158" s="149"/>
    </row>
    <row r="33159" spans="79:79" ht="24" hidden="1" thickBot="1">
      <c r="CA33159" s="149"/>
    </row>
    <row r="33160" spans="79:79" ht="24" hidden="1" thickBot="1">
      <c r="CA33160" s="149"/>
    </row>
    <row r="33161" spans="79:79" ht="24" hidden="1" thickBot="1">
      <c r="CA33161" s="149"/>
    </row>
    <row r="33162" spans="79:79" ht="24" hidden="1" thickBot="1">
      <c r="CA33162" s="149"/>
    </row>
    <row r="33163" spans="79:79" ht="24" hidden="1" thickBot="1">
      <c r="CA33163" s="149"/>
    </row>
    <row r="33164" spans="79:79" ht="24" hidden="1" thickBot="1">
      <c r="CA33164" s="149"/>
    </row>
    <row r="33165" spans="79:79" ht="24" hidden="1" thickBot="1">
      <c r="CA33165" s="149"/>
    </row>
    <row r="33166" spans="79:79" ht="24" hidden="1" thickBot="1">
      <c r="CA33166" s="149"/>
    </row>
    <row r="33167" spans="79:79" ht="24" hidden="1" thickBot="1">
      <c r="CA33167" s="149"/>
    </row>
    <row r="33168" spans="79:79" ht="24" hidden="1" thickBot="1">
      <c r="CA33168" s="149"/>
    </row>
    <row r="33169" spans="79:79" ht="24" hidden="1" thickBot="1">
      <c r="CA33169" s="149"/>
    </row>
    <row r="33170" spans="79:79" ht="24" hidden="1" thickBot="1">
      <c r="CA33170" s="149"/>
    </row>
    <row r="33171" spans="79:79" ht="24" hidden="1" thickBot="1">
      <c r="CA33171" s="149"/>
    </row>
    <row r="33172" spans="79:79" ht="24" hidden="1" thickBot="1">
      <c r="CA33172" s="149"/>
    </row>
    <row r="33173" spans="79:79" ht="24" hidden="1" thickBot="1">
      <c r="CA33173" s="149"/>
    </row>
    <row r="33174" spans="79:79" ht="24" hidden="1" thickBot="1">
      <c r="CA33174" s="149"/>
    </row>
    <row r="33175" spans="79:79" ht="24" hidden="1" thickBot="1">
      <c r="CA33175" s="149"/>
    </row>
    <row r="33176" spans="79:79" ht="24" hidden="1" thickBot="1">
      <c r="CA33176" s="149"/>
    </row>
    <row r="33177" spans="79:79" ht="24" hidden="1" thickBot="1">
      <c r="CA33177" s="149"/>
    </row>
    <row r="33178" spans="79:79" ht="24" hidden="1" thickBot="1">
      <c r="CA33178" s="149"/>
    </row>
    <row r="33179" spans="79:79" ht="24" hidden="1" thickBot="1">
      <c r="CA33179" s="149"/>
    </row>
    <row r="33180" spans="79:79" ht="24" hidden="1" thickBot="1">
      <c r="CA33180" s="149"/>
    </row>
    <row r="33181" spans="79:79" ht="24" hidden="1" thickBot="1">
      <c r="CA33181" s="149"/>
    </row>
    <row r="33182" spans="79:79" ht="24" hidden="1" thickBot="1">
      <c r="CA33182" s="149"/>
    </row>
    <row r="33183" spans="79:79" ht="24" hidden="1" thickBot="1">
      <c r="CA33183" s="149"/>
    </row>
    <row r="33184" spans="79:79" ht="24" hidden="1" thickBot="1">
      <c r="CA33184" s="149"/>
    </row>
    <row r="33185" spans="79:79" ht="24" hidden="1" thickBot="1">
      <c r="CA33185" s="149"/>
    </row>
    <row r="33186" spans="79:79" ht="24" hidden="1" thickBot="1">
      <c r="CA33186" s="149"/>
    </row>
    <row r="33187" spans="79:79" ht="24" hidden="1" thickBot="1">
      <c r="CA33187" s="149"/>
    </row>
    <row r="33188" spans="79:79" ht="24" hidden="1" thickBot="1">
      <c r="CA33188" s="149"/>
    </row>
    <row r="33189" spans="79:79" ht="24" hidden="1" thickBot="1">
      <c r="CA33189" s="149"/>
    </row>
    <row r="33190" spans="79:79" ht="24" hidden="1" thickBot="1">
      <c r="CA33190" s="149"/>
    </row>
    <row r="33191" spans="79:79" ht="24" hidden="1" thickBot="1">
      <c r="CA33191" s="149"/>
    </row>
    <row r="33192" spans="79:79" ht="24" hidden="1" thickBot="1">
      <c r="CA33192" s="149"/>
    </row>
    <row r="33193" spans="79:79" ht="24" hidden="1" thickBot="1">
      <c r="CA33193" s="149"/>
    </row>
    <row r="33194" spans="79:79" ht="24" hidden="1" thickBot="1">
      <c r="CA33194" s="149"/>
    </row>
    <row r="33195" spans="79:79" ht="24" hidden="1" thickBot="1">
      <c r="CA33195" s="149"/>
    </row>
    <row r="33196" spans="79:79" ht="24" hidden="1" thickBot="1">
      <c r="CA33196" s="149"/>
    </row>
    <row r="33197" spans="79:79" ht="24" hidden="1" thickBot="1">
      <c r="CA33197" s="149"/>
    </row>
    <row r="33198" spans="79:79" ht="24" hidden="1" thickBot="1">
      <c r="CA33198" s="149"/>
    </row>
    <row r="33199" spans="79:79" ht="24" hidden="1" thickBot="1">
      <c r="CA33199" s="149"/>
    </row>
    <row r="33200" spans="79:79" ht="24" hidden="1" thickBot="1">
      <c r="CA33200" s="149"/>
    </row>
    <row r="33201" spans="79:79" ht="24" hidden="1" thickBot="1">
      <c r="CA33201" s="149"/>
    </row>
    <row r="33202" spans="79:79" ht="24" hidden="1" thickBot="1">
      <c r="CA33202" s="149"/>
    </row>
    <row r="33203" spans="79:79" ht="24" hidden="1" thickBot="1">
      <c r="CA33203" s="149"/>
    </row>
    <row r="33204" spans="79:79" ht="24" hidden="1" thickBot="1">
      <c r="CA33204" s="149"/>
    </row>
    <row r="33205" spans="79:79" ht="24" hidden="1" thickBot="1">
      <c r="CA33205" s="149"/>
    </row>
    <row r="33206" spans="79:79" ht="24" hidden="1" thickBot="1">
      <c r="CA33206" s="149"/>
    </row>
    <row r="33207" spans="79:79" ht="24" hidden="1" thickBot="1">
      <c r="CA33207" s="149"/>
    </row>
    <row r="33208" spans="79:79" ht="24" hidden="1" thickBot="1">
      <c r="CA33208" s="149"/>
    </row>
    <row r="33209" spans="79:79" ht="24" hidden="1" thickBot="1">
      <c r="CA33209" s="149"/>
    </row>
    <row r="33210" spans="79:79" ht="24" hidden="1" thickBot="1">
      <c r="CA33210" s="149"/>
    </row>
    <row r="33211" spans="79:79" ht="24" hidden="1" thickBot="1">
      <c r="CA33211" s="149"/>
    </row>
    <row r="33212" spans="79:79" ht="24" hidden="1" thickBot="1">
      <c r="CA33212" s="149"/>
    </row>
    <row r="33213" spans="79:79" ht="24" hidden="1" thickBot="1">
      <c r="CA33213" s="149"/>
    </row>
    <row r="33214" spans="79:79" ht="24" hidden="1" thickBot="1">
      <c r="CA33214" s="149"/>
    </row>
    <row r="33215" spans="79:79" ht="24" hidden="1" thickBot="1">
      <c r="CA33215" s="149"/>
    </row>
    <row r="33216" spans="79:79" ht="24" hidden="1" thickBot="1">
      <c r="CA33216" s="149"/>
    </row>
    <row r="33217" spans="79:79" ht="24" hidden="1" thickBot="1">
      <c r="CA33217" s="149"/>
    </row>
    <row r="33218" spans="79:79" ht="24" hidden="1" thickBot="1">
      <c r="CA33218" s="149"/>
    </row>
    <row r="33219" spans="79:79" ht="24" hidden="1" thickBot="1">
      <c r="CA33219" s="149"/>
    </row>
    <row r="33220" spans="79:79" ht="24" hidden="1" thickBot="1">
      <c r="CA33220" s="149"/>
    </row>
    <row r="33221" spans="79:79" ht="24" hidden="1" thickBot="1">
      <c r="CA33221" s="149"/>
    </row>
    <row r="33222" spans="79:79" ht="24" hidden="1" thickBot="1">
      <c r="CA33222" s="149"/>
    </row>
    <row r="33223" spans="79:79" ht="24" hidden="1" thickBot="1">
      <c r="CA33223" s="149"/>
    </row>
    <row r="33224" spans="79:79" ht="24" hidden="1" thickBot="1">
      <c r="CA33224" s="149"/>
    </row>
    <row r="33225" spans="79:79" ht="24" hidden="1" thickBot="1">
      <c r="CA33225" s="149"/>
    </row>
    <row r="33226" spans="79:79" ht="24" hidden="1" thickBot="1">
      <c r="CA33226" s="149"/>
    </row>
    <row r="33227" spans="79:79" ht="24" hidden="1" thickBot="1">
      <c r="CA33227" s="149"/>
    </row>
    <row r="33228" spans="79:79" ht="24" hidden="1" thickBot="1">
      <c r="CA33228" s="149"/>
    </row>
    <row r="33229" spans="79:79" ht="24" hidden="1" thickBot="1">
      <c r="CA33229" s="149"/>
    </row>
    <row r="33230" spans="79:79" ht="24" hidden="1" thickBot="1">
      <c r="CA33230" s="149"/>
    </row>
    <row r="33231" spans="79:79" ht="24" hidden="1" thickBot="1">
      <c r="CA33231" s="149"/>
    </row>
    <row r="33232" spans="79:79" ht="24" hidden="1" thickBot="1">
      <c r="CA33232" s="149"/>
    </row>
    <row r="33233" spans="79:79" ht="24" hidden="1" thickBot="1">
      <c r="CA33233" s="149"/>
    </row>
    <row r="33234" spans="79:79" ht="24" hidden="1" thickBot="1">
      <c r="CA33234" s="149"/>
    </row>
    <row r="33235" spans="79:79" ht="24" hidden="1" thickBot="1">
      <c r="CA33235" s="149"/>
    </row>
    <row r="33236" spans="79:79" ht="24" hidden="1" thickBot="1">
      <c r="CA33236" s="149"/>
    </row>
    <row r="33237" spans="79:79" ht="24" hidden="1" thickBot="1">
      <c r="CA33237" s="149"/>
    </row>
    <row r="33238" spans="79:79" ht="24" hidden="1" thickBot="1">
      <c r="CA33238" s="149"/>
    </row>
    <row r="33239" spans="79:79" ht="24" hidden="1" thickBot="1">
      <c r="CA33239" s="149"/>
    </row>
    <row r="33240" spans="79:79" ht="24" hidden="1" thickBot="1">
      <c r="CA33240" s="149"/>
    </row>
    <row r="33241" spans="79:79" ht="24" hidden="1" thickBot="1">
      <c r="CA33241" s="149"/>
    </row>
    <row r="33242" spans="79:79" ht="24" hidden="1" thickBot="1">
      <c r="CA33242" s="149"/>
    </row>
    <row r="33243" spans="79:79" ht="24" hidden="1" thickBot="1">
      <c r="CA33243" s="149"/>
    </row>
    <row r="33244" spans="79:79" ht="24" hidden="1" thickBot="1">
      <c r="CA33244" s="149"/>
    </row>
    <row r="33245" spans="79:79" ht="24" hidden="1" thickBot="1">
      <c r="CA33245" s="149"/>
    </row>
    <row r="33246" spans="79:79" ht="24" hidden="1" thickBot="1">
      <c r="CA33246" s="149"/>
    </row>
    <row r="33247" spans="79:79" ht="24" hidden="1" thickBot="1">
      <c r="CA33247" s="149"/>
    </row>
    <row r="33248" spans="79:79" ht="24" hidden="1" thickBot="1">
      <c r="CA33248" s="149"/>
    </row>
    <row r="33249" spans="79:79" ht="24" hidden="1" thickBot="1">
      <c r="CA33249" s="149"/>
    </row>
    <row r="33250" spans="79:79" ht="24" hidden="1" thickBot="1">
      <c r="CA33250" s="149"/>
    </row>
    <row r="33251" spans="79:79" ht="24" hidden="1" thickBot="1">
      <c r="CA33251" s="149"/>
    </row>
    <row r="33252" spans="79:79" ht="24" hidden="1" thickBot="1">
      <c r="CA33252" s="149"/>
    </row>
    <row r="33253" spans="79:79" ht="24" hidden="1" thickBot="1">
      <c r="CA33253" s="149"/>
    </row>
    <row r="33254" spans="79:79" ht="24" hidden="1" thickBot="1">
      <c r="CA33254" s="149"/>
    </row>
    <row r="33255" spans="79:79" ht="24" hidden="1" thickBot="1">
      <c r="CA33255" s="149"/>
    </row>
    <row r="33256" spans="79:79" ht="24" hidden="1" thickBot="1">
      <c r="CA33256" s="149"/>
    </row>
    <row r="33257" spans="79:79" ht="24" hidden="1" thickBot="1">
      <c r="CA33257" s="149"/>
    </row>
    <row r="33258" spans="79:79" ht="24" hidden="1" thickBot="1">
      <c r="CA33258" s="149"/>
    </row>
    <row r="33259" spans="79:79" ht="24" hidden="1" thickBot="1">
      <c r="CA33259" s="149"/>
    </row>
    <row r="33260" spans="79:79" ht="24" hidden="1" thickBot="1">
      <c r="CA33260" s="149"/>
    </row>
    <row r="33261" spans="79:79" ht="24" hidden="1" thickBot="1">
      <c r="CA33261" s="149"/>
    </row>
    <row r="33262" spans="79:79" ht="24" hidden="1" thickBot="1">
      <c r="CA33262" s="149"/>
    </row>
    <row r="33263" spans="79:79" ht="24" hidden="1" thickBot="1">
      <c r="CA33263" s="149"/>
    </row>
    <row r="33264" spans="79:79" ht="24" hidden="1" thickBot="1">
      <c r="CA33264" s="149"/>
    </row>
    <row r="33265" spans="79:79" ht="24" hidden="1" thickBot="1">
      <c r="CA33265" s="149"/>
    </row>
    <row r="33266" spans="79:79" ht="24" hidden="1" thickBot="1">
      <c r="CA33266" s="149"/>
    </row>
    <row r="33267" spans="79:79" ht="24" hidden="1" thickBot="1">
      <c r="CA33267" s="149"/>
    </row>
    <row r="33268" spans="79:79" ht="24" hidden="1" thickBot="1">
      <c r="CA33268" s="149"/>
    </row>
    <row r="33269" spans="79:79" ht="24" hidden="1" thickBot="1">
      <c r="CA33269" s="149"/>
    </row>
    <row r="33270" spans="79:79" ht="24" hidden="1" thickBot="1">
      <c r="CA33270" s="149"/>
    </row>
    <row r="33271" spans="79:79" ht="24" hidden="1" thickBot="1">
      <c r="CA33271" s="149"/>
    </row>
    <row r="33272" spans="79:79" ht="24" hidden="1" thickBot="1">
      <c r="CA33272" s="149"/>
    </row>
    <row r="33273" spans="79:79" ht="24" hidden="1" thickBot="1">
      <c r="CA33273" s="149"/>
    </row>
    <row r="33274" spans="79:79" ht="24" hidden="1" thickBot="1">
      <c r="CA33274" s="149"/>
    </row>
    <row r="33275" spans="79:79" ht="24" hidden="1" thickBot="1">
      <c r="CA33275" s="149"/>
    </row>
    <row r="33276" spans="79:79" ht="24" hidden="1" thickBot="1">
      <c r="CA33276" s="149"/>
    </row>
    <row r="33277" spans="79:79" ht="24" hidden="1" thickBot="1">
      <c r="CA33277" s="149"/>
    </row>
    <row r="33278" spans="79:79" ht="24" hidden="1" thickBot="1">
      <c r="CA33278" s="149"/>
    </row>
    <row r="33279" spans="79:79" ht="24" hidden="1" thickBot="1">
      <c r="CA33279" s="149"/>
    </row>
    <row r="33280" spans="79:79" ht="24" hidden="1" thickBot="1">
      <c r="CA33280" s="149"/>
    </row>
    <row r="33281" spans="79:79" ht="24" hidden="1" thickBot="1">
      <c r="CA33281" s="149"/>
    </row>
    <row r="33282" spans="79:79" ht="24" hidden="1" thickBot="1">
      <c r="CA33282" s="149"/>
    </row>
    <row r="33283" spans="79:79" ht="24" hidden="1" thickBot="1">
      <c r="CA33283" s="149"/>
    </row>
    <row r="33284" spans="79:79" ht="24" hidden="1" thickBot="1">
      <c r="CA33284" s="149"/>
    </row>
    <row r="33285" spans="79:79" ht="24" hidden="1" thickBot="1">
      <c r="CA33285" s="149"/>
    </row>
    <row r="33286" spans="79:79" ht="24" hidden="1" thickBot="1">
      <c r="CA33286" s="149"/>
    </row>
    <row r="33287" spans="79:79" ht="24" hidden="1" thickBot="1">
      <c r="CA33287" s="149"/>
    </row>
    <row r="33288" spans="79:79" ht="24" hidden="1" thickBot="1">
      <c r="CA33288" s="149"/>
    </row>
    <row r="33289" spans="79:79" ht="24" hidden="1" thickBot="1">
      <c r="CA33289" s="149"/>
    </row>
    <row r="33290" spans="79:79" ht="24" hidden="1" thickBot="1">
      <c r="CA33290" s="149"/>
    </row>
    <row r="33291" spans="79:79" ht="24" hidden="1" thickBot="1">
      <c r="CA33291" s="149"/>
    </row>
    <row r="33292" spans="79:79" ht="24" hidden="1" thickBot="1">
      <c r="CA33292" s="149"/>
    </row>
    <row r="33293" spans="79:79" ht="24" hidden="1" thickBot="1">
      <c r="CA33293" s="149"/>
    </row>
    <row r="33294" spans="79:79" ht="24" hidden="1" thickBot="1">
      <c r="CA33294" s="149"/>
    </row>
    <row r="33295" spans="79:79" ht="24" hidden="1" thickBot="1">
      <c r="CA33295" s="149"/>
    </row>
    <row r="33296" spans="79:79" ht="24" hidden="1" thickBot="1">
      <c r="CA33296" s="149"/>
    </row>
    <row r="33297" spans="79:79" ht="24" hidden="1" thickBot="1">
      <c r="CA33297" s="149"/>
    </row>
    <row r="33298" spans="79:79" ht="24" hidden="1" thickBot="1">
      <c r="CA33298" s="149"/>
    </row>
    <row r="33299" spans="79:79" ht="24" hidden="1" thickBot="1">
      <c r="CA33299" s="149"/>
    </row>
    <row r="33300" spans="79:79" ht="24" hidden="1" thickBot="1">
      <c r="CA33300" s="149"/>
    </row>
    <row r="33301" spans="79:79" ht="24" hidden="1" thickBot="1">
      <c r="CA33301" s="149"/>
    </row>
    <row r="33302" spans="79:79" ht="24" hidden="1" thickBot="1">
      <c r="CA33302" s="149"/>
    </row>
    <row r="33303" spans="79:79" ht="24" hidden="1" thickBot="1">
      <c r="CA33303" s="149"/>
    </row>
    <row r="33304" spans="79:79" ht="24" hidden="1" thickBot="1">
      <c r="CA33304" s="149"/>
    </row>
    <row r="33305" spans="79:79" ht="24" hidden="1" thickBot="1">
      <c r="CA33305" s="149"/>
    </row>
    <row r="33306" spans="79:79" ht="24" hidden="1" thickBot="1">
      <c r="CA33306" s="149"/>
    </row>
    <row r="33307" spans="79:79" ht="24" hidden="1" thickBot="1">
      <c r="CA33307" s="149"/>
    </row>
    <row r="33308" spans="79:79" ht="24" hidden="1" thickBot="1">
      <c r="CA33308" s="149"/>
    </row>
    <row r="33309" spans="79:79" ht="24" hidden="1" thickBot="1">
      <c r="CA33309" s="149"/>
    </row>
    <row r="33310" spans="79:79" ht="24" hidden="1" thickBot="1">
      <c r="CA33310" s="149"/>
    </row>
    <row r="33311" spans="79:79" ht="24" hidden="1" thickBot="1">
      <c r="CA33311" s="149"/>
    </row>
    <row r="33312" spans="79:79" ht="24" hidden="1" thickBot="1">
      <c r="CA33312" s="149"/>
    </row>
    <row r="33313" spans="79:79" ht="24" hidden="1" thickBot="1">
      <c r="CA33313" s="149"/>
    </row>
    <row r="33314" spans="79:79" ht="24" hidden="1" thickBot="1">
      <c r="CA33314" s="149"/>
    </row>
    <row r="33315" spans="79:79" ht="24" hidden="1" thickBot="1">
      <c r="CA33315" s="149"/>
    </row>
    <row r="33316" spans="79:79" ht="24" hidden="1" thickBot="1">
      <c r="CA33316" s="149"/>
    </row>
    <row r="33317" spans="79:79" ht="24" hidden="1" thickBot="1">
      <c r="CA33317" s="149"/>
    </row>
    <row r="33318" spans="79:79" ht="24" hidden="1" thickBot="1">
      <c r="CA33318" s="149"/>
    </row>
    <row r="33319" spans="79:79" ht="24" hidden="1" thickBot="1">
      <c r="CA33319" s="149"/>
    </row>
    <row r="33320" spans="79:79" ht="24" hidden="1" thickBot="1">
      <c r="CA33320" s="149"/>
    </row>
    <row r="33321" spans="79:79" ht="24" hidden="1" thickBot="1">
      <c r="CA33321" s="149"/>
    </row>
    <row r="33322" spans="79:79" ht="24" hidden="1" thickBot="1">
      <c r="CA33322" s="149"/>
    </row>
    <row r="33323" spans="79:79" ht="24" hidden="1" thickBot="1">
      <c r="CA33323" s="149"/>
    </row>
    <row r="33324" spans="79:79" ht="24" hidden="1" thickBot="1">
      <c r="CA33324" s="149"/>
    </row>
    <row r="33325" spans="79:79" ht="24" hidden="1" thickBot="1">
      <c r="CA33325" s="149"/>
    </row>
    <row r="33326" spans="79:79" ht="24" hidden="1" thickBot="1">
      <c r="CA33326" s="149"/>
    </row>
    <row r="33327" spans="79:79" ht="24" hidden="1" thickBot="1">
      <c r="CA33327" s="149"/>
    </row>
    <row r="33328" spans="79:79" ht="24" hidden="1" thickBot="1">
      <c r="CA33328" s="149"/>
    </row>
    <row r="33329" spans="79:79" ht="24" hidden="1" thickBot="1">
      <c r="CA33329" s="149"/>
    </row>
    <row r="33330" spans="79:79" ht="24" hidden="1" thickBot="1">
      <c r="CA33330" s="149"/>
    </row>
    <row r="33331" spans="79:79" ht="24" hidden="1" thickBot="1">
      <c r="CA33331" s="149"/>
    </row>
    <row r="33332" spans="79:79" ht="24" hidden="1" thickBot="1">
      <c r="CA33332" s="149"/>
    </row>
    <row r="33333" spans="79:79" ht="24" hidden="1" thickBot="1">
      <c r="CA33333" s="149"/>
    </row>
    <row r="33334" spans="79:79" ht="24" hidden="1" thickBot="1">
      <c r="CA33334" s="149"/>
    </row>
    <row r="33335" spans="79:79" ht="24" hidden="1" thickBot="1">
      <c r="CA33335" s="149"/>
    </row>
    <row r="33336" spans="79:79" ht="24" hidden="1" thickBot="1">
      <c r="CA33336" s="149"/>
    </row>
    <row r="33337" spans="79:79" ht="24" hidden="1" thickBot="1">
      <c r="CA33337" s="149"/>
    </row>
    <row r="33338" spans="79:79" ht="24" hidden="1" thickBot="1">
      <c r="CA33338" s="149"/>
    </row>
    <row r="33339" spans="79:79" ht="24" hidden="1" thickBot="1">
      <c r="CA33339" s="149"/>
    </row>
    <row r="33340" spans="79:79" ht="24" hidden="1" thickBot="1">
      <c r="CA33340" s="149"/>
    </row>
    <row r="33341" spans="79:79" ht="24" hidden="1" thickBot="1">
      <c r="CA33341" s="149"/>
    </row>
    <row r="33342" spans="79:79" ht="24" hidden="1" thickBot="1">
      <c r="CA33342" s="149"/>
    </row>
    <row r="33343" spans="79:79" ht="24" hidden="1" thickBot="1">
      <c r="CA33343" s="149"/>
    </row>
    <row r="33344" spans="79:79" ht="24" hidden="1" thickBot="1">
      <c r="CA33344" s="149"/>
    </row>
    <row r="33345" spans="79:79" ht="24" hidden="1" thickBot="1">
      <c r="CA33345" s="149"/>
    </row>
    <row r="33346" spans="79:79" ht="24" hidden="1" thickBot="1">
      <c r="CA33346" s="149"/>
    </row>
    <row r="33347" spans="79:79" ht="24" hidden="1" thickBot="1">
      <c r="CA33347" s="149"/>
    </row>
    <row r="33348" spans="79:79" ht="24" hidden="1" thickBot="1">
      <c r="CA33348" s="149"/>
    </row>
    <row r="33349" spans="79:79" ht="24" hidden="1" thickBot="1">
      <c r="CA33349" s="149"/>
    </row>
    <row r="33350" spans="79:79" ht="24" hidden="1" thickBot="1">
      <c r="CA33350" s="149"/>
    </row>
    <row r="33351" spans="79:79" ht="24" hidden="1" thickBot="1">
      <c r="CA33351" s="149"/>
    </row>
    <row r="33352" spans="79:79" ht="24" hidden="1" thickBot="1">
      <c r="CA33352" s="149"/>
    </row>
    <row r="33353" spans="79:79" ht="24" hidden="1" thickBot="1">
      <c r="CA33353" s="149"/>
    </row>
    <row r="33354" spans="79:79" ht="24" hidden="1" thickBot="1">
      <c r="CA33354" s="149"/>
    </row>
    <row r="33355" spans="79:79" ht="24" hidden="1" thickBot="1">
      <c r="CA33355" s="149"/>
    </row>
    <row r="33356" spans="79:79" ht="24" hidden="1" thickBot="1">
      <c r="CA33356" s="149"/>
    </row>
    <row r="33357" spans="79:79" ht="24" hidden="1" thickBot="1">
      <c r="CA33357" s="149"/>
    </row>
    <row r="33358" spans="79:79" ht="24" hidden="1" thickBot="1">
      <c r="CA33358" s="149"/>
    </row>
    <row r="33359" spans="79:79" ht="24" hidden="1" thickBot="1">
      <c r="CA33359" s="149"/>
    </row>
    <row r="33360" spans="79:79" ht="24" hidden="1" thickBot="1">
      <c r="CA33360" s="149"/>
    </row>
    <row r="33361" spans="79:79" ht="24" hidden="1" thickBot="1">
      <c r="CA33361" s="149"/>
    </row>
    <row r="33362" spans="79:79" ht="24" hidden="1" thickBot="1">
      <c r="CA33362" s="149"/>
    </row>
    <row r="33363" spans="79:79" ht="24" hidden="1" thickBot="1">
      <c r="CA33363" s="149"/>
    </row>
    <row r="33364" spans="79:79" ht="24" hidden="1" thickBot="1">
      <c r="CA33364" s="149"/>
    </row>
    <row r="33365" spans="79:79" ht="24" hidden="1" thickBot="1">
      <c r="CA33365" s="149"/>
    </row>
    <row r="33366" spans="79:79" ht="24" hidden="1" thickBot="1">
      <c r="CA33366" s="149"/>
    </row>
    <row r="33367" spans="79:79" ht="24" hidden="1" thickBot="1">
      <c r="CA33367" s="149"/>
    </row>
    <row r="33368" spans="79:79" ht="24" hidden="1" thickBot="1">
      <c r="CA33368" s="149"/>
    </row>
    <row r="33369" spans="79:79" ht="24" hidden="1" thickBot="1">
      <c r="CA33369" s="149"/>
    </row>
    <row r="33370" spans="79:79" ht="24" hidden="1" thickBot="1">
      <c r="CA33370" s="149"/>
    </row>
    <row r="33371" spans="79:79" ht="24" hidden="1" thickBot="1">
      <c r="CA33371" s="149"/>
    </row>
    <row r="33372" spans="79:79" ht="24" hidden="1" thickBot="1">
      <c r="CA33372" s="149"/>
    </row>
    <row r="33373" spans="79:79" ht="24" hidden="1" thickBot="1">
      <c r="CA33373" s="149"/>
    </row>
    <row r="33374" spans="79:79" ht="24" hidden="1" thickBot="1">
      <c r="CA33374" s="149"/>
    </row>
    <row r="33375" spans="79:79" ht="24" hidden="1" thickBot="1">
      <c r="CA33375" s="149"/>
    </row>
    <row r="33376" spans="79:79" ht="24" hidden="1" thickBot="1">
      <c r="CA33376" s="149"/>
    </row>
    <row r="33377" spans="79:79" ht="24" hidden="1" thickBot="1">
      <c r="CA33377" s="149"/>
    </row>
    <row r="33378" spans="79:79" ht="24" hidden="1" thickBot="1">
      <c r="CA33378" s="149"/>
    </row>
    <row r="33379" spans="79:79" ht="24" hidden="1" thickBot="1">
      <c r="CA33379" s="149"/>
    </row>
    <row r="33380" spans="79:79" ht="24" hidden="1" thickBot="1">
      <c r="CA33380" s="149"/>
    </row>
    <row r="33381" spans="79:79" ht="24" hidden="1" thickBot="1">
      <c r="CA33381" s="149"/>
    </row>
    <row r="33382" spans="79:79" ht="24" hidden="1" thickBot="1">
      <c r="CA33382" s="149"/>
    </row>
    <row r="33383" spans="79:79" ht="24" hidden="1" thickBot="1">
      <c r="CA33383" s="149"/>
    </row>
    <row r="33384" spans="79:79" ht="24" hidden="1" thickBot="1">
      <c r="CA33384" s="149"/>
    </row>
    <row r="33385" spans="79:79" ht="24" hidden="1" thickBot="1">
      <c r="CA33385" s="149"/>
    </row>
    <row r="33386" spans="79:79" ht="24" hidden="1" thickBot="1">
      <c r="CA33386" s="149"/>
    </row>
    <row r="33387" spans="79:79" ht="24" hidden="1" thickBot="1">
      <c r="CA33387" s="149"/>
    </row>
    <row r="33388" spans="79:79" ht="24" hidden="1" thickBot="1">
      <c r="CA33388" s="149"/>
    </row>
    <row r="33389" spans="79:79" ht="24" hidden="1" thickBot="1">
      <c r="CA33389" s="149"/>
    </row>
    <row r="33390" spans="79:79" ht="24" hidden="1" thickBot="1">
      <c r="CA33390" s="149"/>
    </row>
    <row r="33391" spans="79:79" ht="24" hidden="1" thickBot="1">
      <c r="CA33391" s="149"/>
    </row>
    <row r="33392" spans="79:79" ht="24" hidden="1" thickBot="1">
      <c r="CA33392" s="149"/>
    </row>
    <row r="33393" spans="79:79" ht="24" hidden="1" thickBot="1">
      <c r="CA33393" s="149"/>
    </row>
    <row r="33394" spans="79:79" ht="24" hidden="1" thickBot="1">
      <c r="CA33394" s="149"/>
    </row>
    <row r="33395" spans="79:79" ht="24" hidden="1" thickBot="1">
      <c r="CA33395" s="149"/>
    </row>
    <row r="33396" spans="79:79" ht="24" hidden="1" thickBot="1">
      <c r="CA33396" s="149"/>
    </row>
    <row r="33397" spans="79:79" ht="24" hidden="1" thickBot="1">
      <c r="CA33397" s="149"/>
    </row>
    <row r="33398" spans="79:79" ht="24" hidden="1" thickBot="1">
      <c r="CA33398" s="149"/>
    </row>
    <row r="33399" spans="79:79" ht="24" hidden="1" thickBot="1">
      <c r="CA33399" s="149"/>
    </row>
    <row r="33400" spans="79:79" ht="24" hidden="1" thickBot="1">
      <c r="CA33400" s="149"/>
    </row>
    <row r="33401" spans="79:79" ht="24" hidden="1" thickBot="1">
      <c r="CA33401" s="149"/>
    </row>
    <row r="33402" spans="79:79" ht="24" hidden="1" thickBot="1">
      <c r="CA33402" s="149"/>
    </row>
    <row r="33403" spans="79:79" ht="24" hidden="1" thickBot="1">
      <c r="CA33403" s="149"/>
    </row>
    <row r="33404" spans="79:79" ht="24" hidden="1" thickBot="1">
      <c r="CA33404" s="149"/>
    </row>
    <row r="33405" spans="79:79" ht="24" hidden="1" thickBot="1">
      <c r="CA33405" s="149"/>
    </row>
    <row r="33406" spans="79:79" ht="24" hidden="1" thickBot="1">
      <c r="CA33406" s="149"/>
    </row>
    <row r="33407" spans="79:79" ht="24" hidden="1" thickBot="1">
      <c r="CA33407" s="149"/>
    </row>
    <row r="33408" spans="79:79" ht="24" hidden="1" thickBot="1">
      <c r="CA33408" s="149"/>
    </row>
    <row r="33409" spans="79:79" ht="24" hidden="1" thickBot="1">
      <c r="CA33409" s="149"/>
    </row>
    <row r="33410" spans="79:79" ht="24" hidden="1" thickBot="1">
      <c r="CA33410" s="149"/>
    </row>
    <row r="33411" spans="79:79" ht="24" hidden="1" thickBot="1">
      <c r="CA33411" s="149"/>
    </row>
    <row r="33412" spans="79:79" ht="24" hidden="1" thickBot="1">
      <c r="CA33412" s="149"/>
    </row>
    <row r="33413" spans="79:79" ht="24" hidden="1" thickBot="1">
      <c r="CA33413" s="149"/>
    </row>
    <row r="33414" spans="79:79" ht="24" hidden="1" thickBot="1">
      <c r="CA33414" s="149"/>
    </row>
    <row r="33415" spans="79:79" ht="24" hidden="1" thickBot="1">
      <c r="CA33415" s="149"/>
    </row>
    <row r="33416" spans="79:79" ht="24" hidden="1" thickBot="1">
      <c r="CA33416" s="149"/>
    </row>
    <row r="33417" spans="79:79" ht="24" hidden="1" thickBot="1">
      <c r="CA33417" s="149"/>
    </row>
    <row r="33418" spans="79:79" ht="24" hidden="1" thickBot="1">
      <c r="CA33418" s="149"/>
    </row>
    <row r="33419" spans="79:79" ht="24" hidden="1" thickBot="1">
      <c r="CA33419" s="149"/>
    </row>
    <row r="33420" spans="79:79" ht="24" hidden="1" thickBot="1">
      <c r="CA33420" s="149"/>
    </row>
    <row r="33421" spans="79:79" ht="24" hidden="1" thickBot="1">
      <c r="CA33421" s="149"/>
    </row>
    <row r="33422" spans="79:79" ht="24" hidden="1" thickBot="1">
      <c r="CA33422" s="149"/>
    </row>
    <row r="33423" spans="79:79" ht="24" hidden="1" thickBot="1">
      <c r="CA33423" s="149"/>
    </row>
    <row r="33424" spans="79:79" ht="24" hidden="1" thickBot="1">
      <c r="CA33424" s="149"/>
    </row>
    <row r="33425" spans="79:79" ht="24" hidden="1" thickBot="1">
      <c r="CA33425" s="149"/>
    </row>
    <row r="33426" spans="79:79" ht="24" hidden="1" thickBot="1">
      <c r="CA33426" s="149"/>
    </row>
    <row r="33427" spans="79:79" ht="24" hidden="1" thickBot="1">
      <c r="CA33427" s="149"/>
    </row>
    <row r="33428" spans="79:79" ht="24" hidden="1" thickBot="1">
      <c r="CA33428" s="149"/>
    </row>
    <row r="33429" spans="79:79" ht="24" hidden="1" thickBot="1">
      <c r="CA33429" s="149"/>
    </row>
    <row r="33430" spans="79:79" ht="24" hidden="1" thickBot="1">
      <c r="CA33430" s="149"/>
    </row>
    <row r="33431" spans="79:79" ht="24" hidden="1" thickBot="1">
      <c r="CA33431" s="149"/>
    </row>
    <row r="33432" spans="79:79" ht="24" hidden="1" thickBot="1">
      <c r="CA33432" s="149"/>
    </row>
    <row r="33433" spans="79:79" ht="24" hidden="1" thickBot="1">
      <c r="CA33433" s="149"/>
    </row>
    <row r="33434" spans="79:79" ht="24" hidden="1" thickBot="1">
      <c r="CA33434" s="149"/>
    </row>
    <row r="33435" spans="79:79" ht="24" hidden="1" thickBot="1">
      <c r="CA33435" s="149"/>
    </row>
    <row r="33436" spans="79:79" ht="24" hidden="1" thickBot="1">
      <c r="CA33436" s="149"/>
    </row>
    <row r="33437" spans="79:79" ht="24" hidden="1" thickBot="1">
      <c r="CA33437" s="149"/>
    </row>
    <row r="33438" spans="79:79" ht="24" hidden="1" thickBot="1">
      <c r="CA33438" s="149"/>
    </row>
    <row r="33439" spans="79:79" ht="24" hidden="1" thickBot="1">
      <c r="CA33439" s="149"/>
    </row>
    <row r="33440" spans="79:79" ht="24" hidden="1" thickBot="1">
      <c r="CA33440" s="149"/>
    </row>
    <row r="33441" spans="79:79" ht="24" hidden="1" thickBot="1">
      <c r="CA33441" s="149"/>
    </row>
    <row r="33442" spans="79:79" ht="24" hidden="1" thickBot="1">
      <c r="CA33442" s="149"/>
    </row>
    <row r="33443" spans="79:79" ht="24" hidden="1" thickBot="1">
      <c r="CA33443" s="149"/>
    </row>
    <row r="33444" spans="79:79" ht="24" hidden="1" thickBot="1">
      <c r="CA33444" s="149"/>
    </row>
    <row r="33445" spans="79:79" ht="24" hidden="1" thickBot="1">
      <c r="CA33445" s="149"/>
    </row>
    <row r="33446" spans="79:79" ht="24" hidden="1" thickBot="1">
      <c r="CA33446" s="149"/>
    </row>
    <row r="33447" spans="79:79" ht="24" hidden="1" thickBot="1">
      <c r="CA33447" s="149"/>
    </row>
    <row r="33448" spans="79:79" ht="24" hidden="1" thickBot="1">
      <c r="CA33448" s="149"/>
    </row>
    <row r="33449" spans="79:79" ht="24" hidden="1" thickBot="1">
      <c r="CA33449" s="149"/>
    </row>
    <row r="33450" spans="79:79" ht="24" hidden="1" thickBot="1">
      <c r="CA33450" s="149"/>
    </row>
    <row r="33451" spans="79:79" ht="24" hidden="1" thickBot="1">
      <c r="CA33451" s="149"/>
    </row>
    <row r="33452" spans="79:79" ht="24" hidden="1" thickBot="1">
      <c r="CA33452" s="149"/>
    </row>
    <row r="33453" spans="79:79" ht="24" hidden="1" thickBot="1">
      <c r="CA33453" s="149"/>
    </row>
    <row r="33454" spans="79:79" ht="24" hidden="1" thickBot="1">
      <c r="CA33454" s="149"/>
    </row>
    <row r="33455" spans="79:79" ht="24" hidden="1" thickBot="1">
      <c r="CA33455" s="149"/>
    </row>
    <row r="33456" spans="79:79" ht="24" hidden="1" thickBot="1">
      <c r="CA33456" s="149"/>
    </row>
    <row r="33457" spans="79:79" ht="24" hidden="1" thickBot="1">
      <c r="CA33457" s="149"/>
    </row>
    <row r="33458" spans="79:79" ht="24" hidden="1" thickBot="1">
      <c r="CA33458" s="149"/>
    </row>
    <row r="33459" spans="79:79" ht="24" hidden="1" thickBot="1">
      <c r="CA33459" s="149"/>
    </row>
    <row r="33460" spans="79:79" ht="24" hidden="1" thickBot="1">
      <c r="CA33460" s="149"/>
    </row>
    <row r="33461" spans="79:79" ht="24" hidden="1" thickBot="1">
      <c r="CA33461" s="149"/>
    </row>
    <row r="33462" spans="79:79" ht="24" hidden="1" thickBot="1">
      <c r="CA33462" s="149"/>
    </row>
    <row r="33463" spans="79:79" ht="24" hidden="1" thickBot="1">
      <c r="CA33463" s="149"/>
    </row>
    <row r="33464" spans="79:79" ht="24" hidden="1" thickBot="1">
      <c r="CA33464" s="149"/>
    </row>
    <row r="33465" spans="79:79" ht="24" hidden="1" thickBot="1">
      <c r="CA33465" s="149"/>
    </row>
    <row r="33466" spans="79:79" ht="24" hidden="1" thickBot="1">
      <c r="CA33466" s="149"/>
    </row>
    <row r="33467" spans="79:79" ht="24" hidden="1" thickBot="1">
      <c r="CA33467" s="149"/>
    </row>
    <row r="33468" spans="79:79" ht="24" hidden="1" thickBot="1">
      <c r="CA33468" s="149"/>
    </row>
    <row r="33469" spans="79:79" ht="24" hidden="1" thickBot="1">
      <c r="CA33469" s="149"/>
    </row>
    <row r="33470" spans="79:79" ht="24" hidden="1" thickBot="1">
      <c r="CA33470" s="149"/>
    </row>
    <row r="33471" spans="79:79" ht="24" hidden="1" thickBot="1">
      <c r="CA33471" s="149"/>
    </row>
    <row r="33472" spans="79:79" ht="24" hidden="1" thickBot="1">
      <c r="CA33472" s="149"/>
    </row>
    <row r="33473" spans="79:79" ht="24" hidden="1" thickBot="1">
      <c r="CA33473" s="149"/>
    </row>
    <row r="33474" spans="79:79" ht="24" hidden="1" thickBot="1">
      <c r="CA33474" s="149"/>
    </row>
    <row r="33475" spans="79:79" ht="24" hidden="1" thickBot="1">
      <c r="CA33475" s="149"/>
    </row>
    <row r="33476" spans="79:79" ht="24" hidden="1" thickBot="1">
      <c r="CA33476" s="149"/>
    </row>
    <row r="33477" spans="79:79" ht="24" hidden="1" thickBot="1">
      <c r="CA33477" s="149"/>
    </row>
    <row r="33478" spans="79:79" ht="24" hidden="1" thickBot="1">
      <c r="CA33478" s="149"/>
    </row>
    <row r="33479" spans="79:79" ht="24" hidden="1" thickBot="1">
      <c r="CA33479" s="149"/>
    </row>
    <row r="33480" spans="79:79" ht="24" hidden="1" thickBot="1">
      <c r="CA33480" s="149"/>
    </row>
    <row r="33481" spans="79:79" ht="24" hidden="1" thickBot="1">
      <c r="CA33481" s="149"/>
    </row>
    <row r="33482" spans="79:79" ht="24" hidden="1" thickBot="1">
      <c r="CA33482" s="149"/>
    </row>
    <row r="33483" spans="79:79" ht="24" hidden="1" thickBot="1">
      <c r="CA33483" s="149"/>
    </row>
    <row r="33484" spans="79:79" ht="24" hidden="1" thickBot="1">
      <c r="CA33484" s="149"/>
    </row>
    <row r="33485" spans="79:79" ht="24" hidden="1" thickBot="1">
      <c r="CA33485" s="149"/>
    </row>
    <row r="33486" spans="79:79" ht="24" hidden="1" thickBot="1">
      <c r="CA33486" s="149"/>
    </row>
    <row r="33487" spans="79:79" ht="24" hidden="1" thickBot="1">
      <c r="CA33487" s="149"/>
    </row>
    <row r="33488" spans="79:79" ht="24" hidden="1" thickBot="1">
      <c r="CA33488" s="149"/>
    </row>
    <row r="33489" spans="79:79" ht="24" hidden="1" thickBot="1">
      <c r="CA33489" s="149"/>
    </row>
    <row r="33490" spans="79:79" ht="24" hidden="1" thickBot="1">
      <c r="CA33490" s="149"/>
    </row>
    <row r="33491" spans="79:79" ht="24" hidden="1" thickBot="1">
      <c r="CA33491" s="149"/>
    </row>
    <row r="33492" spans="79:79" ht="24" hidden="1" thickBot="1">
      <c r="CA33492" s="149"/>
    </row>
    <row r="33493" spans="79:79" ht="24" hidden="1" thickBot="1">
      <c r="CA33493" s="149"/>
    </row>
    <row r="33494" spans="79:79" ht="24" hidden="1" thickBot="1">
      <c r="CA33494" s="149"/>
    </row>
    <row r="33495" spans="79:79" ht="24" hidden="1" thickBot="1">
      <c r="CA33495" s="149"/>
    </row>
    <row r="33496" spans="79:79" ht="24" hidden="1" thickBot="1">
      <c r="CA33496" s="149"/>
    </row>
    <row r="33497" spans="79:79" ht="24" hidden="1" thickBot="1">
      <c r="CA33497" s="149"/>
    </row>
    <row r="33498" spans="79:79" ht="24" hidden="1" thickBot="1">
      <c r="CA33498" s="149"/>
    </row>
    <row r="33499" spans="79:79" ht="24" hidden="1" thickBot="1">
      <c r="CA33499" s="149"/>
    </row>
    <row r="33500" spans="79:79" ht="24" hidden="1" thickBot="1">
      <c r="CA33500" s="149"/>
    </row>
    <row r="33501" spans="79:79" ht="24" hidden="1" thickBot="1">
      <c r="CA33501" s="149"/>
    </row>
    <row r="33502" spans="79:79" ht="24" hidden="1" thickBot="1">
      <c r="CA33502" s="149"/>
    </row>
    <row r="33503" spans="79:79" ht="24" hidden="1" thickBot="1">
      <c r="CA33503" s="149"/>
    </row>
    <row r="33504" spans="79:79" ht="24" hidden="1" thickBot="1">
      <c r="CA33504" s="149"/>
    </row>
    <row r="33505" spans="79:79" ht="24" hidden="1" thickBot="1">
      <c r="CA33505" s="149"/>
    </row>
    <row r="33506" spans="79:79" ht="24" hidden="1" thickBot="1">
      <c r="CA33506" s="149"/>
    </row>
    <row r="33507" spans="79:79" ht="24" hidden="1" thickBot="1">
      <c r="CA33507" s="149"/>
    </row>
    <row r="33508" spans="79:79" ht="24" hidden="1" thickBot="1">
      <c r="CA33508" s="149"/>
    </row>
    <row r="33509" spans="79:79" ht="24" hidden="1" thickBot="1">
      <c r="CA33509" s="149"/>
    </row>
    <row r="33510" spans="79:79" ht="24" hidden="1" thickBot="1">
      <c r="CA33510" s="149"/>
    </row>
    <row r="33511" spans="79:79" ht="24" hidden="1" thickBot="1">
      <c r="CA33511" s="149"/>
    </row>
    <row r="33512" spans="79:79" ht="24" hidden="1" thickBot="1">
      <c r="CA33512" s="149"/>
    </row>
    <row r="33513" spans="79:79" ht="24" hidden="1" thickBot="1">
      <c r="CA33513" s="149"/>
    </row>
    <row r="33514" spans="79:79" ht="24" hidden="1" thickBot="1">
      <c r="CA33514" s="149"/>
    </row>
    <row r="33515" spans="79:79" ht="24" hidden="1" thickBot="1">
      <c r="CA33515" s="149"/>
    </row>
    <row r="33516" spans="79:79" ht="24" hidden="1" thickBot="1">
      <c r="CA33516" s="149"/>
    </row>
    <row r="33517" spans="79:79" ht="24" hidden="1" thickBot="1">
      <c r="CA33517" s="149"/>
    </row>
    <row r="33518" spans="79:79" ht="24" hidden="1" thickBot="1">
      <c r="CA33518" s="149"/>
    </row>
    <row r="33519" spans="79:79" ht="24" hidden="1" thickBot="1">
      <c r="CA33519" s="149"/>
    </row>
    <row r="33520" spans="79:79" ht="24" hidden="1" thickBot="1">
      <c r="CA33520" s="149"/>
    </row>
    <row r="33521" spans="79:79" ht="24" hidden="1" thickBot="1">
      <c r="CA33521" s="149"/>
    </row>
    <row r="33522" spans="79:79" ht="24" hidden="1" thickBot="1">
      <c r="CA33522" s="149"/>
    </row>
    <row r="33523" spans="79:79" ht="24" hidden="1" thickBot="1">
      <c r="CA33523" s="149"/>
    </row>
    <row r="33524" spans="79:79" ht="24" hidden="1" thickBot="1">
      <c r="CA33524" s="149"/>
    </row>
    <row r="33525" spans="79:79" ht="24" hidden="1" thickBot="1">
      <c r="CA33525" s="149"/>
    </row>
    <row r="33526" spans="79:79" ht="24" hidden="1" thickBot="1">
      <c r="CA33526" s="149"/>
    </row>
    <row r="33527" spans="79:79" ht="24" hidden="1" thickBot="1">
      <c r="CA33527" s="149"/>
    </row>
    <row r="33528" spans="79:79" ht="24" hidden="1" thickBot="1">
      <c r="CA33528" s="149"/>
    </row>
    <row r="33529" spans="79:79" ht="24" hidden="1" thickBot="1">
      <c r="CA33529" s="149"/>
    </row>
    <row r="33530" spans="79:79" ht="24" hidden="1" thickBot="1">
      <c r="CA33530" s="149"/>
    </row>
    <row r="33531" spans="79:79" ht="24" hidden="1" thickBot="1">
      <c r="CA33531" s="149"/>
    </row>
    <row r="33532" spans="79:79" ht="24" hidden="1" thickBot="1">
      <c r="CA33532" s="149"/>
    </row>
    <row r="33533" spans="79:79" ht="24" hidden="1" thickBot="1">
      <c r="CA33533" s="149"/>
    </row>
    <row r="33534" spans="79:79" ht="24" hidden="1" thickBot="1">
      <c r="CA33534" s="149"/>
    </row>
    <row r="33535" spans="79:79" ht="24" hidden="1" thickBot="1">
      <c r="CA33535" s="149"/>
    </row>
    <row r="33536" spans="79:79" ht="24" hidden="1" thickBot="1">
      <c r="CA33536" s="149"/>
    </row>
    <row r="33537" spans="79:79" ht="24" hidden="1" thickBot="1">
      <c r="CA33537" s="149"/>
    </row>
    <row r="33538" spans="79:79" ht="24" hidden="1" thickBot="1">
      <c r="CA33538" s="149"/>
    </row>
    <row r="33539" spans="79:79" ht="24" hidden="1" thickBot="1">
      <c r="CA33539" s="149"/>
    </row>
    <row r="33540" spans="79:79" ht="24" hidden="1" thickBot="1">
      <c r="CA33540" s="149"/>
    </row>
    <row r="33541" spans="79:79" ht="24" hidden="1" thickBot="1">
      <c r="CA33541" s="149"/>
    </row>
    <row r="33542" spans="79:79" ht="24" hidden="1" thickBot="1">
      <c r="CA33542" s="149"/>
    </row>
    <row r="33543" spans="79:79" ht="24" hidden="1" thickBot="1">
      <c r="CA33543" s="149"/>
    </row>
    <row r="33544" spans="79:79" ht="24" hidden="1" thickBot="1">
      <c r="CA33544" s="149"/>
    </row>
    <row r="33545" spans="79:79" ht="24" hidden="1" thickBot="1">
      <c r="CA33545" s="149"/>
    </row>
    <row r="33546" spans="79:79" ht="24" hidden="1" thickBot="1">
      <c r="CA33546" s="149"/>
    </row>
    <row r="33547" spans="79:79" ht="24" hidden="1" thickBot="1">
      <c r="CA33547" s="149"/>
    </row>
    <row r="33548" spans="79:79" ht="24" hidden="1" thickBot="1">
      <c r="CA33548" s="149"/>
    </row>
    <row r="33549" spans="79:79" ht="24" hidden="1" thickBot="1">
      <c r="CA33549" s="149"/>
    </row>
    <row r="33550" spans="79:79" ht="24" hidden="1" thickBot="1">
      <c r="CA33550" s="149"/>
    </row>
    <row r="33551" spans="79:79" ht="24" hidden="1" thickBot="1">
      <c r="CA33551" s="149"/>
    </row>
    <row r="33552" spans="79:79" ht="24" hidden="1" thickBot="1">
      <c r="CA33552" s="149"/>
    </row>
    <row r="33553" spans="79:79" ht="24" hidden="1" thickBot="1">
      <c r="CA33553" s="149"/>
    </row>
    <row r="33554" spans="79:79" ht="24" hidden="1" thickBot="1">
      <c r="CA33554" s="149"/>
    </row>
    <row r="33555" spans="79:79" ht="24" hidden="1" thickBot="1">
      <c r="CA33555" s="149"/>
    </row>
    <row r="33556" spans="79:79" ht="24" hidden="1" thickBot="1">
      <c r="CA33556" s="149"/>
    </row>
    <row r="33557" spans="79:79" ht="24" hidden="1" thickBot="1">
      <c r="CA33557" s="149"/>
    </row>
    <row r="33558" spans="79:79" ht="24" hidden="1" thickBot="1">
      <c r="CA33558" s="149"/>
    </row>
    <row r="33559" spans="79:79" ht="24" hidden="1" thickBot="1">
      <c r="CA33559" s="149"/>
    </row>
    <row r="33560" spans="79:79" ht="24" hidden="1" thickBot="1">
      <c r="CA33560" s="149"/>
    </row>
    <row r="33561" spans="79:79" ht="24" hidden="1" thickBot="1">
      <c r="CA33561" s="149"/>
    </row>
    <row r="33562" spans="79:79" ht="24" hidden="1" thickBot="1">
      <c r="CA33562" s="149"/>
    </row>
    <row r="33563" spans="79:79" ht="24" hidden="1" thickBot="1">
      <c r="CA33563" s="149"/>
    </row>
    <row r="33564" spans="79:79" ht="24" hidden="1" thickBot="1">
      <c r="CA33564" s="149"/>
    </row>
    <row r="33565" spans="79:79" ht="24" hidden="1" thickBot="1">
      <c r="CA33565" s="149"/>
    </row>
    <row r="33566" spans="79:79" ht="24" hidden="1" thickBot="1">
      <c r="CA33566" s="149"/>
    </row>
    <row r="33567" spans="79:79" ht="24" hidden="1" thickBot="1">
      <c r="CA33567" s="149"/>
    </row>
    <row r="33568" spans="79:79" ht="24" hidden="1" thickBot="1">
      <c r="CA33568" s="149"/>
    </row>
    <row r="33569" spans="79:79" ht="24" hidden="1" thickBot="1">
      <c r="CA33569" s="149"/>
    </row>
    <row r="33570" spans="79:79" ht="24" hidden="1" thickBot="1">
      <c r="CA33570" s="149"/>
    </row>
    <row r="33571" spans="79:79" ht="24" hidden="1" thickBot="1">
      <c r="CA33571" s="149"/>
    </row>
    <row r="33572" spans="79:79" ht="24" hidden="1" thickBot="1">
      <c r="CA33572" s="149"/>
    </row>
    <row r="33573" spans="79:79" ht="24" hidden="1" thickBot="1">
      <c r="CA33573" s="149"/>
    </row>
    <row r="33574" spans="79:79" ht="24" hidden="1" thickBot="1">
      <c r="CA33574" s="149"/>
    </row>
    <row r="33575" spans="79:79" ht="24" hidden="1" thickBot="1">
      <c r="CA33575" s="149"/>
    </row>
    <row r="33576" spans="79:79" ht="24" hidden="1" thickBot="1">
      <c r="CA33576" s="149"/>
    </row>
    <row r="33577" spans="79:79" ht="24" hidden="1" thickBot="1">
      <c r="CA33577" s="149"/>
    </row>
    <row r="33578" spans="79:79" ht="24" hidden="1" thickBot="1">
      <c r="CA33578" s="149"/>
    </row>
    <row r="33579" spans="79:79" ht="24" hidden="1" thickBot="1">
      <c r="CA33579" s="149"/>
    </row>
    <row r="33580" spans="79:79" ht="24" hidden="1" thickBot="1">
      <c r="CA33580" s="149"/>
    </row>
    <row r="33581" spans="79:79" ht="24" hidden="1" thickBot="1">
      <c r="CA33581" s="149"/>
    </row>
    <row r="33582" spans="79:79" ht="24" hidden="1" thickBot="1">
      <c r="CA33582" s="149"/>
    </row>
    <row r="33583" spans="79:79" ht="24" hidden="1" thickBot="1">
      <c r="CA33583" s="149"/>
    </row>
    <row r="33584" spans="79:79" ht="24" hidden="1" thickBot="1">
      <c r="CA33584" s="149"/>
    </row>
    <row r="33585" spans="79:79" ht="24" hidden="1" thickBot="1">
      <c r="CA33585" s="149"/>
    </row>
    <row r="33586" spans="79:79" ht="24" hidden="1" thickBot="1">
      <c r="CA33586" s="149"/>
    </row>
    <row r="33587" spans="79:79" ht="24" hidden="1" thickBot="1">
      <c r="CA33587" s="149"/>
    </row>
    <row r="33588" spans="79:79" ht="24" hidden="1" thickBot="1">
      <c r="CA33588" s="149"/>
    </row>
    <row r="33589" spans="79:79" ht="24" hidden="1" thickBot="1">
      <c r="CA33589" s="149"/>
    </row>
    <row r="33590" spans="79:79" ht="24" hidden="1" thickBot="1">
      <c r="CA33590" s="149"/>
    </row>
    <row r="33591" spans="79:79" ht="24" hidden="1" thickBot="1">
      <c r="CA33591" s="149"/>
    </row>
    <row r="33592" spans="79:79" ht="24" hidden="1" thickBot="1">
      <c r="CA33592" s="149"/>
    </row>
    <row r="33593" spans="79:79" ht="24" hidden="1" thickBot="1">
      <c r="CA33593" s="149"/>
    </row>
    <row r="33594" spans="79:79" ht="24" hidden="1" thickBot="1">
      <c r="CA33594" s="149"/>
    </row>
    <row r="33595" spans="79:79" ht="24" hidden="1" thickBot="1">
      <c r="CA33595" s="149"/>
    </row>
    <row r="33596" spans="79:79" ht="24" hidden="1" thickBot="1">
      <c r="CA33596" s="149"/>
    </row>
    <row r="33597" spans="79:79" ht="24" hidden="1" thickBot="1">
      <c r="CA33597" s="149"/>
    </row>
    <row r="33598" spans="79:79" ht="24" hidden="1" thickBot="1">
      <c r="CA33598" s="149"/>
    </row>
    <row r="33599" spans="79:79" ht="24" hidden="1" thickBot="1">
      <c r="CA33599" s="149"/>
    </row>
    <row r="33600" spans="79:79" ht="24" hidden="1" thickBot="1">
      <c r="CA33600" s="149"/>
    </row>
    <row r="33601" spans="79:79" ht="24" hidden="1" thickBot="1">
      <c r="CA33601" s="149"/>
    </row>
    <row r="33602" spans="79:79" ht="24" hidden="1" thickBot="1">
      <c r="CA33602" s="149"/>
    </row>
    <row r="33603" spans="79:79" ht="24" hidden="1" thickBot="1">
      <c r="CA33603" s="149"/>
    </row>
    <row r="33604" spans="79:79" ht="24" hidden="1" thickBot="1">
      <c r="CA33604" s="149"/>
    </row>
    <row r="33605" spans="79:79" ht="24" hidden="1" thickBot="1">
      <c r="CA33605" s="149"/>
    </row>
    <row r="33606" spans="79:79" ht="24" hidden="1" thickBot="1">
      <c r="CA33606" s="149"/>
    </row>
    <row r="33607" spans="79:79" ht="24" hidden="1" thickBot="1">
      <c r="CA33607" s="149"/>
    </row>
    <row r="33608" spans="79:79" ht="24" hidden="1" thickBot="1">
      <c r="CA33608" s="149"/>
    </row>
    <row r="33609" spans="79:79" ht="24" hidden="1" thickBot="1">
      <c r="CA33609" s="149"/>
    </row>
    <row r="33610" spans="79:79" ht="24" hidden="1" thickBot="1">
      <c r="CA33610" s="149"/>
    </row>
    <row r="33611" spans="79:79" ht="24" hidden="1" thickBot="1">
      <c r="CA33611" s="149"/>
    </row>
    <row r="33612" spans="79:79" ht="24" hidden="1" thickBot="1">
      <c r="CA33612" s="149"/>
    </row>
    <row r="33613" spans="79:79" ht="24" hidden="1" thickBot="1">
      <c r="CA33613" s="149"/>
    </row>
    <row r="33614" spans="79:79" ht="24" hidden="1" thickBot="1">
      <c r="CA33614" s="149"/>
    </row>
    <row r="33615" spans="79:79" ht="24" hidden="1" thickBot="1">
      <c r="CA33615" s="149"/>
    </row>
    <row r="33616" spans="79:79" ht="24" hidden="1" thickBot="1">
      <c r="CA33616" s="149"/>
    </row>
    <row r="33617" spans="79:79" ht="24" hidden="1" thickBot="1">
      <c r="CA33617" s="149"/>
    </row>
    <row r="33618" spans="79:79" ht="24" hidden="1" thickBot="1">
      <c r="CA33618" s="149"/>
    </row>
    <row r="33619" spans="79:79" ht="24" hidden="1" thickBot="1">
      <c r="CA33619" s="149"/>
    </row>
    <row r="33620" spans="79:79" ht="24" hidden="1" thickBot="1">
      <c r="CA33620" s="149"/>
    </row>
    <row r="33621" spans="79:79" ht="24" hidden="1" thickBot="1">
      <c r="CA33621" s="149"/>
    </row>
    <row r="33622" spans="79:79" ht="24" hidden="1" thickBot="1">
      <c r="CA33622" s="149"/>
    </row>
    <row r="33623" spans="79:79" ht="24" hidden="1" thickBot="1">
      <c r="CA33623" s="149"/>
    </row>
    <row r="33624" spans="79:79" ht="24" hidden="1" thickBot="1">
      <c r="CA33624" s="149"/>
    </row>
    <row r="33625" spans="79:79" ht="24" hidden="1" thickBot="1">
      <c r="CA33625" s="149"/>
    </row>
    <row r="33626" spans="79:79" ht="24" hidden="1" thickBot="1">
      <c r="CA33626" s="149"/>
    </row>
    <row r="33627" spans="79:79" ht="24" hidden="1" thickBot="1">
      <c r="CA33627" s="149"/>
    </row>
    <row r="33628" spans="79:79" ht="24" hidden="1" thickBot="1">
      <c r="CA33628" s="149"/>
    </row>
    <row r="33629" spans="79:79" ht="24" hidden="1" thickBot="1">
      <c r="CA33629" s="149"/>
    </row>
    <row r="33630" spans="79:79" ht="24" hidden="1" thickBot="1">
      <c r="CA33630" s="149"/>
    </row>
    <row r="33631" spans="79:79" ht="24" hidden="1" thickBot="1">
      <c r="CA33631" s="149"/>
    </row>
    <row r="33632" spans="79:79" ht="24" hidden="1" thickBot="1">
      <c r="CA33632" s="149"/>
    </row>
    <row r="33633" spans="79:79" ht="24" hidden="1" thickBot="1">
      <c r="CA33633" s="149"/>
    </row>
    <row r="33634" spans="79:79" ht="24" hidden="1" thickBot="1">
      <c r="CA33634" s="149"/>
    </row>
    <row r="33635" spans="79:79" ht="24" hidden="1" thickBot="1">
      <c r="CA33635" s="149"/>
    </row>
    <row r="33636" spans="79:79" ht="24" hidden="1" thickBot="1">
      <c r="CA33636" s="149"/>
    </row>
    <row r="33637" spans="79:79" ht="24" hidden="1" thickBot="1">
      <c r="CA33637" s="149"/>
    </row>
    <row r="33638" spans="79:79" ht="24" hidden="1" thickBot="1">
      <c r="CA33638" s="149"/>
    </row>
    <row r="33639" spans="79:79" ht="24" hidden="1" thickBot="1">
      <c r="CA33639" s="149"/>
    </row>
    <row r="33640" spans="79:79" ht="24" hidden="1" thickBot="1">
      <c r="CA33640" s="149"/>
    </row>
    <row r="33641" spans="79:79" ht="24" hidden="1" thickBot="1">
      <c r="CA33641" s="149"/>
    </row>
    <row r="33642" spans="79:79" ht="24" hidden="1" thickBot="1">
      <c r="CA33642" s="149"/>
    </row>
    <row r="33643" spans="79:79" ht="24" hidden="1" thickBot="1">
      <c r="CA33643" s="149"/>
    </row>
    <row r="33644" spans="79:79" ht="24" hidden="1" thickBot="1">
      <c r="CA33644" s="149"/>
    </row>
    <row r="33645" spans="79:79" ht="24" hidden="1" thickBot="1">
      <c r="CA33645" s="149"/>
    </row>
    <row r="33646" spans="79:79" ht="24" hidden="1" thickBot="1">
      <c r="CA33646" s="149"/>
    </row>
    <row r="33647" spans="79:79" ht="24" hidden="1" thickBot="1">
      <c r="CA33647" s="149"/>
    </row>
    <row r="33648" spans="79:79" ht="24" hidden="1" thickBot="1">
      <c r="CA33648" s="149"/>
    </row>
    <row r="33649" spans="79:79" ht="24" hidden="1" thickBot="1">
      <c r="CA33649" s="149"/>
    </row>
    <row r="33650" spans="79:79" ht="24" hidden="1" thickBot="1">
      <c r="CA33650" s="149"/>
    </row>
    <row r="33651" spans="79:79" ht="24" hidden="1" thickBot="1">
      <c r="CA33651" s="149"/>
    </row>
    <row r="33652" spans="79:79" ht="24" hidden="1" thickBot="1">
      <c r="CA33652" s="149"/>
    </row>
    <row r="33653" spans="79:79" ht="24" hidden="1" thickBot="1">
      <c r="CA33653" s="149"/>
    </row>
    <row r="33654" spans="79:79" ht="24" hidden="1" thickBot="1">
      <c r="CA33654" s="149"/>
    </row>
    <row r="33655" spans="79:79" ht="24" hidden="1" thickBot="1">
      <c r="CA33655" s="149"/>
    </row>
    <row r="33656" spans="79:79" ht="24" hidden="1" thickBot="1">
      <c r="CA33656" s="149"/>
    </row>
    <row r="33657" spans="79:79" ht="24" hidden="1" thickBot="1">
      <c r="CA33657" s="149"/>
    </row>
    <row r="33658" spans="79:79" ht="24" hidden="1" thickBot="1">
      <c r="CA33658" s="149"/>
    </row>
    <row r="33659" spans="79:79" ht="24" hidden="1" thickBot="1">
      <c r="CA33659" s="149"/>
    </row>
    <row r="33660" spans="79:79" ht="24" hidden="1" thickBot="1">
      <c r="CA33660" s="149"/>
    </row>
    <row r="33661" spans="79:79" ht="24" hidden="1" thickBot="1">
      <c r="CA33661" s="149"/>
    </row>
    <row r="33662" spans="79:79" ht="24" hidden="1" thickBot="1">
      <c r="CA33662" s="149"/>
    </row>
    <row r="33663" spans="79:79" ht="24" hidden="1" thickBot="1">
      <c r="CA33663" s="149"/>
    </row>
    <row r="33664" spans="79:79" ht="24" hidden="1" thickBot="1">
      <c r="CA33664" s="149"/>
    </row>
    <row r="33665" spans="79:79" ht="24" hidden="1" thickBot="1">
      <c r="CA33665" s="149"/>
    </row>
    <row r="33666" spans="79:79" ht="24" hidden="1" thickBot="1">
      <c r="CA33666" s="149"/>
    </row>
    <row r="33667" spans="79:79" ht="24" hidden="1" thickBot="1">
      <c r="CA33667" s="149"/>
    </row>
    <row r="33668" spans="79:79" ht="24" hidden="1" thickBot="1">
      <c r="CA33668" s="149"/>
    </row>
    <row r="33669" spans="79:79" ht="24" hidden="1" thickBot="1">
      <c r="CA33669" s="149"/>
    </row>
    <row r="33670" spans="79:79" ht="24" hidden="1" thickBot="1">
      <c r="CA33670" s="149"/>
    </row>
    <row r="33671" spans="79:79" ht="24" hidden="1" thickBot="1">
      <c r="CA33671" s="149"/>
    </row>
    <row r="33672" spans="79:79" ht="24" hidden="1" thickBot="1">
      <c r="CA33672" s="149"/>
    </row>
    <row r="33673" spans="79:79" ht="24" hidden="1" thickBot="1">
      <c r="CA33673" s="149"/>
    </row>
    <row r="33674" spans="79:79" ht="24" hidden="1" thickBot="1">
      <c r="CA33674" s="149"/>
    </row>
    <row r="33675" spans="79:79" ht="24" hidden="1" thickBot="1">
      <c r="CA33675" s="149"/>
    </row>
    <row r="33676" spans="79:79" ht="24" hidden="1" thickBot="1">
      <c r="CA33676" s="149"/>
    </row>
    <row r="33677" spans="79:79" ht="24" hidden="1" thickBot="1">
      <c r="CA33677" s="149"/>
    </row>
    <row r="33678" spans="79:79" ht="24" hidden="1" thickBot="1">
      <c r="CA33678" s="149"/>
    </row>
    <row r="33679" spans="79:79" ht="24" hidden="1" thickBot="1">
      <c r="CA33679" s="149"/>
    </row>
    <row r="33680" spans="79:79" ht="24" hidden="1" thickBot="1">
      <c r="CA33680" s="149"/>
    </row>
    <row r="33681" spans="79:79" ht="24" hidden="1" thickBot="1">
      <c r="CA33681" s="149"/>
    </row>
    <row r="33682" spans="79:79" ht="24" hidden="1" thickBot="1">
      <c r="CA33682" s="149"/>
    </row>
    <row r="33683" spans="79:79" ht="24" hidden="1" thickBot="1">
      <c r="CA33683" s="149"/>
    </row>
    <row r="33684" spans="79:79" ht="24" hidden="1" thickBot="1">
      <c r="CA33684" s="149"/>
    </row>
    <row r="33685" spans="79:79" ht="24" hidden="1" thickBot="1">
      <c r="CA33685" s="149"/>
    </row>
    <row r="33686" spans="79:79" ht="24" hidden="1" thickBot="1">
      <c r="CA33686" s="149"/>
    </row>
    <row r="33687" spans="79:79" ht="24" hidden="1" thickBot="1">
      <c r="CA33687" s="149"/>
    </row>
    <row r="33688" spans="79:79" ht="24" hidden="1" thickBot="1">
      <c r="CA33688" s="149"/>
    </row>
    <row r="33689" spans="79:79" ht="24" hidden="1" thickBot="1">
      <c r="CA33689" s="149"/>
    </row>
    <row r="33690" spans="79:79" ht="24" hidden="1" thickBot="1">
      <c r="CA33690" s="149"/>
    </row>
    <row r="33691" spans="79:79" ht="24" hidden="1" thickBot="1">
      <c r="CA33691" s="149"/>
    </row>
    <row r="33692" spans="79:79" ht="24" hidden="1" thickBot="1">
      <c r="CA33692" s="149"/>
    </row>
    <row r="33693" spans="79:79" ht="24" hidden="1" thickBot="1">
      <c r="CA33693" s="149"/>
    </row>
    <row r="33694" spans="79:79" ht="24" hidden="1" thickBot="1">
      <c r="CA33694" s="149"/>
    </row>
    <row r="33695" spans="79:79" ht="24" hidden="1" thickBot="1">
      <c r="CA33695" s="149"/>
    </row>
    <row r="33696" spans="79:79" ht="24" hidden="1" thickBot="1">
      <c r="CA33696" s="149"/>
    </row>
    <row r="33697" spans="79:79" ht="24" hidden="1" thickBot="1">
      <c r="CA33697" s="149"/>
    </row>
    <row r="33698" spans="79:79" ht="24" hidden="1" thickBot="1">
      <c r="CA33698" s="149"/>
    </row>
    <row r="33699" spans="79:79" ht="24" hidden="1" thickBot="1">
      <c r="CA33699" s="149"/>
    </row>
    <row r="33700" spans="79:79" ht="24" hidden="1" thickBot="1">
      <c r="CA33700" s="149"/>
    </row>
    <row r="33701" spans="79:79" ht="24" hidden="1" thickBot="1">
      <c r="CA33701" s="149"/>
    </row>
    <row r="33702" spans="79:79" ht="24" hidden="1" thickBot="1">
      <c r="CA33702" s="149"/>
    </row>
    <row r="33703" spans="79:79" ht="24" hidden="1" thickBot="1">
      <c r="CA33703" s="149"/>
    </row>
    <row r="33704" spans="79:79" ht="24" hidden="1" thickBot="1">
      <c r="CA33704" s="149"/>
    </row>
    <row r="33705" spans="79:79" ht="24" hidden="1" thickBot="1">
      <c r="CA33705" s="149"/>
    </row>
    <row r="33706" spans="79:79" ht="24" hidden="1" thickBot="1">
      <c r="CA33706" s="149"/>
    </row>
    <row r="33707" spans="79:79" ht="24" hidden="1" thickBot="1">
      <c r="CA33707" s="149"/>
    </row>
    <row r="33708" spans="79:79" ht="24" hidden="1" thickBot="1">
      <c r="CA33708" s="149"/>
    </row>
    <row r="33709" spans="79:79" ht="24" hidden="1" thickBot="1">
      <c r="CA33709" s="149"/>
    </row>
    <row r="33710" spans="79:79" ht="24" hidden="1" thickBot="1">
      <c r="CA33710" s="149"/>
    </row>
    <row r="33711" spans="79:79" ht="24" hidden="1" thickBot="1">
      <c r="CA33711" s="149"/>
    </row>
    <row r="33712" spans="79:79" ht="24" hidden="1" thickBot="1">
      <c r="CA33712" s="149"/>
    </row>
    <row r="33713" spans="79:79" ht="24" hidden="1" thickBot="1">
      <c r="CA33713" s="149"/>
    </row>
    <row r="33714" spans="79:79" ht="24" hidden="1" thickBot="1">
      <c r="CA33714" s="149"/>
    </row>
    <row r="33715" spans="79:79" ht="24" hidden="1" thickBot="1">
      <c r="CA33715" s="149"/>
    </row>
    <row r="33716" spans="79:79" ht="24" hidden="1" thickBot="1">
      <c r="CA33716" s="149"/>
    </row>
    <row r="33717" spans="79:79" ht="24" hidden="1" thickBot="1">
      <c r="CA33717" s="149"/>
    </row>
    <row r="33718" spans="79:79" ht="24" hidden="1" thickBot="1">
      <c r="CA33718" s="149"/>
    </row>
    <row r="33719" spans="79:79" ht="24" hidden="1" thickBot="1">
      <c r="CA33719" s="149"/>
    </row>
    <row r="33720" spans="79:79" ht="24" hidden="1" thickBot="1">
      <c r="CA33720" s="149"/>
    </row>
    <row r="33721" spans="79:79" ht="24" hidden="1" thickBot="1">
      <c r="CA33721" s="149"/>
    </row>
    <row r="33722" spans="79:79" ht="24" hidden="1" thickBot="1">
      <c r="CA33722" s="149"/>
    </row>
    <row r="33723" spans="79:79" ht="24" hidden="1" thickBot="1">
      <c r="CA33723" s="149"/>
    </row>
    <row r="33724" spans="79:79" ht="24" hidden="1" thickBot="1">
      <c r="CA33724" s="149"/>
    </row>
    <row r="33725" spans="79:79" ht="24" hidden="1" thickBot="1">
      <c r="CA33725" s="149"/>
    </row>
    <row r="33726" spans="79:79" ht="24" hidden="1" thickBot="1">
      <c r="CA33726" s="149"/>
    </row>
    <row r="33727" spans="79:79" ht="24" hidden="1" thickBot="1">
      <c r="CA33727" s="149"/>
    </row>
    <row r="33728" spans="79:79" ht="24" hidden="1" thickBot="1">
      <c r="CA33728" s="149"/>
    </row>
    <row r="33729" spans="79:79" ht="24" hidden="1" thickBot="1">
      <c r="CA33729" s="149"/>
    </row>
    <row r="33730" spans="79:79" ht="24" hidden="1" thickBot="1">
      <c r="CA33730" s="149"/>
    </row>
    <row r="33731" spans="79:79" ht="24" hidden="1" thickBot="1">
      <c r="CA33731" s="149"/>
    </row>
    <row r="33732" spans="79:79" ht="24" hidden="1" thickBot="1">
      <c r="CA33732" s="149"/>
    </row>
    <row r="33733" spans="79:79" ht="24" hidden="1" thickBot="1">
      <c r="CA33733" s="149"/>
    </row>
    <row r="33734" spans="79:79" ht="24" hidden="1" thickBot="1">
      <c r="CA33734" s="149"/>
    </row>
    <row r="33735" spans="79:79" ht="24" hidden="1" thickBot="1">
      <c r="CA33735" s="149"/>
    </row>
    <row r="33736" spans="79:79" ht="24" hidden="1" thickBot="1">
      <c r="CA33736" s="149"/>
    </row>
    <row r="33737" spans="79:79" ht="24" hidden="1" thickBot="1">
      <c r="CA33737" s="149"/>
    </row>
    <row r="33738" spans="79:79" ht="24" hidden="1" thickBot="1">
      <c r="CA33738" s="149"/>
    </row>
    <row r="33739" spans="79:79" ht="24" hidden="1" thickBot="1">
      <c r="CA33739" s="149"/>
    </row>
    <row r="33740" spans="79:79" ht="24" hidden="1" thickBot="1">
      <c r="CA33740" s="149"/>
    </row>
    <row r="33741" spans="79:79" ht="24" hidden="1" thickBot="1">
      <c r="CA33741" s="149"/>
    </row>
    <row r="33742" spans="79:79" ht="24" hidden="1" thickBot="1">
      <c r="CA33742" s="149"/>
    </row>
    <row r="33743" spans="79:79" ht="24" hidden="1" thickBot="1">
      <c r="CA33743" s="149"/>
    </row>
    <row r="33744" spans="79:79" ht="24" hidden="1" thickBot="1">
      <c r="CA33744" s="149"/>
    </row>
    <row r="33745" spans="79:79" ht="24" hidden="1" thickBot="1">
      <c r="CA33745" s="149"/>
    </row>
    <row r="33746" spans="79:79" ht="24" hidden="1" thickBot="1">
      <c r="CA33746" s="149"/>
    </row>
    <row r="33747" spans="79:79" ht="24" hidden="1" thickBot="1">
      <c r="CA33747" s="149"/>
    </row>
    <row r="33748" spans="79:79" ht="24" hidden="1" thickBot="1">
      <c r="CA33748" s="149"/>
    </row>
    <row r="33749" spans="79:79" ht="24" hidden="1" thickBot="1">
      <c r="CA33749" s="149"/>
    </row>
    <row r="33750" spans="79:79" ht="24" hidden="1" thickBot="1">
      <c r="CA33750" s="149"/>
    </row>
    <row r="33751" spans="79:79" ht="24" hidden="1" thickBot="1">
      <c r="CA33751" s="149"/>
    </row>
    <row r="33752" spans="79:79" ht="24" hidden="1" thickBot="1">
      <c r="CA33752" s="149"/>
    </row>
    <row r="33753" spans="79:79" ht="24" hidden="1" thickBot="1">
      <c r="CA33753" s="149"/>
    </row>
    <row r="33754" spans="79:79" ht="24" hidden="1" thickBot="1">
      <c r="CA33754" s="149"/>
    </row>
    <row r="33755" spans="79:79" ht="24" hidden="1" thickBot="1">
      <c r="CA33755" s="149"/>
    </row>
    <row r="33756" spans="79:79" ht="24" hidden="1" thickBot="1">
      <c r="CA33756" s="149"/>
    </row>
    <row r="33757" spans="79:79" ht="24" hidden="1" thickBot="1">
      <c r="CA33757" s="149"/>
    </row>
    <row r="33758" spans="79:79" ht="24" hidden="1" thickBot="1">
      <c r="CA33758" s="149"/>
    </row>
    <row r="33759" spans="79:79" ht="24" hidden="1" thickBot="1">
      <c r="CA33759" s="149"/>
    </row>
    <row r="33760" spans="79:79" ht="24" hidden="1" thickBot="1">
      <c r="CA33760" s="149"/>
    </row>
    <row r="33761" spans="79:79" ht="24" hidden="1" thickBot="1">
      <c r="CA33761" s="149"/>
    </row>
    <row r="33762" spans="79:79" ht="24" hidden="1" thickBot="1">
      <c r="CA33762" s="149"/>
    </row>
    <row r="33763" spans="79:79" ht="24" hidden="1" thickBot="1">
      <c r="CA33763" s="149"/>
    </row>
    <row r="33764" spans="79:79" ht="24" hidden="1" thickBot="1">
      <c r="CA33764" s="149"/>
    </row>
    <row r="33765" spans="79:79" ht="24" hidden="1" thickBot="1">
      <c r="CA33765" s="149"/>
    </row>
    <row r="33766" spans="79:79" ht="24" hidden="1" thickBot="1">
      <c r="CA33766" s="149"/>
    </row>
    <row r="33767" spans="79:79" ht="24" hidden="1" thickBot="1">
      <c r="CA33767" s="149"/>
    </row>
    <row r="33768" spans="79:79" ht="24" hidden="1" thickBot="1">
      <c r="CA33768" s="149"/>
    </row>
    <row r="33769" spans="79:79" ht="24" hidden="1" thickBot="1">
      <c r="CA33769" s="149"/>
    </row>
    <row r="33770" spans="79:79" ht="24" hidden="1" thickBot="1">
      <c r="CA33770" s="149"/>
    </row>
    <row r="33771" spans="79:79" ht="24" hidden="1" thickBot="1">
      <c r="CA33771" s="149"/>
    </row>
    <row r="33772" spans="79:79" ht="24" hidden="1" thickBot="1">
      <c r="CA33772" s="149"/>
    </row>
    <row r="33773" spans="79:79" ht="24" hidden="1" thickBot="1">
      <c r="CA33773" s="149"/>
    </row>
    <row r="33774" spans="79:79" ht="24" hidden="1" thickBot="1">
      <c r="CA33774" s="149"/>
    </row>
    <row r="33775" spans="79:79" ht="24" hidden="1" thickBot="1">
      <c r="CA33775" s="149"/>
    </row>
    <row r="33776" spans="79:79" ht="24" hidden="1" thickBot="1">
      <c r="CA33776" s="149"/>
    </row>
    <row r="33777" spans="79:79" ht="24" hidden="1" thickBot="1">
      <c r="CA33777" s="149"/>
    </row>
    <row r="33778" spans="79:79" ht="24" hidden="1" thickBot="1">
      <c r="CA33778" s="149"/>
    </row>
    <row r="33779" spans="79:79" ht="24" hidden="1" thickBot="1">
      <c r="CA33779" s="149"/>
    </row>
    <row r="33780" spans="79:79" ht="24" hidden="1" thickBot="1">
      <c r="CA33780" s="149"/>
    </row>
    <row r="33781" spans="79:79" ht="24" hidden="1" thickBot="1">
      <c r="CA33781" s="149"/>
    </row>
    <row r="33782" spans="79:79" ht="24" hidden="1" thickBot="1">
      <c r="CA33782" s="149"/>
    </row>
    <row r="33783" spans="79:79" ht="24" hidden="1" thickBot="1">
      <c r="CA33783" s="149"/>
    </row>
    <row r="33784" spans="79:79" ht="24" hidden="1" thickBot="1">
      <c r="CA33784" s="149"/>
    </row>
    <row r="33785" spans="79:79" ht="24" hidden="1" thickBot="1">
      <c r="CA33785" s="149"/>
    </row>
    <row r="33786" spans="79:79" ht="24" hidden="1" thickBot="1">
      <c r="CA33786" s="149"/>
    </row>
    <row r="33787" spans="79:79" ht="24" hidden="1" thickBot="1">
      <c r="CA33787" s="149"/>
    </row>
    <row r="33788" spans="79:79" ht="24" hidden="1" thickBot="1">
      <c r="CA33788" s="149"/>
    </row>
    <row r="33789" spans="79:79" ht="24" hidden="1" thickBot="1">
      <c r="CA33789" s="149"/>
    </row>
    <row r="33790" spans="79:79" ht="24" hidden="1" thickBot="1">
      <c r="CA33790" s="149"/>
    </row>
    <row r="33791" spans="79:79" ht="24" hidden="1" thickBot="1">
      <c r="CA33791" s="149"/>
    </row>
    <row r="33792" spans="79:79" ht="24" hidden="1" thickBot="1">
      <c r="CA33792" s="149"/>
    </row>
    <row r="33793" spans="79:79" ht="24" hidden="1" thickBot="1">
      <c r="CA33793" s="149"/>
    </row>
    <row r="33794" spans="79:79" ht="24" hidden="1" thickBot="1">
      <c r="CA33794" s="149"/>
    </row>
    <row r="33795" spans="79:79" ht="24" hidden="1" thickBot="1">
      <c r="CA33795" s="149"/>
    </row>
    <row r="33796" spans="79:79" ht="24" hidden="1" thickBot="1">
      <c r="CA33796" s="149"/>
    </row>
    <row r="33797" spans="79:79" ht="24" hidden="1" thickBot="1">
      <c r="CA33797" s="149"/>
    </row>
    <row r="33798" spans="79:79" ht="24" hidden="1" thickBot="1">
      <c r="CA33798" s="149"/>
    </row>
    <row r="33799" spans="79:79" ht="24" hidden="1" thickBot="1">
      <c r="CA33799" s="149"/>
    </row>
    <row r="33800" spans="79:79" ht="24" hidden="1" thickBot="1">
      <c r="CA33800" s="149"/>
    </row>
    <row r="33801" spans="79:79" ht="24" hidden="1" thickBot="1">
      <c r="CA33801" s="149"/>
    </row>
    <row r="33802" spans="79:79" ht="24" hidden="1" thickBot="1">
      <c r="CA33802" s="149"/>
    </row>
    <row r="33803" spans="79:79" ht="24" hidden="1" thickBot="1">
      <c r="CA33803" s="149"/>
    </row>
    <row r="33804" spans="79:79" ht="24" hidden="1" thickBot="1">
      <c r="CA33804" s="149"/>
    </row>
    <row r="33805" spans="79:79" ht="24" hidden="1" thickBot="1">
      <c r="CA33805" s="149"/>
    </row>
    <row r="33806" spans="79:79" ht="24" hidden="1" thickBot="1">
      <c r="CA33806" s="149"/>
    </row>
    <row r="33807" spans="79:79" ht="24" hidden="1" thickBot="1">
      <c r="CA33807" s="149"/>
    </row>
    <row r="33808" spans="79:79" ht="24" hidden="1" thickBot="1">
      <c r="CA33808" s="149"/>
    </row>
    <row r="33809" spans="79:79" ht="24" hidden="1" thickBot="1">
      <c r="CA33809" s="149"/>
    </row>
    <row r="33810" spans="79:79" ht="24" hidden="1" thickBot="1">
      <c r="CA33810" s="149"/>
    </row>
    <row r="33811" spans="79:79" ht="24" hidden="1" thickBot="1">
      <c r="CA33811" s="149"/>
    </row>
    <row r="33812" spans="79:79" ht="24" hidden="1" thickBot="1">
      <c r="CA33812" s="149"/>
    </row>
    <row r="33813" spans="79:79" ht="24" hidden="1" thickBot="1">
      <c r="CA33813" s="149"/>
    </row>
    <row r="33814" spans="79:79" ht="24" hidden="1" thickBot="1">
      <c r="CA33814" s="149"/>
    </row>
    <row r="33815" spans="79:79" ht="24" hidden="1" thickBot="1">
      <c r="CA33815" s="149"/>
    </row>
    <row r="33816" spans="79:79" ht="24" hidden="1" thickBot="1">
      <c r="CA33816" s="149"/>
    </row>
    <row r="33817" spans="79:79" ht="24" hidden="1" thickBot="1">
      <c r="CA33817" s="149"/>
    </row>
    <row r="33818" spans="79:79" ht="24" hidden="1" thickBot="1">
      <c r="CA33818" s="149"/>
    </row>
    <row r="33819" spans="79:79" ht="24" hidden="1" thickBot="1">
      <c r="CA33819" s="149"/>
    </row>
    <row r="33820" spans="79:79" ht="24" hidden="1" thickBot="1">
      <c r="CA33820" s="149"/>
    </row>
    <row r="33821" spans="79:79" ht="24" hidden="1" thickBot="1">
      <c r="CA33821" s="149"/>
    </row>
    <row r="33822" spans="79:79" ht="24" hidden="1" thickBot="1">
      <c r="CA33822" s="149"/>
    </row>
    <row r="33823" spans="79:79" ht="24" hidden="1" thickBot="1">
      <c r="CA33823" s="149"/>
    </row>
    <row r="33824" spans="79:79" ht="24" hidden="1" thickBot="1">
      <c r="CA33824" s="149"/>
    </row>
    <row r="33825" spans="79:79" ht="24" hidden="1" thickBot="1">
      <c r="CA33825" s="149"/>
    </row>
    <row r="33826" spans="79:79" ht="24" hidden="1" thickBot="1">
      <c r="CA33826" s="149"/>
    </row>
    <row r="33827" spans="79:79" ht="24" hidden="1" thickBot="1">
      <c r="CA33827" s="149"/>
    </row>
    <row r="33828" spans="79:79" ht="24" hidden="1" thickBot="1">
      <c r="CA33828" s="149"/>
    </row>
    <row r="33829" spans="79:79" ht="24" hidden="1" thickBot="1">
      <c r="CA33829" s="149"/>
    </row>
    <row r="33830" spans="79:79" ht="24" hidden="1" thickBot="1">
      <c r="CA33830" s="149"/>
    </row>
    <row r="33831" spans="79:79" ht="24" hidden="1" thickBot="1">
      <c r="CA33831" s="149"/>
    </row>
    <row r="33832" spans="79:79" ht="24" hidden="1" thickBot="1">
      <c r="CA33832" s="149"/>
    </row>
    <row r="33833" spans="79:79" ht="24" hidden="1" thickBot="1">
      <c r="CA33833" s="149"/>
    </row>
    <row r="33834" spans="79:79" ht="24" hidden="1" thickBot="1">
      <c r="CA33834" s="149"/>
    </row>
    <row r="33835" spans="79:79" ht="24" hidden="1" thickBot="1">
      <c r="CA33835" s="149"/>
    </row>
    <row r="33836" spans="79:79" ht="24" hidden="1" thickBot="1">
      <c r="CA33836" s="149"/>
    </row>
    <row r="33837" spans="79:79" ht="24" hidden="1" thickBot="1">
      <c r="CA33837" s="149"/>
    </row>
    <row r="33838" spans="79:79" ht="24" hidden="1" thickBot="1">
      <c r="CA33838" s="149"/>
    </row>
    <row r="33839" spans="79:79" ht="24" hidden="1" thickBot="1">
      <c r="CA33839" s="149"/>
    </row>
    <row r="33840" spans="79:79" ht="24" hidden="1" thickBot="1">
      <c r="CA33840" s="149"/>
    </row>
    <row r="33841" spans="79:79" ht="24" hidden="1" thickBot="1">
      <c r="CA33841" s="149"/>
    </row>
    <row r="33842" spans="79:79" ht="24" hidden="1" thickBot="1">
      <c r="CA33842" s="149"/>
    </row>
    <row r="33843" spans="79:79" ht="24" hidden="1" thickBot="1">
      <c r="CA33843" s="149"/>
    </row>
    <row r="33844" spans="79:79" ht="24" hidden="1" thickBot="1">
      <c r="CA33844" s="149"/>
    </row>
    <row r="33845" spans="79:79" ht="24" hidden="1" thickBot="1">
      <c r="CA33845" s="149"/>
    </row>
    <row r="33846" spans="79:79" ht="24" hidden="1" thickBot="1">
      <c r="CA33846" s="149"/>
    </row>
    <row r="33847" spans="79:79" ht="24" hidden="1" thickBot="1">
      <c r="CA33847" s="149"/>
    </row>
    <row r="33848" spans="79:79" ht="24" hidden="1" thickBot="1">
      <c r="CA33848" s="149"/>
    </row>
    <row r="33849" spans="79:79" ht="24" hidden="1" thickBot="1">
      <c r="CA33849" s="149"/>
    </row>
    <row r="33850" spans="79:79" ht="24" hidden="1" thickBot="1">
      <c r="CA33850" s="149"/>
    </row>
    <row r="33851" spans="79:79" ht="24" hidden="1" thickBot="1">
      <c r="CA33851" s="149"/>
    </row>
    <row r="33852" spans="79:79" ht="24" hidden="1" thickBot="1">
      <c r="CA33852" s="149"/>
    </row>
    <row r="33853" spans="79:79" ht="24" hidden="1" thickBot="1">
      <c r="CA33853" s="149"/>
    </row>
    <row r="33854" spans="79:79" ht="24" hidden="1" thickBot="1">
      <c r="CA33854" s="149"/>
    </row>
    <row r="33855" spans="79:79" ht="24" hidden="1" thickBot="1">
      <c r="CA33855" s="149"/>
    </row>
    <row r="33856" spans="79:79" ht="24" hidden="1" thickBot="1">
      <c r="CA33856" s="149"/>
    </row>
    <row r="33857" spans="79:79" ht="24" hidden="1" thickBot="1">
      <c r="CA33857" s="149"/>
    </row>
    <row r="33858" spans="79:79" ht="24" hidden="1" thickBot="1">
      <c r="CA33858" s="149"/>
    </row>
    <row r="33859" spans="79:79" ht="24" hidden="1" thickBot="1">
      <c r="CA33859" s="149"/>
    </row>
    <row r="33860" spans="79:79" ht="24" hidden="1" thickBot="1">
      <c r="CA33860" s="149"/>
    </row>
    <row r="33861" spans="79:79" ht="24" hidden="1" thickBot="1">
      <c r="CA33861" s="149"/>
    </row>
    <row r="33862" spans="79:79" ht="24" hidden="1" thickBot="1">
      <c r="CA33862" s="149"/>
    </row>
    <row r="33863" spans="79:79" ht="24" hidden="1" thickBot="1">
      <c r="CA33863" s="149"/>
    </row>
    <row r="33864" spans="79:79" ht="24" hidden="1" thickBot="1">
      <c r="CA33864" s="149"/>
    </row>
    <row r="33865" spans="79:79" ht="24" hidden="1" thickBot="1">
      <c r="CA33865" s="149"/>
    </row>
    <row r="33866" spans="79:79" ht="24" hidden="1" thickBot="1">
      <c r="CA33866" s="149"/>
    </row>
    <row r="33867" spans="79:79" ht="24" hidden="1" thickBot="1">
      <c r="CA33867" s="149"/>
    </row>
    <row r="33868" spans="79:79" ht="24" hidden="1" thickBot="1">
      <c r="CA33868" s="149"/>
    </row>
    <row r="33869" spans="79:79" ht="24" hidden="1" thickBot="1">
      <c r="CA33869" s="149"/>
    </row>
    <row r="33870" spans="79:79" ht="24" hidden="1" thickBot="1">
      <c r="CA33870" s="149"/>
    </row>
    <row r="33871" spans="79:79" ht="24" hidden="1" thickBot="1">
      <c r="CA33871" s="149"/>
    </row>
    <row r="33872" spans="79:79" ht="24" hidden="1" thickBot="1">
      <c r="CA33872" s="149"/>
    </row>
    <row r="33873" spans="79:79" ht="24" hidden="1" thickBot="1">
      <c r="CA33873" s="149"/>
    </row>
    <row r="33874" spans="79:79" ht="24" hidden="1" thickBot="1">
      <c r="CA33874" s="149"/>
    </row>
    <row r="33875" spans="79:79" ht="24" hidden="1" thickBot="1">
      <c r="CA33875" s="149"/>
    </row>
    <row r="33876" spans="79:79" ht="24" hidden="1" thickBot="1">
      <c r="CA33876" s="149"/>
    </row>
    <row r="33877" spans="79:79" ht="24" hidden="1" thickBot="1">
      <c r="CA33877" s="149"/>
    </row>
    <row r="33878" spans="79:79" ht="24" hidden="1" thickBot="1">
      <c r="CA33878" s="149"/>
    </row>
    <row r="33879" spans="79:79" ht="24" hidden="1" thickBot="1">
      <c r="CA33879" s="149"/>
    </row>
    <row r="33880" spans="79:79" ht="24" hidden="1" thickBot="1">
      <c r="CA33880" s="149"/>
    </row>
    <row r="33881" spans="79:79" ht="24" hidden="1" thickBot="1">
      <c r="CA33881" s="149"/>
    </row>
    <row r="33882" spans="79:79" ht="24" hidden="1" thickBot="1">
      <c r="CA33882" s="149"/>
    </row>
    <row r="33883" spans="79:79" ht="24" hidden="1" thickBot="1">
      <c r="CA33883" s="149"/>
    </row>
    <row r="33884" spans="79:79" ht="24" hidden="1" thickBot="1">
      <c r="CA33884" s="149"/>
    </row>
    <row r="33885" spans="79:79" ht="24" hidden="1" thickBot="1">
      <c r="CA33885" s="149"/>
    </row>
    <row r="33886" spans="79:79" ht="24" hidden="1" thickBot="1">
      <c r="CA33886" s="149"/>
    </row>
    <row r="33887" spans="79:79" ht="24" hidden="1" thickBot="1">
      <c r="CA33887" s="149"/>
    </row>
    <row r="33888" spans="79:79" ht="24" hidden="1" thickBot="1">
      <c r="CA33888" s="149"/>
    </row>
    <row r="33889" spans="79:79" ht="24" hidden="1" thickBot="1">
      <c r="CA33889" s="149"/>
    </row>
    <row r="33890" spans="79:79" ht="24" hidden="1" thickBot="1">
      <c r="CA33890" s="149"/>
    </row>
    <row r="33891" spans="79:79" ht="24" hidden="1" thickBot="1">
      <c r="CA33891" s="149"/>
    </row>
    <row r="33892" spans="79:79" ht="24" hidden="1" thickBot="1">
      <c r="CA33892" s="149"/>
    </row>
    <row r="33893" spans="79:79" ht="24" hidden="1" thickBot="1">
      <c r="CA33893" s="149"/>
    </row>
    <row r="33894" spans="79:79" ht="24" hidden="1" thickBot="1">
      <c r="CA33894" s="149"/>
    </row>
    <row r="33895" spans="79:79" ht="24" hidden="1" thickBot="1">
      <c r="CA33895" s="149"/>
    </row>
    <row r="33896" spans="79:79" ht="24" hidden="1" thickBot="1">
      <c r="CA33896" s="149"/>
    </row>
    <row r="33897" spans="79:79" ht="24" hidden="1" thickBot="1">
      <c r="CA33897" s="149"/>
    </row>
    <row r="33898" spans="79:79" ht="24" hidden="1" thickBot="1">
      <c r="CA33898" s="149"/>
    </row>
    <row r="33899" spans="79:79" ht="24" hidden="1" thickBot="1">
      <c r="CA33899" s="149"/>
    </row>
    <row r="33900" spans="79:79" ht="24" hidden="1" thickBot="1">
      <c r="CA33900" s="149"/>
    </row>
    <row r="33901" spans="79:79" ht="24" hidden="1" thickBot="1">
      <c r="CA33901" s="149"/>
    </row>
    <row r="33902" spans="79:79" ht="24" hidden="1" thickBot="1">
      <c r="CA33902" s="149"/>
    </row>
    <row r="33903" spans="79:79" ht="24" hidden="1" thickBot="1">
      <c r="CA33903" s="149"/>
    </row>
    <row r="33904" spans="79:79" ht="24" hidden="1" thickBot="1">
      <c r="CA33904" s="149"/>
    </row>
    <row r="33905" spans="79:79" ht="24" hidden="1" thickBot="1">
      <c r="CA33905" s="149"/>
    </row>
    <row r="33906" spans="79:79" ht="24" hidden="1" thickBot="1">
      <c r="CA33906" s="149"/>
    </row>
    <row r="33907" spans="79:79" ht="24" hidden="1" thickBot="1">
      <c r="CA33907" s="149"/>
    </row>
    <row r="33908" spans="79:79" ht="24" hidden="1" thickBot="1">
      <c r="CA33908" s="149"/>
    </row>
    <row r="33909" spans="79:79" ht="24" hidden="1" thickBot="1">
      <c r="CA33909" s="149"/>
    </row>
    <row r="33910" spans="79:79" ht="24" hidden="1" thickBot="1">
      <c r="CA33910" s="149"/>
    </row>
    <row r="33911" spans="79:79" ht="24" hidden="1" thickBot="1">
      <c r="CA33911" s="149"/>
    </row>
    <row r="33912" spans="79:79" ht="24" hidden="1" thickBot="1">
      <c r="CA33912" s="149"/>
    </row>
    <row r="33913" spans="79:79" ht="24" hidden="1" thickBot="1">
      <c r="CA33913" s="149"/>
    </row>
    <row r="33914" spans="79:79" ht="24" hidden="1" thickBot="1">
      <c r="CA33914" s="149"/>
    </row>
    <row r="33915" spans="79:79" ht="24" hidden="1" thickBot="1">
      <c r="CA33915" s="149"/>
    </row>
    <row r="33916" spans="79:79" ht="24" hidden="1" thickBot="1">
      <c r="CA33916" s="149"/>
    </row>
    <row r="33917" spans="79:79" ht="24" hidden="1" thickBot="1">
      <c r="CA33917" s="149"/>
    </row>
    <row r="33918" spans="79:79" ht="24" hidden="1" thickBot="1">
      <c r="CA33918" s="149"/>
    </row>
    <row r="33919" spans="79:79" ht="24" hidden="1" thickBot="1">
      <c r="CA33919" s="149"/>
    </row>
    <row r="33920" spans="79:79" ht="24" hidden="1" thickBot="1">
      <c r="CA33920" s="149"/>
    </row>
    <row r="33921" spans="79:79" ht="24" hidden="1" thickBot="1">
      <c r="CA33921" s="149"/>
    </row>
    <row r="33922" spans="79:79" ht="24" hidden="1" thickBot="1">
      <c r="CA33922" s="149"/>
    </row>
    <row r="33923" spans="79:79" ht="24" hidden="1" thickBot="1">
      <c r="CA33923" s="149"/>
    </row>
    <row r="33924" spans="79:79" ht="24" hidden="1" thickBot="1">
      <c r="CA33924" s="149"/>
    </row>
    <row r="33925" spans="79:79" ht="24" hidden="1" thickBot="1">
      <c r="CA33925" s="149"/>
    </row>
    <row r="33926" spans="79:79" ht="24" hidden="1" thickBot="1">
      <c r="CA33926" s="149"/>
    </row>
    <row r="33927" spans="79:79" ht="24" hidden="1" thickBot="1">
      <c r="CA33927" s="149"/>
    </row>
    <row r="33928" spans="79:79" ht="24" hidden="1" thickBot="1">
      <c r="CA33928" s="149"/>
    </row>
    <row r="33929" spans="79:79" ht="24" hidden="1" thickBot="1">
      <c r="CA33929" s="149"/>
    </row>
    <row r="33930" spans="79:79" ht="24" hidden="1" thickBot="1">
      <c r="CA33930" s="149"/>
    </row>
    <row r="33931" spans="79:79" ht="24" hidden="1" thickBot="1">
      <c r="CA33931" s="149"/>
    </row>
    <row r="33932" spans="79:79" ht="24" hidden="1" thickBot="1">
      <c r="CA33932" s="149"/>
    </row>
    <row r="33933" spans="79:79" ht="24" hidden="1" thickBot="1">
      <c r="CA33933" s="149"/>
    </row>
    <row r="33934" spans="79:79" ht="24" hidden="1" thickBot="1">
      <c r="CA33934" s="149"/>
    </row>
    <row r="33935" spans="79:79" ht="24" hidden="1" thickBot="1">
      <c r="CA33935" s="149"/>
    </row>
    <row r="33936" spans="79:79" ht="24" hidden="1" thickBot="1">
      <c r="CA33936" s="149"/>
    </row>
    <row r="33937" spans="79:79" ht="24" hidden="1" thickBot="1">
      <c r="CA33937" s="149"/>
    </row>
    <row r="33938" spans="79:79" ht="24" hidden="1" thickBot="1">
      <c r="CA33938" s="149"/>
    </row>
    <row r="33939" spans="79:79" ht="24" hidden="1" thickBot="1">
      <c r="CA33939" s="149"/>
    </row>
    <row r="33940" spans="79:79" ht="24" hidden="1" thickBot="1">
      <c r="CA33940" s="149"/>
    </row>
    <row r="33941" spans="79:79" ht="24" hidden="1" thickBot="1">
      <c r="CA33941" s="149"/>
    </row>
    <row r="33942" spans="79:79" ht="24" hidden="1" thickBot="1">
      <c r="CA33942" s="149"/>
    </row>
    <row r="33943" spans="79:79" ht="24" hidden="1" thickBot="1">
      <c r="CA33943" s="149"/>
    </row>
    <row r="33944" spans="79:79" ht="24" hidden="1" thickBot="1">
      <c r="CA33944" s="149"/>
    </row>
    <row r="33945" spans="79:79" ht="24" hidden="1" thickBot="1">
      <c r="CA33945" s="149"/>
    </row>
    <row r="33946" spans="79:79" ht="24" hidden="1" thickBot="1">
      <c r="CA33946" s="149"/>
    </row>
    <row r="33947" spans="79:79" ht="24" hidden="1" thickBot="1">
      <c r="CA33947" s="149"/>
    </row>
    <row r="33948" spans="79:79" ht="24" hidden="1" thickBot="1">
      <c r="CA33948" s="149"/>
    </row>
    <row r="33949" spans="79:79" ht="24" hidden="1" thickBot="1">
      <c r="CA33949" s="149"/>
    </row>
    <row r="33950" spans="79:79" ht="24" hidden="1" thickBot="1">
      <c r="CA33950" s="149"/>
    </row>
    <row r="33951" spans="79:79" ht="24" hidden="1" thickBot="1">
      <c r="CA33951" s="149"/>
    </row>
    <row r="33952" spans="79:79" ht="24" hidden="1" thickBot="1">
      <c r="CA33952" s="149"/>
    </row>
    <row r="33953" spans="79:79" ht="24" hidden="1" thickBot="1">
      <c r="CA33953" s="149"/>
    </row>
    <row r="33954" spans="79:79" ht="24" hidden="1" thickBot="1">
      <c r="CA33954" s="149"/>
    </row>
    <row r="33955" spans="79:79" ht="24" hidden="1" thickBot="1">
      <c r="CA33955" s="149"/>
    </row>
    <row r="33956" spans="79:79" ht="24" hidden="1" thickBot="1">
      <c r="CA33956" s="149"/>
    </row>
    <row r="33957" spans="79:79" ht="24" hidden="1" thickBot="1">
      <c r="CA33957" s="149"/>
    </row>
    <row r="33958" spans="79:79" ht="24" hidden="1" thickBot="1">
      <c r="CA33958" s="149"/>
    </row>
    <row r="33959" spans="79:79" ht="24" hidden="1" thickBot="1">
      <c r="CA33959" s="149"/>
    </row>
    <row r="33960" spans="79:79" ht="24" hidden="1" thickBot="1">
      <c r="CA33960" s="149"/>
    </row>
    <row r="33961" spans="79:79" ht="24" hidden="1" thickBot="1">
      <c r="CA33961" s="149"/>
    </row>
    <row r="33962" spans="79:79" ht="24" hidden="1" thickBot="1">
      <c r="CA33962" s="149"/>
    </row>
    <row r="33963" spans="79:79" ht="24" hidden="1" thickBot="1">
      <c r="CA33963" s="149"/>
    </row>
    <row r="33964" spans="79:79" ht="24" hidden="1" thickBot="1">
      <c r="CA33964" s="149"/>
    </row>
    <row r="33965" spans="79:79" ht="24" hidden="1" thickBot="1">
      <c r="CA33965" s="149"/>
    </row>
    <row r="33966" spans="79:79" ht="24" hidden="1" thickBot="1">
      <c r="CA33966" s="149"/>
    </row>
    <row r="33967" spans="79:79" ht="24" hidden="1" thickBot="1">
      <c r="CA33967" s="149"/>
    </row>
    <row r="33968" spans="79:79" ht="24" hidden="1" thickBot="1">
      <c r="CA33968" s="149"/>
    </row>
    <row r="33969" spans="79:79" ht="24" hidden="1" thickBot="1">
      <c r="CA33969" s="149"/>
    </row>
    <row r="33970" spans="79:79" ht="24" hidden="1" thickBot="1">
      <c r="CA33970" s="149"/>
    </row>
    <row r="33971" spans="79:79" ht="24" hidden="1" thickBot="1">
      <c r="CA33971" s="149"/>
    </row>
    <row r="33972" spans="79:79" ht="24" hidden="1" thickBot="1">
      <c r="CA33972" s="149"/>
    </row>
    <row r="33973" spans="79:79" ht="24" hidden="1" thickBot="1">
      <c r="CA33973" s="149"/>
    </row>
    <row r="33974" spans="79:79" ht="24" hidden="1" thickBot="1">
      <c r="CA33974" s="149"/>
    </row>
    <row r="33975" spans="79:79" ht="24" hidden="1" thickBot="1">
      <c r="CA33975" s="149"/>
    </row>
    <row r="33976" spans="79:79" ht="24" hidden="1" thickBot="1">
      <c r="CA33976" s="149"/>
    </row>
    <row r="33977" spans="79:79" ht="24" hidden="1" thickBot="1">
      <c r="CA33977" s="149"/>
    </row>
    <row r="33978" spans="79:79" ht="24" hidden="1" thickBot="1">
      <c r="CA33978" s="149"/>
    </row>
    <row r="33979" spans="79:79" ht="24" hidden="1" thickBot="1">
      <c r="CA33979" s="149"/>
    </row>
    <row r="33980" spans="79:79" ht="24" hidden="1" thickBot="1">
      <c r="CA33980" s="149"/>
    </row>
    <row r="33981" spans="79:79" ht="24" hidden="1" thickBot="1">
      <c r="CA33981" s="149"/>
    </row>
    <row r="33982" spans="79:79" ht="24" hidden="1" thickBot="1">
      <c r="CA33982" s="149"/>
    </row>
    <row r="33983" spans="79:79" ht="24" hidden="1" thickBot="1">
      <c r="CA33983" s="149"/>
    </row>
    <row r="33984" spans="79:79" ht="24" hidden="1" thickBot="1">
      <c r="CA33984" s="149"/>
    </row>
    <row r="33985" spans="79:79" ht="24" hidden="1" thickBot="1">
      <c r="CA33985" s="149"/>
    </row>
    <row r="33986" spans="79:79" ht="24" hidden="1" thickBot="1">
      <c r="CA33986" s="149"/>
    </row>
    <row r="33987" spans="79:79" ht="24" hidden="1" thickBot="1">
      <c r="CA33987" s="149"/>
    </row>
    <row r="33988" spans="79:79" ht="24" hidden="1" thickBot="1">
      <c r="CA33988" s="149"/>
    </row>
    <row r="33989" spans="79:79" ht="24" hidden="1" thickBot="1">
      <c r="CA33989" s="149"/>
    </row>
    <row r="33990" spans="79:79" ht="24" hidden="1" thickBot="1">
      <c r="CA33990" s="149"/>
    </row>
    <row r="33991" spans="79:79" ht="24" hidden="1" thickBot="1">
      <c r="CA33991" s="149"/>
    </row>
    <row r="33992" spans="79:79" ht="24" hidden="1" thickBot="1">
      <c r="CA33992" s="149"/>
    </row>
    <row r="33993" spans="79:79" ht="24" hidden="1" thickBot="1">
      <c r="CA33993" s="149"/>
    </row>
    <row r="33994" spans="79:79" ht="24" hidden="1" thickBot="1">
      <c r="CA33994" s="149"/>
    </row>
    <row r="33995" spans="79:79" ht="24" hidden="1" thickBot="1">
      <c r="CA33995" s="149"/>
    </row>
    <row r="33996" spans="79:79" ht="24" hidden="1" thickBot="1">
      <c r="CA33996" s="149"/>
    </row>
    <row r="33997" spans="79:79" ht="24" hidden="1" thickBot="1">
      <c r="CA33997" s="149"/>
    </row>
    <row r="33998" spans="79:79" ht="24" hidden="1" thickBot="1">
      <c r="CA33998" s="149"/>
    </row>
    <row r="33999" spans="79:79" ht="24" hidden="1" thickBot="1">
      <c r="CA33999" s="149"/>
    </row>
    <row r="34000" spans="79:79" ht="24" hidden="1" thickBot="1">
      <c r="CA34000" s="149"/>
    </row>
    <row r="34001" spans="79:79" ht="24" hidden="1" thickBot="1">
      <c r="CA34001" s="149"/>
    </row>
    <row r="34002" spans="79:79" ht="24" hidden="1" thickBot="1">
      <c r="CA34002" s="149"/>
    </row>
    <row r="34003" spans="79:79" ht="24" hidden="1" thickBot="1">
      <c r="CA34003" s="149"/>
    </row>
    <row r="34004" spans="79:79" ht="24" hidden="1" thickBot="1">
      <c r="CA34004" s="149"/>
    </row>
    <row r="34005" spans="79:79" ht="24" hidden="1" thickBot="1">
      <c r="CA34005" s="149"/>
    </row>
    <row r="34006" spans="79:79" ht="24" hidden="1" thickBot="1">
      <c r="CA34006" s="149"/>
    </row>
    <row r="34007" spans="79:79" ht="24" hidden="1" thickBot="1">
      <c r="CA34007" s="149"/>
    </row>
    <row r="34008" spans="79:79" ht="24" hidden="1" thickBot="1">
      <c r="CA34008" s="149"/>
    </row>
    <row r="34009" spans="79:79" ht="24" hidden="1" thickBot="1">
      <c r="CA34009" s="149"/>
    </row>
    <row r="34010" spans="79:79" ht="24" hidden="1" thickBot="1">
      <c r="CA34010" s="149"/>
    </row>
    <row r="34011" spans="79:79" ht="24" hidden="1" thickBot="1">
      <c r="CA34011" s="149"/>
    </row>
    <row r="34012" spans="79:79" ht="24" hidden="1" thickBot="1">
      <c r="CA34012" s="149"/>
    </row>
    <row r="34013" spans="79:79" ht="24" hidden="1" thickBot="1">
      <c r="CA34013" s="149"/>
    </row>
    <row r="34014" spans="79:79" ht="24" hidden="1" thickBot="1">
      <c r="CA34014" s="149"/>
    </row>
    <row r="34015" spans="79:79" ht="24" hidden="1" thickBot="1">
      <c r="CA34015" s="149"/>
    </row>
    <row r="34016" spans="79:79" ht="24" hidden="1" thickBot="1">
      <c r="CA34016" s="149"/>
    </row>
    <row r="34017" spans="79:79" ht="24" hidden="1" thickBot="1">
      <c r="CA34017" s="149"/>
    </row>
    <row r="34018" spans="79:79" ht="24" hidden="1" thickBot="1">
      <c r="CA34018" s="149"/>
    </row>
    <row r="34019" spans="79:79" ht="24" hidden="1" thickBot="1">
      <c r="CA34019" s="149"/>
    </row>
    <row r="34020" spans="79:79" ht="24" hidden="1" thickBot="1">
      <c r="CA34020" s="149"/>
    </row>
    <row r="34021" spans="79:79" ht="24" hidden="1" thickBot="1">
      <c r="CA34021" s="149"/>
    </row>
    <row r="34022" spans="79:79" ht="24" hidden="1" thickBot="1">
      <c r="CA34022" s="149"/>
    </row>
    <row r="34023" spans="79:79" ht="24" hidden="1" thickBot="1">
      <c r="CA34023" s="149"/>
    </row>
    <row r="34024" spans="79:79" ht="24" hidden="1" thickBot="1">
      <c r="CA34024" s="149"/>
    </row>
    <row r="34025" spans="79:79" ht="24" hidden="1" thickBot="1">
      <c r="CA34025" s="149"/>
    </row>
    <row r="34026" spans="79:79" ht="24" hidden="1" thickBot="1">
      <c r="CA34026" s="149"/>
    </row>
    <row r="34027" spans="79:79" ht="24" hidden="1" thickBot="1">
      <c r="CA34027" s="149"/>
    </row>
    <row r="34028" spans="79:79" ht="24" hidden="1" thickBot="1">
      <c r="CA34028" s="149"/>
    </row>
    <row r="34029" spans="79:79" ht="24" hidden="1" thickBot="1">
      <c r="CA34029" s="149"/>
    </row>
    <row r="34030" spans="79:79" ht="24" hidden="1" thickBot="1">
      <c r="CA34030" s="149"/>
    </row>
    <row r="34031" spans="79:79" ht="24" hidden="1" thickBot="1">
      <c r="CA34031" s="149"/>
    </row>
    <row r="34032" spans="79:79" ht="24" hidden="1" thickBot="1">
      <c r="CA34032" s="149"/>
    </row>
    <row r="34033" spans="79:79" ht="24" hidden="1" thickBot="1">
      <c r="CA34033" s="149"/>
    </row>
    <row r="34034" spans="79:79" ht="24" hidden="1" thickBot="1">
      <c r="CA34034" s="149"/>
    </row>
    <row r="34035" spans="79:79" ht="24" hidden="1" thickBot="1">
      <c r="CA34035" s="149"/>
    </row>
    <row r="34036" spans="79:79" ht="24" hidden="1" thickBot="1">
      <c r="CA34036" s="149"/>
    </row>
    <row r="34037" spans="79:79" ht="24" hidden="1" thickBot="1">
      <c r="CA34037" s="149"/>
    </row>
    <row r="34038" spans="79:79" ht="24" hidden="1" thickBot="1">
      <c r="CA34038" s="149"/>
    </row>
    <row r="34039" spans="79:79" ht="24" hidden="1" thickBot="1">
      <c r="CA34039" s="149"/>
    </row>
    <row r="34040" spans="79:79" ht="24" hidden="1" thickBot="1">
      <c r="CA34040" s="149"/>
    </row>
    <row r="34041" spans="79:79" ht="24" hidden="1" thickBot="1">
      <c r="CA34041" s="149"/>
    </row>
    <row r="34042" spans="79:79" ht="24" hidden="1" thickBot="1">
      <c r="CA34042" s="149"/>
    </row>
    <row r="34043" spans="79:79" ht="24" hidden="1" thickBot="1">
      <c r="CA34043" s="149"/>
    </row>
    <row r="34044" spans="79:79" ht="24" hidden="1" thickBot="1">
      <c r="CA34044" s="149"/>
    </row>
    <row r="34045" spans="79:79" ht="24" hidden="1" thickBot="1">
      <c r="CA34045" s="149"/>
    </row>
    <row r="34046" spans="79:79" ht="24" hidden="1" thickBot="1">
      <c r="CA34046" s="149"/>
    </row>
    <row r="34047" spans="79:79" ht="24" hidden="1" thickBot="1">
      <c r="CA34047" s="149"/>
    </row>
    <row r="34048" spans="79:79" ht="24" hidden="1" thickBot="1">
      <c r="CA34048" s="149"/>
    </row>
    <row r="34049" spans="79:79" ht="24" hidden="1" thickBot="1">
      <c r="CA34049" s="149"/>
    </row>
    <row r="34050" spans="79:79" ht="24" hidden="1" thickBot="1">
      <c r="CA34050" s="149"/>
    </row>
    <row r="34051" spans="79:79" ht="24" hidden="1" thickBot="1">
      <c r="CA34051" s="149"/>
    </row>
    <row r="34052" spans="79:79" ht="24" hidden="1" thickBot="1">
      <c r="CA34052" s="149"/>
    </row>
    <row r="34053" spans="79:79" ht="24" hidden="1" thickBot="1">
      <c r="CA34053" s="149"/>
    </row>
    <row r="34054" spans="79:79" ht="24" hidden="1" thickBot="1">
      <c r="CA34054" s="149"/>
    </row>
    <row r="34055" spans="79:79" ht="24" hidden="1" thickBot="1">
      <c r="CA34055" s="149"/>
    </row>
    <row r="34056" spans="79:79" ht="24" hidden="1" thickBot="1">
      <c r="CA34056" s="149"/>
    </row>
    <row r="34057" spans="79:79" ht="24" hidden="1" thickBot="1">
      <c r="CA34057" s="149"/>
    </row>
    <row r="34058" spans="79:79" ht="24" hidden="1" thickBot="1">
      <c r="CA34058" s="149"/>
    </row>
    <row r="34059" spans="79:79" ht="24" hidden="1" thickBot="1">
      <c r="CA34059" s="149"/>
    </row>
    <row r="34060" spans="79:79" ht="24" hidden="1" thickBot="1">
      <c r="CA34060" s="149"/>
    </row>
    <row r="34061" spans="79:79" ht="24" hidden="1" thickBot="1">
      <c r="CA34061" s="149"/>
    </row>
    <row r="34062" spans="79:79" ht="24" hidden="1" thickBot="1">
      <c r="CA34062" s="149"/>
    </row>
    <row r="34063" spans="79:79" ht="24" hidden="1" thickBot="1">
      <c r="CA34063" s="149"/>
    </row>
    <row r="34064" spans="79:79" ht="24" hidden="1" thickBot="1">
      <c r="CA34064" s="149"/>
    </row>
    <row r="34065" spans="79:79" ht="24" hidden="1" thickBot="1">
      <c r="CA34065" s="149"/>
    </row>
    <row r="34066" spans="79:79" ht="24" hidden="1" thickBot="1">
      <c r="CA34066" s="149"/>
    </row>
    <row r="34067" spans="79:79" ht="24" hidden="1" thickBot="1">
      <c r="CA34067" s="149"/>
    </row>
    <row r="34068" spans="79:79" ht="24" hidden="1" thickBot="1">
      <c r="CA34068" s="149"/>
    </row>
    <row r="34069" spans="79:79" ht="24" hidden="1" thickBot="1">
      <c r="CA34069" s="149"/>
    </row>
    <row r="34070" spans="79:79" ht="24" hidden="1" thickBot="1">
      <c r="CA34070" s="149"/>
    </row>
    <row r="34071" spans="79:79" ht="24" hidden="1" thickBot="1">
      <c r="CA34071" s="149"/>
    </row>
    <row r="34072" spans="79:79" ht="24" hidden="1" thickBot="1">
      <c r="CA34072" s="149"/>
    </row>
    <row r="34073" spans="79:79" ht="24" hidden="1" thickBot="1">
      <c r="CA34073" s="149"/>
    </row>
    <row r="34074" spans="79:79" ht="24" hidden="1" thickBot="1">
      <c r="CA34074" s="149"/>
    </row>
    <row r="34075" spans="79:79" ht="24" hidden="1" thickBot="1">
      <c r="CA34075" s="149"/>
    </row>
    <row r="34076" spans="79:79" ht="24" hidden="1" thickBot="1">
      <c r="CA34076" s="149"/>
    </row>
    <row r="34077" spans="79:79" ht="24" hidden="1" thickBot="1">
      <c r="CA34077" s="149"/>
    </row>
    <row r="34078" spans="79:79" ht="24" hidden="1" thickBot="1">
      <c r="CA34078" s="149"/>
    </row>
    <row r="34079" spans="79:79" ht="24" hidden="1" thickBot="1">
      <c r="CA34079" s="149"/>
    </row>
    <row r="34080" spans="79:79" ht="24" hidden="1" thickBot="1">
      <c r="CA34080" s="149"/>
    </row>
    <row r="34081" spans="79:79" ht="24" hidden="1" thickBot="1">
      <c r="CA34081" s="149"/>
    </row>
    <row r="34082" spans="79:79" ht="24" hidden="1" thickBot="1">
      <c r="CA34082" s="149"/>
    </row>
    <row r="34083" spans="79:79" ht="24" hidden="1" thickBot="1">
      <c r="CA34083" s="149"/>
    </row>
    <row r="34084" spans="79:79" ht="24" hidden="1" thickBot="1">
      <c r="CA34084" s="149"/>
    </row>
    <row r="34085" spans="79:79" ht="24" hidden="1" thickBot="1">
      <c r="CA34085" s="149"/>
    </row>
    <row r="34086" spans="79:79" ht="24" hidden="1" thickBot="1">
      <c r="CA34086" s="149"/>
    </row>
    <row r="34087" spans="79:79" ht="24" hidden="1" thickBot="1">
      <c r="CA34087" s="149"/>
    </row>
    <row r="34088" spans="79:79" ht="24" hidden="1" thickBot="1">
      <c r="CA34088" s="149"/>
    </row>
    <row r="34089" spans="79:79" ht="24" hidden="1" thickBot="1">
      <c r="CA34089" s="149"/>
    </row>
    <row r="34090" spans="79:79" ht="24" hidden="1" thickBot="1">
      <c r="CA34090" s="149"/>
    </row>
    <row r="34091" spans="79:79" ht="24" hidden="1" thickBot="1">
      <c r="CA34091" s="149"/>
    </row>
    <row r="34092" spans="79:79" ht="24" hidden="1" thickBot="1">
      <c r="CA34092" s="149"/>
    </row>
    <row r="34093" spans="79:79" ht="24" hidden="1" thickBot="1">
      <c r="CA34093" s="149"/>
    </row>
    <row r="34094" spans="79:79" ht="24" hidden="1" thickBot="1">
      <c r="CA34094" s="149"/>
    </row>
    <row r="34095" spans="79:79" ht="24" hidden="1" thickBot="1">
      <c r="CA34095" s="149"/>
    </row>
    <row r="34096" spans="79:79" ht="24" hidden="1" thickBot="1">
      <c r="CA34096" s="149"/>
    </row>
    <row r="34097" spans="79:79" ht="24" hidden="1" thickBot="1">
      <c r="CA34097" s="149"/>
    </row>
    <row r="34098" spans="79:79" ht="24" hidden="1" thickBot="1">
      <c r="CA34098" s="149"/>
    </row>
    <row r="34099" spans="79:79" ht="24" hidden="1" thickBot="1">
      <c r="CA34099" s="149"/>
    </row>
    <row r="34100" spans="79:79" ht="24" hidden="1" thickBot="1">
      <c r="CA34100" s="149"/>
    </row>
    <row r="34101" spans="79:79" ht="24" hidden="1" thickBot="1">
      <c r="CA34101" s="149"/>
    </row>
    <row r="34102" spans="79:79" ht="24" hidden="1" thickBot="1">
      <c r="CA34102" s="149"/>
    </row>
    <row r="34103" spans="79:79" ht="24" hidden="1" thickBot="1">
      <c r="CA34103" s="149"/>
    </row>
    <row r="34104" spans="79:79" ht="24" hidden="1" thickBot="1">
      <c r="CA34104" s="149"/>
    </row>
    <row r="34105" spans="79:79" ht="24" hidden="1" thickBot="1">
      <c r="CA34105" s="149"/>
    </row>
    <row r="34106" spans="79:79" ht="24" hidden="1" thickBot="1">
      <c r="CA34106" s="149"/>
    </row>
    <row r="34107" spans="79:79" ht="24" hidden="1" thickBot="1">
      <c r="CA34107" s="149"/>
    </row>
    <row r="34108" spans="79:79" ht="24" hidden="1" thickBot="1">
      <c r="CA34108" s="149"/>
    </row>
    <row r="34109" spans="79:79" ht="24" hidden="1" thickBot="1">
      <c r="CA34109" s="149"/>
    </row>
    <row r="34110" spans="79:79" ht="24" hidden="1" thickBot="1">
      <c r="CA34110" s="149"/>
    </row>
    <row r="34111" spans="79:79" ht="24" hidden="1" thickBot="1">
      <c r="CA34111" s="149"/>
    </row>
    <row r="34112" spans="79:79" ht="24" hidden="1" thickBot="1">
      <c r="CA34112" s="149"/>
    </row>
    <row r="34113" spans="79:79" ht="24" hidden="1" thickBot="1">
      <c r="CA34113" s="149"/>
    </row>
    <row r="34114" spans="79:79" ht="24" hidden="1" thickBot="1">
      <c r="CA34114" s="149"/>
    </row>
    <row r="34115" spans="79:79" ht="24" hidden="1" thickBot="1">
      <c r="CA34115" s="149"/>
    </row>
    <row r="34116" spans="79:79" ht="24" hidden="1" thickBot="1">
      <c r="CA34116" s="149"/>
    </row>
    <row r="34117" spans="79:79" ht="24" hidden="1" thickBot="1">
      <c r="CA34117" s="149"/>
    </row>
    <row r="34118" spans="79:79" ht="24" hidden="1" thickBot="1">
      <c r="CA34118" s="149"/>
    </row>
    <row r="34119" spans="79:79" ht="24" hidden="1" thickBot="1">
      <c r="CA34119" s="149"/>
    </row>
    <row r="34120" spans="79:79" ht="24" hidden="1" thickBot="1">
      <c r="CA34120" s="149"/>
    </row>
    <row r="34121" spans="79:79" ht="24" hidden="1" thickBot="1">
      <c r="CA34121" s="149"/>
    </row>
    <row r="34122" spans="79:79" ht="24" hidden="1" thickBot="1">
      <c r="CA34122" s="149"/>
    </row>
    <row r="34123" spans="79:79" ht="24" hidden="1" thickBot="1">
      <c r="CA34123" s="149"/>
    </row>
    <row r="34124" spans="79:79" ht="24" hidden="1" thickBot="1">
      <c r="CA34124" s="149"/>
    </row>
    <row r="34125" spans="79:79" ht="24" hidden="1" thickBot="1">
      <c r="CA34125" s="149"/>
    </row>
    <row r="34126" spans="79:79" ht="24" hidden="1" thickBot="1">
      <c r="CA34126" s="149"/>
    </row>
    <row r="34127" spans="79:79" ht="24" hidden="1" thickBot="1">
      <c r="CA34127" s="149"/>
    </row>
    <row r="34128" spans="79:79" ht="24" hidden="1" thickBot="1">
      <c r="CA34128" s="149"/>
    </row>
    <row r="34129" spans="79:79" ht="24" hidden="1" thickBot="1">
      <c r="CA34129" s="149"/>
    </row>
    <row r="34130" spans="79:79" ht="24" hidden="1" thickBot="1">
      <c r="CA34130" s="149"/>
    </row>
    <row r="34131" spans="79:79" ht="24" hidden="1" thickBot="1">
      <c r="CA34131" s="149"/>
    </row>
    <row r="34132" spans="79:79" ht="24" hidden="1" thickBot="1">
      <c r="CA34132" s="149"/>
    </row>
    <row r="34133" spans="79:79" ht="24" hidden="1" thickBot="1">
      <c r="CA34133" s="149"/>
    </row>
    <row r="34134" spans="79:79" ht="24" hidden="1" thickBot="1">
      <c r="CA34134" s="149"/>
    </row>
    <row r="34135" spans="79:79" ht="24" hidden="1" thickBot="1">
      <c r="CA34135" s="149"/>
    </row>
    <row r="34136" spans="79:79" ht="24" hidden="1" thickBot="1">
      <c r="CA34136" s="149"/>
    </row>
    <row r="34137" spans="79:79" ht="24" hidden="1" thickBot="1">
      <c r="CA34137" s="149"/>
    </row>
    <row r="34138" spans="79:79" ht="24" hidden="1" thickBot="1">
      <c r="CA34138" s="149"/>
    </row>
    <row r="34139" spans="79:79" ht="24" hidden="1" thickBot="1">
      <c r="CA34139" s="149"/>
    </row>
    <row r="34140" spans="79:79" ht="24" hidden="1" thickBot="1">
      <c r="CA34140" s="149"/>
    </row>
    <row r="34141" spans="79:79" ht="24" hidden="1" thickBot="1">
      <c r="CA34141" s="149"/>
    </row>
    <row r="34142" spans="79:79" ht="24" hidden="1" thickBot="1">
      <c r="CA34142" s="149"/>
    </row>
    <row r="34143" spans="79:79" ht="24" hidden="1" thickBot="1">
      <c r="CA34143" s="149"/>
    </row>
    <row r="34144" spans="79:79" ht="24" hidden="1" thickBot="1">
      <c r="CA34144" s="149"/>
    </row>
    <row r="34145" spans="79:79" ht="24" hidden="1" thickBot="1">
      <c r="CA34145" s="149"/>
    </row>
    <row r="34146" spans="79:79" ht="24" hidden="1" thickBot="1">
      <c r="CA34146" s="149"/>
    </row>
    <row r="34147" spans="79:79" ht="24" hidden="1" thickBot="1">
      <c r="CA34147" s="149"/>
    </row>
    <row r="34148" spans="79:79" ht="24" hidden="1" thickBot="1">
      <c r="CA34148" s="149"/>
    </row>
    <row r="34149" spans="79:79" ht="24" hidden="1" thickBot="1">
      <c r="CA34149" s="149"/>
    </row>
    <row r="34150" spans="79:79" ht="24" hidden="1" thickBot="1">
      <c r="CA34150" s="149"/>
    </row>
    <row r="34151" spans="79:79" ht="24" hidden="1" thickBot="1">
      <c r="CA34151" s="149"/>
    </row>
    <row r="34152" spans="79:79" ht="24" hidden="1" thickBot="1">
      <c r="CA34152" s="149"/>
    </row>
    <row r="34153" spans="79:79" ht="24" hidden="1" thickBot="1">
      <c r="CA34153" s="149"/>
    </row>
    <row r="34154" spans="79:79" ht="24" hidden="1" thickBot="1">
      <c r="CA34154" s="149"/>
    </row>
    <row r="34155" spans="79:79" ht="24" hidden="1" thickBot="1">
      <c r="CA34155" s="149"/>
    </row>
    <row r="34156" spans="79:79" ht="24" hidden="1" thickBot="1">
      <c r="CA34156" s="149"/>
    </row>
    <row r="34157" spans="79:79" ht="24" hidden="1" thickBot="1">
      <c r="CA34157" s="149"/>
    </row>
    <row r="34158" spans="79:79" ht="24" hidden="1" thickBot="1">
      <c r="CA34158" s="149"/>
    </row>
    <row r="34159" spans="79:79" ht="24" hidden="1" thickBot="1">
      <c r="CA34159" s="149"/>
    </row>
    <row r="34160" spans="79:79" ht="24" hidden="1" thickBot="1">
      <c r="CA34160" s="149"/>
    </row>
    <row r="34161" spans="79:79" ht="24" hidden="1" thickBot="1">
      <c r="CA34161" s="149"/>
    </row>
    <row r="34162" spans="79:79" ht="24" hidden="1" thickBot="1">
      <c r="CA34162" s="149"/>
    </row>
    <row r="34163" spans="79:79" ht="24" hidden="1" thickBot="1">
      <c r="CA34163" s="149"/>
    </row>
    <row r="34164" spans="79:79" ht="24" hidden="1" thickBot="1">
      <c r="CA34164" s="149"/>
    </row>
    <row r="34165" spans="79:79" ht="24" hidden="1" thickBot="1">
      <c r="CA34165" s="149"/>
    </row>
    <row r="34166" spans="79:79" ht="24" hidden="1" thickBot="1">
      <c r="CA34166" s="149"/>
    </row>
    <row r="34167" spans="79:79" ht="24" hidden="1" thickBot="1">
      <c r="CA34167" s="149"/>
    </row>
    <row r="34168" spans="79:79" ht="24" hidden="1" thickBot="1">
      <c r="CA34168" s="149"/>
    </row>
    <row r="34169" spans="79:79" ht="24" hidden="1" thickBot="1">
      <c r="CA34169" s="149"/>
    </row>
    <row r="34170" spans="79:79" ht="24" hidden="1" thickBot="1">
      <c r="CA34170" s="149"/>
    </row>
    <row r="34171" spans="79:79" ht="24" hidden="1" thickBot="1">
      <c r="CA34171" s="149"/>
    </row>
    <row r="34172" spans="79:79" ht="24" hidden="1" thickBot="1">
      <c r="CA34172" s="149"/>
    </row>
    <row r="34173" spans="79:79" ht="24" hidden="1" thickBot="1">
      <c r="CA34173" s="149"/>
    </row>
    <row r="34174" spans="79:79" ht="24" hidden="1" thickBot="1">
      <c r="CA34174" s="149"/>
    </row>
    <row r="34175" spans="79:79" ht="24" hidden="1" thickBot="1">
      <c r="CA34175" s="149"/>
    </row>
    <row r="34176" spans="79:79" ht="24" hidden="1" thickBot="1">
      <c r="CA34176" s="149"/>
    </row>
    <row r="34177" spans="79:79" ht="24" hidden="1" thickBot="1">
      <c r="CA34177" s="149"/>
    </row>
    <row r="34178" spans="79:79" ht="24" hidden="1" thickBot="1">
      <c r="CA34178" s="149"/>
    </row>
    <row r="34179" spans="79:79" ht="24" hidden="1" thickBot="1">
      <c r="CA34179" s="149"/>
    </row>
    <row r="34180" spans="79:79" ht="24" hidden="1" thickBot="1">
      <c r="CA34180" s="149"/>
    </row>
    <row r="34181" spans="79:79" ht="24" hidden="1" thickBot="1">
      <c r="CA34181" s="149"/>
    </row>
    <row r="34182" spans="79:79" ht="24" hidden="1" thickBot="1">
      <c r="CA34182" s="149"/>
    </row>
    <row r="34183" spans="79:79" ht="24" hidden="1" thickBot="1">
      <c r="CA34183" s="149"/>
    </row>
    <row r="34184" spans="79:79" ht="24" hidden="1" thickBot="1">
      <c r="CA34184" s="149"/>
    </row>
    <row r="34185" spans="79:79" ht="24" hidden="1" thickBot="1">
      <c r="CA34185" s="149"/>
    </row>
    <row r="34186" spans="79:79" ht="24" hidden="1" thickBot="1">
      <c r="CA34186" s="149"/>
    </row>
    <row r="34187" spans="79:79" ht="24" hidden="1" thickBot="1">
      <c r="CA34187" s="149"/>
    </row>
    <row r="34188" spans="79:79" ht="24" hidden="1" thickBot="1">
      <c r="CA34188" s="149"/>
    </row>
    <row r="34189" spans="79:79" ht="24" hidden="1" thickBot="1">
      <c r="CA34189" s="149"/>
    </row>
    <row r="34190" spans="79:79" ht="24" hidden="1" thickBot="1">
      <c r="CA34190" s="149"/>
    </row>
    <row r="34191" spans="79:79" ht="24" hidden="1" thickBot="1">
      <c r="CA34191" s="149"/>
    </row>
    <row r="34192" spans="79:79" ht="24" hidden="1" thickBot="1">
      <c r="CA34192" s="149"/>
    </row>
    <row r="34193" spans="79:79" ht="24" hidden="1" thickBot="1">
      <c r="CA34193" s="149"/>
    </row>
    <row r="34194" spans="79:79" ht="24" hidden="1" thickBot="1">
      <c r="CA34194" s="149"/>
    </row>
    <row r="34195" spans="79:79" ht="24" hidden="1" thickBot="1">
      <c r="CA34195" s="149"/>
    </row>
    <row r="34196" spans="79:79" ht="24" hidden="1" thickBot="1">
      <c r="CA34196" s="149"/>
    </row>
    <row r="34197" spans="79:79" ht="24" hidden="1" thickBot="1">
      <c r="CA34197" s="149"/>
    </row>
    <row r="34198" spans="79:79" ht="24" hidden="1" thickBot="1">
      <c r="CA34198" s="149"/>
    </row>
    <row r="34199" spans="79:79" ht="24" hidden="1" thickBot="1">
      <c r="CA34199" s="149"/>
    </row>
    <row r="34200" spans="79:79" ht="24" hidden="1" thickBot="1">
      <c r="CA34200" s="149"/>
    </row>
    <row r="34201" spans="79:79" ht="24" hidden="1" thickBot="1">
      <c r="CA34201" s="149"/>
    </row>
    <row r="34202" spans="79:79" ht="24" hidden="1" thickBot="1">
      <c r="CA34202" s="149"/>
    </row>
    <row r="34203" spans="79:79" ht="24" hidden="1" thickBot="1">
      <c r="CA34203" s="149"/>
    </row>
    <row r="34204" spans="79:79" ht="24" hidden="1" thickBot="1">
      <c r="CA34204" s="149"/>
    </row>
    <row r="34205" spans="79:79" ht="24" hidden="1" thickBot="1">
      <c r="CA34205" s="149"/>
    </row>
    <row r="34206" spans="79:79" ht="24" hidden="1" thickBot="1">
      <c r="CA34206" s="149"/>
    </row>
    <row r="34207" spans="79:79" ht="24" hidden="1" thickBot="1">
      <c r="CA34207" s="149"/>
    </row>
    <row r="34208" spans="79:79" ht="24" hidden="1" thickBot="1">
      <c r="CA34208" s="149"/>
    </row>
    <row r="34209" spans="79:79" ht="24" hidden="1" thickBot="1">
      <c r="CA34209" s="149"/>
    </row>
    <row r="34210" spans="79:79" ht="24" hidden="1" thickBot="1">
      <c r="CA34210" s="149"/>
    </row>
    <row r="34211" spans="79:79" ht="24" hidden="1" thickBot="1">
      <c r="CA34211" s="149"/>
    </row>
    <row r="34212" spans="79:79" ht="24" hidden="1" thickBot="1">
      <c r="CA34212" s="149"/>
    </row>
    <row r="34213" spans="79:79" ht="24" hidden="1" thickBot="1">
      <c r="CA34213" s="149"/>
    </row>
    <row r="34214" spans="79:79" ht="24" hidden="1" thickBot="1">
      <c r="CA34214" s="149"/>
    </row>
    <row r="34215" spans="79:79" ht="24" hidden="1" thickBot="1">
      <c r="CA34215" s="149"/>
    </row>
    <row r="34216" spans="79:79" ht="24" hidden="1" thickBot="1">
      <c r="CA34216" s="149"/>
    </row>
    <row r="34217" spans="79:79" ht="24" hidden="1" thickBot="1">
      <c r="CA34217" s="149"/>
    </row>
    <row r="34218" spans="79:79" ht="24" hidden="1" thickBot="1">
      <c r="CA34218" s="149"/>
    </row>
    <row r="34219" spans="79:79" ht="24" hidden="1" thickBot="1">
      <c r="CA34219" s="149"/>
    </row>
    <row r="34220" spans="79:79" ht="24" hidden="1" thickBot="1">
      <c r="CA34220" s="149"/>
    </row>
    <row r="34221" spans="79:79" ht="24" hidden="1" thickBot="1">
      <c r="CA34221" s="149"/>
    </row>
    <row r="34222" spans="79:79" ht="24" hidden="1" thickBot="1">
      <c r="CA34222" s="149"/>
    </row>
    <row r="34223" spans="79:79" ht="24" hidden="1" thickBot="1">
      <c r="CA34223" s="149"/>
    </row>
    <row r="34224" spans="79:79" ht="24" hidden="1" thickBot="1">
      <c r="CA34224" s="149"/>
    </row>
    <row r="34225" spans="79:79" ht="24" hidden="1" thickBot="1">
      <c r="CA34225" s="149"/>
    </row>
    <row r="34226" spans="79:79" ht="24" hidden="1" thickBot="1">
      <c r="CA34226" s="149"/>
    </row>
    <row r="34227" spans="79:79" ht="24" hidden="1" thickBot="1">
      <c r="CA34227" s="149"/>
    </row>
    <row r="34228" spans="79:79" ht="24" hidden="1" thickBot="1">
      <c r="CA34228" s="149"/>
    </row>
    <row r="34229" spans="79:79" ht="24" hidden="1" thickBot="1">
      <c r="CA34229" s="149"/>
    </row>
    <row r="34230" spans="79:79" ht="24" hidden="1" thickBot="1">
      <c r="CA34230" s="149"/>
    </row>
    <row r="34231" spans="79:79" ht="24" hidden="1" thickBot="1">
      <c r="CA34231" s="149"/>
    </row>
    <row r="34232" spans="79:79" ht="24" hidden="1" thickBot="1">
      <c r="CA34232" s="149"/>
    </row>
    <row r="34233" spans="79:79" ht="24" hidden="1" thickBot="1">
      <c r="CA34233" s="149"/>
    </row>
    <row r="34234" spans="79:79" ht="24" hidden="1" thickBot="1">
      <c r="CA34234" s="149"/>
    </row>
    <row r="34235" spans="79:79" ht="24" hidden="1" thickBot="1">
      <c r="CA34235" s="149"/>
    </row>
    <row r="34236" spans="79:79" ht="24" hidden="1" thickBot="1">
      <c r="CA34236" s="149"/>
    </row>
    <row r="34237" spans="79:79" ht="24" hidden="1" thickBot="1">
      <c r="CA34237" s="149"/>
    </row>
    <row r="34238" spans="79:79" ht="24" hidden="1" thickBot="1">
      <c r="CA34238" s="149"/>
    </row>
    <row r="34239" spans="79:79" ht="24" hidden="1" thickBot="1">
      <c r="CA34239" s="149"/>
    </row>
    <row r="34240" spans="79:79" ht="24" hidden="1" thickBot="1">
      <c r="CA34240" s="149"/>
    </row>
    <row r="34241" spans="79:79" ht="24" hidden="1" thickBot="1">
      <c r="CA34241" s="149"/>
    </row>
    <row r="34242" spans="79:79" ht="24" hidden="1" thickBot="1">
      <c r="CA34242" s="149"/>
    </row>
    <row r="34243" spans="79:79" ht="24" hidden="1" thickBot="1">
      <c r="CA34243" s="149"/>
    </row>
    <row r="34244" spans="79:79" ht="24" hidden="1" thickBot="1">
      <c r="CA34244" s="149"/>
    </row>
    <row r="34245" spans="79:79" ht="24" hidden="1" thickBot="1">
      <c r="CA34245" s="149"/>
    </row>
    <row r="34246" spans="79:79" ht="24" hidden="1" thickBot="1">
      <c r="CA34246" s="149"/>
    </row>
    <row r="34247" spans="79:79" ht="24" hidden="1" thickBot="1">
      <c r="CA34247" s="149"/>
    </row>
    <row r="34248" spans="79:79" ht="24" hidden="1" thickBot="1">
      <c r="CA34248" s="149"/>
    </row>
    <row r="34249" spans="79:79" ht="24" hidden="1" thickBot="1">
      <c r="CA34249" s="149"/>
    </row>
    <row r="34250" spans="79:79" ht="24" hidden="1" thickBot="1">
      <c r="CA34250" s="149"/>
    </row>
    <row r="34251" spans="79:79" ht="24" hidden="1" thickBot="1">
      <c r="CA34251" s="149"/>
    </row>
    <row r="34252" spans="79:79" ht="24" hidden="1" thickBot="1">
      <c r="CA34252" s="149"/>
    </row>
    <row r="34253" spans="79:79" ht="24" hidden="1" thickBot="1">
      <c r="CA34253" s="149"/>
    </row>
    <row r="34254" spans="79:79" ht="24" hidden="1" thickBot="1">
      <c r="CA34254" s="149"/>
    </row>
    <row r="34255" spans="79:79" ht="24" hidden="1" thickBot="1">
      <c r="CA34255" s="149"/>
    </row>
    <row r="34256" spans="79:79" ht="24" hidden="1" thickBot="1">
      <c r="CA34256" s="149"/>
    </row>
    <row r="34257" spans="79:79" ht="24" hidden="1" thickBot="1">
      <c r="CA34257" s="149"/>
    </row>
    <row r="34258" spans="79:79" ht="24" hidden="1" thickBot="1">
      <c r="CA34258" s="149"/>
    </row>
    <row r="34259" spans="79:79" ht="24" hidden="1" thickBot="1">
      <c r="CA34259" s="149"/>
    </row>
    <row r="34260" spans="79:79" ht="24" hidden="1" thickBot="1">
      <c r="CA34260" s="149"/>
    </row>
    <row r="34261" spans="79:79" ht="24" hidden="1" thickBot="1">
      <c r="CA34261" s="149"/>
    </row>
    <row r="34262" spans="79:79" ht="24" hidden="1" thickBot="1">
      <c r="CA34262" s="149"/>
    </row>
    <row r="34263" spans="79:79" ht="24" hidden="1" thickBot="1">
      <c r="CA34263" s="149"/>
    </row>
    <row r="34264" spans="79:79" ht="24" hidden="1" thickBot="1">
      <c r="CA34264" s="149"/>
    </row>
    <row r="34265" spans="79:79" ht="24" hidden="1" thickBot="1">
      <c r="CA34265" s="149"/>
    </row>
    <row r="34266" spans="79:79" ht="24" hidden="1" thickBot="1">
      <c r="CA34266" s="149"/>
    </row>
    <row r="34267" spans="79:79" ht="24" hidden="1" thickBot="1">
      <c r="CA34267" s="149"/>
    </row>
    <row r="34268" spans="79:79" ht="24" hidden="1" thickBot="1">
      <c r="CA34268" s="149"/>
    </row>
    <row r="34269" spans="79:79" ht="24" hidden="1" thickBot="1">
      <c r="CA34269" s="149"/>
    </row>
    <row r="34270" spans="79:79" ht="24" hidden="1" thickBot="1">
      <c r="CA34270" s="149"/>
    </row>
    <row r="34271" spans="79:79" ht="24" hidden="1" thickBot="1">
      <c r="CA34271" s="149"/>
    </row>
    <row r="34272" spans="79:79" ht="24" hidden="1" thickBot="1">
      <c r="CA34272" s="149"/>
    </row>
    <row r="34273" spans="79:79" ht="24" hidden="1" thickBot="1">
      <c r="CA34273" s="149"/>
    </row>
    <row r="34274" spans="79:79" ht="24" hidden="1" thickBot="1">
      <c r="CA34274" s="149"/>
    </row>
    <row r="34275" spans="79:79" ht="24" hidden="1" thickBot="1">
      <c r="CA34275" s="149"/>
    </row>
    <row r="34276" spans="79:79" ht="24" hidden="1" thickBot="1">
      <c r="CA34276" s="149"/>
    </row>
    <row r="34277" spans="79:79" ht="24" hidden="1" thickBot="1">
      <c r="CA34277" s="149"/>
    </row>
    <row r="34278" spans="79:79" ht="24" hidden="1" thickBot="1">
      <c r="CA34278" s="149"/>
    </row>
    <row r="34279" spans="79:79" ht="24" hidden="1" thickBot="1">
      <c r="CA34279" s="149"/>
    </row>
    <row r="34280" spans="79:79" ht="24" hidden="1" thickBot="1">
      <c r="CA34280" s="149"/>
    </row>
    <row r="34281" spans="79:79" ht="24" hidden="1" thickBot="1">
      <c r="CA34281" s="149"/>
    </row>
    <row r="34282" spans="79:79" ht="24" hidden="1" thickBot="1">
      <c r="CA34282" s="149"/>
    </row>
    <row r="34283" spans="79:79" ht="24" hidden="1" thickBot="1">
      <c r="CA34283" s="149"/>
    </row>
    <row r="34284" spans="79:79" ht="24" hidden="1" thickBot="1">
      <c r="CA34284" s="149"/>
    </row>
    <row r="34285" spans="79:79" ht="24" hidden="1" thickBot="1">
      <c r="CA34285" s="149"/>
    </row>
    <row r="34286" spans="79:79" ht="24" hidden="1" thickBot="1">
      <c r="CA34286" s="149"/>
    </row>
    <row r="34287" spans="79:79" ht="24" hidden="1" thickBot="1">
      <c r="CA34287" s="149"/>
    </row>
    <row r="34288" spans="79:79" ht="24" hidden="1" thickBot="1">
      <c r="CA34288" s="149"/>
    </row>
    <row r="34289" spans="79:79" ht="24" hidden="1" thickBot="1">
      <c r="CA34289" s="149"/>
    </row>
    <row r="34290" spans="79:79" ht="24" hidden="1" thickBot="1">
      <c r="CA34290" s="149"/>
    </row>
    <row r="34291" spans="79:79" ht="24" hidden="1" thickBot="1">
      <c r="CA34291" s="149"/>
    </row>
    <row r="34292" spans="79:79" ht="24" hidden="1" thickBot="1">
      <c r="CA34292" s="149"/>
    </row>
    <row r="34293" spans="79:79" ht="24" hidden="1" thickBot="1">
      <c r="CA34293" s="149"/>
    </row>
    <row r="34294" spans="79:79" ht="24" hidden="1" thickBot="1">
      <c r="CA34294" s="149"/>
    </row>
    <row r="34295" spans="79:79" ht="24" hidden="1" thickBot="1">
      <c r="CA34295" s="149"/>
    </row>
    <row r="34296" spans="79:79" ht="24" hidden="1" thickBot="1">
      <c r="CA34296" s="149"/>
    </row>
    <row r="34297" spans="79:79" ht="24" hidden="1" thickBot="1">
      <c r="CA34297" s="149"/>
    </row>
    <row r="34298" spans="79:79" ht="24" hidden="1" thickBot="1">
      <c r="CA34298" s="149"/>
    </row>
    <row r="34299" spans="79:79" ht="24" hidden="1" thickBot="1">
      <c r="CA34299" s="149"/>
    </row>
    <row r="34300" spans="79:79" ht="24" hidden="1" thickBot="1">
      <c r="CA34300" s="149"/>
    </row>
    <row r="34301" spans="79:79" ht="24" hidden="1" thickBot="1">
      <c r="CA34301" s="149"/>
    </row>
    <row r="34302" spans="79:79" ht="24" hidden="1" thickBot="1">
      <c r="CA34302" s="149"/>
    </row>
    <row r="34303" spans="79:79" ht="24" hidden="1" thickBot="1">
      <c r="CA34303" s="149"/>
    </row>
    <row r="34304" spans="79:79" ht="24" hidden="1" thickBot="1">
      <c r="CA34304" s="149"/>
    </row>
    <row r="34305" spans="79:79" ht="24" hidden="1" thickBot="1">
      <c r="CA34305" s="149"/>
    </row>
    <row r="34306" spans="79:79" ht="24" hidden="1" thickBot="1">
      <c r="CA34306" s="149"/>
    </row>
    <row r="34307" spans="79:79" ht="24" hidden="1" thickBot="1">
      <c r="CA34307" s="149"/>
    </row>
    <row r="34308" spans="79:79" ht="24" hidden="1" thickBot="1">
      <c r="CA34308" s="149"/>
    </row>
    <row r="34309" spans="79:79" ht="24" hidden="1" thickBot="1">
      <c r="CA34309" s="149"/>
    </row>
    <row r="34310" spans="79:79" ht="24" hidden="1" thickBot="1">
      <c r="CA34310" s="149"/>
    </row>
    <row r="34311" spans="79:79" ht="24" hidden="1" thickBot="1">
      <c r="CA34311" s="149"/>
    </row>
    <row r="34312" spans="79:79" ht="24" hidden="1" thickBot="1">
      <c r="CA34312" s="149"/>
    </row>
    <row r="34313" spans="79:79" ht="24" hidden="1" thickBot="1">
      <c r="CA34313" s="149"/>
    </row>
    <row r="34314" spans="79:79" ht="24" hidden="1" thickBot="1">
      <c r="CA34314" s="149"/>
    </row>
    <row r="34315" spans="79:79" ht="24" hidden="1" thickBot="1">
      <c r="CA34315" s="149"/>
    </row>
    <row r="34316" spans="79:79" ht="24" hidden="1" thickBot="1">
      <c r="CA34316" s="149"/>
    </row>
    <row r="34317" spans="79:79" ht="24" hidden="1" thickBot="1">
      <c r="CA34317" s="149"/>
    </row>
    <row r="34318" spans="79:79" ht="24" hidden="1" thickBot="1">
      <c r="CA34318" s="149"/>
    </row>
    <row r="34319" spans="79:79" ht="24" hidden="1" thickBot="1">
      <c r="CA34319" s="149"/>
    </row>
    <row r="34320" spans="79:79" ht="24" hidden="1" thickBot="1">
      <c r="CA34320" s="149"/>
    </row>
    <row r="34321" spans="79:79" ht="24" hidden="1" thickBot="1">
      <c r="CA34321" s="149"/>
    </row>
    <row r="34322" spans="79:79" ht="24" hidden="1" thickBot="1">
      <c r="CA34322" s="149"/>
    </row>
    <row r="34323" spans="79:79" ht="24" hidden="1" thickBot="1">
      <c r="CA34323" s="149"/>
    </row>
    <row r="34324" spans="79:79" ht="24" hidden="1" thickBot="1">
      <c r="CA34324" s="149"/>
    </row>
    <row r="34325" spans="79:79" ht="24" hidden="1" thickBot="1">
      <c r="CA34325" s="149"/>
    </row>
    <row r="34326" spans="79:79" ht="24" hidden="1" thickBot="1">
      <c r="CA34326" s="149"/>
    </row>
    <row r="34327" spans="79:79" ht="24" hidden="1" thickBot="1">
      <c r="CA34327" s="149"/>
    </row>
    <row r="34328" spans="79:79" ht="24" hidden="1" thickBot="1">
      <c r="CA34328" s="149"/>
    </row>
    <row r="34329" spans="79:79" ht="24" hidden="1" thickBot="1">
      <c r="CA34329" s="149"/>
    </row>
    <row r="34330" spans="79:79" ht="24" hidden="1" thickBot="1">
      <c r="CA34330" s="149"/>
    </row>
    <row r="34331" spans="79:79" ht="24" hidden="1" thickBot="1">
      <c r="CA34331" s="149"/>
    </row>
    <row r="34332" spans="79:79" ht="24" hidden="1" thickBot="1">
      <c r="CA34332" s="149"/>
    </row>
    <row r="34333" spans="79:79" ht="24" hidden="1" thickBot="1">
      <c r="CA34333" s="149"/>
    </row>
    <row r="34334" spans="79:79" ht="24" hidden="1" thickBot="1">
      <c r="CA34334" s="149"/>
    </row>
    <row r="34335" spans="79:79" ht="24" hidden="1" thickBot="1">
      <c r="CA34335" s="149"/>
    </row>
    <row r="34336" spans="79:79" ht="24" hidden="1" thickBot="1">
      <c r="CA34336" s="149"/>
    </row>
    <row r="34337" spans="79:79" ht="24" hidden="1" thickBot="1">
      <c r="CA34337" s="149"/>
    </row>
    <row r="34338" spans="79:79" ht="24" hidden="1" thickBot="1">
      <c r="CA34338" s="149"/>
    </row>
    <row r="34339" spans="79:79" ht="24" hidden="1" thickBot="1">
      <c r="CA34339" s="149"/>
    </row>
    <row r="34340" spans="79:79" ht="24" hidden="1" thickBot="1">
      <c r="CA34340" s="149"/>
    </row>
    <row r="34341" spans="79:79" ht="24" hidden="1" thickBot="1">
      <c r="CA34341" s="149"/>
    </row>
    <row r="34342" spans="79:79" ht="24" hidden="1" thickBot="1">
      <c r="CA34342" s="149"/>
    </row>
    <row r="34343" spans="79:79" ht="24" hidden="1" thickBot="1">
      <c r="CA34343" s="149"/>
    </row>
    <row r="34344" spans="79:79" ht="24" hidden="1" thickBot="1">
      <c r="CA34344" s="149"/>
    </row>
    <row r="34345" spans="79:79" ht="24" hidden="1" thickBot="1">
      <c r="CA34345" s="149"/>
    </row>
    <row r="34346" spans="79:79" ht="24" hidden="1" thickBot="1">
      <c r="CA34346" s="149"/>
    </row>
    <row r="34347" spans="79:79" ht="24" hidden="1" thickBot="1">
      <c r="CA34347" s="149"/>
    </row>
    <row r="34348" spans="79:79" ht="24" hidden="1" thickBot="1">
      <c r="CA34348" s="149"/>
    </row>
    <row r="34349" spans="79:79" ht="24" hidden="1" thickBot="1">
      <c r="CA34349" s="149"/>
    </row>
    <row r="34350" spans="79:79" ht="24" hidden="1" thickBot="1">
      <c r="CA34350" s="149"/>
    </row>
    <row r="34351" spans="79:79" ht="24" hidden="1" thickBot="1">
      <c r="CA34351" s="149"/>
    </row>
    <row r="34352" spans="79:79" ht="24" hidden="1" thickBot="1">
      <c r="CA34352" s="149"/>
    </row>
    <row r="34353" spans="79:79" ht="24" hidden="1" thickBot="1">
      <c r="CA34353" s="149"/>
    </row>
    <row r="34354" spans="79:79" ht="24" hidden="1" thickBot="1">
      <c r="CA34354" s="149"/>
    </row>
    <row r="34355" spans="79:79" ht="24" hidden="1" thickBot="1">
      <c r="CA34355" s="149"/>
    </row>
    <row r="34356" spans="79:79" ht="24" hidden="1" thickBot="1">
      <c r="CA34356" s="149"/>
    </row>
    <row r="34357" spans="79:79" ht="24" hidden="1" thickBot="1">
      <c r="CA34357" s="149"/>
    </row>
    <row r="34358" spans="79:79" ht="24" hidden="1" thickBot="1">
      <c r="CA34358" s="149"/>
    </row>
    <row r="34359" spans="79:79" ht="24" hidden="1" thickBot="1">
      <c r="CA34359" s="149"/>
    </row>
    <row r="34360" spans="79:79" ht="24" hidden="1" thickBot="1">
      <c r="CA34360" s="149"/>
    </row>
    <row r="34361" spans="79:79" ht="24" hidden="1" thickBot="1">
      <c r="CA34361" s="149"/>
    </row>
    <row r="34362" spans="79:79" ht="24" hidden="1" thickBot="1">
      <c r="CA34362" s="149"/>
    </row>
    <row r="34363" spans="79:79" ht="24" hidden="1" thickBot="1">
      <c r="CA34363" s="149"/>
    </row>
    <row r="34364" spans="79:79" ht="24" hidden="1" thickBot="1">
      <c r="CA34364" s="149"/>
    </row>
    <row r="34365" spans="79:79" ht="24" hidden="1" thickBot="1">
      <c r="CA34365" s="149"/>
    </row>
    <row r="34366" spans="79:79" ht="24" hidden="1" thickBot="1">
      <c r="CA34366" s="149"/>
    </row>
    <row r="34367" spans="79:79" ht="24" hidden="1" thickBot="1">
      <c r="CA34367" s="149"/>
    </row>
    <row r="34368" spans="79:79" ht="24" hidden="1" thickBot="1">
      <c r="CA34368" s="149"/>
    </row>
    <row r="34369" spans="79:79" ht="24" hidden="1" thickBot="1">
      <c r="CA34369" s="149"/>
    </row>
    <row r="34370" spans="79:79" ht="24" hidden="1" thickBot="1">
      <c r="CA34370" s="149"/>
    </row>
    <row r="34371" spans="79:79" ht="24" hidden="1" thickBot="1">
      <c r="CA34371" s="149"/>
    </row>
    <row r="34372" spans="79:79" ht="24" hidden="1" thickBot="1">
      <c r="CA34372" s="149"/>
    </row>
    <row r="34373" spans="79:79" ht="24" hidden="1" thickBot="1">
      <c r="CA34373" s="149"/>
    </row>
    <row r="34374" spans="79:79" ht="24" hidden="1" thickBot="1">
      <c r="CA34374" s="149"/>
    </row>
    <row r="34375" spans="79:79" ht="24" hidden="1" thickBot="1">
      <c r="CA34375" s="149"/>
    </row>
    <row r="34376" spans="79:79" ht="24" hidden="1" thickBot="1">
      <c r="CA34376" s="149"/>
    </row>
    <row r="34377" spans="79:79" ht="24" hidden="1" thickBot="1">
      <c r="CA34377" s="149"/>
    </row>
    <row r="34378" spans="79:79" ht="24" hidden="1" thickBot="1">
      <c r="CA34378" s="149"/>
    </row>
    <row r="34379" spans="79:79" ht="24" hidden="1" thickBot="1">
      <c r="CA34379" s="149"/>
    </row>
    <row r="34380" spans="79:79" ht="24" hidden="1" thickBot="1">
      <c r="CA34380" s="149"/>
    </row>
    <row r="34381" spans="79:79" ht="24" hidden="1" thickBot="1">
      <c r="CA34381" s="149"/>
    </row>
    <row r="34382" spans="79:79" ht="24" hidden="1" thickBot="1">
      <c r="CA34382" s="149"/>
    </row>
    <row r="34383" spans="79:79" ht="24" hidden="1" thickBot="1">
      <c r="CA34383" s="149"/>
    </row>
    <row r="34384" spans="79:79" ht="24" hidden="1" thickBot="1">
      <c r="CA34384" s="149"/>
    </row>
    <row r="34385" spans="79:79" ht="24" hidden="1" thickBot="1">
      <c r="CA34385" s="149"/>
    </row>
    <row r="34386" spans="79:79" ht="24" hidden="1" thickBot="1">
      <c r="CA34386" s="149"/>
    </row>
    <row r="34387" spans="79:79" ht="24" hidden="1" thickBot="1">
      <c r="CA34387" s="149"/>
    </row>
    <row r="34388" spans="79:79" ht="24" hidden="1" thickBot="1">
      <c r="CA34388" s="149"/>
    </row>
    <row r="34389" spans="79:79" ht="24" hidden="1" thickBot="1">
      <c r="CA34389" s="149"/>
    </row>
    <row r="34390" spans="79:79" ht="24" hidden="1" thickBot="1">
      <c r="CA34390" s="149"/>
    </row>
    <row r="34391" spans="79:79" ht="24" hidden="1" thickBot="1">
      <c r="CA34391" s="149"/>
    </row>
    <row r="34392" spans="79:79" ht="24" hidden="1" thickBot="1">
      <c r="CA34392" s="149"/>
    </row>
    <row r="34393" spans="79:79" ht="24" hidden="1" thickBot="1">
      <c r="CA34393" s="149"/>
    </row>
    <row r="34394" spans="79:79" ht="24" hidden="1" thickBot="1">
      <c r="CA34394" s="149"/>
    </row>
    <row r="34395" spans="79:79" ht="24" hidden="1" thickBot="1">
      <c r="CA34395" s="149"/>
    </row>
    <row r="34396" spans="79:79" ht="24" hidden="1" thickBot="1">
      <c r="CA34396" s="149"/>
    </row>
    <row r="34397" spans="79:79" ht="24" hidden="1" thickBot="1">
      <c r="CA34397" s="149"/>
    </row>
    <row r="34398" spans="79:79" ht="24" hidden="1" thickBot="1">
      <c r="CA34398" s="149"/>
    </row>
    <row r="34399" spans="79:79" ht="24" hidden="1" thickBot="1">
      <c r="CA34399" s="149"/>
    </row>
    <row r="34400" spans="79:79" ht="24" hidden="1" thickBot="1">
      <c r="CA34400" s="149"/>
    </row>
    <row r="34401" spans="79:79" ht="24" hidden="1" thickBot="1">
      <c r="CA34401" s="149"/>
    </row>
    <row r="34402" spans="79:79" ht="24" hidden="1" thickBot="1">
      <c r="CA34402" s="149"/>
    </row>
    <row r="34403" spans="79:79" ht="24" hidden="1" thickBot="1">
      <c r="CA34403" s="149"/>
    </row>
    <row r="34404" spans="79:79" ht="24" hidden="1" thickBot="1">
      <c r="CA34404" s="149"/>
    </row>
    <row r="34405" spans="79:79" ht="24" hidden="1" thickBot="1">
      <c r="CA34405" s="149"/>
    </row>
    <row r="34406" spans="79:79" ht="24" hidden="1" thickBot="1">
      <c r="CA34406" s="149"/>
    </row>
    <row r="34407" spans="79:79" ht="24" hidden="1" thickBot="1">
      <c r="CA34407" s="149"/>
    </row>
    <row r="34408" spans="79:79" ht="24" hidden="1" thickBot="1">
      <c r="CA34408" s="149"/>
    </row>
    <row r="34409" spans="79:79" ht="24" hidden="1" thickBot="1">
      <c r="CA34409" s="149"/>
    </row>
    <row r="34410" spans="79:79" ht="24" hidden="1" thickBot="1">
      <c r="CA34410" s="149"/>
    </row>
    <row r="34411" spans="79:79" ht="24" hidden="1" thickBot="1">
      <c r="CA34411" s="149"/>
    </row>
    <row r="34412" spans="79:79" ht="24" hidden="1" thickBot="1">
      <c r="CA34412" s="149"/>
    </row>
    <row r="34413" spans="79:79" ht="24" hidden="1" thickBot="1">
      <c r="CA34413" s="149"/>
    </row>
    <row r="34414" spans="79:79" ht="24" hidden="1" thickBot="1">
      <c r="CA34414" s="149"/>
    </row>
    <row r="34415" spans="79:79" ht="24" hidden="1" thickBot="1">
      <c r="CA34415" s="149"/>
    </row>
    <row r="34416" spans="79:79" ht="24" hidden="1" thickBot="1">
      <c r="CA34416" s="149"/>
    </row>
    <row r="34417" spans="79:79" ht="24" hidden="1" thickBot="1">
      <c r="CA34417" s="149"/>
    </row>
    <row r="34418" spans="79:79" ht="24" hidden="1" thickBot="1">
      <c r="CA34418" s="149"/>
    </row>
    <row r="34419" spans="79:79" ht="24" hidden="1" thickBot="1">
      <c r="CA34419" s="149"/>
    </row>
    <row r="34420" spans="79:79" ht="24" hidden="1" thickBot="1">
      <c r="CA34420" s="149"/>
    </row>
    <row r="34421" spans="79:79" ht="24" hidden="1" thickBot="1">
      <c r="CA34421" s="149"/>
    </row>
    <row r="34422" spans="79:79" ht="24" hidden="1" thickBot="1">
      <c r="CA34422" s="149"/>
    </row>
    <row r="34423" spans="79:79" ht="24" hidden="1" thickBot="1">
      <c r="CA34423" s="149"/>
    </row>
    <row r="34424" spans="79:79" ht="24" hidden="1" thickBot="1">
      <c r="CA34424" s="149"/>
    </row>
    <row r="34425" spans="79:79" ht="24" hidden="1" thickBot="1">
      <c r="CA34425" s="149"/>
    </row>
    <row r="34426" spans="79:79" ht="24" hidden="1" thickBot="1">
      <c r="CA34426" s="149"/>
    </row>
    <row r="34427" spans="79:79" ht="24" hidden="1" thickBot="1">
      <c r="CA34427" s="149"/>
    </row>
    <row r="34428" spans="79:79" ht="24" hidden="1" thickBot="1">
      <c r="CA34428" s="149"/>
    </row>
    <row r="34429" spans="79:79" ht="24" hidden="1" thickBot="1">
      <c r="CA34429" s="149"/>
    </row>
    <row r="34430" spans="79:79" ht="24" hidden="1" thickBot="1">
      <c r="CA34430" s="149"/>
    </row>
    <row r="34431" spans="79:79" ht="24" hidden="1" thickBot="1">
      <c r="CA34431" s="149"/>
    </row>
    <row r="34432" spans="79:79" ht="24" hidden="1" thickBot="1">
      <c r="CA34432" s="149"/>
    </row>
    <row r="34433" spans="79:79" ht="24" hidden="1" thickBot="1">
      <c r="CA34433" s="149"/>
    </row>
    <row r="34434" spans="79:79" ht="24" hidden="1" thickBot="1">
      <c r="CA34434" s="149"/>
    </row>
    <row r="34435" spans="79:79" ht="24" hidden="1" thickBot="1">
      <c r="CA34435" s="149"/>
    </row>
    <row r="34436" spans="79:79" ht="24" hidden="1" thickBot="1">
      <c r="CA34436" s="149"/>
    </row>
    <row r="34437" spans="79:79" ht="24" hidden="1" thickBot="1">
      <c r="CA34437" s="149"/>
    </row>
    <row r="34438" spans="79:79" ht="24" hidden="1" thickBot="1">
      <c r="CA34438" s="149"/>
    </row>
    <row r="34439" spans="79:79" ht="24" hidden="1" thickBot="1">
      <c r="CA34439" s="149"/>
    </row>
    <row r="34440" spans="79:79" ht="24" hidden="1" thickBot="1">
      <c r="CA34440" s="149"/>
    </row>
    <row r="34441" spans="79:79" ht="24" hidden="1" thickBot="1">
      <c r="CA34441" s="149"/>
    </row>
    <row r="34442" spans="79:79" ht="24" hidden="1" thickBot="1">
      <c r="CA34442" s="149"/>
    </row>
    <row r="34443" spans="79:79" ht="24" hidden="1" thickBot="1">
      <c r="CA34443" s="149"/>
    </row>
    <row r="34444" spans="79:79" ht="24" hidden="1" thickBot="1">
      <c r="CA34444" s="149"/>
    </row>
    <row r="34445" spans="79:79" ht="24" hidden="1" thickBot="1">
      <c r="CA34445" s="149"/>
    </row>
    <row r="34446" spans="79:79" ht="24" hidden="1" thickBot="1">
      <c r="CA34446" s="149"/>
    </row>
    <row r="34447" spans="79:79" ht="24" hidden="1" thickBot="1">
      <c r="CA34447" s="149"/>
    </row>
    <row r="34448" spans="79:79" ht="24" hidden="1" thickBot="1">
      <c r="CA34448" s="149"/>
    </row>
    <row r="34449" spans="79:79" ht="24" hidden="1" thickBot="1">
      <c r="CA34449" s="149"/>
    </row>
    <row r="34450" spans="79:79" ht="24" hidden="1" thickBot="1">
      <c r="CA34450" s="149"/>
    </row>
    <row r="34451" spans="79:79" ht="24" hidden="1" thickBot="1">
      <c r="CA34451" s="149"/>
    </row>
    <row r="34452" spans="79:79" ht="24" hidden="1" thickBot="1">
      <c r="CA34452" s="149"/>
    </row>
    <row r="34453" spans="79:79" ht="24" hidden="1" thickBot="1">
      <c r="CA34453" s="149"/>
    </row>
    <row r="34454" spans="79:79" ht="24" hidden="1" thickBot="1">
      <c r="CA34454" s="149"/>
    </row>
    <row r="34455" spans="79:79" ht="24" hidden="1" thickBot="1">
      <c r="CA34455" s="149"/>
    </row>
    <row r="34456" spans="79:79" ht="24" hidden="1" thickBot="1">
      <c r="CA34456" s="149"/>
    </row>
    <row r="34457" spans="79:79" ht="24" hidden="1" thickBot="1">
      <c r="CA34457" s="149"/>
    </row>
    <row r="34458" spans="79:79" ht="24" hidden="1" thickBot="1">
      <c r="CA34458" s="149"/>
    </row>
    <row r="34459" spans="79:79" ht="24" hidden="1" thickBot="1">
      <c r="CA34459" s="149"/>
    </row>
    <row r="34460" spans="79:79" ht="24" hidden="1" thickBot="1">
      <c r="CA34460" s="149"/>
    </row>
    <row r="34461" spans="79:79" ht="24" hidden="1" thickBot="1">
      <c r="CA34461" s="149"/>
    </row>
    <row r="34462" spans="79:79" ht="24" hidden="1" thickBot="1">
      <c r="CA34462" s="149"/>
    </row>
    <row r="34463" spans="79:79" ht="24" hidden="1" thickBot="1">
      <c r="CA34463" s="149"/>
    </row>
    <row r="34464" spans="79:79" ht="24" hidden="1" thickBot="1">
      <c r="CA34464" s="149"/>
    </row>
    <row r="34465" spans="79:79" ht="24" hidden="1" thickBot="1">
      <c r="CA34465" s="149"/>
    </row>
    <row r="34466" spans="79:79" ht="24" hidden="1" thickBot="1">
      <c r="CA34466" s="149"/>
    </row>
    <row r="34467" spans="79:79" ht="24" hidden="1" thickBot="1">
      <c r="CA34467" s="149"/>
    </row>
    <row r="34468" spans="79:79" ht="24" hidden="1" thickBot="1">
      <c r="CA34468" s="149"/>
    </row>
    <row r="34469" spans="79:79" ht="24" hidden="1" thickBot="1">
      <c r="CA34469" s="149"/>
    </row>
    <row r="34470" spans="79:79" ht="24" hidden="1" thickBot="1">
      <c r="CA34470" s="149"/>
    </row>
    <row r="34471" spans="79:79" ht="24" hidden="1" thickBot="1">
      <c r="CA34471" s="149"/>
    </row>
    <row r="34472" spans="79:79" ht="24" hidden="1" thickBot="1">
      <c r="CA34472" s="149"/>
    </row>
    <row r="34473" spans="79:79" ht="24" hidden="1" thickBot="1">
      <c r="CA34473" s="149"/>
    </row>
    <row r="34474" spans="79:79" ht="24" hidden="1" thickBot="1">
      <c r="CA34474" s="149"/>
    </row>
    <row r="34475" spans="79:79" ht="24" hidden="1" thickBot="1">
      <c r="CA34475" s="149"/>
    </row>
    <row r="34476" spans="79:79" ht="24" hidden="1" thickBot="1">
      <c r="CA34476" s="149"/>
    </row>
    <row r="34477" spans="79:79" ht="24" hidden="1" thickBot="1">
      <c r="CA34477" s="149"/>
    </row>
    <row r="34478" spans="79:79" ht="24" hidden="1" thickBot="1">
      <c r="CA34478" s="149"/>
    </row>
    <row r="34479" spans="79:79" ht="24" hidden="1" thickBot="1">
      <c r="CA34479" s="149"/>
    </row>
    <row r="34480" spans="79:79" ht="24" hidden="1" thickBot="1">
      <c r="CA34480" s="149"/>
    </row>
    <row r="34481" spans="79:79" ht="24" hidden="1" thickBot="1">
      <c r="CA34481" s="149"/>
    </row>
    <row r="34482" spans="79:79" ht="24" hidden="1" thickBot="1">
      <c r="CA34482" s="149"/>
    </row>
    <row r="34483" spans="79:79" ht="24" hidden="1" thickBot="1">
      <c r="CA34483" s="149"/>
    </row>
    <row r="34484" spans="79:79" ht="24" hidden="1" thickBot="1">
      <c r="CA34484" s="149"/>
    </row>
    <row r="34485" spans="79:79" ht="24" hidden="1" thickBot="1">
      <c r="CA34485" s="149"/>
    </row>
    <row r="34486" spans="79:79" ht="24" hidden="1" thickBot="1">
      <c r="CA34486" s="149"/>
    </row>
    <row r="34487" spans="79:79" ht="24" hidden="1" thickBot="1">
      <c r="CA34487" s="149"/>
    </row>
    <row r="34488" spans="79:79" ht="24" hidden="1" thickBot="1">
      <c r="CA34488" s="149"/>
    </row>
    <row r="34489" spans="79:79" ht="24" hidden="1" thickBot="1">
      <c r="CA34489" s="149"/>
    </row>
    <row r="34490" spans="79:79" ht="24" hidden="1" thickBot="1">
      <c r="CA34490" s="149"/>
    </row>
    <row r="34491" spans="79:79" ht="24" hidden="1" thickBot="1">
      <c r="CA34491" s="149"/>
    </row>
    <row r="34492" spans="79:79" ht="24" hidden="1" thickBot="1">
      <c r="CA34492" s="149"/>
    </row>
    <row r="34493" spans="79:79" ht="24" hidden="1" thickBot="1">
      <c r="CA34493" s="149"/>
    </row>
    <row r="34494" spans="79:79" ht="24" hidden="1" thickBot="1">
      <c r="CA34494" s="149"/>
    </row>
    <row r="34495" spans="79:79" ht="24" hidden="1" thickBot="1">
      <c r="CA34495" s="149"/>
    </row>
    <row r="34496" spans="79:79" ht="24" hidden="1" thickBot="1">
      <c r="CA34496" s="149"/>
    </row>
    <row r="34497" spans="79:79" ht="24" hidden="1" thickBot="1">
      <c r="CA34497" s="149"/>
    </row>
    <row r="34498" spans="79:79" ht="24" hidden="1" thickBot="1">
      <c r="CA34498" s="149"/>
    </row>
    <row r="34499" spans="79:79" ht="24" hidden="1" thickBot="1">
      <c r="CA34499" s="149"/>
    </row>
    <row r="34500" spans="79:79" ht="24" hidden="1" thickBot="1">
      <c r="CA34500" s="149"/>
    </row>
    <row r="34501" spans="79:79" ht="24" hidden="1" thickBot="1">
      <c r="CA34501" s="149"/>
    </row>
    <row r="34502" spans="79:79" ht="24" hidden="1" thickBot="1">
      <c r="CA34502" s="149"/>
    </row>
    <row r="34503" spans="79:79" ht="24" hidden="1" thickBot="1">
      <c r="CA34503" s="149"/>
    </row>
    <row r="34504" spans="79:79" ht="24" hidden="1" thickBot="1">
      <c r="CA34504" s="149"/>
    </row>
    <row r="34505" spans="79:79" ht="24" hidden="1" thickBot="1">
      <c r="CA34505" s="149"/>
    </row>
    <row r="34506" spans="79:79" ht="24" hidden="1" thickBot="1">
      <c r="CA34506" s="149"/>
    </row>
    <row r="34507" spans="79:79" ht="24" hidden="1" thickBot="1">
      <c r="CA34507" s="149"/>
    </row>
    <row r="34508" spans="79:79" ht="24" hidden="1" thickBot="1">
      <c r="CA34508" s="149"/>
    </row>
    <row r="34509" spans="79:79" ht="24" hidden="1" thickBot="1">
      <c r="CA34509" s="149"/>
    </row>
    <row r="34510" spans="79:79" ht="24" hidden="1" thickBot="1">
      <c r="CA34510" s="149"/>
    </row>
    <row r="34511" spans="79:79" ht="24" hidden="1" thickBot="1">
      <c r="CA34511" s="149"/>
    </row>
    <row r="34512" spans="79:79" ht="24" hidden="1" thickBot="1">
      <c r="CA34512" s="149"/>
    </row>
    <row r="34513" spans="79:79" ht="24" hidden="1" thickBot="1">
      <c r="CA34513" s="149"/>
    </row>
    <row r="34514" spans="79:79" ht="24" hidden="1" thickBot="1">
      <c r="CA34514" s="149"/>
    </row>
    <row r="34515" spans="79:79" ht="24" hidden="1" thickBot="1">
      <c r="CA34515" s="149"/>
    </row>
    <row r="34516" spans="79:79" ht="24" hidden="1" thickBot="1">
      <c r="CA34516" s="149"/>
    </row>
    <row r="34517" spans="79:79" ht="24" hidden="1" thickBot="1">
      <c r="CA34517" s="149"/>
    </row>
    <row r="34518" spans="79:79" ht="24" hidden="1" thickBot="1">
      <c r="CA34518" s="149"/>
    </row>
    <row r="34519" spans="79:79" ht="24" hidden="1" thickBot="1">
      <c r="CA34519" s="149"/>
    </row>
    <row r="34520" spans="79:79" ht="24" hidden="1" thickBot="1">
      <c r="CA34520" s="149"/>
    </row>
    <row r="34521" spans="79:79" ht="24" hidden="1" thickBot="1">
      <c r="CA34521" s="149"/>
    </row>
    <row r="34522" spans="79:79" ht="24" hidden="1" thickBot="1">
      <c r="CA34522" s="149"/>
    </row>
    <row r="34523" spans="79:79" ht="24" hidden="1" thickBot="1">
      <c r="CA34523" s="149"/>
    </row>
    <row r="34524" spans="79:79" ht="24" hidden="1" thickBot="1">
      <c r="CA34524" s="149"/>
    </row>
    <row r="34525" spans="79:79" ht="24" hidden="1" thickBot="1">
      <c r="CA34525" s="149"/>
    </row>
    <row r="34526" spans="79:79" ht="24" hidden="1" thickBot="1">
      <c r="CA34526" s="149"/>
    </row>
    <row r="34527" spans="79:79" ht="24" hidden="1" thickBot="1">
      <c r="CA34527" s="149"/>
    </row>
    <row r="34528" spans="79:79" ht="24" hidden="1" thickBot="1">
      <c r="CA34528" s="149"/>
    </row>
    <row r="34529" spans="79:79" ht="24" hidden="1" thickBot="1">
      <c r="CA34529" s="149"/>
    </row>
    <row r="34530" spans="79:79" ht="24" hidden="1" thickBot="1">
      <c r="CA34530" s="149"/>
    </row>
    <row r="34531" spans="79:79" ht="24" hidden="1" thickBot="1">
      <c r="CA34531" s="149"/>
    </row>
    <row r="34532" spans="79:79" ht="24" hidden="1" thickBot="1">
      <c r="CA34532" s="149"/>
    </row>
    <row r="34533" spans="79:79" ht="24" hidden="1" thickBot="1">
      <c r="CA34533" s="149"/>
    </row>
    <row r="34534" spans="79:79" ht="24" hidden="1" thickBot="1">
      <c r="CA34534" s="149"/>
    </row>
    <row r="34535" spans="79:79" ht="24" hidden="1" thickBot="1">
      <c r="CA34535" s="149"/>
    </row>
    <row r="34536" spans="79:79" ht="24" hidden="1" thickBot="1">
      <c r="CA34536" s="149"/>
    </row>
    <row r="34537" spans="79:79" ht="24" hidden="1" thickBot="1">
      <c r="CA34537" s="149"/>
    </row>
    <row r="34538" spans="79:79" ht="24" hidden="1" thickBot="1">
      <c r="CA34538" s="149"/>
    </row>
    <row r="34539" spans="79:79" ht="24" hidden="1" thickBot="1">
      <c r="CA34539" s="149"/>
    </row>
    <row r="34540" spans="79:79" ht="24" hidden="1" thickBot="1">
      <c r="CA34540" s="149"/>
    </row>
    <row r="34541" spans="79:79" ht="24" hidden="1" thickBot="1">
      <c r="CA34541" s="149"/>
    </row>
    <row r="34542" spans="79:79" ht="24" hidden="1" thickBot="1">
      <c r="CA34542" s="149"/>
    </row>
    <row r="34543" spans="79:79" ht="24" hidden="1" thickBot="1">
      <c r="CA34543" s="149"/>
    </row>
    <row r="34544" spans="79:79" ht="24" hidden="1" thickBot="1">
      <c r="CA34544" s="149"/>
    </row>
    <row r="34545" spans="79:79" ht="24" hidden="1" thickBot="1">
      <c r="CA34545" s="149"/>
    </row>
    <row r="34546" spans="79:79" ht="24" hidden="1" thickBot="1">
      <c r="CA34546" s="149"/>
    </row>
    <row r="34547" spans="79:79" ht="24" hidden="1" thickBot="1">
      <c r="CA34547" s="149"/>
    </row>
    <row r="34548" spans="79:79" ht="24" hidden="1" thickBot="1">
      <c r="CA34548" s="149"/>
    </row>
    <row r="34549" spans="79:79" ht="24" hidden="1" thickBot="1">
      <c r="CA34549" s="149"/>
    </row>
    <row r="34550" spans="79:79" ht="24" hidden="1" thickBot="1">
      <c r="CA34550" s="149"/>
    </row>
    <row r="34551" spans="79:79" ht="24" hidden="1" thickBot="1">
      <c r="CA34551" s="149"/>
    </row>
    <row r="34552" spans="79:79" ht="24" hidden="1" thickBot="1">
      <c r="CA34552" s="149"/>
    </row>
    <row r="34553" spans="79:79" ht="24" hidden="1" thickBot="1">
      <c r="CA34553" s="149"/>
    </row>
    <row r="34554" spans="79:79" ht="24" hidden="1" thickBot="1">
      <c r="CA34554" s="149"/>
    </row>
    <row r="34555" spans="79:79" ht="24" hidden="1" thickBot="1">
      <c r="CA34555" s="149"/>
    </row>
    <row r="34556" spans="79:79" ht="24" hidden="1" thickBot="1">
      <c r="CA34556" s="149"/>
    </row>
    <row r="34557" spans="79:79" ht="24" hidden="1" thickBot="1">
      <c r="CA34557" s="149"/>
    </row>
    <row r="34558" spans="79:79" ht="24" hidden="1" thickBot="1">
      <c r="CA34558" s="149"/>
    </row>
    <row r="34559" spans="79:79" ht="24" hidden="1" thickBot="1">
      <c r="CA34559" s="149"/>
    </row>
    <row r="34560" spans="79:79" ht="24" hidden="1" thickBot="1">
      <c r="CA34560" s="149"/>
    </row>
    <row r="34561" spans="79:79" ht="24" hidden="1" thickBot="1">
      <c r="CA34561" s="149"/>
    </row>
    <row r="34562" spans="79:79" ht="24" hidden="1" thickBot="1">
      <c r="CA34562" s="149"/>
    </row>
    <row r="34563" spans="79:79" ht="24" hidden="1" thickBot="1">
      <c r="CA34563" s="149"/>
    </row>
    <row r="34564" spans="79:79" ht="24" hidden="1" thickBot="1">
      <c r="CA34564" s="149"/>
    </row>
    <row r="34565" spans="79:79" ht="24" hidden="1" thickBot="1">
      <c r="CA34565" s="149"/>
    </row>
    <row r="34566" spans="79:79" ht="24" hidden="1" thickBot="1">
      <c r="CA34566" s="149"/>
    </row>
    <row r="34567" spans="79:79" ht="24" hidden="1" thickBot="1">
      <c r="CA34567" s="149"/>
    </row>
    <row r="34568" spans="79:79" ht="24" hidden="1" thickBot="1">
      <c r="CA34568" s="149"/>
    </row>
    <row r="34569" spans="79:79" ht="24" hidden="1" thickBot="1">
      <c r="CA34569" s="149"/>
    </row>
    <row r="34570" spans="79:79" ht="24" hidden="1" thickBot="1">
      <c r="CA34570" s="149"/>
    </row>
    <row r="34571" spans="79:79" ht="24" hidden="1" thickBot="1">
      <c r="CA34571" s="149"/>
    </row>
    <row r="34572" spans="79:79" ht="24" hidden="1" thickBot="1">
      <c r="CA34572" s="149"/>
    </row>
    <row r="34573" spans="79:79" ht="24" hidden="1" thickBot="1">
      <c r="CA34573" s="149"/>
    </row>
    <row r="34574" spans="79:79" ht="24" hidden="1" thickBot="1">
      <c r="CA34574" s="149"/>
    </row>
    <row r="34575" spans="79:79" ht="24" hidden="1" thickBot="1">
      <c r="CA34575" s="149"/>
    </row>
    <row r="34576" spans="79:79" ht="24" hidden="1" thickBot="1">
      <c r="CA34576" s="149"/>
    </row>
    <row r="34577" spans="79:79" ht="24" hidden="1" thickBot="1">
      <c r="CA34577" s="149"/>
    </row>
    <row r="34578" spans="79:79" ht="24" hidden="1" thickBot="1">
      <c r="CA34578" s="149"/>
    </row>
    <row r="34579" spans="79:79" ht="24" hidden="1" thickBot="1">
      <c r="CA34579" s="149"/>
    </row>
    <row r="34580" spans="79:79" ht="24" hidden="1" thickBot="1">
      <c r="CA34580" s="149"/>
    </row>
    <row r="34581" spans="79:79" ht="24" hidden="1" thickBot="1">
      <c r="CA34581" s="149"/>
    </row>
    <row r="34582" spans="79:79" ht="24" hidden="1" thickBot="1">
      <c r="CA34582" s="149"/>
    </row>
    <row r="34583" spans="79:79" ht="24" hidden="1" thickBot="1">
      <c r="CA34583" s="149"/>
    </row>
    <row r="34584" spans="79:79" ht="24" hidden="1" thickBot="1">
      <c r="CA34584" s="149"/>
    </row>
    <row r="34585" spans="79:79" ht="24" hidden="1" thickBot="1">
      <c r="CA34585" s="149"/>
    </row>
    <row r="34586" spans="79:79" ht="24" hidden="1" thickBot="1">
      <c r="CA34586" s="149"/>
    </row>
    <row r="34587" spans="79:79" ht="24" hidden="1" thickBot="1">
      <c r="CA34587" s="149"/>
    </row>
    <row r="34588" spans="79:79" ht="24" hidden="1" thickBot="1">
      <c r="CA34588" s="149"/>
    </row>
    <row r="34589" spans="79:79" ht="24" hidden="1" thickBot="1">
      <c r="CA34589" s="149"/>
    </row>
    <row r="34590" spans="79:79" ht="24" hidden="1" thickBot="1">
      <c r="CA34590" s="149"/>
    </row>
    <row r="34591" spans="79:79" ht="24" hidden="1" thickBot="1">
      <c r="CA34591" s="149"/>
    </row>
    <row r="34592" spans="79:79" ht="24" hidden="1" thickBot="1">
      <c r="CA34592" s="149"/>
    </row>
    <row r="34593" spans="79:79" ht="24" hidden="1" thickBot="1">
      <c r="CA34593" s="149"/>
    </row>
    <row r="34594" spans="79:79" ht="24" hidden="1" thickBot="1">
      <c r="CA34594" s="149"/>
    </row>
    <row r="34595" spans="79:79" ht="24" hidden="1" thickBot="1">
      <c r="CA34595" s="149"/>
    </row>
    <row r="34596" spans="79:79" ht="24" hidden="1" thickBot="1">
      <c r="CA34596" s="149"/>
    </row>
    <row r="34597" spans="79:79" ht="24" hidden="1" thickBot="1">
      <c r="CA34597" s="149"/>
    </row>
    <row r="34598" spans="79:79" ht="24" hidden="1" thickBot="1">
      <c r="CA34598" s="149"/>
    </row>
    <row r="34599" spans="79:79" ht="24" hidden="1" thickBot="1">
      <c r="CA34599" s="149"/>
    </row>
    <row r="34600" spans="79:79" ht="24" hidden="1" thickBot="1">
      <c r="CA34600" s="149"/>
    </row>
    <row r="34601" spans="79:79" ht="24" hidden="1" thickBot="1">
      <c r="CA34601" s="149"/>
    </row>
    <row r="34602" spans="79:79" ht="24" hidden="1" thickBot="1">
      <c r="CA34602" s="149"/>
    </row>
    <row r="34603" spans="79:79" ht="24" hidden="1" thickBot="1">
      <c r="CA34603" s="149"/>
    </row>
    <row r="34604" spans="79:79" ht="24" hidden="1" thickBot="1">
      <c r="CA34604" s="149"/>
    </row>
    <row r="34605" spans="79:79" ht="24" hidden="1" thickBot="1">
      <c r="CA34605" s="149"/>
    </row>
    <row r="34606" spans="79:79" ht="24" hidden="1" thickBot="1">
      <c r="CA34606" s="149"/>
    </row>
    <row r="34607" spans="79:79" ht="24" hidden="1" thickBot="1">
      <c r="CA34607" s="149"/>
    </row>
    <row r="34608" spans="79:79" ht="24" hidden="1" thickBot="1">
      <c r="CA34608" s="149"/>
    </row>
    <row r="34609" spans="79:79" ht="24" hidden="1" thickBot="1">
      <c r="CA34609" s="149"/>
    </row>
    <row r="34610" spans="79:79" ht="24" hidden="1" thickBot="1">
      <c r="CA34610" s="149"/>
    </row>
    <row r="34611" spans="79:79" ht="24" hidden="1" thickBot="1">
      <c r="CA34611" s="149"/>
    </row>
    <row r="34612" spans="79:79" ht="24" hidden="1" thickBot="1">
      <c r="CA34612" s="149"/>
    </row>
    <row r="34613" spans="79:79" ht="24" hidden="1" thickBot="1">
      <c r="CA34613" s="149"/>
    </row>
    <row r="34614" spans="79:79" ht="24" hidden="1" thickBot="1">
      <c r="CA34614" s="149"/>
    </row>
    <row r="34615" spans="79:79" ht="24" hidden="1" thickBot="1">
      <c r="CA34615" s="149"/>
    </row>
    <row r="34616" spans="79:79" ht="24" hidden="1" thickBot="1">
      <c r="CA34616" s="149"/>
    </row>
    <row r="34617" spans="79:79" ht="24" hidden="1" thickBot="1">
      <c r="CA34617" s="149"/>
    </row>
    <row r="34618" spans="79:79" ht="24" hidden="1" thickBot="1">
      <c r="CA34618" s="149"/>
    </row>
    <row r="34619" spans="79:79" ht="24" hidden="1" thickBot="1">
      <c r="CA34619" s="149"/>
    </row>
    <row r="34620" spans="79:79" ht="24" hidden="1" thickBot="1">
      <c r="CA34620" s="149"/>
    </row>
    <row r="34621" spans="79:79" ht="24" hidden="1" thickBot="1">
      <c r="CA34621" s="149"/>
    </row>
    <row r="34622" spans="79:79" ht="24" hidden="1" thickBot="1">
      <c r="CA34622" s="149"/>
    </row>
    <row r="34623" spans="79:79" ht="24" hidden="1" thickBot="1">
      <c r="CA34623" s="149"/>
    </row>
    <row r="34624" spans="79:79" ht="24" hidden="1" thickBot="1">
      <c r="CA34624" s="149"/>
    </row>
    <row r="34625" spans="79:79" ht="24" hidden="1" thickBot="1">
      <c r="CA34625" s="149"/>
    </row>
    <row r="34626" spans="79:79" ht="24" hidden="1" thickBot="1">
      <c r="CA34626" s="149"/>
    </row>
    <row r="34627" spans="79:79" ht="24" hidden="1" thickBot="1">
      <c r="CA34627" s="149"/>
    </row>
    <row r="34628" spans="79:79" ht="24" hidden="1" thickBot="1">
      <c r="CA34628" s="149"/>
    </row>
    <row r="34629" spans="79:79" ht="24" hidden="1" thickBot="1">
      <c r="CA34629" s="149"/>
    </row>
    <row r="34630" spans="79:79" ht="24" hidden="1" thickBot="1">
      <c r="CA34630" s="149"/>
    </row>
    <row r="34631" spans="79:79" ht="24" hidden="1" thickBot="1">
      <c r="CA34631" s="149"/>
    </row>
    <row r="34632" spans="79:79" ht="24" hidden="1" thickBot="1">
      <c r="CA34632" s="149"/>
    </row>
    <row r="34633" spans="79:79" ht="24" hidden="1" thickBot="1">
      <c r="CA34633" s="149"/>
    </row>
    <row r="34634" spans="79:79" ht="24" hidden="1" thickBot="1">
      <c r="CA34634" s="149"/>
    </row>
    <row r="34635" spans="79:79" ht="24" hidden="1" thickBot="1">
      <c r="CA34635" s="149"/>
    </row>
    <row r="34636" spans="79:79" ht="24" hidden="1" thickBot="1">
      <c r="CA34636" s="149"/>
    </row>
    <row r="34637" spans="79:79" ht="24" hidden="1" thickBot="1">
      <c r="CA34637" s="149"/>
    </row>
    <row r="34638" spans="79:79" ht="24" hidden="1" thickBot="1">
      <c r="CA34638" s="149"/>
    </row>
    <row r="34639" spans="79:79" ht="24" hidden="1" thickBot="1">
      <c r="CA34639" s="149"/>
    </row>
    <row r="34640" spans="79:79" ht="24" hidden="1" thickBot="1">
      <c r="CA34640" s="149"/>
    </row>
    <row r="34641" spans="79:79" ht="24" hidden="1" thickBot="1">
      <c r="CA34641" s="149"/>
    </row>
    <row r="34642" spans="79:79" ht="24" hidden="1" thickBot="1">
      <c r="CA34642" s="149"/>
    </row>
    <row r="34643" spans="79:79" ht="24" hidden="1" thickBot="1">
      <c r="CA34643" s="149"/>
    </row>
    <row r="34644" spans="79:79" ht="24" hidden="1" thickBot="1">
      <c r="CA34644" s="149"/>
    </row>
    <row r="34645" spans="79:79" ht="24" hidden="1" thickBot="1">
      <c r="CA34645" s="149"/>
    </row>
    <row r="34646" spans="79:79" ht="24" hidden="1" thickBot="1">
      <c r="CA34646" s="149"/>
    </row>
    <row r="34647" spans="79:79" ht="24" hidden="1" thickBot="1">
      <c r="CA34647" s="149"/>
    </row>
    <row r="34648" spans="79:79" ht="24" hidden="1" thickBot="1">
      <c r="CA34648" s="149"/>
    </row>
    <row r="34649" spans="79:79" ht="24" hidden="1" thickBot="1">
      <c r="CA34649" s="149"/>
    </row>
    <row r="34650" spans="79:79" ht="24" hidden="1" thickBot="1">
      <c r="CA34650" s="149"/>
    </row>
    <row r="34651" spans="79:79" ht="24" hidden="1" thickBot="1">
      <c r="CA34651" s="149"/>
    </row>
    <row r="34652" spans="79:79" ht="24" hidden="1" thickBot="1">
      <c r="CA34652" s="149"/>
    </row>
    <row r="34653" spans="79:79" ht="24" hidden="1" thickBot="1">
      <c r="CA34653" s="149"/>
    </row>
    <row r="34654" spans="79:79" ht="24" hidden="1" thickBot="1">
      <c r="CA34654" s="149"/>
    </row>
    <row r="34655" spans="79:79" ht="24" hidden="1" thickBot="1">
      <c r="CA34655" s="149"/>
    </row>
    <row r="34656" spans="79:79" ht="24" hidden="1" thickBot="1">
      <c r="CA34656" s="149"/>
    </row>
    <row r="34657" spans="79:79" ht="24" hidden="1" thickBot="1">
      <c r="CA34657" s="149"/>
    </row>
    <row r="34658" spans="79:79" ht="24" hidden="1" thickBot="1">
      <c r="CA34658" s="149"/>
    </row>
    <row r="34659" spans="79:79" ht="24" hidden="1" thickBot="1">
      <c r="CA34659" s="149"/>
    </row>
    <row r="34660" spans="79:79" ht="24" hidden="1" thickBot="1">
      <c r="CA34660" s="149"/>
    </row>
    <row r="34661" spans="79:79" ht="24" hidden="1" thickBot="1">
      <c r="CA34661" s="149"/>
    </row>
    <row r="34662" spans="79:79" ht="24" hidden="1" thickBot="1">
      <c r="CA34662" s="149"/>
    </row>
    <row r="34663" spans="79:79" ht="24" hidden="1" thickBot="1">
      <c r="CA34663" s="149"/>
    </row>
    <row r="34664" spans="79:79" ht="24" hidden="1" thickBot="1">
      <c r="CA34664" s="149"/>
    </row>
    <row r="34665" spans="79:79" ht="24" hidden="1" thickBot="1">
      <c r="CA34665" s="149"/>
    </row>
    <row r="34666" spans="79:79" ht="24" hidden="1" thickBot="1">
      <c r="CA34666" s="149"/>
    </row>
    <row r="34667" spans="79:79" ht="24" hidden="1" thickBot="1">
      <c r="CA34667" s="149"/>
    </row>
    <row r="34668" spans="79:79" ht="24" hidden="1" thickBot="1">
      <c r="CA34668" s="149"/>
    </row>
    <row r="34669" spans="79:79" ht="24" hidden="1" thickBot="1">
      <c r="CA34669" s="149"/>
    </row>
    <row r="34670" spans="79:79" ht="24" hidden="1" thickBot="1">
      <c r="CA34670" s="149"/>
    </row>
    <row r="34671" spans="79:79" ht="24" hidden="1" thickBot="1">
      <c r="CA34671" s="149"/>
    </row>
    <row r="34672" spans="79:79" ht="24" hidden="1" thickBot="1">
      <c r="CA34672" s="149"/>
    </row>
    <row r="34673" spans="79:79" ht="24" hidden="1" thickBot="1">
      <c r="CA34673" s="149"/>
    </row>
    <row r="34674" spans="79:79" ht="24" hidden="1" thickBot="1">
      <c r="CA34674" s="149"/>
    </row>
    <row r="34675" spans="79:79" ht="24" hidden="1" thickBot="1">
      <c r="CA34675" s="149"/>
    </row>
    <row r="34676" spans="79:79" ht="24" hidden="1" thickBot="1">
      <c r="CA34676" s="149"/>
    </row>
    <row r="34677" spans="79:79" ht="24" hidden="1" thickBot="1">
      <c r="CA34677" s="149"/>
    </row>
    <row r="34678" spans="79:79" ht="24" hidden="1" thickBot="1">
      <c r="CA34678" s="149"/>
    </row>
    <row r="34679" spans="79:79" ht="24" hidden="1" thickBot="1">
      <c r="CA34679" s="149"/>
    </row>
    <row r="34680" spans="79:79" ht="24" hidden="1" thickBot="1">
      <c r="CA34680" s="149"/>
    </row>
    <row r="34681" spans="79:79" ht="24" hidden="1" thickBot="1">
      <c r="CA34681" s="149"/>
    </row>
    <row r="34682" spans="79:79" ht="24" hidden="1" thickBot="1">
      <c r="CA34682" s="149"/>
    </row>
    <row r="34683" spans="79:79" ht="24" hidden="1" thickBot="1">
      <c r="CA34683" s="149"/>
    </row>
    <row r="34684" spans="79:79" ht="24" hidden="1" thickBot="1">
      <c r="CA34684" s="149"/>
    </row>
    <row r="34685" spans="79:79" ht="24" hidden="1" thickBot="1">
      <c r="CA34685" s="149"/>
    </row>
    <row r="34686" spans="79:79" ht="24" hidden="1" thickBot="1">
      <c r="CA34686" s="149"/>
    </row>
    <row r="34687" spans="79:79" ht="24" hidden="1" thickBot="1">
      <c r="CA34687" s="149"/>
    </row>
    <row r="34688" spans="79:79" ht="24" hidden="1" thickBot="1">
      <c r="CA34688" s="149"/>
    </row>
    <row r="34689" spans="79:79" ht="24" hidden="1" thickBot="1">
      <c r="CA34689" s="149"/>
    </row>
    <row r="34690" spans="79:79" ht="24" hidden="1" thickBot="1">
      <c r="CA34690" s="149"/>
    </row>
    <row r="34691" spans="79:79" ht="24" hidden="1" thickBot="1">
      <c r="CA34691" s="149"/>
    </row>
    <row r="34692" spans="79:79" ht="24" hidden="1" thickBot="1">
      <c r="CA34692" s="149"/>
    </row>
    <row r="34693" spans="79:79" ht="24" hidden="1" thickBot="1">
      <c r="CA34693" s="149"/>
    </row>
    <row r="34694" spans="79:79" ht="24" hidden="1" thickBot="1">
      <c r="CA34694" s="149"/>
    </row>
    <row r="34695" spans="79:79" ht="24" hidden="1" thickBot="1">
      <c r="CA34695" s="149"/>
    </row>
    <row r="34696" spans="79:79" ht="24" hidden="1" thickBot="1">
      <c r="CA34696" s="149"/>
    </row>
    <row r="34697" spans="79:79" ht="24" hidden="1" thickBot="1">
      <c r="CA34697" s="149"/>
    </row>
    <row r="34698" spans="79:79" ht="24" hidden="1" thickBot="1">
      <c r="CA34698" s="149"/>
    </row>
    <row r="34699" spans="79:79" ht="24" hidden="1" thickBot="1">
      <c r="CA34699" s="149"/>
    </row>
    <row r="34700" spans="79:79" ht="24" hidden="1" thickBot="1">
      <c r="CA34700" s="149"/>
    </row>
    <row r="34701" spans="79:79" ht="24" hidden="1" thickBot="1">
      <c r="CA34701" s="149"/>
    </row>
    <row r="34702" spans="79:79" ht="24" hidden="1" thickBot="1">
      <c r="CA34702" s="149"/>
    </row>
    <row r="34703" spans="79:79" ht="24" hidden="1" thickBot="1">
      <c r="CA34703" s="149"/>
    </row>
    <row r="34704" spans="79:79" ht="24" hidden="1" thickBot="1">
      <c r="CA34704" s="149"/>
    </row>
    <row r="34705" spans="79:79" ht="24" hidden="1" thickBot="1">
      <c r="CA34705" s="149"/>
    </row>
    <row r="34706" spans="79:79" ht="24" hidden="1" thickBot="1">
      <c r="CA34706" s="149"/>
    </row>
    <row r="34707" spans="79:79" ht="24" hidden="1" thickBot="1">
      <c r="CA34707" s="149"/>
    </row>
    <row r="34708" spans="79:79" ht="24" hidden="1" thickBot="1">
      <c r="CA34708" s="149"/>
    </row>
    <row r="34709" spans="79:79" ht="24" hidden="1" thickBot="1">
      <c r="CA34709" s="149"/>
    </row>
    <row r="34710" spans="79:79" ht="24" hidden="1" thickBot="1">
      <c r="CA34710" s="149"/>
    </row>
    <row r="34711" spans="79:79" ht="24" hidden="1" thickBot="1">
      <c r="CA34711" s="149"/>
    </row>
    <row r="34712" spans="79:79" ht="24" hidden="1" thickBot="1">
      <c r="CA34712" s="149"/>
    </row>
    <row r="34713" spans="79:79" ht="24" hidden="1" thickBot="1">
      <c r="CA34713" s="149"/>
    </row>
    <row r="34714" spans="79:79" ht="24" hidden="1" thickBot="1">
      <c r="CA34714" s="149"/>
    </row>
    <row r="34715" spans="79:79" ht="24" hidden="1" thickBot="1">
      <c r="CA34715" s="149"/>
    </row>
    <row r="34716" spans="79:79" ht="24" hidden="1" thickBot="1">
      <c r="CA34716" s="149"/>
    </row>
    <row r="34717" spans="79:79" ht="24" hidden="1" thickBot="1">
      <c r="CA34717" s="149"/>
    </row>
    <row r="34718" spans="79:79" ht="24" hidden="1" thickBot="1">
      <c r="CA34718" s="149"/>
    </row>
    <row r="34719" spans="79:79" ht="24" hidden="1" thickBot="1">
      <c r="CA34719" s="149"/>
    </row>
    <row r="34720" spans="79:79" ht="24" hidden="1" thickBot="1">
      <c r="CA34720" s="149"/>
    </row>
    <row r="34721" spans="79:79" ht="24" hidden="1" thickBot="1">
      <c r="CA34721" s="149"/>
    </row>
    <row r="34722" spans="79:79" ht="24" hidden="1" thickBot="1">
      <c r="CA34722" s="149"/>
    </row>
    <row r="34723" spans="79:79" ht="24" hidden="1" thickBot="1">
      <c r="CA34723" s="149"/>
    </row>
    <row r="34724" spans="79:79" ht="24" hidden="1" thickBot="1">
      <c r="CA34724" s="149"/>
    </row>
    <row r="34725" spans="79:79" ht="24" hidden="1" thickBot="1">
      <c r="CA34725" s="149"/>
    </row>
    <row r="34726" spans="79:79" ht="24" hidden="1" thickBot="1">
      <c r="CA34726" s="149"/>
    </row>
    <row r="34727" spans="79:79" ht="24" hidden="1" thickBot="1">
      <c r="CA34727" s="149"/>
    </row>
    <row r="34728" spans="79:79" ht="24" hidden="1" thickBot="1">
      <c r="CA34728" s="149"/>
    </row>
    <row r="34729" spans="79:79" ht="24" hidden="1" thickBot="1">
      <c r="CA34729" s="149"/>
    </row>
    <row r="34730" spans="79:79" ht="24" hidden="1" thickBot="1">
      <c r="CA34730" s="149"/>
    </row>
    <row r="34731" spans="79:79" ht="24" hidden="1" thickBot="1">
      <c r="CA34731" s="149"/>
    </row>
    <row r="34732" spans="79:79" ht="24" hidden="1" thickBot="1">
      <c r="CA34732" s="149"/>
    </row>
    <row r="34733" spans="79:79" ht="24" hidden="1" thickBot="1">
      <c r="CA34733" s="149"/>
    </row>
    <row r="34734" spans="79:79" ht="24" hidden="1" thickBot="1">
      <c r="CA34734" s="149"/>
    </row>
    <row r="34735" spans="79:79" ht="24" hidden="1" thickBot="1">
      <c r="CA34735" s="149"/>
    </row>
    <row r="34736" spans="79:79" ht="24" hidden="1" thickBot="1">
      <c r="CA34736" s="149"/>
    </row>
    <row r="34737" spans="79:79" ht="24" hidden="1" thickBot="1">
      <c r="CA34737" s="149"/>
    </row>
    <row r="34738" spans="79:79" ht="24" hidden="1" thickBot="1">
      <c r="CA34738" s="149"/>
    </row>
    <row r="34739" spans="79:79" ht="24" hidden="1" thickBot="1">
      <c r="CA34739" s="149"/>
    </row>
    <row r="34740" spans="79:79" ht="24" hidden="1" thickBot="1">
      <c r="CA34740" s="149"/>
    </row>
    <row r="34741" spans="79:79" ht="24" hidden="1" thickBot="1">
      <c r="CA34741" s="149"/>
    </row>
    <row r="34742" spans="79:79" ht="24" hidden="1" thickBot="1">
      <c r="CA34742" s="149"/>
    </row>
    <row r="34743" spans="79:79" ht="24" hidden="1" thickBot="1">
      <c r="CA34743" s="149"/>
    </row>
    <row r="34744" spans="79:79" ht="24" hidden="1" thickBot="1">
      <c r="CA34744" s="149"/>
    </row>
    <row r="34745" spans="79:79" ht="24" hidden="1" thickBot="1">
      <c r="CA34745" s="149"/>
    </row>
    <row r="34746" spans="79:79" ht="24" hidden="1" thickBot="1">
      <c r="CA34746" s="149"/>
    </row>
    <row r="34747" spans="79:79" ht="24" hidden="1" thickBot="1">
      <c r="CA34747" s="149"/>
    </row>
    <row r="34748" spans="79:79" ht="24" hidden="1" thickBot="1">
      <c r="CA34748" s="149"/>
    </row>
    <row r="34749" spans="79:79" ht="24" hidden="1" thickBot="1">
      <c r="CA34749" s="149"/>
    </row>
    <row r="34750" spans="79:79" ht="24" hidden="1" thickBot="1">
      <c r="CA34750" s="149"/>
    </row>
    <row r="34751" spans="79:79" ht="24" hidden="1" thickBot="1">
      <c r="CA34751" s="149"/>
    </row>
    <row r="34752" spans="79:79" ht="24" hidden="1" thickBot="1">
      <c r="CA34752" s="149"/>
    </row>
    <row r="34753" spans="79:79" ht="24" hidden="1" thickBot="1">
      <c r="CA34753" s="149"/>
    </row>
    <row r="34754" spans="79:79" ht="24" hidden="1" thickBot="1">
      <c r="CA34754" s="149"/>
    </row>
    <row r="34755" spans="79:79" ht="24" hidden="1" thickBot="1">
      <c r="CA34755" s="149"/>
    </row>
    <row r="34756" spans="79:79" ht="24" hidden="1" thickBot="1">
      <c r="CA34756" s="149"/>
    </row>
    <row r="34757" spans="79:79" ht="24" hidden="1" thickBot="1">
      <c r="CA34757" s="149"/>
    </row>
    <row r="34758" spans="79:79" ht="24" hidden="1" thickBot="1">
      <c r="CA34758" s="149"/>
    </row>
    <row r="34759" spans="79:79" ht="24" hidden="1" thickBot="1">
      <c r="CA34759" s="149"/>
    </row>
    <row r="34760" spans="79:79" ht="24" hidden="1" thickBot="1">
      <c r="CA34760" s="149"/>
    </row>
    <row r="34761" spans="79:79" ht="24" hidden="1" thickBot="1">
      <c r="CA34761" s="149"/>
    </row>
    <row r="34762" spans="79:79" ht="24" hidden="1" thickBot="1">
      <c r="CA34762" s="149"/>
    </row>
    <row r="34763" spans="79:79" ht="24" hidden="1" thickBot="1">
      <c r="CA34763" s="149"/>
    </row>
    <row r="34764" spans="79:79" ht="24" hidden="1" thickBot="1">
      <c r="CA34764" s="149"/>
    </row>
    <row r="34765" spans="79:79" ht="24" hidden="1" thickBot="1">
      <c r="CA34765" s="149"/>
    </row>
    <row r="34766" spans="79:79" ht="24" hidden="1" thickBot="1">
      <c r="CA34766" s="149"/>
    </row>
    <row r="34767" spans="79:79" ht="24" hidden="1" thickBot="1">
      <c r="CA34767" s="149"/>
    </row>
    <row r="34768" spans="79:79" ht="24" hidden="1" thickBot="1">
      <c r="CA34768" s="149"/>
    </row>
    <row r="34769" spans="79:79" ht="24" hidden="1" thickBot="1">
      <c r="CA34769" s="149"/>
    </row>
    <row r="34770" spans="79:79" ht="24" hidden="1" thickBot="1">
      <c r="CA34770" s="149"/>
    </row>
    <row r="34771" spans="79:79" ht="24" hidden="1" thickBot="1">
      <c r="CA34771" s="149"/>
    </row>
    <row r="34772" spans="79:79" ht="24" hidden="1" thickBot="1">
      <c r="CA34772" s="149"/>
    </row>
    <row r="34773" spans="79:79" ht="24" hidden="1" thickBot="1">
      <c r="CA34773" s="149"/>
    </row>
    <row r="34774" spans="79:79" ht="24" hidden="1" thickBot="1">
      <c r="CA34774" s="149"/>
    </row>
    <row r="34775" spans="79:79" ht="24" hidden="1" thickBot="1">
      <c r="CA34775" s="149"/>
    </row>
    <row r="34776" spans="79:79" ht="24" hidden="1" thickBot="1">
      <c r="CA34776" s="149"/>
    </row>
    <row r="34777" spans="79:79" ht="24" hidden="1" thickBot="1">
      <c r="CA34777" s="149"/>
    </row>
    <row r="34778" spans="79:79" ht="24" hidden="1" thickBot="1">
      <c r="CA34778" s="149"/>
    </row>
    <row r="34779" spans="79:79" ht="24" hidden="1" thickBot="1">
      <c r="CA34779" s="149"/>
    </row>
    <row r="34780" spans="79:79" ht="24" hidden="1" thickBot="1">
      <c r="CA34780" s="149"/>
    </row>
    <row r="34781" spans="79:79" ht="24" hidden="1" thickBot="1">
      <c r="CA34781" s="149"/>
    </row>
    <row r="34782" spans="79:79" ht="24" hidden="1" thickBot="1">
      <c r="CA34782" s="149"/>
    </row>
    <row r="34783" spans="79:79" ht="24" hidden="1" thickBot="1">
      <c r="CA34783" s="149"/>
    </row>
    <row r="34784" spans="79:79" ht="24" hidden="1" thickBot="1">
      <c r="CA34784" s="149"/>
    </row>
    <row r="34785" spans="79:79" ht="24" hidden="1" thickBot="1">
      <c r="CA34785" s="149"/>
    </row>
    <row r="34786" spans="79:79" ht="24" hidden="1" thickBot="1">
      <c r="CA34786" s="149"/>
    </row>
    <row r="34787" spans="79:79" ht="24" hidden="1" thickBot="1">
      <c r="CA34787" s="149"/>
    </row>
    <row r="34788" spans="79:79" ht="24" hidden="1" thickBot="1">
      <c r="CA34788" s="149"/>
    </row>
    <row r="34789" spans="79:79" ht="24" hidden="1" thickBot="1">
      <c r="CA34789" s="149"/>
    </row>
    <row r="34790" spans="79:79" ht="24" hidden="1" thickBot="1">
      <c r="CA34790" s="149"/>
    </row>
    <row r="34791" spans="79:79" ht="24" hidden="1" thickBot="1">
      <c r="CA34791" s="149"/>
    </row>
    <row r="34792" spans="79:79" ht="24" hidden="1" thickBot="1">
      <c r="CA34792" s="149"/>
    </row>
    <row r="34793" spans="79:79" ht="24" hidden="1" thickBot="1">
      <c r="CA34793" s="149"/>
    </row>
    <row r="34794" spans="79:79" ht="24" hidden="1" thickBot="1">
      <c r="CA34794" s="149"/>
    </row>
    <row r="34795" spans="79:79" ht="24" hidden="1" thickBot="1">
      <c r="CA34795" s="149"/>
    </row>
    <row r="34796" spans="79:79" ht="24" hidden="1" thickBot="1">
      <c r="CA34796" s="149"/>
    </row>
    <row r="34797" spans="79:79" ht="24" hidden="1" thickBot="1">
      <c r="CA34797" s="149"/>
    </row>
    <row r="34798" spans="79:79" ht="24" hidden="1" thickBot="1">
      <c r="CA34798" s="149"/>
    </row>
    <row r="34799" spans="79:79" ht="24" hidden="1" thickBot="1">
      <c r="CA34799" s="149"/>
    </row>
    <row r="34800" spans="79:79" ht="24" hidden="1" thickBot="1">
      <c r="CA34800" s="149"/>
    </row>
    <row r="34801" spans="79:79" ht="24" hidden="1" thickBot="1">
      <c r="CA34801" s="149"/>
    </row>
    <row r="34802" spans="79:79" ht="24" hidden="1" thickBot="1">
      <c r="CA34802" s="149"/>
    </row>
    <row r="34803" spans="79:79" ht="24" hidden="1" thickBot="1">
      <c r="CA34803" s="149"/>
    </row>
    <row r="34804" spans="79:79" ht="24" hidden="1" thickBot="1">
      <c r="CA34804" s="149"/>
    </row>
    <row r="34805" spans="79:79" ht="24" hidden="1" thickBot="1">
      <c r="CA34805" s="149"/>
    </row>
    <row r="34806" spans="79:79" ht="24" hidden="1" thickBot="1">
      <c r="CA34806" s="149"/>
    </row>
    <row r="34807" spans="79:79" ht="24" hidden="1" thickBot="1">
      <c r="CA34807" s="149"/>
    </row>
    <row r="34808" spans="79:79" ht="24" hidden="1" thickBot="1">
      <c r="CA34808" s="149"/>
    </row>
    <row r="34809" spans="79:79" ht="24" hidden="1" thickBot="1">
      <c r="CA34809" s="149"/>
    </row>
    <row r="34810" spans="79:79" ht="24" hidden="1" thickBot="1">
      <c r="CA34810" s="149"/>
    </row>
    <row r="34811" spans="79:79" ht="24" hidden="1" thickBot="1">
      <c r="CA34811" s="149"/>
    </row>
    <row r="34812" spans="79:79" ht="24" hidden="1" thickBot="1">
      <c r="CA34812" s="149"/>
    </row>
    <row r="34813" spans="79:79" ht="24" hidden="1" thickBot="1">
      <c r="CA34813" s="149"/>
    </row>
    <row r="34814" spans="79:79" ht="24" hidden="1" thickBot="1">
      <c r="CA34814" s="149"/>
    </row>
    <row r="34815" spans="79:79" ht="24" hidden="1" thickBot="1">
      <c r="CA34815" s="149"/>
    </row>
    <row r="34816" spans="79:79" ht="24" hidden="1" thickBot="1">
      <c r="CA34816" s="149"/>
    </row>
    <row r="34817" spans="79:79" ht="24" hidden="1" thickBot="1">
      <c r="CA34817" s="149"/>
    </row>
    <row r="34818" spans="79:79" ht="24" hidden="1" thickBot="1">
      <c r="CA34818" s="149"/>
    </row>
    <row r="34819" spans="79:79" ht="24" hidden="1" thickBot="1">
      <c r="CA34819" s="149"/>
    </row>
    <row r="34820" spans="79:79" ht="24" hidden="1" thickBot="1">
      <c r="CA34820" s="149"/>
    </row>
    <row r="34821" spans="79:79" ht="24" hidden="1" thickBot="1">
      <c r="CA34821" s="149"/>
    </row>
    <row r="34822" spans="79:79" ht="24" hidden="1" thickBot="1">
      <c r="CA34822" s="149"/>
    </row>
    <row r="34823" spans="79:79" ht="24" hidden="1" thickBot="1">
      <c r="CA34823" s="149"/>
    </row>
    <row r="34824" spans="79:79" ht="24" hidden="1" thickBot="1">
      <c r="CA34824" s="149"/>
    </row>
    <row r="34825" spans="79:79" ht="24" hidden="1" thickBot="1">
      <c r="CA34825" s="149"/>
    </row>
    <row r="34826" spans="79:79" ht="24" hidden="1" thickBot="1">
      <c r="CA34826" s="149"/>
    </row>
    <row r="34827" spans="79:79" ht="24" hidden="1" thickBot="1">
      <c r="CA34827" s="149"/>
    </row>
    <row r="34828" spans="79:79" ht="24" hidden="1" thickBot="1">
      <c r="CA34828" s="149"/>
    </row>
    <row r="34829" spans="79:79" ht="24" hidden="1" thickBot="1">
      <c r="CA34829" s="149"/>
    </row>
    <row r="34830" spans="79:79" ht="24" hidden="1" thickBot="1">
      <c r="CA34830" s="149"/>
    </row>
    <row r="34831" spans="79:79" ht="24" hidden="1" thickBot="1">
      <c r="CA34831" s="149"/>
    </row>
    <row r="34832" spans="79:79" ht="24" hidden="1" thickBot="1">
      <c r="CA34832" s="149"/>
    </row>
    <row r="34833" spans="79:79" ht="24" hidden="1" thickBot="1">
      <c r="CA34833" s="149"/>
    </row>
    <row r="34834" spans="79:79" ht="24" hidden="1" thickBot="1">
      <c r="CA34834" s="149"/>
    </row>
    <row r="34835" spans="79:79" ht="24" hidden="1" thickBot="1">
      <c r="CA34835" s="149"/>
    </row>
    <row r="34836" spans="79:79" ht="24" hidden="1" thickBot="1">
      <c r="CA34836" s="149"/>
    </row>
    <row r="34837" spans="79:79" ht="24" hidden="1" thickBot="1">
      <c r="CA34837" s="149"/>
    </row>
    <row r="34838" spans="79:79" ht="24" hidden="1" thickBot="1">
      <c r="CA34838" s="149"/>
    </row>
    <row r="34839" spans="79:79" ht="24" hidden="1" thickBot="1">
      <c r="CA34839" s="149"/>
    </row>
    <row r="34840" spans="79:79" ht="24" hidden="1" thickBot="1">
      <c r="CA34840" s="149"/>
    </row>
    <row r="34841" spans="79:79" ht="24" hidden="1" thickBot="1">
      <c r="CA34841" s="149"/>
    </row>
    <row r="34842" spans="79:79" ht="24" hidden="1" thickBot="1">
      <c r="CA34842" s="149"/>
    </row>
    <row r="34843" spans="79:79" ht="24" hidden="1" thickBot="1">
      <c r="CA34843" s="149"/>
    </row>
    <row r="34844" spans="79:79" ht="24" hidden="1" thickBot="1">
      <c r="CA34844" s="149"/>
    </row>
    <row r="34845" spans="79:79" ht="24" hidden="1" thickBot="1">
      <c r="CA34845" s="149"/>
    </row>
    <row r="34846" spans="79:79" ht="24" hidden="1" thickBot="1">
      <c r="CA34846" s="149"/>
    </row>
    <row r="34847" spans="79:79" ht="24" hidden="1" thickBot="1">
      <c r="CA34847" s="149"/>
    </row>
    <row r="34848" spans="79:79" ht="24" hidden="1" thickBot="1">
      <c r="CA34848" s="149"/>
    </row>
    <row r="34849" spans="79:79" ht="24" hidden="1" thickBot="1">
      <c r="CA34849" s="149"/>
    </row>
    <row r="34850" spans="79:79" ht="24" hidden="1" thickBot="1">
      <c r="CA34850" s="149"/>
    </row>
    <row r="34851" spans="79:79" ht="24" hidden="1" thickBot="1">
      <c r="CA34851" s="149"/>
    </row>
    <row r="34852" spans="79:79" ht="24" hidden="1" thickBot="1">
      <c r="CA34852" s="149"/>
    </row>
    <row r="34853" spans="79:79" ht="24" hidden="1" thickBot="1">
      <c r="CA34853" s="149"/>
    </row>
    <row r="34854" spans="79:79" ht="24" hidden="1" thickBot="1">
      <c r="CA34854" s="149"/>
    </row>
    <row r="34855" spans="79:79" ht="24" hidden="1" thickBot="1">
      <c r="CA34855" s="149"/>
    </row>
    <row r="34856" spans="79:79" ht="24" hidden="1" thickBot="1">
      <c r="CA34856" s="149"/>
    </row>
    <row r="34857" spans="79:79" ht="24" hidden="1" thickBot="1">
      <c r="CA34857" s="149"/>
    </row>
    <row r="34858" spans="79:79" ht="24" hidden="1" thickBot="1">
      <c r="CA34858" s="149"/>
    </row>
    <row r="34859" spans="79:79" ht="24" hidden="1" thickBot="1">
      <c r="CA34859" s="149"/>
    </row>
    <row r="34860" spans="79:79" ht="24" hidden="1" thickBot="1">
      <c r="CA34860" s="149"/>
    </row>
    <row r="34861" spans="79:79" ht="24" hidden="1" thickBot="1">
      <c r="CA34861" s="149"/>
    </row>
    <row r="34862" spans="79:79" ht="24" hidden="1" thickBot="1">
      <c r="CA34862" s="149"/>
    </row>
    <row r="34863" spans="79:79" ht="24" hidden="1" thickBot="1">
      <c r="CA34863" s="149"/>
    </row>
    <row r="34864" spans="79:79" ht="24" hidden="1" thickBot="1">
      <c r="CA34864" s="149"/>
    </row>
    <row r="34865" spans="79:79" ht="24" hidden="1" thickBot="1">
      <c r="CA34865" s="149"/>
    </row>
    <row r="34866" spans="79:79" ht="24" hidden="1" thickBot="1">
      <c r="CA34866" s="149"/>
    </row>
    <row r="34867" spans="79:79" ht="24" hidden="1" thickBot="1">
      <c r="CA34867" s="149"/>
    </row>
    <row r="34868" spans="79:79" ht="24" hidden="1" thickBot="1">
      <c r="CA34868" s="149"/>
    </row>
    <row r="34869" spans="79:79" ht="24" hidden="1" thickBot="1">
      <c r="CA34869" s="149"/>
    </row>
    <row r="34870" spans="79:79" ht="24" hidden="1" thickBot="1">
      <c r="CA34870" s="149"/>
    </row>
    <row r="34871" spans="79:79" ht="24" hidden="1" thickBot="1">
      <c r="CA34871" s="149"/>
    </row>
    <row r="34872" spans="79:79" ht="24" hidden="1" thickBot="1">
      <c r="CA34872" s="149"/>
    </row>
    <row r="34873" spans="79:79" ht="24" hidden="1" thickBot="1">
      <c r="CA34873" s="149"/>
    </row>
    <row r="34874" spans="79:79" ht="24" hidden="1" thickBot="1">
      <c r="CA34874" s="149"/>
    </row>
    <row r="34875" spans="79:79" ht="24" hidden="1" thickBot="1">
      <c r="CA34875" s="149"/>
    </row>
    <row r="34876" spans="79:79" ht="24" hidden="1" thickBot="1">
      <c r="CA34876" s="149"/>
    </row>
    <row r="34877" spans="79:79" ht="24" hidden="1" thickBot="1">
      <c r="CA34877" s="149"/>
    </row>
    <row r="34878" spans="79:79" ht="24" hidden="1" thickBot="1">
      <c r="CA34878" s="149"/>
    </row>
    <row r="34879" spans="79:79" ht="24" hidden="1" thickBot="1">
      <c r="CA34879" s="149"/>
    </row>
    <row r="34880" spans="79:79" ht="24" hidden="1" thickBot="1">
      <c r="CA34880" s="149"/>
    </row>
    <row r="34881" spans="79:79" ht="24" hidden="1" thickBot="1">
      <c r="CA34881" s="149"/>
    </row>
    <row r="34882" spans="79:79" ht="24" hidden="1" thickBot="1">
      <c r="CA34882" s="149"/>
    </row>
    <row r="34883" spans="79:79" ht="24" hidden="1" thickBot="1">
      <c r="CA34883" s="149"/>
    </row>
    <row r="34884" spans="79:79" ht="24" hidden="1" thickBot="1">
      <c r="CA34884" s="149"/>
    </row>
    <row r="34885" spans="79:79" ht="24" hidden="1" thickBot="1">
      <c r="CA34885" s="149"/>
    </row>
    <row r="34886" spans="79:79" ht="24" hidden="1" thickBot="1">
      <c r="CA34886" s="149"/>
    </row>
    <row r="34887" spans="79:79" ht="24" hidden="1" thickBot="1">
      <c r="CA34887" s="149"/>
    </row>
    <row r="34888" spans="79:79" ht="24" hidden="1" thickBot="1">
      <c r="CA34888" s="149"/>
    </row>
    <row r="34889" spans="79:79" ht="24" hidden="1" thickBot="1">
      <c r="CA34889" s="149"/>
    </row>
    <row r="34890" spans="79:79" ht="24" hidden="1" thickBot="1">
      <c r="CA34890" s="149"/>
    </row>
    <row r="34891" spans="79:79" ht="24" hidden="1" thickBot="1">
      <c r="CA34891" s="149"/>
    </row>
    <row r="34892" spans="79:79" ht="24" hidden="1" thickBot="1">
      <c r="CA34892" s="149"/>
    </row>
    <row r="34893" spans="79:79" ht="24" hidden="1" thickBot="1">
      <c r="CA34893" s="149"/>
    </row>
    <row r="34894" spans="79:79" ht="24" hidden="1" thickBot="1">
      <c r="CA34894" s="149"/>
    </row>
    <row r="34895" spans="79:79" ht="24" hidden="1" thickBot="1">
      <c r="CA34895" s="149"/>
    </row>
    <row r="34896" spans="79:79" ht="24" hidden="1" thickBot="1">
      <c r="CA34896" s="149"/>
    </row>
    <row r="34897" spans="79:79" ht="24" hidden="1" thickBot="1">
      <c r="CA34897" s="149"/>
    </row>
    <row r="34898" spans="79:79" ht="24" hidden="1" thickBot="1">
      <c r="CA34898" s="149"/>
    </row>
    <row r="34899" spans="79:79" ht="24" hidden="1" thickBot="1">
      <c r="CA34899" s="149"/>
    </row>
    <row r="34900" spans="79:79" ht="24" hidden="1" thickBot="1">
      <c r="CA34900" s="149"/>
    </row>
    <row r="34901" spans="79:79" ht="24" hidden="1" thickBot="1">
      <c r="CA34901" s="149"/>
    </row>
    <row r="34902" spans="79:79" ht="24" hidden="1" thickBot="1">
      <c r="CA34902" s="149"/>
    </row>
    <row r="34903" spans="79:79" ht="24" hidden="1" thickBot="1">
      <c r="CA34903" s="149"/>
    </row>
    <row r="34904" spans="79:79" ht="24" hidden="1" thickBot="1">
      <c r="CA34904" s="149"/>
    </row>
    <row r="34905" spans="79:79" ht="24" hidden="1" thickBot="1">
      <c r="CA34905" s="149"/>
    </row>
    <row r="34906" spans="79:79" ht="24" hidden="1" thickBot="1">
      <c r="CA34906" s="149"/>
    </row>
    <row r="34907" spans="79:79" ht="24" hidden="1" thickBot="1">
      <c r="CA34907" s="149"/>
    </row>
    <row r="34908" spans="79:79" ht="24" hidden="1" thickBot="1">
      <c r="CA34908" s="149"/>
    </row>
    <row r="34909" spans="79:79" ht="24" hidden="1" thickBot="1">
      <c r="CA34909" s="149"/>
    </row>
    <row r="34910" spans="79:79" ht="24" hidden="1" thickBot="1">
      <c r="CA34910" s="149"/>
    </row>
    <row r="34911" spans="79:79" ht="24" hidden="1" thickBot="1">
      <c r="CA34911" s="149"/>
    </row>
    <row r="34912" spans="79:79" ht="24" hidden="1" thickBot="1">
      <c r="CA34912" s="149"/>
    </row>
    <row r="34913" spans="79:79" ht="24" hidden="1" thickBot="1">
      <c r="CA34913" s="149"/>
    </row>
    <row r="34914" spans="79:79" ht="24" hidden="1" thickBot="1">
      <c r="CA34914" s="149"/>
    </row>
    <row r="34915" spans="79:79" ht="24" hidden="1" thickBot="1">
      <c r="CA34915" s="149"/>
    </row>
    <row r="34916" spans="79:79" ht="24" hidden="1" thickBot="1">
      <c r="CA34916" s="149"/>
    </row>
    <row r="34917" spans="79:79" ht="24" hidden="1" thickBot="1">
      <c r="CA34917" s="149"/>
    </row>
    <row r="34918" spans="79:79" ht="24" hidden="1" thickBot="1">
      <c r="CA34918" s="149"/>
    </row>
    <row r="34919" spans="79:79" ht="24" hidden="1" thickBot="1">
      <c r="CA34919" s="149"/>
    </row>
    <row r="34920" spans="79:79" ht="24" hidden="1" thickBot="1">
      <c r="CA34920" s="149"/>
    </row>
    <row r="34921" spans="79:79" ht="24" hidden="1" thickBot="1">
      <c r="CA34921" s="149"/>
    </row>
    <row r="34922" spans="79:79" ht="24" hidden="1" thickBot="1">
      <c r="CA34922" s="149"/>
    </row>
    <row r="34923" spans="79:79" ht="24" hidden="1" thickBot="1">
      <c r="CA34923" s="149"/>
    </row>
    <row r="34924" spans="79:79" ht="24" hidden="1" thickBot="1">
      <c r="CA34924" s="149"/>
    </row>
    <row r="34925" spans="79:79" ht="24" hidden="1" thickBot="1">
      <c r="CA34925" s="149"/>
    </row>
    <row r="34926" spans="79:79" ht="24" hidden="1" thickBot="1">
      <c r="CA34926" s="149"/>
    </row>
    <row r="34927" spans="79:79" ht="24" hidden="1" thickBot="1">
      <c r="CA34927" s="149"/>
    </row>
    <row r="34928" spans="79:79" ht="24" hidden="1" thickBot="1">
      <c r="CA34928" s="149"/>
    </row>
    <row r="34929" spans="79:79" ht="24" hidden="1" thickBot="1">
      <c r="CA34929" s="149"/>
    </row>
    <row r="34930" spans="79:79" ht="24" hidden="1" thickBot="1">
      <c r="CA34930" s="149"/>
    </row>
    <row r="34931" spans="79:79" ht="24" hidden="1" thickBot="1">
      <c r="CA34931" s="149"/>
    </row>
    <row r="34932" spans="79:79" ht="24" hidden="1" thickBot="1">
      <c r="CA34932" s="149"/>
    </row>
    <row r="34933" spans="79:79" ht="24" hidden="1" thickBot="1">
      <c r="CA34933" s="149"/>
    </row>
    <row r="34934" spans="79:79" ht="24" hidden="1" thickBot="1">
      <c r="CA34934" s="149"/>
    </row>
    <row r="34935" spans="79:79" ht="24" hidden="1" thickBot="1">
      <c r="CA34935" s="149"/>
    </row>
    <row r="34936" spans="79:79" ht="24" hidden="1" thickBot="1">
      <c r="CA34936" s="149"/>
    </row>
    <row r="34937" spans="79:79" ht="24" hidden="1" thickBot="1">
      <c r="CA34937" s="149"/>
    </row>
    <row r="34938" spans="79:79" ht="24" hidden="1" thickBot="1">
      <c r="CA34938" s="149"/>
    </row>
    <row r="34939" spans="79:79" ht="24" hidden="1" thickBot="1">
      <c r="CA34939" s="149"/>
    </row>
    <row r="34940" spans="79:79" ht="24" hidden="1" thickBot="1">
      <c r="CA34940" s="149"/>
    </row>
    <row r="34941" spans="79:79" ht="24" hidden="1" thickBot="1">
      <c r="CA34941" s="149"/>
    </row>
    <row r="34942" spans="79:79" ht="24" hidden="1" thickBot="1">
      <c r="CA34942" s="149"/>
    </row>
    <row r="34943" spans="79:79" ht="24" hidden="1" thickBot="1">
      <c r="CA34943" s="149"/>
    </row>
    <row r="34944" spans="79:79" ht="24" hidden="1" thickBot="1">
      <c r="CA34944" s="149"/>
    </row>
    <row r="34945" spans="79:79" ht="24" hidden="1" thickBot="1">
      <c r="CA34945" s="149"/>
    </row>
    <row r="34946" spans="79:79" ht="24" hidden="1" thickBot="1">
      <c r="CA34946" s="149"/>
    </row>
    <row r="34947" spans="79:79" ht="24" hidden="1" thickBot="1">
      <c r="CA34947" s="149"/>
    </row>
    <row r="34948" spans="79:79" ht="24" hidden="1" thickBot="1">
      <c r="CA34948" s="149"/>
    </row>
    <row r="34949" spans="79:79" ht="24" hidden="1" thickBot="1">
      <c r="CA34949" s="149"/>
    </row>
    <row r="34950" spans="79:79" ht="24" hidden="1" thickBot="1">
      <c r="CA34950" s="149"/>
    </row>
    <row r="34951" spans="79:79" ht="24" hidden="1" thickBot="1">
      <c r="CA34951" s="149"/>
    </row>
    <row r="34952" spans="79:79" ht="24" hidden="1" thickBot="1">
      <c r="CA34952" s="149"/>
    </row>
    <row r="34953" spans="79:79" ht="24" hidden="1" thickBot="1">
      <c r="CA34953" s="149"/>
    </row>
    <row r="34954" spans="79:79" ht="24" hidden="1" thickBot="1">
      <c r="CA34954" s="149"/>
    </row>
    <row r="34955" spans="79:79" ht="24" hidden="1" thickBot="1">
      <c r="CA34955" s="149"/>
    </row>
    <row r="34956" spans="79:79" ht="24" hidden="1" thickBot="1">
      <c r="CA34956" s="149"/>
    </row>
    <row r="34957" spans="79:79" ht="24" hidden="1" thickBot="1">
      <c r="CA34957" s="149"/>
    </row>
    <row r="34958" spans="79:79" ht="24" hidden="1" thickBot="1">
      <c r="CA34958" s="149"/>
    </row>
    <row r="34959" spans="79:79" ht="24" hidden="1" thickBot="1">
      <c r="CA34959" s="149"/>
    </row>
    <row r="34960" spans="79:79" ht="24" hidden="1" thickBot="1">
      <c r="CA34960" s="149"/>
    </row>
    <row r="34961" spans="79:79" ht="24" hidden="1" thickBot="1">
      <c r="CA34961" s="149"/>
    </row>
    <row r="34962" spans="79:79" ht="24" hidden="1" thickBot="1">
      <c r="CA34962" s="149"/>
    </row>
    <row r="34963" spans="79:79" ht="24" hidden="1" thickBot="1">
      <c r="CA34963" s="149"/>
    </row>
    <row r="34964" spans="79:79" ht="24" hidden="1" thickBot="1">
      <c r="CA34964" s="149"/>
    </row>
    <row r="34965" spans="79:79" ht="24" hidden="1" thickBot="1">
      <c r="CA34965" s="149"/>
    </row>
    <row r="34966" spans="79:79" ht="24" hidden="1" thickBot="1">
      <c r="CA34966" s="149"/>
    </row>
    <row r="34967" spans="79:79" ht="24" hidden="1" thickBot="1">
      <c r="CA34967" s="149"/>
    </row>
    <row r="34968" spans="79:79" ht="24" hidden="1" thickBot="1">
      <c r="CA34968" s="149"/>
    </row>
    <row r="34969" spans="79:79" ht="24" hidden="1" thickBot="1">
      <c r="CA34969" s="149"/>
    </row>
    <row r="34970" spans="79:79" ht="24" hidden="1" thickBot="1">
      <c r="CA34970" s="149"/>
    </row>
    <row r="34971" spans="79:79" ht="24" hidden="1" thickBot="1">
      <c r="CA34971" s="149"/>
    </row>
    <row r="34972" spans="79:79" ht="24" hidden="1" thickBot="1">
      <c r="CA34972" s="149"/>
    </row>
    <row r="34973" spans="79:79" ht="24" hidden="1" thickBot="1">
      <c r="CA34973" s="149"/>
    </row>
    <row r="34974" spans="79:79" ht="24" hidden="1" thickBot="1">
      <c r="CA34974" s="149"/>
    </row>
    <row r="34975" spans="79:79" ht="24" hidden="1" thickBot="1">
      <c r="CA34975" s="149"/>
    </row>
    <row r="34976" spans="79:79" ht="24" hidden="1" thickBot="1">
      <c r="CA34976" s="149"/>
    </row>
    <row r="34977" spans="79:79" ht="24" hidden="1" thickBot="1">
      <c r="CA34977" s="149"/>
    </row>
    <row r="34978" spans="79:79" ht="24" hidden="1" thickBot="1">
      <c r="CA34978" s="149"/>
    </row>
    <row r="34979" spans="79:79" ht="24" hidden="1" thickBot="1">
      <c r="CA34979" s="149"/>
    </row>
    <row r="34980" spans="79:79" ht="24" hidden="1" thickBot="1">
      <c r="CA34980" s="149"/>
    </row>
    <row r="34981" spans="79:79" ht="24" hidden="1" thickBot="1">
      <c r="CA34981" s="149"/>
    </row>
    <row r="34982" spans="79:79" ht="24" hidden="1" thickBot="1">
      <c r="CA34982" s="149"/>
    </row>
    <row r="34983" spans="79:79" ht="24" hidden="1" thickBot="1">
      <c r="CA34983" s="149"/>
    </row>
    <row r="34984" spans="79:79" ht="24" hidden="1" thickBot="1">
      <c r="CA34984" s="149"/>
    </row>
    <row r="34985" spans="79:79" ht="24" hidden="1" thickBot="1">
      <c r="CA34985" s="149"/>
    </row>
    <row r="34986" spans="79:79" ht="24" hidden="1" thickBot="1">
      <c r="CA34986" s="149"/>
    </row>
    <row r="34987" spans="79:79" ht="24" hidden="1" thickBot="1">
      <c r="CA34987" s="149"/>
    </row>
    <row r="34988" spans="79:79" ht="24" hidden="1" thickBot="1">
      <c r="CA34988" s="149"/>
    </row>
    <row r="34989" spans="79:79" ht="24" hidden="1" thickBot="1">
      <c r="CA34989" s="149"/>
    </row>
    <row r="34990" spans="79:79" ht="24" hidden="1" thickBot="1">
      <c r="CA34990" s="149"/>
    </row>
    <row r="34991" spans="79:79" ht="24" hidden="1" thickBot="1">
      <c r="CA34991" s="149"/>
    </row>
    <row r="34992" spans="79:79" ht="24" hidden="1" thickBot="1">
      <c r="CA34992" s="149"/>
    </row>
    <row r="34993" spans="79:79" ht="24" hidden="1" thickBot="1">
      <c r="CA34993" s="149"/>
    </row>
    <row r="34994" spans="79:79" ht="24" hidden="1" thickBot="1">
      <c r="CA34994" s="149"/>
    </row>
    <row r="34995" spans="79:79" ht="24" hidden="1" thickBot="1">
      <c r="CA34995" s="149"/>
    </row>
    <row r="34996" spans="79:79" ht="24" hidden="1" thickBot="1">
      <c r="CA34996" s="149"/>
    </row>
    <row r="34997" spans="79:79" ht="24" hidden="1" thickBot="1">
      <c r="CA34997" s="149"/>
    </row>
    <row r="34998" spans="79:79" ht="24" hidden="1" thickBot="1">
      <c r="CA34998" s="149"/>
    </row>
    <row r="34999" spans="79:79" ht="24" hidden="1" thickBot="1">
      <c r="CA34999" s="149"/>
    </row>
    <row r="35000" spans="79:79" ht="24" hidden="1" thickBot="1">
      <c r="CA35000" s="149"/>
    </row>
    <row r="35001" spans="79:79" ht="24" hidden="1" thickBot="1">
      <c r="CA35001" s="149"/>
    </row>
    <row r="35002" spans="79:79" ht="24" hidden="1" thickBot="1">
      <c r="CA35002" s="149"/>
    </row>
    <row r="35003" spans="79:79" ht="24" hidden="1" thickBot="1">
      <c r="CA35003" s="149"/>
    </row>
    <row r="35004" spans="79:79" ht="24" hidden="1" thickBot="1">
      <c r="CA35004" s="149"/>
    </row>
    <row r="35005" spans="79:79" ht="24" hidden="1" thickBot="1">
      <c r="CA35005" s="149"/>
    </row>
    <row r="35006" spans="79:79" ht="24" hidden="1" thickBot="1">
      <c r="CA35006" s="149"/>
    </row>
    <row r="35007" spans="79:79" ht="24" hidden="1" thickBot="1">
      <c r="CA35007" s="149"/>
    </row>
    <row r="35008" spans="79:79" ht="24" hidden="1" thickBot="1">
      <c r="CA35008" s="149"/>
    </row>
    <row r="35009" spans="79:79" ht="24" hidden="1" thickBot="1">
      <c r="CA35009" s="149"/>
    </row>
    <row r="35010" spans="79:79" ht="24" hidden="1" thickBot="1">
      <c r="CA35010" s="149"/>
    </row>
    <row r="35011" spans="79:79" ht="24" hidden="1" thickBot="1">
      <c r="CA35011" s="149"/>
    </row>
    <row r="35012" spans="79:79" ht="24" hidden="1" thickBot="1">
      <c r="CA35012" s="149"/>
    </row>
    <row r="35013" spans="79:79" ht="24" hidden="1" thickBot="1">
      <c r="CA35013" s="149"/>
    </row>
    <row r="35014" spans="79:79" ht="24" hidden="1" thickBot="1">
      <c r="CA35014" s="149"/>
    </row>
    <row r="35015" spans="79:79" ht="24" hidden="1" thickBot="1">
      <c r="CA35015" s="149"/>
    </row>
    <row r="35016" spans="79:79" ht="24" hidden="1" thickBot="1">
      <c r="CA35016" s="149"/>
    </row>
    <row r="35017" spans="79:79" ht="24" hidden="1" thickBot="1">
      <c r="CA35017" s="149"/>
    </row>
    <row r="35018" spans="79:79" ht="24" hidden="1" thickBot="1">
      <c r="CA35018" s="149"/>
    </row>
    <row r="35019" spans="79:79" ht="24" hidden="1" thickBot="1">
      <c r="CA35019" s="149"/>
    </row>
    <row r="35020" spans="79:79" ht="24" hidden="1" thickBot="1">
      <c r="CA35020" s="149"/>
    </row>
    <row r="35021" spans="79:79" ht="24" hidden="1" thickBot="1">
      <c r="CA35021" s="149"/>
    </row>
    <row r="35022" spans="79:79" ht="24" hidden="1" thickBot="1">
      <c r="CA35022" s="149"/>
    </row>
    <row r="35023" spans="79:79" ht="24" hidden="1" thickBot="1">
      <c r="CA35023" s="149"/>
    </row>
    <row r="35024" spans="79:79" ht="24" hidden="1" thickBot="1">
      <c r="CA35024" s="149"/>
    </row>
    <row r="35025" spans="79:79" ht="24" hidden="1" thickBot="1">
      <c r="CA35025" s="149"/>
    </row>
    <row r="35026" spans="79:79" ht="24" hidden="1" thickBot="1">
      <c r="CA35026" s="149"/>
    </row>
    <row r="35027" spans="79:79" ht="24" hidden="1" thickBot="1">
      <c r="CA35027" s="149"/>
    </row>
    <row r="35028" spans="79:79" ht="24" hidden="1" thickBot="1">
      <c r="CA35028" s="149"/>
    </row>
    <row r="35029" spans="79:79" ht="24" hidden="1" thickBot="1">
      <c r="CA35029" s="149"/>
    </row>
    <row r="35030" spans="79:79" ht="24" hidden="1" thickBot="1">
      <c r="CA35030" s="149"/>
    </row>
    <row r="35031" spans="79:79" ht="24" hidden="1" thickBot="1">
      <c r="CA35031" s="149"/>
    </row>
    <row r="35032" spans="79:79" ht="24" hidden="1" thickBot="1">
      <c r="CA35032" s="149"/>
    </row>
    <row r="35033" spans="79:79" ht="24" hidden="1" thickBot="1">
      <c r="CA35033" s="149"/>
    </row>
    <row r="35034" spans="79:79" ht="24" hidden="1" thickBot="1">
      <c r="CA35034" s="149"/>
    </row>
    <row r="35035" spans="79:79" ht="24" hidden="1" thickBot="1">
      <c r="CA35035" s="149"/>
    </row>
    <row r="35036" spans="79:79" ht="24" hidden="1" thickBot="1">
      <c r="CA35036" s="149"/>
    </row>
    <row r="35037" spans="79:79" ht="24" hidden="1" thickBot="1">
      <c r="CA35037" s="149"/>
    </row>
    <row r="35038" spans="79:79" ht="24" hidden="1" thickBot="1">
      <c r="CA35038" s="149"/>
    </row>
    <row r="35039" spans="79:79" ht="24" hidden="1" thickBot="1">
      <c r="CA35039" s="149"/>
    </row>
    <row r="35040" spans="79:79" ht="24" hidden="1" thickBot="1">
      <c r="CA35040" s="149"/>
    </row>
    <row r="35041" spans="79:79" ht="24" hidden="1" thickBot="1">
      <c r="CA35041" s="149"/>
    </row>
    <row r="35042" spans="79:79" ht="24" hidden="1" thickBot="1">
      <c r="CA35042" s="149"/>
    </row>
    <row r="35043" spans="79:79" ht="24" hidden="1" thickBot="1">
      <c r="CA35043" s="149"/>
    </row>
    <row r="35044" spans="79:79" ht="24" hidden="1" thickBot="1">
      <c r="CA35044" s="149"/>
    </row>
    <row r="35045" spans="79:79" ht="24" hidden="1" thickBot="1">
      <c r="CA35045" s="149"/>
    </row>
    <row r="35046" spans="79:79" ht="24" hidden="1" thickBot="1">
      <c r="CA35046" s="149"/>
    </row>
    <row r="35047" spans="79:79" ht="24" hidden="1" thickBot="1">
      <c r="CA35047" s="149"/>
    </row>
    <row r="35048" spans="79:79" ht="24" hidden="1" thickBot="1">
      <c r="CA35048" s="149"/>
    </row>
    <row r="35049" spans="79:79" ht="24" hidden="1" thickBot="1">
      <c r="CA35049" s="149"/>
    </row>
    <row r="35050" spans="79:79" ht="24" hidden="1" thickBot="1">
      <c r="CA35050" s="149"/>
    </row>
    <row r="35051" spans="79:79" ht="24" hidden="1" thickBot="1">
      <c r="CA35051" s="149"/>
    </row>
    <row r="35052" spans="79:79" ht="24" hidden="1" thickBot="1">
      <c r="CA35052" s="149"/>
    </row>
    <row r="35053" spans="79:79" ht="24" hidden="1" thickBot="1">
      <c r="CA35053" s="149"/>
    </row>
    <row r="35054" spans="79:79" ht="24" hidden="1" thickBot="1">
      <c r="CA35054" s="149"/>
    </row>
    <row r="35055" spans="79:79" ht="24" hidden="1" thickBot="1">
      <c r="CA35055" s="149"/>
    </row>
    <row r="35056" spans="79:79" ht="24" hidden="1" thickBot="1">
      <c r="CA35056" s="149"/>
    </row>
    <row r="35057" spans="79:79" ht="24" hidden="1" thickBot="1">
      <c r="CA35057" s="149"/>
    </row>
    <row r="35058" spans="79:79" ht="24" hidden="1" thickBot="1">
      <c r="CA35058" s="149"/>
    </row>
    <row r="35059" spans="79:79" ht="24" hidden="1" thickBot="1">
      <c r="CA35059" s="149"/>
    </row>
    <row r="35060" spans="79:79" ht="24" hidden="1" thickBot="1">
      <c r="CA35060" s="149"/>
    </row>
    <row r="35061" spans="79:79" ht="24" hidden="1" thickBot="1">
      <c r="CA35061" s="149"/>
    </row>
    <row r="35062" spans="79:79" ht="24" hidden="1" thickBot="1">
      <c r="CA35062" s="149"/>
    </row>
    <row r="35063" spans="79:79" ht="24" hidden="1" thickBot="1">
      <c r="CA35063" s="149"/>
    </row>
    <row r="35064" spans="79:79" ht="24" hidden="1" thickBot="1">
      <c r="CA35064" s="149"/>
    </row>
    <row r="35065" spans="79:79" ht="24" hidden="1" thickBot="1">
      <c r="CA35065" s="149"/>
    </row>
    <row r="35066" spans="79:79" ht="24" hidden="1" thickBot="1">
      <c r="CA35066" s="149"/>
    </row>
    <row r="35067" spans="79:79" ht="24" hidden="1" thickBot="1">
      <c r="CA35067" s="149"/>
    </row>
    <row r="35068" spans="79:79" ht="24" hidden="1" thickBot="1">
      <c r="CA35068" s="149"/>
    </row>
    <row r="35069" spans="79:79" ht="24" hidden="1" thickBot="1">
      <c r="CA35069" s="149"/>
    </row>
    <row r="35070" spans="79:79" ht="24" hidden="1" thickBot="1">
      <c r="CA35070" s="149"/>
    </row>
    <row r="35071" spans="79:79" ht="24" hidden="1" thickBot="1">
      <c r="CA35071" s="149"/>
    </row>
    <row r="35072" spans="79:79" ht="24" hidden="1" thickBot="1">
      <c r="CA35072" s="149"/>
    </row>
    <row r="35073" spans="79:79" ht="24" hidden="1" thickBot="1">
      <c r="CA35073" s="149"/>
    </row>
    <row r="35074" spans="79:79" ht="24" hidden="1" thickBot="1">
      <c r="CA35074" s="149"/>
    </row>
    <row r="35075" spans="79:79" ht="24" hidden="1" thickBot="1">
      <c r="CA35075" s="149"/>
    </row>
    <row r="35076" spans="79:79" ht="24" hidden="1" thickBot="1">
      <c r="CA35076" s="149"/>
    </row>
    <row r="35077" spans="79:79" ht="24" hidden="1" thickBot="1">
      <c r="CA35077" s="149"/>
    </row>
    <row r="35078" spans="79:79" ht="24" hidden="1" thickBot="1">
      <c r="CA35078" s="149"/>
    </row>
    <row r="35079" spans="79:79" ht="24" hidden="1" thickBot="1">
      <c r="CA35079" s="149"/>
    </row>
    <row r="35080" spans="79:79" ht="24" hidden="1" thickBot="1">
      <c r="CA35080" s="149"/>
    </row>
    <row r="35081" spans="79:79" ht="24" hidden="1" thickBot="1">
      <c r="CA35081" s="149"/>
    </row>
    <row r="35082" spans="79:79" ht="24" hidden="1" thickBot="1">
      <c r="CA35082" s="149"/>
    </row>
    <row r="35083" spans="79:79" ht="24" hidden="1" thickBot="1">
      <c r="CA35083" s="149"/>
    </row>
    <row r="35084" spans="79:79" ht="24" hidden="1" thickBot="1">
      <c r="CA35084" s="149"/>
    </row>
    <row r="35085" spans="79:79" ht="24" hidden="1" thickBot="1">
      <c r="CA35085" s="149"/>
    </row>
    <row r="35086" spans="79:79" ht="24" hidden="1" thickBot="1">
      <c r="CA35086" s="149"/>
    </row>
    <row r="35087" spans="79:79" ht="24" hidden="1" thickBot="1">
      <c r="CA35087" s="149"/>
    </row>
    <row r="35088" spans="79:79" ht="24" hidden="1" thickBot="1">
      <c r="CA35088" s="149"/>
    </row>
    <row r="35089" spans="79:79" ht="24" hidden="1" thickBot="1">
      <c r="CA35089" s="149"/>
    </row>
    <row r="35090" spans="79:79" ht="24" hidden="1" thickBot="1">
      <c r="CA35090" s="149"/>
    </row>
    <row r="35091" spans="79:79" ht="24" hidden="1" thickBot="1">
      <c r="CA35091" s="149"/>
    </row>
    <row r="35092" spans="79:79" ht="24" hidden="1" thickBot="1">
      <c r="CA35092" s="149"/>
    </row>
    <row r="35093" spans="79:79" ht="24" hidden="1" thickBot="1">
      <c r="CA35093" s="149"/>
    </row>
    <row r="35094" spans="79:79" ht="24" hidden="1" thickBot="1">
      <c r="CA35094" s="149"/>
    </row>
    <row r="35095" spans="79:79" ht="24" hidden="1" thickBot="1">
      <c r="CA35095" s="149"/>
    </row>
    <row r="35096" spans="79:79" ht="24" hidden="1" thickBot="1">
      <c r="CA35096" s="149"/>
    </row>
    <row r="35097" spans="79:79" ht="24" hidden="1" thickBot="1">
      <c r="CA35097" s="149"/>
    </row>
    <row r="35098" spans="79:79" ht="24" hidden="1" thickBot="1">
      <c r="CA35098" s="149"/>
    </row>
    <row r="35099" spans="79:79" ht="24" hidden="1" thickBot="1">
      <c r="CA35099" s="149"/>
    </row>
    <row r="35100" spans="79:79" ht="24" hidden="1" thickBot="1">
      <c r="CA35100" s="149"/>
    </row>
    <row r="35101" spans="79:79" ht="24" hidden="1" thickBot="1">
      <c r="CA35101" s="149"/>
    </row>
    <row r="35102" spans="79:79" ht="24" hidden="1" thickBot="1">
      <c r="CA35102" s="149"/>
    </row>
    <row r="35103" spans="79:79" ht="24" hidden="1" thickBot="1">
      <c r="CA35103" s="149"/>
    </row>
    <row r="35104" spans="79:79" ht="24" hidden="1" thickBot="1">
      <c r="CA35104" s="149"/>
    </row>
    <row r="35105" spans="79:79" ht="24" hidden="1" thickBot="1">
      <c r="CA35105" s="149"/>
    </row>
    <row r="35106" spans="79:79" ht="24" hidden="1" thickBot="1">
      <c r="CA35106" s="149"/>
    </row>
    <row r="35107" spans="79:79" ht="24" hidden="1" thickBot="1">
      <c r="CA35107" s="149"/>
    </row>
    <row r="35108" spans="79:79" ht="24" hidden="1" thickBot="1">
      <c r="CA35108" s="149"/>
    </row>
    <row r="35109" spans="79:79" ht="24" hidden="1" thickBot="1">
      <c r="CA35109" s="149"/>
    </row>
    <row r="35110" spans="79:79" ht="24" hidden="1" thickBot="1">
      <c r="CA35110" s="149"/>
    </row>
    <row r="35111" spans="79:79" ht="24" hidden="1" thickBot="1">
      <c r="CA35111" s="149"/>
    </row>
    <row r="35112" spans="79:79" ht="24" hidden="1" thickBot="1">
      <c r="CA35112" s="149"/>
    </row>
    <row r="35113" spans="79:79" ht="24" hidden="1" thickBot="1">
      <c r="CA35113" s="149"/>
    </row>
    <row r="35114" spans="79:79" ht="24" hidden="1" thickBot="1">
      <c r="CA35114" s="149"/>
    </row>
    <row r="35115" spans="79:79" ht="24" hidden="1" thickBot="1">
      <c r="CA35115" s="149"/>
    </row>
    <row r="35116" spans="79:79" ht="24" hidden="1" thickBot="1">
      <c r="CA35116" s="149"/>
    </row>
    <row r="35117" spans="79:79" ht="24" hidden="1" thickBot="1">
      <c r="CA35117" s="149"/>
    </row>
    <row r="35118" spans="79:79" ht="24" hidden="1" thickBot="1">
      <c r="CA35118" s="149"/>
    </row>
    <row r="35119" spans="79:79" ht="24" hidden="1" thickBot="1">
      <c r="CA35119" s="149"/>
    </row>
    <row r="35120" spans="79:79" ht="24" hidden="1" thickBot="1">
      <c r="CA35120" s="149"/>
    </row>
    <row r="35121" spans="79:79" ht="24" hidden="1" thickBot="1">
      <c r="CA35121" s="149"/>
    </row>
    <row r="35122" spans="79:79" ht="24" hidden="1" thickBot="1">
      <c r="CA35122" s="149"/>
    </row>
    <row r="35123" spans="79:79" ht="24" hidden="1" thickBot="1">
      <c r="CA35123" s="149"/>
    </row>
    <row r="35124" spans="79:79" ht="24" hidden="1" thickBot="1">
      <c r="CA35124" s="149"/>
    </row>
    <row r="35125" spans="79:79" ht="24" hidden="1" thickBot="1">
      <c r="CA35125" s="149"/>
    </row>
    <row r="35126" spans="79:79" ht="24" hidden="1" thickBot="1">
      <c r="CA35126" s="149"/>
    </row>
    <row r="35127" spans="79:79" ht="24" hidden="1" thickBot="1">
      <c r="CA35127" s="149"/>
    </row>
    <row r="35128" spans="79:79" ht="24" hidden="1" thickBot="1">
      <c r="CA35128" s="149"/>
    </row>
    <row r="35129" spans="79:79" ht="24" hidden="1" thickBot="1">
      <c r="CA35129" s="149"/>
    </row>
    <row r="35130" spans="79:79" ht="24" hidden="1" thickBot="1">
      <c r="CA35130" s="149"/>
    </row>
    <row r="35131" spans="79:79" ht="24" hidden="1" thickBot="1">
      <c r="CA35131" s="149"/>
    </row>
    <row r="35132" spans="79:79" ht="24" hidden="1" thickBot="1">
      <c r="CA35132" s="149"/>
    </row>
    <row r="35133" spans="79:79" ht="24" hidden="1" thickBot="1">
      <c r="CA35133" s="149"/>
    </row>
    <row r="35134" spans="79:79" ht="24" hidden="1" thickBot="1">
      <c r="CA35134" s="149"/>
    </row>
    <row r="35135" spans="79:79" ht="24" hidden="1" thickBot="1">
      <c r="CA35135" s="149"/>
    </row>
    <row r="35136" spans="79:79" ht="24" hidden="1" thickBot="1">
      <c r="CA35136" s="149"/>
    </row>
    <row r="35137" spans="79:79" ht="24" hidden="1" thickBot="1">
      <c r="CA35137" s="149"/>
    </row>
    <row r="35138" spans="79:79" ht="24" hidden="1" thickBot="1">
      <c r="CA35138" s="149"/>
    </row>
    <row r="35139" spans="79:79" ht="24" hidden="1" thickBot="1">
      <c r="CA35139" s="149"/>
    </row>
    <row r="35140" spans="79:79" ht="24" hidden="1" thickBot="1">
      <c r="CA35140" s="149"/>
    </row>
    <row r="35141" spans="79:79" ht="24" hidden="1" thickBot="1">
      <c r="CA35141" s="149"/>
    </row>
    <row r="35142" spans="79:79" ht="24" hidden="1" thickBot="1">
      <c r="CA35142" s="149"/>
    </row>
    <row r="35143" spans="79:79" ht="24" hidden="1" thickBot="1">
      <c r="CA35143" s="149"/>
    </row>
    <row r="35144" spans="79:79" ht="24" hidden="1" thickBot="1">
      <c r="CA35144" s="149"/>
    </row>
    <row r="35145" spans="79:79" ht="24" hidden="1" thickBot="1">
      <c r="CA35145" s="149"/>
    </row>
    <row r="35146" spans="79:79" ht="24" hidden="1" thickBot="1">
      <c r="CA35146" s="149"/>
    </row>
    <row r="35147" spans="79:79" ht="24" hidden="1" thickBot="1">
      <c r="CA35147" s="149"/>
    </row>
    <row r="35148" spans="79:79" ht="24" hidden="1" thickBot="1">
      <c r="CA35148" s="149"/>
    </row>
    <row r="35149" spans="79:79" ht="24" hidden="1" thickBot="1">
      <c r="CA35149" s="149"/>
    </row>
    <row r="35150" spans="79:79" ht="24" hidden="1" thickBot="1">
      <c r="CA35150" s="149"/>
    </row>
    <row r="35151" spans="79:79" ht="24" hidden="1" thickBot="1">
      <c r="CA35151" s="149"/>
    </row>
    <row r="35152" spans="79:79" ht="24" hidden="1" thickBot="1">
      <c r="CA35152" s="149"/>
    </row>
    <row r="35153" spans="79:79" ht="24" hidden="1" thickBot="1">
      <c r="CA35153" s="149"/>
    </row>
    <row r="35154" spans="79:79" ht="24" hidden="1" thickBot="1">
      <c r="CA35154" s="149"/>
    </row>
    <row r="35155" spans="79:79" ht="24" hidden="1" thickBot="1">
      <c r="CA35155" s="149"/>
    </row>
    <row r="35156" spans="79:79" ht="24" hidden="1" thickBot="1">
      <c r="CA35156" s="149"/>
    </row>
    <row r="35157" spans="79:79" ht="24" hidden="1" thickBot="1">
      <c r="CA35157" s="149"/>
    </row>
    <row r="35158" spans="79:79" ht="24" hidden="1" thickBot="1">
      <c r="CA35158" s="149"/>
    </row>
    <row r="35159" spans="79:79" ht="24" hidden="1" thickBot="1">
      <c r="CA35159" s="149"/>
    </row>
    <row r="35160" spans="79:79" ht="24" hidden="1" thickBot="1">
      <c r="CA35160" s="149"/>
    </row>
    <row r="35161" spans="79:79" ht="24" hidden="1" thickBot="1">
      <c r="CA35161" s="149"/>
    </row>
    <row r="35162" spans="79:79" ht="24" hidden="1" thickBot="1">
      <c r="CA35162" s="149"/>
    </row>
    <row r="35163" spans="79:79" ht="24" hidden="1" thickBot="1">
      <c r="CA35163" s="149"/>
    </row>
    <row r="35164" spans="79:79" ht="24" hidden="1" thickBot="1">
      <c r="CA35164" s="149"/>
    </row>
    <row r="35165" spans="79:79" ht="24" hidden="1" thickBot="1">
      <c r="CA35165" s="149"/>
    </row>
    <row r="35166" spans="79:79" ht="24" hidden="1" thickBot="1">
      <c r="CA35166" s="149"/>
    </row>
    <row r="35167" spans="79:79" ht="24" hidden="1" thickBot="1">
      <c r="CA35167" s="149"/>
    </row>
    <row r="35168" spans="79:79" ht="24" hidden="1" thickBot="1">
      <c r="CA35168" s="149"/>
    </row>
    <row r="35169" spans="79:79" ht="24" hidden="1" thickBot="1">
      <c r="CA35169" s="149"/>
    </row>
    <row r="35170" spans="79:79" ht="24" hidden="1" thickBot="1">
      <c r="CA35170" s="149"/>
    </row>
    <row r="35171" spans="79:79" ht="24" hidden="1" thickBot="1">
      <c r="CA35171" s="149"/>
    </row>
    <row r="35172" spans="79:79" ht="24" hidden="1" thickBot="1">
      <c r="CA35172" s="149"/>
    </row>
    <row r="35173" spans="79:79" ht="24" hidden="1" thickBot="1">
      <c r="CA35173" s="149"/>
    </row>
    <row r="35174" spans="79:79" ht="24" hidden="1" thickBot="1">
      <c r="CA35174" s="149"/>
    </row>
    <row r="35175" spans="79:79" ht="24" hidden="1" thickBot="1">
      <c r="CA35175" s="149"/>
    </row>
    <row r="35176" spans="79:79" ht="24" hidden="1" thickBot="1">
      <c r="CA35176" s="149"/>
    </row>
    <row r="35177" spans="79:79" ht="24" hidden="1" thickBot="1">
      <c r="CA35177" s="149"/>
    </row>
    <row r="35178" spans="79:79" ht="24" hidden="1" thickBot="1">
      <c r="CA35178" s="149"/>
    </row>
    <row r="35179" spans="79:79" ht="24" hidden="1" thickBot="1">
      <c r="CA35179" s="149"/>
    </row>
    <row r="35180" spans="79:79" ht="24" hidden="1" thickBot="1">
      <c r="CA35180" s="149"/>
    </row>
    <row r="35181" spans="79:79" ht="24" hidden="1" thickBot="1">
      <c r="CA35181" s="149"/>
    </row>
    <row r="35182" spans="79:79" ht="24" hidden="1" thickBot="1">
      <c r="CA35182" s="149"/>
    </row>
    <row r="35183" spans="79:79" ht="24" hidden="1" thickBot="1">
      <c r="CA35183" s="149"/>
    </row>
    <row r="35184" spans="79:79" ht="24" hidden="1" thickBot="1">
      <c r="CA35184" s="149"/>
    </row>
    <row r="35185" spans="79:79" ht="24" hidden="1" thickBot="1">
      <c r="CA35185" s="149"/>
    </row>
    <row r="35186" spans="79:79" ht="24" hidden="1" thickBot="1">
      <c r="CA35186" s="149"/>
    </row>
    <row r="35187" spans="79:79" ht="24" hidden="1" thickBot="1">
      <c r="CA35187" s="149"/>
    </row>
    <row r="35188" spans="79:79" ht="24" hidden="1" thickBot="1">
      <c r="CA35188" s="149"/>
    </row>
    <row r="35189" spans="79:79" ht="24" hidden="1" thickBot="1">
      <c r="CA35189" s="149"/>
    </row>
    <row r="35190" spans="79:79" ht="24" hidden="1" thickBot="1">
      <c r="CA35190" s="149"/>
    </row>
    <row r="35191" spans="79:79" ht="24" hidden="1" thickBot="1">
      <c r="CA35191" s="149"/>
    </row>
    <row r="35192" spans="79:79" ht="24" hidden="1" thickBot="1">
      <c r="CA35192" s="149"/>
    </row>
    <row r="35193" spans="79:79" ht="24" hidden="1" thickBot="1">
      <c r="CA35193" s="149"/>
    </row>
    <row r="35194" spans="79:79" ht="24" hidden="1" thickBot="1">
      <c r="CA35194" s="149"/>
    </row>
    <row r="35195" spans="79:79" ht="24" hidden="1" thickBot="1">
      <c r="CA35195" s="149"/>
    </row>
    <row r="35196" spans="79:79" ht="24" hidden="1" thickBot="1">
      <c r="CA35196" s="149"/>
    </row>
    <row r="35197" spans="79:79" ht="24" hidden="1" thickBot="1">
      <c r="CA35197" s="149"/>
    </row>
    <row r="35198" spans="79:79" ht="24" hidden="1" thickBot="1">
      <c r="CA35198" s="149"/>
    </row>
    <row r="35199" spans="79:79" ht="24" hidden="1" thickBot="1">
      <c r="CA35199" s="149"/>
    </row>
    <row r="35200" spans="79:79" ht="24" hidden="1" thickBot="1">
      <c r="CA35200" s="149"/>
    </row>
    <row r="35201" spans="79:79" ht="24" hidden="1" thickBot="1">
      <c r="CA35201" s="149"/>
    </row>
    <row r="35202" spans="79:79" ht="24" hidden="1" thickBot="1">
      <c r="CA35202" s="149"/>
    </row>
    <row r="35203" spans="79:79" ht="24" hidden="1" thickBot="1">
      <c r="CA35203" s="149"/>
    </row>
    <row r="35204" spans="79:79" ht="24" hidden="1" thickBot="1">
      <c r="CA35204" s="149"/>
    </row>
    <row r="35205" spans="79:79" ht="24" hidden="1" thickBot="1">
      <c r="CA35205" s="149"/>
    </row>
    <row r="35206" spans="79:79" ht="24" hidden="1" thickBot="1">
      <c r="CA35206" s="149"/>
    </row>
    <row r="35207" spans="79:79" ht="24" hidden="1" thickBot="1">
      <c r="CA35207" s="149"/>
    </row>
    <row r="35208" spans="79:79" ht="24" hidden="1" thickBot="1">
      <c r="CA35208" s="149"/>
    </row>
    <row r="35209" spans="79:79" ht="24" hidden="1" thickBot="1">
      <c r="CA35209" s="149"/>
    </row>
    <row r="35210" spans="79:79" ht="24" hidden="1" thickBot="1">
      <c r="CA35210" s="149"/>
    </row>
    <row r="35211" spans="79:79" ht="24" hidden="1" thickBot="1">
      <c r="CA35211" s="149"/>
    </row>
    <row r="35212" spans="79:79" ht="24" hidden="1" thickBot="1">
      <c r="CA35212" s="149"/>
    </row>
    <row r="35213" spans="79:79" ht="24" hidden="1" thickBot="1">
      <c r="CA35213" s="149"/>
    </row>
    <row r="35214" spans="79:79" ht="24" hidden="1" thickBot="1">
      <c r="CA35214" s="149"/>
    </row>
    <row r="35215" spans="79:79" ht="24" hidden="1" thickBot="1">
      <c r="CA35215" s="149"/>
    </row>
    <row r="35216" spans="79:79" ht="24" hidden="1" thickBot="1">
      <c r="CA35216" s="149"/>
    </row>
    <row r="35217" spans="79:79" ht="24" hidden="1" thickBot="1">
      <c r="CA35217" s="149"/>
    </row>
    <row r="35218" spans="79:79" ht="24" hidden="1" thickBot="1">
      <c r="CA35218" s="149"/>
    </row>
    <row r="35219" spans="79:79" ht="24" hidden="1" thickBot="1">
      <c r="CA35219" s="149"/>
    </row>
    <row r="35220" spans="79:79" ht="24" hidden="1" thickBot="1">
      <c r="CA35220" s="149"/>
    </row>
    <row r="35221" spans="79:79" ht="24" hidden="1" thickBot="1">
      <c r="CA35221" s="149"/>
    </row>
    <row r="35222" spans="79:79" ht="24" hidden="1" thickBot="1">
      <c r="CA35222" s="149"/>
    </row>
    <row r="35223" spans="79:79" ht="24" hidden="1" thickBot="1">
      <c r="CA35223" s="149"/>
    </row>
    <row r="35224" spans="79:79" ht="24" hidden="1" thickBot="1">
      <c r="CA35224" s="149"/>
    </row>
    <row r="35225" spans="79:79" ht="24" hidden="1" thickBot="1">
      <c r="CA35225" s="149"/>
    </row>
    <row r="35226" spans="79:79" ht="24" hidden="1" thickBot="1">
      <c r="CA35226" s="149"/>
    </row>
    <row r="35227" spans="79:79" ht="24" hidden="1" thickBot="1">
      <c r="CA35227" s="149"/>
    </row>
    <row r="35228" spans="79:79" ht="24" hidden="1" thickBot="1">
      <c r="CA35228" s="149"/>
    </row>
    <row r="35229" spans="79:79" ht="24" hidden="1" thickBot="1">
      <c r="CA35229" s="149"/>
    </row>
    <row r="35230" spans="79:79" ht="24" hidden="1" thickBot="1">
      <c r="CA35230" s="149"/>
    </row>
    <row r="35231" spans="79:79" ht="24" hidden="1" thickBot="1">
      <c r="CA35231" s="149"/>
    </row>
    <row r="35232" spans="79:79" ht="24" hidden="1" thickBot="1">
      <c r="CA35232" s="149"/>
    </row>
    <row r="35233" spans="79:79" ht="24" hidden="1" thickBot="1">
      <c r="CA35233" s="149"/>
    </row>
    <row r="35234" spans="79:79" ht="24" hidden="1" thickBot="1">
      <c r="CA35234" s="149"/>
    </row>
    <row r="35235" spans="79:79" ht="24" hidden="1" thickBot="1">
      <c r="CA35235" s="149"/>
    </row>
    <row r="35236" spans="79:79" ht="24" hidden="1" thickBot="1">
      <c r="CA35236" s="149"/>
    </row>
    <row r="35237" spans="79:79" ht="24" hidden="1" thickBot="1">
      <c r="CA35237" s="149"/>
    </row>
    <row r="35238" spans="79:79" ht="24" hidden="1" thickBot="1">
      <c r="CA35238" s="149"/>
    </row>
    <row r="35239" spans="79:79" ht="24" hidden="1" thickBot="1">
      <c r="CA35239" s="149"/>
    </row>
    <row r="35240" spans="79:79" ht="24" hidden="1" thickBot="1">
      <c r="CA35240" s="149"/>
    </row>
    <row r="35241" spans="79:79" ht="24" hidden="1" thickBot="1">
      <c r="CA35241" s="149"/>
    </row>
    <row r="35242" spans="79:79" ht="24" hidden="1" thickBot="1">
      <c r="CA35242" s="149"/>
    </row>
    <row r="35243" spans="79:79" ht="24" hidden="1" thickBot="1">
      <c r="CA35243" s="149"/>
    </row>
    <row r="35244" spans="79:79" ht="24" hidden="1" thickBot="1">
      <c r="CA35244" s="149"/>
    </row>
    <row r="35245" spans="79:79" ht="24" hidden="1" thickBot="1">
      <c r="CA35245" s="149"/>
    </row>
    <row r="35246" spans="79:79" ht="24" hidden="1" thickBot="1">
      <c r="CA35246" s="149"/>
    </row>
    <row r="35247" spans="79:79" ht="24" hidden="1" thickBot="1">
      <c r="CA35247" s="149"/>
    </row>
    <row r="35248" spans="79:79" ht="24" hidden="1" thickBot="1">
      <c r="CA35248" s="149"/>
    </row>
    <row r="35249" spans="79:79" ht="24" hidden="1" thickBot="1">
      <c r="CA35249" s="149"/>
    </row>
    <row r="35250" spans="79:79" ht="24" hidden="1" thickBot="1">
      <c r="CA35250" s="149"/>
    </row>
    <row r="35251" spans="79:79" ht="24" hidden="1" thickBot="1">
      <c r="CA35251" s="149"/>
    </row>
    <row r="35252" spans="79:79" ht="24" hidden="1" thickBot="1">
      <c r="CA35252" s="149"/>
    </row>
    <row r="35253" spans="79:79" ht="24" hidden="1" thickBot="1">
      <c r="CA35253" s="149"/>
    </row>
    <row r="35254" spans="79:79" ht="24" hidden="1" thickBot="1">
      <c r="CA35254" s="149"/>
    </row>
    <row r="35255" spans="79:79" ht="24" hidden="1" thickBot="1">
      <c r="CA35255" s="149"/>
    </row>
    <row r="35256" spans="79:79" ht="24" hidden="1" thickBot="1">
      <c r="CA35256" s="149"/>
    </row>
    <row r="35257" spans="79:79" ht="24" hidden="1" thickBot="1">
      <c r="CA35257" s="149"/>
    </row>
    <row r="35258" spans="79:79" ht="24" hidden="1" thickBot="1">
      <c r="CA35258" s="149"/>
    </row>
    <row r="35259" spans="79:79" ht="24" hidden="1" thickBot="1">
      <c r="CA35259" s="149"/>
    </row>
    <row r="35260" spans="79:79" ht="24" hidden="1" thickBot="1">
      <c r="CA35260" s="149"/>
    </row>
    <row r="35261" spans="79:79" ht="24" hidden="1" thickBot="1">
      <c r="CA35261" s="149"/>
    </row>
    <row r="35262" spans="79:79" ht="24" hidden="1" thickBot="1">
      <c r="CA35262" s="149"/>
    </row>
    <row r="35263" spans="79:79" ht="24" hidden="1" thickBot="1">
      <c r="CA35263" s="149"/>
    </row>
    <row r="35264" spans="79:79" ht="24" hidden="1" thickBot="1">
      <c r="CA35264" s="149"/>
    </row>
    <row r="35265" spans="79:79" ht="24" hidden="1" thickBot="1">
      <c r="CA35265" s="149"/>
    </row>
    <row r="35266" spans="79:79" ht="24" hidden="1" thickBot="1">
      <c r="CA35266" s="149"/>
    </row>
    <row r="35267" spans="79:79" ht="24" hidden="1" thickBot="1">
      <c r="CA35267" s="149"/>
    </row>
    <row r="35268" spans="79:79" ht="24" hidden="1" thickBot="1">
      <c r="CA35268" s="149"/>
    </row>
    <row r="35269" spans="79:79" ht="24" hidden="1" thickBot="1">
      <c r="CA35269" s="149"/>
    </row>
    <row r="35270" spans="79:79" ht="24" hidden="1" thickBot="1">
      <c r="CA35270" s="149"/>
    </row>
    <row r="35271" spans="79:79" ht="24" hidden="1" thickBot="1">
      <c r="CA35271" s="149"/>
    </row>
    <row r="35272" spans="79:79" ht="24" hidden="1" thickBot="1">
      <c r="CA35272" s="149"/>
    </row>
    <row r="35273" spans="79:79" ht="24" hidden="1" thickBot="1">
      <c r="CA35273" s="149"/>
    </row>
    <row r="35274" spans="79:79" ht="24" hidden="1" thickBot="1">
      <c r="CA35274" s="149"/>
    </row>
    <row r="35275" spans="79:79" ht="24" hidden="1" thickBot="1">
      <c r="CA35275" s="149"/>
    </row>
    <row r="35276" spans="79:79" ht="24" hidden="1" thickBot="1">
      <c r="CA35276" s="149"/>
    </row>
    <row r="35277" spans="79:79" ht="24" hidden="1" thickBot="1">
      <c r="CA35277" s="149"/>
    </row>
    <row r="35278" spans="79:79" ht="24" hidden="1" thickBot="1">
      <c r="CA35278" s="149"/>
    </row>
    <row r="35279" spans="79:79" ht="24" hidden="1" thickBot="1">
      <c r="CA35279" s="149"/>
    </row>
    <row r="35280" spans="79:79" ht="24" hidden="1" thickBot="1">
      <c r="CA35280" s="149"/>
    </row>
    <row r="35281" spans="79:79" ht="24" hidden="1" thickBot="1">
      <c r="CA35281" s="149"/>
    </row>
    <row r="35282" spans="79:79" ht="24" hidden="1" thickBot="1">
      <c r="CA35282" s="149"/>
    </row>
    <row r="35283" spans="79:79" ht="24" hidden="1" thickBot="1">
      <c r="CA35283" s="149"/>
    </row>
    <row r="35284" spans="79:79" ht="24" hidden="1" thickBot="1">
      <c r="CA35284" s="149"/>
    </row>
    <row r="35285" spans="79:79" ht="24" hidden="1" thickBot="1">
      <c r="CA35285" s="149"/>
    </row>
    <row r="35286" spans="79:79" ht="24" hidden="1" thickBot="1">
      <c r="CA35286" s="149"/>
    </row>
    <row r="35287" spans="79:79" ht="24" hidden="1" thickBot="1">
      <c r="CA35287" s="149"/>
    </row>
    <row r="35288" spans="79:79" ht="24" hidden="1" thickBot="1">
      <c r="CA35288" s="149"/>
    </row>
    <row r="35289" spans="79:79" ht="24" hidden="1" thickBot="1">
      <c r="CA35289" s="149"/>
    </row>
    <row r="35290" spans="79:79" ht="24" hidden="1" thickBot="1">
      <c r="CA35290" s="149"/>
    </row>
    <row r="35291" spans="79:79" ht="24" hidden="1" thickBot="1">
      <c r="CA35291" s="149"/>
    </row>
    <row r="35292" spans="79:79" ht="24" hidden="1" thickBot="1">
      <c r="CA35292" s="149"/>
    </row>
    <row r="35293" spans="79:79" ht="24" hidden="1" thickBot="1">
      <c r="CA35293" s="149"/>
    </row>
    <row r="35294" spans="79:79" ht="24" hidden="1" thickBot="1">
      <c r="CA35294" s="149"/>
    </row>
    <row r="35295" spans="79:79" ht="24" hidden="1" thickBot="1">
      <c r="CA35295" s="149"/>
    </row>
    <row r="35296" spans="79:79" ht="24" hidden="1" thickBot="1">
      <c r="CA35296" s="149"/>
    </row>
    <row r="35297" spans="79:79" ht="24" hidden="1" thickBot="1">
      <c r="CA35297" s="149"/>
    </row>
    <row r="35298" spans="79:79" ht="24" hidden="1" thickBot="1">
      <c r="CA35298" s="149"/>
    </row>
    <row r="35299" spans="79:79" ht="24" hidden="1" thickBot="1">
      <c r="CA35299" s="149"/>
    </row>
    <row r="35300" spans="79:79" ht="24" hidden="1" thickBot="1">
      <c r="CA35300" s="149"/>
    </row>
    <row r="35301" spans="79:79" ht="24" hidden="1" thickBot="1">
      <c r="CA35301" s="149"/>
    </row>
    <row r="35302" spans="79:79" ht="24" hidden="1" thickBot="1">
      <c r="CA35302" s="149"/>
    </row>
    <row r="35303" spans="79:79" ht="24" hidden="1" thickBot="1">
      <c r="CA35303" s="149"/>
    </row>
    <row r="35304" spans="79:79" ht="24" hidden="1" thickBot="1">
      <c r="CA35304" s="149"/>
    </row>
    <row r="35305" spans="79:79" ht="24" hidden="1" thickBot="1">
      <c r="CA35305" s="149"/>
    </row>
    <row r="35306" spans="79:79" ht="24" hidden="1" thickBot="1">
      <c r="CA35306" s="149"/>
    </row>
    <row r="35307" spans="79:79" ht="24" hidden="1" thickBot="1">
      <c r="CA35307" s="149"/>
    </row>
    <row r="35308" spans="79:79" ht="24" hidden="1" thickBot="1">
      <c r="CA35308" s="149"/>
    </row>
    <row r="35309" spans="79:79" ht="24" hidden="1" thickBot="1">
      <c r="CA35309" s="149"/>
    </row>
    <row r="35310" spans="79:79" ht="24" hidden="1" thickBot="1">
      <c r="CA35310" s="149"/>
    </row>
    <row r="35311" spans="79:79" ht="24" hidden="1" thickBot="1">
      <c r="CA35311" s="149"/>
    </row>
    <row r="35312" spans="79:79" ht="24" hidden="1" thickBot="1">
      <c r="CA35312" s="149"/>
    </row>
    <row r="35313" spans="79:79" ht="24" hidden="1" thickBot="1">
      <c r="CA35313" s="149"/>
    </row>
    <row r="35314" spans="79:79" ht="24" hidden="1" thickBot="1">
      <c r="CA35314" s="149"/>
    </row>
    <row r="35315" spans="79:79" ht="24" hidden="1" thickBot="1">
      <c r="CA35315" s="149"/>
    </row>
    <row r="35316" spans="79:79" ht="24" hidden="1" thickBot="1">
      <c r="CA35316" s="149"/>
    </row>
    <row r="35317" spans="79:79" ht="24" hidden="1" thickBot="1">
      <c r="CA35317" s="149"/>
    </row>
    <row r="35318" spans="79:79" ht="24" hidden="1" thickBot="1">
      <c r="CA35318" s="149"/>
    </row>
    <row r="35319" spans="79:79" ht="24" hidden="1" thickBot="1">
      <c r="CA35319" s="149"/>
    </row>
    <row r="35320" spans="79:79" ht="24" hidden="1" thickBot="1">
      <c r="CA35320" s="149"/>
    </row>
    <row r="35321" spans="79:79" ht="24" hidden="1" thickBot="1">
      <c r="CA35321" s="149"/>
    </row>
    <row r="35322" spans="79:79" ht="24" hidden="1" thickBot="1">
      <c r="CA35322" s="149"/>
    </row>
    <row r="35323" spans="79:79" ht="24" hidden="1" thickBot="1">
      <c r="CA35323" s="149"/>
    </row>
    <row r="35324" spans="79:79" ht="24" hidden="1" thickBot="1">
      <c r="CA35324" s="149"/>
    </row>
    <row r="35325" spans="79:79" ht="24" hidden="1" thickBot="1">
      <c r="CA35325" s="149"/>
    </row>
    <row r="35326" spans="79:79" ht="24" hidden="1" thickBot="1">
      <c r="CA35326" s="149"/>
    </row>
    <row r="35327" spans="79:79" ht="24" hidden="1" thickBot="1">
      <c r="CA35327" s="149"/>
    </row>
    <row r="35328" spans="79:79" ht="24" hidden="1" thickBot="1">
      <c r="CA35328" s="149"/>
    </row>
    <row r="35329" spans="79:79" ht="24" hidden="1" thickBot="1">
      <c r="CA35329" s="149"/>
    </row>
    <row r="35330" spans="79:79" ht="24" hidden="1" thickBot="1">
      <c r="CA35330" s="149"/>
    </row>
    <row r="35331" spans="79:79" ht="24" hidden="1" thickBot="1">
      <c r="CA35331" s="149"/>
    </row>
    <row r="35332" spans="79:79" ht="24" hidden="1" thickBot="1">
      <c r="CA35332" s="149"/>
    </row>
    <row r="35333" spans="79:79" ht="24" hidden="1" thickBot="1">
      <c r="CA35333" s="149"/>
    </row>
    <row r="35334" spans="79:79" ht="24" hidden="1" thickBot="1">
      <c r="CA35334" s="149"/>
    </row>
    <row r="35335" spans="79:79" ht="24" hidden="1" thickBot="1">
      <c r="CA35335" s="149"/>
    </row>
    <row r="35336" spans="79:79" ht="24" hidden="1" thickBot="1">
      <c r="CA35336" s="149"/>
    </row>
    <row r="35337" spans="79:79" ht="24" hidden="1" thickBot="1">
      <c r="CA35337" s="149"/>
    </row>
    <row r="35338" spans="79:79" ht="24" hidden="1" thickBot="1">
      <c r="CA35338" s="149"/>
    </row>
    <row r="35339" spans="79:79" ht="24" hidden="1" thickBot="1">
      <c r="CA35339" s="149"/>
    </row>
    <row r="35340" spans="79:79" ht="24" hidden="1" thickBot="1">
      <c r="CA35340" s="149"/>
    </row>
    <row r="35341" spans="79:79" ht="24" hidden="1" thickBot="1">
      <c r="CA35341" s="149"/>
    </row>
    <row r="35342" spans="79:79" ht="24" hidden="1" thickBot="1">
      <c r="CA35342" s="149"/>
    </row>
    <row r="35343" spans="79:79" ht="24" hidden="1" thickBot="1">
      <c r="CA35343" s="149"/>
    </row>
    <row r="35344" spans="79:79" ht="24" hidden="1" thickBot="1">
      <c r="CA35344" s="149"/>
    </row>
    <row r="35345" spans="79:79" ht="24" hidden="1" thickBot="1">
      <c r="CA35345" s="149"/>
    </row>
    <row r="35346" spans="79:79" ht="24" hidden="1" thickBot="1">
      <c r="CA35346" s="149"/>
    </row>
    <row r="35347" spans="79:79" ht="24" hidden="1" thickBot="1">
      <c r="CA35347" s="149"/>
    </row>
    <row r="35348" spans="79:79" ht="24" hidden="1" thickBot="1">
      <c r="CA35348" s="149"/>
    </row>
    <row r="35349" spans="79:79" ht="24" hidden="1" thickBot="1">
      <c r="CA35349" s="149"/>
    </row>
    <row r="35350" spans="79:79" ht="24" hidden="1" thickBot="1">
      <c r="CA35350" s="149"/>
    </row>
    <row r="35351" spans="79:79" ht="24" hidden="1" thickBot="1">
      <c r="CA35351" s="149"/>
    </row>
    <row r="35352" spans="79:79" ht="24" hidden="1" thickBot="1">
      <c r="CA35352" s="149"/>
    </row>
    <row r="35353" spans="79:79" ht="24" hidden="1" thickBot="1">
      <c r="CA35353" s="149"/>
    </row>
    <row r="35354" spans="79:79" ht="24" hidden="1" thickBot="1">
      <c r="CA35354" s="149"/>
    </row>
    <row r="35355" spans="79:79" ht="24" hidden="1" thickBot="1">
      <c r="CA35355" s="149"/>
    </row>
    <row r="35356" spans="79:79" ht="24" hidden="1" thickBot="1">
      <c r="CA35356" s="149"/>
    </row>
    <row r="35357" spans="79:79" ht="24" hidden="1" thickBot="1">
      <c r="CA35357" s="149"/>
    </row>
    <row r="35358" spans="79:79" ht="24" hidden="1" thickBot="1">
      <c r="CA35358" s="149"/>
    </row>
    <row r="35359" spans="79:79" ht="24" hidden="1" thickBot="1">
      <c r="CA35359" s="149"/>
    </row>
    <row r="35360" spans="79:79" ht="24" hidden="1" thickBot="1">
      <c r="CA35360" s="149"/>
    </row>
    <row r="35361" spans="79:79" ht="24" hidden="1" thickBot="1">
      <c r="CA35361" s="149"/>
    </row>
    <row r="35362" spans="79:79" ht="24" hidden="1" thickBot="1">
      <c r="CA35362" s="149"/>
    </row>
    <row r="35363" spans="79:79" ht="24" hidden="1" thickBot="1">
      <c r="CA35363" s="149"/>
    </row>
    <row r="35364" spans="79:79" ht="24" hidden="1" thickBot="1">
      <c r="CA35364" s="149"/>
    </row>
    <row r="35365" spans="79:79" ht="24" hidden="1" thickBot="1">
      <c r="CA35365" s="149"/>
    </row>
    <row r="35366" spans="79:79" ht="24" hidden="1" thickBot="1">
      <c r="CA35366" s="149"/>
    </row>
    <row r="35367" spans="79:79" ht="24" hidden="1" thickBot="1">
      <c r="CA35367" s="149"/>
    </row>
    <row r="35368" spans="79:79" ht="24" hidden="1" thickBot="1">
      <c r="CA35368" s="149"/>
    </row>
    <row r="35369" spans="79:79" ht="24" hidden="1" thickBot="1">
      <c r="CA35369" s="149"/>
    </row>
    <row r="35370" spans="79:79" ht="24" hidden="1" thickBot="1">
      <c r="CA35370" s="149"/>
    </row>
    <row r="35371" spans="79:79" ht="24" hidden="1" thickBot="1">
      <c r="CA35371" s="149"/>
    </row>
    <row r="35372" spans="79:79" ht="24" hidden="1" thickBot="1">
      <c r="CA35372" s="149"/>
    </row>
    <row r="35373" spans="79:79" ht="24" hidden="1" thickBot="1">
      <c r="CA35373" s="149"/>
    </row>
    <row r="35374" spans="79:79" ht="24" hidden="1" thickBot="1">
      <c r="CA35374" s="149"/>
    </row>
    <row r="35375" spans="79:79" ht="24" hidden="1" thickBot="1">
      <c r="CA35375" s="149"/>
    </row>
    <row r="35376" spans="79:79" ht="24" hidden="1" thickBot="1">
      <c r="CA35376" s="149"/>
    </row>
    <row r="35377" spans="79:79" ht="24" hidden="1" thickBot="1">
      <c r="CA35377" s="149"/>
    </row>
    <row r="35378" spans="79:79" ht="24" hidden="1" thickBot="1">
      <c r="CA35378" s="149"/>
    </row>
    <row r="35379" spans="79:79" ht="24" hidden="1" thickBot="1">
      <c r="CA35379" s="149"/>
    </row>
    <row r="35380" spans="79:79" ht="24" hidden="1" thickBot="1">
      <c r="CA35380" s="149"/>
    </row>
    <row r="35381" spans="79:79" ht="24" hidden="1" thickBot="1">
      <c r="CA35381" s="149"/>
    </row>
    <row r="35382" spans="79:79" ht="24" hidden="1" thickBot="1">
      <c r="CA35382" s="149"/>
    </row>
    <row r="35383" spans="79:79" ht="24" hidden="1" thickBot="1">
      <c r="CA35383" s="149"/>
    </row>
    <row r="35384" spans="79:79" ht="24" hidden="1" thickBot="1">
      <c r="CA35384" s="149"/>
    </row>
    <row r="35385" spans="79:79" ht="24" hidden="1" thickBot="1">
      <c r="CA35385" s="149"/>
    </row>
    <row r="35386" spans="79:79" ht="24" hidden="1" thickBot="1">
      <c r="CA35386" s="149"/>
    </row>
    <row r="35387" spans="79:79" ht="24" hidden="1" thickBot="1">
      <c r="CA35387" s="149"/>
    </row>
    <row r="35388" spans="79:79" ht="24" hidden="1" thickBot="1">
      <c r="CA35388" s="149"/>
    </row>
    <row r="35389" spans="79:79" ht="24" hidden="1" thickBot="1">
      <c r="CA35389" s="149"/>
    </row>
    <row r="35390" spans="79:79" ht="24" hidden="1" thickBot="1">
      <c r="CA35390" s="149"/>
    </row>
    <row r="35391" spans="79:79" ht="24" hidden="1" thickBot="1">
      <c r="CA35391" s="149"/>
    </row>
    <row r="35392" spans="79:79" ht="24" hidden="1" thickBot="1">
      <c r="CA35392" s="149"/>
    </row>
    <row r="35393" spans="79:79" ht="24" hidden="1" thickBot="1">
      <c r="CA35393" s="149"/>
    </row>
    <row r="35394" spans="79:79" ht="24" hidden="1" thickBot="1">
      <c r="CA35394" s="149"/>
    </row>
    <row r="35395" spans="79:79" ht="24" hidden="1" thickBot="1">
      <c r="CA35395" s="149"/>
    </row>
    <row r="35396" spans="79:79" ht="24" hidden="1" thickBot="1">
      <c r="CA35396" s="149"/>
    </row>
    <row r="35397" spans="79:79" ht="24" hidden="1" thickBot="1">
      <c r="CA35397" s="149"/>
    </row>
    <row r="35398" spans="79:79" ht="24" hidden="1" thickBot="1">
      <c r="CA35398" s="149"/>
    </row>
    <row r="35399" spans="79:79" ht="24" hidden="1" thickBot="1">
      <c r="CA35399" s="149"/>
    </row>
    <row r="35400" spans="79:79" ht="24" hidden="1" thickBot="1">
      <c r="CA35400" s="149"/>
    </row>
    <row r="35401" spans="79:79" ht="24" hidden="1" thickBot="1">
      <c r="CA35401" s="149"/>
    </row>
    <row r="35402" spans="79:79" ht="24" hidden="1" thickBot="1">
      <c r="CA35402" s="149"/>
    </row>
    <row r="35403" spans="79:79" ht="24" hidden="1" thickBot="1">
      <c r="CA35403" s="149"/>
    </row>
    <row r="35404" spans="79:79" ht="24" hidden="1" thickBot="1">
      <c r="CA35404" s="149"/>
    </row>
    <row r="35405" spans="79:79" ht="24" hidden="1" thickBot="1">
      <c r="CA35405" s="149"/>
    </row>
    <row r="35406" spans="79:79" ht="24" hidden="1" thickBot="1">
      <c r="CA35406" s="149"/>
    </row>
    <row r="35407" spans="79:79" ht="24" hidden="1" thickBot="1">
      <c r="CA35407" s="149"/>
    </row>
    <row r="35408" spans="79:79" ht="24" hidden="1" thickBot="1">
      <c r="CA35408" s="149"/>
    </row>
    <row r="35409" spans="79:79" ht="24" hidden="1" thickBot="1">
      <c r="CA35409" s="149"/>
    </row>
    <row r="35410" spans="79:79" ht="24" hidden="1" thickBot="1">
      <c r="CA35410" s="149"/>
    </row>
    <row r="35411" spans="79:79" ht="24" hidden="1" thickBot="1">
      <c r="CA35411" s="149"/>
    </row>
    <row r="35412" spans="79:79" ht="24" hidden="1" thickBot="1">
      <c r="CA35412" s="149"/>
    </row>
    <row r="35413" spans="79:79" ht="24" hidden="1" thickBot="1">
      <c r="CA35413" s="149"/>
    </row>
    <row r="35414" spans="79:79" ht="24" hidden="1" thickBot="1">
      <c r="CA35414" s="149"/>
    </row>
    <row r="35415" spans="79:79" ht="24" hidden="1" thickBot="1">
      <c r="CA35415" s="149"/>
    </row>
    <row r="35416" spans="79:79" ht="24" hidden="1" thickBot="1">
      <c r="CA35416" s="149"/>
    </row>
    <row r="35417" spans="79:79" ht="24" hidden="1" thickBot="1">
      <c r="CA35417" s="149"/>
    </row>
    <row r="35418" spans="79:79" ht="24" hidden="1" thickBot="1">
      <c r="CA35418" s="149"/>
    </row>
    <row r="35419" spans="79:79" ht="24" hidden="1" thickBot="1">
      <c r="CA35419" s="149"/>
    </row>
    <row r="35420" spans="79:79" ht="24" hidden="1" thickBot="1">
      <c r="CA35420" s="149"/>
    </row>
    <row r="35421" spans="79:79" ht="24" hidden="1" thickBot="1">
      <c r="CA35421" s="149"/>
    </row>
    <row r="35422" spans="79:79" ht="24" hidden="1" thickBot="1">
      <c r="CA35422" s="149"/>
    </row>
    <row r="35423" spans="79:79" ht="24" hidden="1" thickBot="1">
      <c r="CA35423" s="149"/>
    </row>
    <row r="35424" spans="79:79" ht="24" hidden="1" thickBot="1">
      <c r="CA35424" s="149"/>
    </row>
    <row r="35425" spans="79:79" ht="24" hidden="1" thickBot="1">
      <c r="CA35425" s="149"/>
    </row>
    <row r="35426" spans="79:79" ht="24" hidden="1" thickBot="1">
      <c r="CA35426" s="149"/>
    </row>
    <row r="35427" spans="79:79" ht="24" hidden="1" thickBot="1">
      <c r="CA35427" s="149"/>
    </row>
    <row r="35428" spans="79:79" ht="24" hidden="1" thickBot="1">
      <c r="CA35428" s="149"/>
    </row>
    <row r="35429" spans="79:79" ht="24" hidden="1" thickBot="1">
      <c r="CA35429" s="149"/>
    </row>
    <row r="35430" spans="79:79" ht="24" hidden="1" thickBot="1">
      <c r="CA35430" s="149"/>
    </row>
    <row r="35431" spans="79:79" ht="24" hidden="1" thickBot="1">
      <c r="CA35431" s="149"/>
    </row>
    <row r="35432" spans="79:79" ht="24" hidden="1" thickBot="1">
      <c r="CA35432" s="149"/>
    </row>
    <row r="35433" spans="79:79" ht="24" hidden="1" thickBot="1">
      <c r="CA35433" s="149"/>
    </row>
    <row r="35434" spans="79:79" ht="24" hidden="1" thickBot="1">
      <c r="CA35434" s="149"/>
    </row>
    <row r="35435" spans="79:79" ht="24" hidden="1" thickBot="1">
      <c r="CA35435" s="149"/>
    </row>
    <row r="35436" spans="79:79" ht="24" hidden="1" thickBot="1">
      <c r="CA35436" s="149"/>
    </row>
    <row r="35437" spans="79:79" ht="24" hidden="1" thickBot="1">
      <c r="CA35437" s="149"/>
    </row>
    <row r="35438" spans="79:79" ht="24" hidden="1" thickBot="1">
      <c r="CA35438" s="149"/>
    </row>
    <row r="35439" spans="79:79" ht="24" hidden="1" thickBot="1">
      <c r="CA35439" s="149"/>
    </row>
    <row r="35440" spans="79:79" ht="24" hidden="1" thickBot="1">
      <c r="CA35440" s="149"/>
    </row>
    <row r="35441" spans="79:79" ht="24" hidden="1" thickBot="1">
      <c r="CA35441" s="149"/>
    </row>
    <row r="35442" spans="79:79" ht="24" hidden="1" thickBot="1">
      <c r="CA35442" s="149"/>
    </row>
    <row r="35443" spans="79:79" ht="24" hidden="1" thickBot="1">
      <c r="CA35443" s="149"/>
    </row>
    <row r="35444" spans="79:79" ht="24" hidden="1" thickBot="1">
      <c r="CA35444" s="149"/>
    </row>
    <row r="35445" spans="79:79" ht="24" hidden="1" thickBot="1">
      <c r="CA35445" s="149"/>
    </row>
    <row r="35446" spans="79:79" ht="24" hidden="1" thickBot="1">
      <c r="CA35446" s="149"/>
    </row>
    <row r="35447" spans="79:79" ht="24" hidden="1" thickBot="1">
      <c r="CA35447" s="149"/>
    </row>
    <row r="35448" spans="79:79" ht="24" hidden="1" thickBot="1">
      <c r="CA35448" s="149"/>
    </row>
    <row r="35449" spans="79:79" ht="24" hidden="1" thickBot="1">
      <c r="CA35449" s="149"/>
    </row>
    <row r="35450" spans="79:79" ht="24" hidden="1" thickBot="1">
      <c r="CA35450" s="149"/>
    </row>
    <row r="35451" spans="79:79" ht="24" hidden="1" thickBot="1">
      <c r="CA35451" s="149"/>
    </row>
    <row r="35452" spans="79:79" ht="24" hidden="1" thickBot="1">
      <c r="CA35452" s="149"/>
    </row>
    <row r="35453" spans="79:79" ht="24" hidden="1" thickBot="1">
      <c r="CA35453" s="149"/>
    </row>
    <row r="35454" spans="79:79" ht="24" hidden="1" thickBot="1">
      <c r="CA35454" s="149"/>
    </row>
    <row r="35455" spans="79:79" ht="24" hidden="1" thickBot="1">
      <c r="CA35455" s="149"/>
    </row>
    <row r="35456" spans="79:79" ht="24" hidden="1" thickBot="1">
      <c r="CA35456" s="149"/>
    </row>
    <row r="35457" spans="79:79" ht="24" hidden="1" thickBot="1">
      <c r="CA35457" s="149"/>
    </row>
    <row r="35458" spans="79:79" ht="24" hidden="1" thickBot="1">
      <c r="CA35458" s="149"/>
    </row>
    <row r="35459" spans="79:79" ht="24" hidden="1" thickBot="1">
      <c r="CA35459" s="149"/>
    </row>
    <row r="35460" spans="79:79" ht="24" hidden="1" thickBot="1">
      <c r="CA35460" s="149"/>
    </row>
    <row r="35461" spans="79:79" ht="24" hidden="1" thickBot="1">
      <c r="CA35461" s="149"/>
    </row>
    <row r="35462" spans="79:79" ht="24" hidden="1" thickBot="1">
      <c r="CA35462" s="149"/>
    </row>
    <row r="35463" spans="79:79" ht="24" hidden="1" thickBot="1">
      <c r="CA35463" s="149"/>
    </row>
    <row r="35464" spans="79:79" ht="24" hidden="1" thickBot="1">
      <c r="CA35464" s="149"/>
    </row>
    <row r="35465" spans="79:79" ht="24" hidden="1" thickBot="1">
      <c r="CA35465" s="149"/>
    </row>
    <row r="35466" spans="79:79" ht="24" hidden="1" thickBot="1">
      <c r="CA35466" s="149"/>
    </row>
    <row r="35467" spans="79:79" ht="24" hidden="1" thickBot="1">
      <c r="CA35467" s="149"/>
    </row>
    <row r="35468" spans="79:79" ht="24" hidden="1" thickBot="1">
      <c r="CA35468" s="149"/>
    </row>
    <row r="35469" spans="79:79" ht="24" hidden="1" thickBot="1">
      <c r="CA35469" s="149"/>
    </row>
    <row r="35470" spans="79:79" ht="24" hidden="1" thickBot="1">
      <c r="CA35470" s="149"/>
    </row>
    <row r="35471" spans="79:79" ht="24" hidden="1" thickBot="1">
      <c r="CA35471" s="149"/>
    </row>
    <row r="35472" spans="79:79" ht="24" hidden="1" thickBot="1">
      <c r="CA35472" s="149"/>
    </row>
    <row r="35473" spans="79:79" ht="24" hidden="1" thickBot="1">
      <c r="CA35473" s="149"/>
    </row>
    <row r="35474" spans="79:79" ht="24" hidden="1" thickBot="1">
      <c r="CA35474" s="149"/>
    </row>
    <row r="35475" spans="79:79" ht="24" hidden="1" thickBot="1">
      <c r="CA35475" s="149"/>
    </row>
    <row r="35476" spans="79:79" ht="24" hidden="1" thickBot="1">
      <c r="CA35476" s="149"/>
    </row>
    <row r="35477" spans="79:79" ht="24" hidden="1" thickBot="1">
      <c r="CA35477" s="149"/>
    </row>
    <row r="35478" spans="79:79" ht="24" hidden="1" thickBot="1">
      <c r="CA35478" s="149"/>
    </row>
    <row r="35479" spans="79:79" ht="24" hidden="1" thickBot="1">
      <c r="CA35479" s="149"/>
    </row>
    <row r="35480" spans="79:79" ht="24" hidden="1" thickBot="1">
      <c r="CA35480" s="149"/>
    </row>
    <row r="35481" spans="79:79" ht="24" hidden="1" thickBot="1">
      <c r="CA35481" s="149"/>
    </row>
    <row r="35482" spans="79:79" ht="24" hidden="1" thickBot="1">
      <c r="CA35482" s="149"/>
    </row>
    <row r="35483" spans="79:79" ht="24" hidden="1" thickBot="1">
      <c r="CA35483" s="149"/>
    </row>
    <row r="35484" spans="79:79" ht="24" hidden="1" thickBot="1">
      <c r="CA35484" s="149"/>
    </row>
    <row r="35485" spans="79:79" ht="24" hidden="1" thickBot="1">
      <c r="CA35485" s="149"/>
    </row>
    <row r="35486" spans="79:79" ht="24" hidden="1" thickBot="1">
      <c r="CA35486" s="149"/>
    </row>
    <row r="35487" spans="79:79" ht="24" hidden="1" thickBot="1">
      <c r="CA35487" s="149"/>
    </row>
    <row r="35488" spans="79:79" ht="24" hidden="1" thickBot="1">
      <c r="CA35488" s="149"/>
    </row>
    <row r="35489" spans="79:79" ht="24" hidden="1" thickBot="1">
      <c r="CA35489" s="149"/>
    </row>
    <row r="35490" spans="79:79" ht="24" hidden="1" thickBot="1">
      <c r="CA35490" s="149"/>
    </row>
    <row r="35491" spans="79:79" ht="24" hidden="1" thickBot="1">
      <c r="CA35491" s="149"/>
    </row>
    <row r="35492" spans="79:79" ht="24" hidden="1" thickBot="1">
      <c r="CA35492" s="149"/>
    </row>
    <row r="35493" spans="79:79" ht="24" hidden="1" thickBot="1">
      <c r="CA35493" s="149"/>
    </row>
    <row r="35494" spans="79:79" ht="24" hidden="1" thickBot="1">
      <c r="CA35494" s="149"/>
    </row>
    <row r="35495" spans="79:79" ht="24" hidden="1" thickBot="1">
      <c r="CA35495" s="149"/>
    </row>
    <row r="35496" spans="79:79" ht="24" hidden="1" thickBot="1">
      <c r="CA35496" s="149"/>
    </row>
    <row r="35497" spans="79:79" ht="24" hidden="1" thickBot="1">
      <c r="CA35497" s="149"/>
    </row>
    <row r="35498" spans="79:79" ht="24" hidden="1" thickBot="1">
      <c r="CA35498" s="149"/>
    </row>
    <row r="35499" spans="79:79" ht="24" hidden="1" thickBot="1">
      <c r="CA35499" s="149"/>
    </row>
    <row r="35500" spans="79:79" ht="24" hidden="1" thickBot="1">
      <c r="CA35500" s="149"/>
    </row>
    <row r="35501" spans="79:79" ht="24" hidden="1" thickBot="1">
      <c r="CA35501" s="149"/>
    </row>
    <row r="35502" spans="79:79" ht="24" hidden="1" thickBot="1">
      <c r="CA35502" s="149"/>
    </row>
    <row r="35503" spans="79:79" ht="24" hidden="1" thickBot="1">
      <c r="CA35503" s="149"/>
    </row>
    <row r="35504" spans="79:79" ht="24" hidden="1" thickBot="1">
      <c r="CA35504" s="149"/>
    </row>
    <row r="35505" spans="79:79" ht="24" hidden="1" thickBot="1">
      <c r="CA35505" s="149"/>
    </row>
    <row r="35506" spans="79:79" ht="24" hidden="1" thickBot="1">
      <c r="CA35506" s="149"/>
    </row>
    <row r="35507" spans="79:79" ht="24" hidden="1" thickBot="1">
      <c r="CA35507" s="149"/>
    </row>
    <row r="35508" spans="79:79" ht="24" hidden="1" thickBot="1">
      <c r="CA35508" s="149"/>
    </row>
    <row r="35509" spans="79:79" ht="24" hidden="1" thickBot="1">
      <c r="CA35509" s="149"/>
    </row>
    <row r="35510" spans="79:79" ht="24" hidden="1" thickBot="1">
      <c r="CA35510" s="149"/>
    </row>
    <row r="35511" spans="79:79" ht="24" hidden="1" thickBot="1">
      <c r="CA35511" s="149"/>
    </row>
    <row r="35512" spans="79:79" ht="24" hidden="1" thickBot="1">
      <c r="CA35512" s="149"/>
    </row>
    <row r="35513" spans="79:79" ht="24" hidden="1" thickBot="1">
      <c r="CA35513" s="149"/>
    </row>
    <row r="35514" spans="79:79" ht="24" hidden="1" thickBot="1">
      <c r="CA35514" s="149"/>
    </row>
    <row r="35515" spans="79:79" ht="24" hidden="1" thickBot="1">
      <c r="CA35515" s="149"/>
    </row>
    <row r="35516" spans="79:79" ht="24" hidden="1" thickBot="1">
      <c r="CA35516" s="149"/>
    </row>
    <row r="35517" spans="79:79" ht="24" hidden="1" thickBot="1">
      <c r="CA35517" s="149"/>
    </row>
    <row r="35518" spans="79:79" ht="24" hidden="1" thickBot="1">
      <c r="CA35518" s="149"/>
    </row>
    <row r="35519" spans="79:79" ht="24" hidden="1" thickBot="1">
      <c r="CA35519" s="149"/>
    </row>
    <row r="35520" spans="79:79" ht="24" hidden="1" thickBot="1">
      <c r="CA35520" s="149"/>
    </row>
    <row r="35521" spans="79:79" ht="24" hidden="1" thickBot="1">
      <c r="CA35521" s="149"/>
    </row>
    <row r="35522" spans="79:79" ht="24" hidden="1" thickBot="1">
      <c r="CA35522" s="149"/>
    </row>
    <row r="35523" spans="79:79" ht="24" hidden="1" thickBot="1">
      <c r="CA35523" s="149"/>
    </row>
    <row r="35524" spans="79:79" ht="24" hidden="1" thickBot="1">
      <c r="CA35524" s="149"/>
    </row>
    <row r="35525" spans="79:79" ht="24" hidden="1" thickBot="1">
      <c r="CA35525" s="149"/>
    </row>
    <row r="35526" spans="79:79" ht="24" hidden="1" thickBot="1">
      <c r="CA35526" s="149"/>
    </row>
    <row r="35527" spans="79:79" ht="24" hidden="1" thickBot="1">
      <c r="CA35527" s="149"/>
    </row>
    <row r="35528" spans="79:79" ht="24" hidden="1" thickBot="1">
      <c r="CA35528" s="149"/>
    </row>
    <row r="35529" spans="79:79" ht="24" hidden="1" thickBot="1">
      <c r="CA35529" s="149"/>
    </row>
    <row r="35530" spans="79:79" ht="24" hidden="1" thickBot="1">
      <c r="CA35530" s="149"/>
    </row>
    <row r="35531" spans="79:79" ht="24" hidden="1" thickBot="1">
      <c r="CA35531" s="149"/>
    </row>
    <row r="35532" spans="79:79" ht="24" hidden="1" thickBot="1">
      <c r="CA35532" s="149"/>
    </row>
    <row r="35533" spans="79:79" ht="24" hidden="1" thickBot="1">
      <c r="CA35533" s="149"/>
    </row>
    <row r="35534" spans="79:79" ht="24" hidden="1" thickBot="1">
      <c r="CA35534" s="149"/>
    </row>
    <row r="35535" spans="79:79" ht="24" hidden="1" thickBot="1">
      <c r="CA35535" s="149"/>
    </row>
    <row r="35536" spans="79:79" ht="24" hidden="1" thickBot="1">
      <c r="CA35536" s="149"/>
    </row>
    <row r="35537" spans="79:79" ht="24" hidden="1" thickBot="1">
      <c r="CA35537" s="149"/>
    </row>
    <row r="35538" spans="79:79" ht="24" hidden="1" thickBot="1">
      <c r="CA35538" s="149"/>
    </row>
    <row r="35539" spans="79:79" ht="24" hidden="1" thickBot="1">
      <c r="CA35539" s="149"/>
    </row>
    <row r="35540" spans="79:79" ht="24" hidden="1" thickBot="1">
      <c r="CA35540" s="149"/>
    </row>
    <row r="35541" spans="79:79" ht="24" hidden="1" thickBot="1">
      <c r="CA35541" s="149"/>
    </row>
    <row r="35542" spans="79:79" ht="24" hidden="1" thickBot="1">
      <c r="CA35542" s="149"/>
    </row>
    <row r="35543" spans="79:79" ht="24" hidden="1" thickBot="1">
      <c r="CA35543" s="149"/>
    </row>
    <row r="35544" spans="79:79" ht="24" hidden="1" thickBot="1">
      <c r="CA35544" s="149"/>
    </row>
    <row r="35545" spans="79:79" ht="24" hidden="1" thickBot="1">
      <c r="CA35545" s="149"/>
    </row>
    <row r="35546" spans="79:79" ht="24" hidden="1" thickBot="1">
      <c r="CA35546" s="149"/>
    </row>
    <row r="35547" spans="79:79" ht="24" hidden="1" thickBot="1">
      <c r="CA35547" s="149"/>
    </row>
    <row r="35548" spans="79:79" ht="24" hidden="1" thickBot="1">
      <c r="CA35548" s="149"/>
    </row>
    <row r="35549" spans="79:79" ht="24" hidden="1" thickBot="1">
      <c r="CA35549" s="149"/>
    </row>
    <row r="35550" spans="79:79" ht="24" hidden="1" thickBot="1">
      <c r="CA35550" s="149"/>
    </row>
    <row r="35551" spans="79:79" ht="24" hidden="1" thickBot="1">
      <c r="CA35551" s="149"/>
    </row>
    <row r="35552" spans="79:79" ht="24" hidden="1" thickBot="1">
      <c r="CA35552" s="149"/>
    </row>
    <row r="35553" spans="79:79" ht="24" hidden="1" thickBot="1">
      <c r="CA35553" s="149"/>
    </row>
    <row r="35554" spans="79:79" ht="24" hidden="1" thickBot="1">
      <c r="CA35554" s="149"/>
    </row>
    <row r="35555" spans="79:79" ht="24" hidden="1" thickBot="1">
      <c r="CA35555" s="149"/>
    </row>
    <row r="35556" spans="79:79" ht="24" hidden="1" thickBot="1">
      <c r="CA35556" s="149"/>
    </row>
    <row r="35557" spans="79:79" ht="24" hidden="1" thickBot="1">
      <c r="CA35557" s="149"/>
    </row>
    <row r="35558" spans="79:79" ht="24" hidden="1" thickBot="1">
      <c r="CA35558" s="149"/>
    </row>
    <row r="35559" spans="79:79" ht="24" hidden="1" thickBot="1">
      <c r="CA35559" s="149"/>
    </row>
    <row r="35560" spans="79:79" ht="24" hidden="1" thickBot="1">
      <c r="CA35560" s="149"/>
    </row>
    <row r="35561" spans="79:79" ht="24" hidden="1" thickBot="1">
      <c r="CA35561" s="149"/>
    </row>
    <row r="35562" spans="79:79" ht="24" hidden="1" thickBot="1">
      <c r="CA35562" s="149"/>
    </row>
    <row r="35563" spans="79:79" ht="24" hidden="1" thickBot="1">
      <c r="CA35563" s="149"/>
    </row>
    <row r="35564" spans="79:79" ht="24" hidden="1" thickBot="1">
      <c r="CA35564" s="149"/>
    </row>
    <row r="35565" spans="79:79" ht="24" hidden="1" thickBot="1">
      <c r="CA35565" s="149"/>
    </row>
    <row r="35566" spans="79:79" ht="24" hidden="1" thickBot="1">
      <c r="CA35566" s="149"/>
    </row>
    <row r="35567" spans="79:79" ht="24" hidden="1" thickBot="1">
      <c r="CA35567" s="149"/>
    </row>
    <row r="35568" spans="79:79" ht="24" hidden="1" thickBot="1">
      <c r="CA35568" s="149"/>
    </row>
    <row r="35569" spans="79:79" ht="24" hidden="1" thickBot="1">
      <c r="CA35569" s="149"/>
    </row>
    <row r="35570" spans="79:79" ht="24" hidden="1" thickBot="1">
      <c r="CA35570" s="149"/>
    </row>
    <row r="35571" spans="79:79" ht="24" hidden="1" thickBot="1">
      <c r="CA35571" s="149"/>
    </row>
    <row r="35572" spans="79:79" ht="24" hidden="1" thickBot="1">
      <c r="CA35572" s="149"/>
    </row>
    <row r="35573" spans="79:79" ht="24" hidden="1" thickBot="1">
      <c r="CA35573" s="149"/>
    </row>
    <row r="35574" spans="79:79" ht="24" hidden="1" thickBot="1">
      <c r="CA35574" s="149"/>
    </row>
    <row r="35575" spans="79:79" ht="24" hidden="1" thickBot="1">
      <c r="CA35575" s="149"/>
    </row>
    <row r="35576" spans="79:79" ht="24" hidden="1" thickBot="1">
      <c r="CA35576" s="149"/>
    </row>
    <row r="35577" spans="79:79" ht="24" hidden="1" thickBot="1">
      <c r="CA35577" s="149"/>
    </row>
    <row r="35578" spans="79:79" ht="24" hidden="1" thickBot="1">
      <c r="CA35578" s="149"/>
    </row>
    <row r="35579" spans="79:79" ht="24" hidden="1" thickBot="1">
      <c r="CA35579" s="149"/>
    </row>
    <row r="35580" spans="79:79" ht="24" hidden="1" thickBot="1">
      <c r="CA35580" s="149"/>
    </row>
    <row r="35581" spans="79:79" ht="24" hidden="1" thickBot="1">
      <c r="CA35581" s="149"/>
    </row>
    <row r="35582" spans="79:79" ht="24" hidden="1" thickBot="1">
      <c r="CA35582" s="149"/>
    </row>
    <row r="35583" spans="79:79" ht="24" hidden="1" thickBot="1">
      <c r="CA35583" s="149"/>
    </row>
    <row r="35584" spans="79:79" ht="24" hidden="1" thickBot="1">
      <c r="CA35584" s="149"/>
    </row>
    <row r="35585" spans="79:79" ht="24" hidden="1" thickBot="1">
      <c r="CA35585" s="149"/>
    </row>
    <row r="35586" spans="79:79" ht="24" hidden="1" thickBot="1">
      <c r="CA35586" s="149"/>
    </row>
    <row r="35587" spans="79:79" ht="24" hidden="1" thickBot="1">
      <c r="CA35587" s="149"/>
    </row>
    <row r="35588" spans="79:79" ht="24" hidden="1" thickBot="1">
      <c r="CA35588" s="149"/>
    </row>
    <row r="35589" spans="79:79" ht="24" hidden="1" thickBot="1">
      <c r="CA35589" s="149"/>
    </row>
    <row r="35590" spans="79:79" ht="24" hidden="1" thickBot="1">
      <c r="CA35590" s="149"/>
    </row>
    <row r="35591" spans="79:79" ht="24" hidden="1" thickBot="1">
      <c r="CA35591" s="149"/>
    </row>
    <row r="35592" spans="79:79" ht="24" hidden="1" thickBot="1">
      <c r="CA35592" s="149"/>
    </row>
    <row r="35593" spans="79:79" ht="24" hidden="1" thickBot="1">
      <c r="CA35593" s="149"/>
    </row>
    <row r="35594" spans="79:79" ht="24" hidden="1" thickBot="1">
      <c r="CA35594" s="149"/>
    </row>
    <row r="35595" spans="79:79" ht="24" hidden="1" thickBot="1">
      <c r="CA35595" s="149"/>
    </row>
    <row r="35596" spans="79:79" ht="24" hidden="1" thickBot="1">
      <c r="CA35596" s="149"/>
    </row>
    <row r="35597" spans="79:79" ht="24" hidden="1" thickBot="1">
      <c r="CA35597" s="149"/>
    </row>
    <row r="35598" spans="79:79" ht="24" hidden="1" thickBot="1">
      <c r="CA35598" s="149"/>
    </row>
    <row r="35599" spans="79:79" ht="24" hidden="1" thickBot="1">
      <c r="CA35599" s="149"/>
    </row>
    <row r="35600" spans="79:79" ht="24" hidden="1" thickBot="1">
      <c r="CA35600" s="149"/>
    </row>
    <row r="35601" spans="79:79" ht="24" hidden="1" thickBot="1">
      <c r="CA35601" s="149"/>
    </row>
    <row r="35602" spans="79:79" ht="24" hidden="1" thickBot="1">
      <c r="CA35602" s="149"/>
    </row>
    <row r="35603" spans="79:79" ht="24" hidden="1" thickBot="1">
      <c r="CA35603" s="149"/>
    </row>
    <row r="35604" spans="79:79" ht="24" hidden="1" thickBot="1">
      <c r="CA35604" s="149"/>
    </row>
    <row r="35605" spans="79:79" ht="24" hidden="1" thickBot="1">
      <c r="CA35605" s="149"/>
    </row>
    <row r="35606" spans="79:79" ht="24" hidden="1" thickBot="1">
      <c r="CA35606" s="149"/>
    </row>
    <row r="35607" spans="79:79" ht="24" hidden="1" thickBot="1">
      <c r="CA35607" s="149"/>
    </row>
    <row r="35608" spans="79:79" ht="24" hidden="1" thickBot="1">
      <c r="CA35608" s="149"/>
    </row>
    <row r="35609" spans="79:79" ht="24" hidden="1" thickBot="1">
      <c r="CA35609" s="149"/>
    </row>
    <row r="35610" spans="79:79" ht="24" hidden="1" thickBot="1">
      <c r="CA35610" s="149"/>
    </row>
    <row r="35611" spans="79:79" ht="24" hidden="1" thickBot="1">
      <c r="CA35611" s="149"/>
    </row>
    <row r="35612" spans="79:79" ht="24" hidden="1" thickBot="1">
      <c r="CA35612" s="149"/>
    </row>
    <row r="35613" spans="79:79" ht="24" hidden="1" thickBot="1">
      <c r="CA35613" s="149"/>
    </row>
    <row r="35614" spans="79:79" ht="24" hidden="1" thickBot="1">
      <c r="CA35614" s="149"/>
    </row>
    <row r="35615" spans="79:79" ht="24" hidden="1" thickBot="1">
      <c r="CA35615" s="149"/>
    </row>
    <row r="35616" spans="79:79" ht="24" hidden="1" thickBot="1">
      <c r="CA35616" s="149"/>
    </row>
    <row r="35617" spans="79:79" ht="24" hidden="1" thickBot="1">
      <c r="CA35617" s="149"/>
    </row>
    <row r="35618" spans="79:79" ht="24" hidden="1" thickBot="1">
      <c r="CA35618" s="149"/>
    </row>
    <row r="35619" spans="79:79" ht="24" hidden="1" thickBot="1">
      <c r="CA35619" s="149"/>
    </row>
    <row r="35620" spans="79:79" ht="24" hidden="1" thickBot="1">
      <c r="CA35620" s="149"/>
    </row>
    <row r="35621" spans="79:79" ht="24" hidden="1" thickBot="1">
      <c r="CA35621" s="149"/>
    </row>
    <row r="35622" spans="79:79" ht="24" hidden="1" thickBot="1">
      <c r="CA35622" s="149"/>
    </row>
    <row r="35623" spans="79:79" ht="24" hidden="1" thickBot="1">
      <c r="CA35623" s="149"/>
    </row>
    <row r="35624" spans="79:79" ht="24" hidden="1" thickBot="1">
      <c r="CA35624" s="149"/>
    </row>
    <row r="35625" spans="79:79" ht="24" hidden="1" thickBot="1">
      <c r="CA35625" s="149"/>
    </row>
    <row r="35626" spans="79:79" ht="24" hidden="1" thickBot="1">
      <c r="CA35626" s="149"/>
    </row>
    <row r="35627" spans="79:79" ht="24" hidden="1" thickBot="1">
      <c r="CA35627" s="149"/>
    </row>
    <row r="35628" spans="79:79" ht="24" hidden="1" thickBot="1">
      <c r="CA35628" s="149"/>
    </row>
    <row r="35629" spans="79:79" ht="24" hidden="1" thickBot="1">
      <c r="CA35629" s="149"/>
    </row>
    <row r="35630" spans="79:79" ht="24" hidden="1" thickBot="1">
      <c r="CA35630" s="149"/>
    </row>
    <row r="35631" spans="79:79" ht="24" hidden="1" thickBot="1">
      <c r="CA35631" s="149"/>
    </row>
    <row r="35632" spans="79:79" ht="24" hidden="1" thickBot="1">
      <c r="CA35632" s="149"/>
    </row>
    <row r="35633" spans="79:79" ht="24" hidden="1" thickBot="1">
      <c r="CA35633" s="149"/>
    </row>
    <row r="35634" spans="79:79" ht="24" hidden="1" thickBot="1">
      <c r="CA35634" s="149"/>
    </row>
    <row r="35635" spans="79:79" ht="24" hidden="1" thickBot="1">
      <c r="CA35635" s="149"/>
    </row>
    <row r="35636" spans="79:79" ht="24" hidden="1" thickBot="1">
      <c r="CA35636" s="149"/>
    </row>
    <row r="35637" spans="79:79" ht="24" hidden="1" thickBot="1">
      <c r="CA35637" s="149"/>
    </row>
    <row r="35638" spans="79:79" ht="24" hidden="1" thickBot="1">
      <c r="CA35638" s="149"/>
    </row>
    <row r="35639" spans="79:79" ht="24" hidden="1" thickBot="1">
      <c r="CA35639" s="149"/>
    </row>
    <row r="35640" spans="79:79" ht="24" hidden="1" thickBot="1">
      <c r="CA35640" s="149"/>
    </row>
    <row r="35641" spans="79:79" ht="24" hidden="1" thickBot="1">
      <c r="CA35641" s="149"/>
    </row>
    <row r="35642" spans="79:79" ht="24" hidden="1" thickBot="1">
      <c r="CA35642" s="149"/>
    </row>
    <row r="35643" spans="79:79" ht="24" hidden="1" thickBot="1">
      <c r="CA35643" s="149"/>
    </row>
    <row r="35644" spans="79:79" ht="24" hidden="1" thickBot="1">
      <c r="CA35644" s="149"/>
    </row>
    <row r="35645" spans="79:79" ht="24" hidden="1" thickBot="1">
      <c r="CA35645" s="149"/>
    </row>
    <row r="35646" spans="79:79" ht="24" hidden="1" thickBot="1">
      <c r="CA35646" s="149"/>
    </row>
    <row r="35647" spans="79:79" ht="24" hidden="1" thickBot="1">
      <c r="CA35647" s="149"/>
    </row>
    <row r="35648" spans="79:79" ht="24" hidden="1" thickBot="1">
      <c r="CA35648" s="149"/>
    </row>
    <row r="35649" spans="79:79" ht="24" hidden="1" thickBot="1">
      <c r="CA35649" s="149"/>
    </row>
    <row r="35650" spans="79:79" ht="24" hidden="1" thickBot="1">
      <c r="CA35650" s="149"/>
    </row>
    <row r="35651" spans="79:79" ht="24" hidden="1" thickBot="1">
      <c r="CA35651" s="149"/>
    </row>
    <row r="35652" spans="79:79" ht="24" hidden="1" thickBot="1">
      <c r="CA35652" s="149"/>
    </row>
    <row r="35653" spans="79:79" ht="24" hidden="1" thickBot="1">
      <c r="CA35653" s="149"/>
    </row>
    <row r="35654" spans="79:79" ht="24" hidden="1" thickBot="1">
      <c r="CA35654" s="149"/>
    </row>
    <row r="35655" spans="79:79" ht="24" hidden="1" thickBot="1">
      <c r="CA35655" s="149"/>
    </row>
    <row r="35656" spans="79:79" ht="24" hidden="1" thickBot="1">
      <c r="CA35656" s="149"/>
    </row>
    <row r="35657" spans="79:79" ht="24" hidden="1" thickBot="1">
      <c r="CA35657" s="149"/>
    </row>
    <row r="35658" spans="79:79" ht="24" hidden="1" thickBot="1">
      <c r="CA35658" s="149"/>
    </row>
    <row r="35659" spans="79:79" ht="24" hidden="1" thickBot="1">
      <c r="CA35659" s="149"/>
    </row>
    <row r="35660" spans="79:79" ht="24" hidden="1" thickBot="1">
      <c r="CA35660" s="149"/>
    </row>
    <row r="35661" spans="79:79" ht="24" hidden="1" thickBot="1">
      <c r="CA35661" s="149"/>
    </row>
    <row r="35662" spans="79:79" ht="24" hidden="1" thickBot="1">
      <c r="CA35662" s="149"/>
    </row>
    <row r="35663" spans="79:79" ht="24" hidden="1" thickBot="1">
      <c r="CA35663" s="149"/>
    </row>
    <row r="35664" spans="79:79" ht="24" hidden="1" thickBot="1">
      <c r="CA35664" s="149"/>
    </row>
    <row r="35665" spans="79:79" ht="24" hidden="1" thickBot="1">
      <c r="CA35665" s="149"/>
    </row>
    <row r="35666" spans="79:79" ht="24" hidden="1" thickBot="1">
      <c r="CA35666" s="149"/>
    </row>
    <row r="35667" spans="79:79" ht="24" hidden="1" thickBot="1">
      <c r="CA35667" s="149"/>
    </row>
    <row r="35668" spans="79:79" ht="24" hidden="1" thickBot="1">
      <c r="CA35668" s="149"/>
    </row>
    <row r="35669" spans="79:79" ht="24" hidden="1" thickBot="1">
      <c r="CA35669" s="149"/>
    </row>
    <row r="35670" spans="79:79" ht="24" hidden="1" thickBot="1">
      <c r="CA35670" s="149"/>
    </row>
    <row r="35671" spans="79:79" ht="24" hidden="1" thickBot="1">
      <c r="CA35671" s="149"/>
    </row>
    <row r="35672" spans="79:79" ht="24" hidden="1" thickBot="1">
      <c r="CA35672" s="149"/>
    </row>
    <row r="35673" spans="79:79" ht="24" hidden="1" thickBot="1">
      <c r="CA35673" s="149"/>
    </row>
    <row r="35674" spans="79:79" ht="24" hidden="1" thickBot="1">
      <c r="CA35674" s="149"/>
    </row>
    <row r="35675" spans="79:79" ht="24" hidden="1" thickBot="1">
      <c r="CA35675" s="149"/>
    </row>
    <row r="35676" spans="79:79" ht="24" hidden="1" thickBot="1">
      <c r="CA35676" s="149"/>
    </row>
    <row r="35677" spans="79:79" ht="24" hidden="1" thickBot="1">
      <c r="CA35677" s="149"/>
    </row>
    <row r="35678" spans="79:79" ht="24" hidden="1" thickBot="1">
      <c r="CA35678" s="149"/>
    </row>
    <row r="35679" spans="79:79" ht="24" hidden="1" thickBot="1">
      <c r="CA35679" s="149"/>
    </row>
    <row r="35680" spans="79:79" ht="24" hidden="1" thickBot="1">
      <c r="CA35680" s="149"/>
    </row>
    <row r="35681" spans="79:79" ht="24" hidden="1" thickBot="1">
      <c r="CA35681" s="149"/>
    </row>
    <row r="35682" spans="79:79" ht="24" hidden="1" thickBot="1">
      <c r="CA35682" s="149"/>
    </row>
    <row r="35683" spans="79:79" ht="24" hidden="1" thickBot="1">
      <c r="CA35683" s="149"/>
    </row>
    <row r="35684" spans="79:79" ht="24" hidden="1" thickBot="1">
      <c r="CA35684" s="149"/>
    </row>
    <row r="35685" spans="79:79" ht="24" hidden="1" thickBot="1">
      <c r="CA35685" s="149"/>
    </row>
    <row r="35686" spans="79:79" ht="24" hidden="1" thickBot="1">
      <c r="CA35686" s="149"/>
    </row>
    <row r="35687" spans="79:79" ht="24" hidden="1" thickBot="1">
      <c r="CA35687" s="149"/>
    </row>
    <row r="35688" spans="79:79" ht="24" hidden="1" thickBot="1">
      <c r="CA35688" s="149"/>
    </row>
    <row r="35689" spans="79:79" ht="24" hidden="1" thickBot="1">
      <c r="CA35689" s="149"/>
    </row>
    <row r="35690" spans="79:79" ht="24" hidden="1" thickBot="1">
      <c r="CA35690" s="149"/>
    </row>
    <row r="35691" spans="79:79" ht="24" hidden="1" thickBot="1">
      <c r="CA35691" s="149"/>
    </row>
    <row r="35692" spans="79:79" ht="24" hidden="1" thickBot="1">
      <c r="CA35692" s="149"/>
    </row>
    <row r="35693" spans="79:79" ht="24" hidden="1" thickBot="1">
      <c r="CA35693" s="149"/>
    </row>
    <row r="35694" spans="79:79" ht="24" hidden="1" thickBot="1">
      <c r="CA35694" s="149"/>
    </row>
    <row r="35695" spans="79:79" ht="24" hidden="1" thickBot="1">
      <c r="CA35695" s="149"/>
    </row>
    <row r="35696" spans="79:79" ht="24" hidden="1" thickBot="1">
      <c r="CA35696" s="149"/>
    </row>
    <row r="35697" spans="79:79" ht="24" hidden="1" thickBot="1">
      <c r="CA35697" s="149"/>
    </row>
    <row r="35698" spans="79:79" ht="24" hidden="1" thickBot="1">
      <c r="CA35698" s="149"/>
    </row>
    <row r="35699" spans="79:79" ht="24" hidden="1" thickBot="1">
      <c r="CA35699" s="149"/>
    </row>
    <row r="35700" spans="79:79" ht="24" hidden="1" thickBot="1">
      <c r="CA35700" s="149"/>
    </row>
    <row r="35701" spans="79:79" ht="24" hidden="1" thickBot="1">
      <c r="CA35701" s="149"/>
    </row>
    <row r="35702" spans="79:79" ht="24" hidden="1" thickBot="1">
      <c r="CA35702" s="149"/>
    </row>
    <row r="35703" spans="79:79" ht="24" hidden="1" thickBot="1">
      <c r="CA35703" s="149"/>
    </row>
    <row r="35704" spans="79:79" ht="24" hidden="1" thickBot="1">
      <c r="CA35704" s="149"/>
    </row>
    <row r="35705" spans="79:79" ht="24" hidden="1" thickBot="1">
      <c r="CA35705" s="149"/>
    </row>
    <row r="35706" spans="79:79" ht="24" hidden="1" thickBot="1">
      <c r="CA35706" s="149"/>
    </row>
    <row r="35707" spans="79:79" ht="24" hidden="1" thickBot="1">
      <c r="CA35707" s="149"/>
    </row>
    <row r="35708" spans="79:79" ht="24" hidden="1" thickBot="1">
      <c r="CA35708" s="149"/>
    </row>
    <row r="35709" spans="79:79" ht="24" hidden="1" thickBot="1">
      <c r="CA35709" s="149"/>
    </row>
    <row r="35710" spans="79:79" ht="24" hidden="1" thickBot="1">
      <c r="CA35710" s="149"/>
    </row>
    <row r="35711" spans="79:79" ht="24" hidden="1" thickBot="1">
      <c r="CA35711" s="149"/>
    </row>
    <row r="35712" spans="79:79" ht="24" hidden="1" thickBot="1">
      <c r="CA35712" s="149"/>
    </row>
    <row r="35713" spans="79:79" ht="24" hidden="1" thickBot="1">
      <c r="CA35713" s="149"/>
    </row>
    <row r="35714" spans="79:79" ht="24" hidden="1" thickBot="1">
      <c r="CA35714" s="149"/>
    </row>
    <row r="35715" spans="79:79" ht="24" hidden="1" thickBot="1">
      <c r="CA35715" s="149"/>
    </row>
    <row r="35716" spans="79:79" ht="24" hidden="1" thickBot="1">
      <c r="CA35716" s="149"/>
    </row>
    <row r="35717" spans="79:79" ht="24" hidden="1" thickBot="1">
      <c r="CA35717" s="149"/>
    </row>
    <row r="35718" spans="79:79" ht="24" hidden="1" thickBot="1">
      <c r="CA35718" s="149"/>
    </row>
    <row r="35719" spans="79:79" ht="24" hidden="1" thickBot="1">
      <c r="CA35719" s="149"/>
    </row>
    <row r="35720" spans="79:79" ht="24" hidden="1" thickBot="1">
      <c r="CA35720" s="149"/>
    </row>
    <row r="35721" spans="79:79" ht="24" hidden="1" thickBot="1">
      <c r="CA35721" s="149"/>
    </row>
    <row r="35722" spans="79:79" ht="24" hidden="1" thickBot="1">
      <c r="CA35722" s="149"/>
    </row>
    <row r="35723" spans="79:79" ht="24" hidden="1" thickBot="1">
      <c r="CA35723" s="149"/>
    </row>
    <row r="35724" spans="79:79" ht="24" hidden="1" thickBot="1">
      <c r="CA35724" s="149"/>
    </row>
    <row r="35725" spans="79:79" ht="24" hidden="1" thickBot="1">
      <c r="CA35725" s="149"/>
    </row>
    <row r="35726" spans="79:79" ht="24" hidden="1" thickBot="1">
      <c r="CA35726" s="149"/>
    </row>
    <row r="35727" spans="79:79" ht="24" hidden="1" thickBot="1">
      <c r="CA35727" s="149"/>
    </row>
    <row r="35728" spans="79:79" ht="24" hidden="1" thickBot="1">
      <c r="CA35728" s="149"/>
    </row>
    <row r="35729" spans="79:79" ht="24" hidden="1" thickBot="1">
      <c r="CA35729" s="149"/>
    </row>
    <row r="35730" spans="79:79" ht="24" hidden="1" thickBot="1">
      <c r="CA35730" s="149"/>
    </row>
    <row r="35731" spans="79:79" ht="24" hidden="1" thickBot="1">
      <c r="CA35731" s="149"/>
    </row>
    <row r="35732" spans="79:79" ht="24" hidden="1" thickBot="1">
      <c r="CA35732" s="149"/>
    </row>
    <row r="35733" spans="79:79" ht="24" hidden="1" thickBot="1">
      <c r="CA35733" s="149"/>
    </row>
    <row r="35734" spans="79:79" ht="24" hidden="1" thickBot="1">
      <c r="CA35734" s="149"/>
    </row>
    <row r="35735" spans="79:79" ht="24" hidden="1" thickBot="1">
      <c r="CA35735" s="149"/>
    </row>
    <row r="35736" spans="79:79" ht="24" hidden="1" thickBot="1">
      <c r="CA35736" s="149"/>
    </row>
    <row r="35737" spans="79:79" ht="24" hidden="1" thickBot="1">
      <c r="CA35737" s="149"/>
    </row>
    <row r="35738" spans="79:79" ht="24" hidden="1" thickBot="1">
      <c r="CA35738" s="149"/>
    </row>
    <row r="35739" spans="79:79" ht="24" hidden="1" thickBot="1">
      <c r="CA35739" s="149"/>
    </row>
    <row r="35740" spans="79:79" ht="24" hidden="1" thickBot="1">
      <c r="CA35740" s="149"/>
    </row>
    <row r="35741" spans="79:79" ht="24" hidden="1" thickBot="1">
      <c r="CA35741" s="149"/>
    </row>
    <row r="35742" spans="79:79" ht="24" hidden="1" thickBot="1">
      <c r="CA35742" s="149"/>
    </row>
    <row r="35743" spans="79:79" ht="24" hidden="1" thickBot="1">
      <c r="CA35743" s="149"/>
    </row>
    <row r="35744" spans="79:79" ht="24" hidden="1" thickBot="1">
      <c r="CA35744" s="149"/>
    </row>
    <row r="35745" spans="79:79" ht="24" hidden="1" thickBot="1">
      <c r="CA35745" s="149"/>
    </row>
    <row r="35746" spans="79:79" ht="24" hidden="1" thickBot="1">
      <c r="CA35746" s="149"/>
    </row>
    <row r="35747" spans="79:79" ht="24" hidden="1" thickBot="1">
      <c r="CA35747" s="149"/>
    </row>
    <row r="35748" spans="79:79" ht="24" hidden="1" thickBot="1">
      <c r="CA35748" s="149"/>
    </row>
    <row r="35749" spans="79:79" ht="24" hidden="1" thickBot="1">
      <c r="CA35749" s="149"/>
    </row>
    <row r="35750" spans="79:79" ht="24" hidden="1" thickBot="1">
      <c r="CA35750" s="149"/>
    </row>
    <row r="35751" spans="79:79" ht="24" hidden="1" thickBot="1">
      <c r="CA35751" s="149"/>
    </row>
    <row r="35752" spans="79:79" ht="24" hidden="1" thickBot="1">
      <c r="CA35752" s="149"/>
    </row>
    <row r="35753" spans="79:79" ht="24" hidden="1" thickBot="1">
      <c r="CA35753" s="149"/>
    </row>
    <row r="35754" spans="79:79" ht="24" hidden="1" thickBot="1">
      <c r="CA35754" s="149"/>
    </row>
    <row r="35755" spans="79:79" ht="24" hidden="1" thickBot="1">
      <c r="CA35755" s="149"/>
    </row>
    <row r="35756" spans="79:79" ht="24" hidden="1" thickBot="1">
      <c r="CA35756" s="149"/>
    </row>
    <row r="35757" spans="79:79" ht="24" hidden="1" thickBot="1">
      <c r="CA35757" s="149"/>
    </row>
    <row r="35758" spans="79:79" ht="24" hidden="1" thickBot="1">
      <c r="CA35758" s="149"/>
    </row>
    <row r="35759" spans="79:79" ht="24" hidden="1" thickBot="1">
      <c r="CA35759" s="149"/>
    </row>
    <row r="35760" spans="79:79" ht="24" hidden="1" thickBot="1">
      <c r="CA35760" s="149"/>
    </row>
    <row r="35761" spans="79:79" ht="24" hidden="1" thickBot="1">
      <c r="CA35761" s="149"/>
    </row>
    <row r="35762" spans="79:79" ht="24" hidden="1" thickBot="1">
      <c r="CA35762" s="149"/>
    </row>
    <row r="35763" spans="79:79" ht="24" hidden="1" thickBot="1">
      <c r="CA35763" s="149"/>
    </row>
    <row r="35764" spans="79:79" ht="24" hidden="1" thickBot="1">
      <c r="CA35764" s="149"/>
    </row>
    <row r="35765" spans="79:79" ht="24" hidden="1" thickBot="1">
      <c r="CA35765" s="149"/>
    </row>
    <row r="35766" spans="79:79" ht="24" hidden="1" thickBot="1">
      <c r="CA35766" s="149"/>
    </row>
    <row r="35767" spans="79:79" ht="24" hidden="1" thickBot="1">
      <c r="CA35767" s="149"/>
    </row>
    <row r="35768" spans="79:79" ht="24" hidden="1" thickBot="1">
      <c r="CA35768" s="149"/>
    </row>
    <row r="35769" spans="79:79" ht="24" hidden="1" thickBot="1">
      <c r="CA35769" s="149"/>
    </row>
    <row r="35770" spans="79:79" ht="24" hidden="1" thickBot="1">
      <c r="CA35770" s="149"/>
    </row>
    <row r="35771" spans="79:79" ht="24" hidden="1" thickBot="1">
      <c r="CA35771" s="149"/>
    </row>
    <row r="35772" spans="79:79" ht="24" hidden="1" thickBot="1">
      <c r="CA35772" s="149"/>
    </row>
    <row r="35773" spans="79:79" ht="24" hidden="1" thickBot="1">
      <c r="CA35773" s="149"/>
    </row>
    <row r="35774" spans="79:79" ht="24" hidden="1" thickBot="1">
      <c r="CA35774" s="149"/>
    </row>
    <row r="35775" spans="79:79" ht="24" hidden="1" thickBot="1">
      <c r="CA35775" s="149"/>
    </row>
    <row r="35776" spans="79:79" ht="24" hidden="1" thickBot="1">
      <c r="CA35776" s="149"/>
    </row>
    <row r="35777" spans="79:79" ht="24" hidden="1" thickBot="1">
      <c r="CA35777" s="149"/>
    </row>
    <row r="35778" spans="79:79" ht="24" hidden="1" thickBot="1">
      <c r="CA35778" s="149"/>
    </row>
    <row r="35779" spans="79:79" ht="24" hidden="1" thickBot="1">
      <c r="CA35779" s="149"/>
    </row>
    <row r="35780" spans="79:79" ht="24" hidden="1" thickBot="1">
      <c r="CA35780" s="149"/>
    </row>
    <row r="35781" spans="79:79" ht="24" hidden="1" thickBot="1">
      <c r="CA35781" s="149"/>
    </row>
    <row r="35782" spans="79:79" ht="24" hidden="1" thickBot="1">
      <c r="CA35782" s="149"/>
    </row>
    <row r="35783" spans="79:79" ht="24" hidden="1" thickBot="1">
      <c r="CA35783" s="149"/>
    </row>
    <row r="35784" spans="79:79" ht="24" hidden="1" thickBot="1">
      <c r="CA35784" s="149"/>
    </row>
    <row r="35785" spans="79:79" ht="24" hidden="1" thickBot="1">
      <c r="CA35785" s="149"/>
    </row>
    <row r="35786" spans="79:79" ht="24" hidden="1" thickBot="1">
      <c r="CA35786" s="149"/>
    </row>
    <row r="35787" spans="79:79" ht="24" hidden="1" thickBot="1">
      <c r="CA35787" s="149"/>
    </row>
    <row r="35788" spans="79:79" ht="24" hidden="1" thickBot="1">
      <c r="CA35788" s="149"/>
    </row>
    <row r="35789" spans="79:79" ht="24" hidden="1" thickBot="1">
      <c r="CA35789" s="149"/>
    </row>
    <row r="35790" spans="79:79" ht="24" hidden="1" thickBot="1">
      <c r="CA35790" s="149"/>
    </row>
    <row r="35791" spans="79:79" ht="24" hidden="1" thickBot="1">
      <c r="CA35791" s="149"/>
    </row>
    <row r="35792" spans="79:79" ht="24" hidden="1" thickBot="1">
      <c r="CA35792" s="149"/>
    </row>
    <row r="35793" spans="79:79" ht="24" hidden="1" thickBot="1">
      <c r="CA35793" s="149"/>
    </row>
    <row r="35794" spans="79:79" ht="24" hidden="1" thickBot="1">
      <c r="CA35794" s="149"/>
    </row>
    <row r="35795" spans="79:79" ht="24" hidden="1" thickBot="1">
      <c r="CA35795" s="149"/>
    </row>
    <row r="35796" spans="79:79" ht="24" hidden="1" thickBot="1">
      <c r="CA35796" s="149"/>
    </row>
    <row r="35797" spans="79:79" ht="24" hidden="1" thickBot="1">
      <c r="CA35797" s="149"/>
    </row>
    <row r="35798" spans="79:79" ht="24" hidden="1" thickBot="1">
      <c r="CA35798" s="149"/>
    </row>
    <row r="35799" spans="79:79" ht="24" hidden="1" thickBot="1">
      <c r="CA35799" s="149"/>
    </row>
    <row r="35800" spans="79:79" ht="24" hidden="1" thickBot="1">
      <c r="CA35800" s="149"/>
    </row>
    <row r="35801" spans="79:79" ht="24" hidden="1" thickBot="1">
      <c r="CA35801" s="149"/>
    </row>
    <row r="35802" spans="79:79" ht="24" hidden="1" thickBot="1">
      <c r="CA35802" s="149"/>
    </row>
    <row r="35803" spans="79:79" ht="24" hidden="1" thickBot="1">
      <c r="CA35803" s="149"/>
    </row>
    <row r="35804" spans="79:79" ht="24" hidden="1" thickBot="1">
      <c r="CA35804" s="149"/>
    </row>
    <row r="35805" spans="79:79" ht="24" hidden="1" thickBot="1">
      <c r="CA35805" s="149"/>
    </row>
    <row r="35806" spans="79:79" ht="24" hidden="1" thickBot="1">
      <c r="CA35806" s="149"/>
    </row>
    <row r="35807" spans="79:79" ht="24" hidden="1" thickBot="1">
      <c r="CA35807" s="149"/>
    </row>
    <row r="35808" spans="79:79" ht="24" hidden="1" thickBot="1">
      <c r="CA35808" s="149"/>
    </row>
    <row r="35809" spans="79:79" ht="24" hidden="1" thickBot="1">
      <c r="CA35809" s="149"/>
    </row>
    <row r="35810" spans="79:79" ht="24" hidden="1" thickBot="1">
      <c r="CA35810" s="149"/>
    </row>
    <row r="35811" spans="79:79" ht="24" hidden="1" thickBot="1">
      <c r="CA35811" s="149"/>
    </row>
    <row r="35812" spans="79:79" ht="24" hidden="1" thickBot="1">
      <c r="CA35812" s="149"/>
    </row>
    <row r="35813" spans="79:79" ht="24" hidden="1" thickBot="1">
      <c r="CA35813" s="149"/>
    </row>
    <row r="35814" spans="79:79" ht="24" hidden="1" thickBot="1">
      <c r="CA35814" s="149"/>
    </row>
    <row r="35815" spans="79:79" ht="24" hidden="1" thickBot="1">
      <c r="CA35815" s="149"/>
    </row>
    <row r="35816" spans="79:79" ht="24" hidden="1" thickBot="1">
      <c r="CA35816" s="149"/>
    </row>
    <row r="35817" spans="79:79" ht="24" hidden="1" thickBot="1">
      <c r="CA35817" s="149"/>
    </row>
    <row r="35818" spans="79:79" ht="24" hidden="1" thickBot="1">
      <c r="CA35818" s="149"/>
    </row>
    <row r="35819" spans="79:79" ht="24" hidden="1" thickBot="1">
      <c r="CA35819" s="149"/>
    </row>
    <row r="35820" spans="79:79" ht="24" hidden="1" thickBot="1">
      <c r="CA35820" s="149"/>
    </row>
    <row r="35821" spans="79:79" ht="24" hidden="1" thickBot="1">
      <c r="CA35821" s="149"/>
    </row>
    <row r="35822" spans="79:79" ht="24" hidden="1" thickBot="1">
      <c r="CA35822" s="149"/>
    </row>
    <row r="35823" spans="79:79" ht="24" hidden="1" thickBot="1">
      <c r="CA35823" s="149"/>
    </row>
    <row r="35824" spans="79:79" ht="24" hidden="1" thickBot="1">
      <c r="CA35824" s="149"/>
    </row>
    <row r="35825" spans="79:79" ht="24" hidden="1" thickBot="1">
      <c r="CA35825" s="149"/>
    </row>
    <row r="35826" spans="79:79" ht="24" hidden="1" thickBot="1">
      <c r="CA35826" s="149"/>
    </row>
    <row r="35827" spans="79:79" ht="24" hidden="1" thickBot="1">
      <c r="CA35827" s="149"/>
    </row>
    <row r="35828" spans="79:79" ht="24" hidden="1" thickBot="1">
      <c r="CA35828" s="149"/>
    </row>
    <row r="35829" spans="79:79" ht="24" hidden="1" thickBot="1">
      <c r="CA35829" s="149"/>
    </row>
    <row r="35830" spans="79:79" ht="24" hidden="1" thickBot="1">
      <c r="CA35830" s="149"/>
    </row>
    <row r="35831" spans="79:79" ht="24" hidden="1" thickBot="1">
      <c r="CA35831" s="149"/>
    </row>
    <row r="35832" spans="79:79" ht="24" hidden="1" thickBot="1">
      <c r="CA35832" s="149"/>
    </row>
    <row r="35833" spans="79:79" ht="24" hidden="1" thickBot="1">
      <c r="CA35833" s="149"/>
    </row>
    <row r="35834" spans="79:79" ht="24" hidden="1" thickBot="1">
      <c r="CA35834" s="149"/>
    </row>
    <row r="35835" spans="79:79" ht="24" hidden="1" thickBot="1">
      <c r="CA35835" s="149"/>
    </row>
    <row r="35836" spans="79:79" ht="24" hidden="1" thickBot="1">
      <c r="CA35836" s="149"/>
    </row>
    <row r="35837" spans="79:79" ht="24" hidden="1" thickBot="1">
      <c r="CA35837" s="149"/>
    </row>
    <row r="35838" spans="79:79" ht="24" hidden="1" thickBot="1">
      <c r="CA35838" s="149"/>
    </row>
    <row r="35839" spans="79:79" ht="24" hidden="1" thickBot="1">
      <c r="CA35839" s="149"/>
    </row>
    <row r="35840" spans="79:79" ht="24" hidden="1" thickBot="1">
      <c r="CA35840" s="149"/>
    </row>
    <row r="35841" spans="79:79" ht="24" hidden="1" thickBot="1">
      <c r="CA35841" s="149"/>
    </row>
    <row r="35842" spans="79:79" ht="24" hidden="1" thickBot="1">
      <c r="CA35842" s="149"/>
    </row>
    <row r="35843" spans="79:79" ht="24" hidden="1" thickBot="1">
      <c r="CA35843" s="149"/>
    </row>
    <row r="35844" spans="79:79" ht="24" hidden="1" thickBot="1">
      <c r="CA35844" s="149"/>
    </row>
    <row r="35845" spans="79:79" ht="24" hidden="1" thickBot="1">
      <c r="CA35845" s="149"/>
    </row>
    <row r="35846" spans="79:79" ht="24" hidden="1" thickBot="1">
      <c r="CA35846" s="149"/>
    </row>
    <row r="35847" spans="79:79" ht="24" hidden="1" thickBot="1">
      <c r="CA35847" s="149"/>
    </row>
    <row r="35848" spans="79:79" ht="24" hidden="1" thickBot="1">
      <c r="CA35848" s="149"/>
    </row>
    <row r="35849" spans="79:79" ht="24" hidden="1" thickBot="1">
      <c r="CA35849" s="149"/>
    </row>
    <row r="35850" spans="79:79" ht="24" hidden="1" thickBot="1">
      <c r="CA35850" s="149"/>
    </row>
    <row r="35851" spans="79:79" ht="24" hidden="1" thickBot="1">
      <c r="CA35851" s="149"/>
    </row>
    <row r="35852" spans="79:79" ht="24" hidden="1" thickBot="1">
      <c r="CA35852" s="149"/>
    </row>
    <row r="35853" spans="79:79" ht="24" hidden="1" thickBot="1">
      <c r="CA35853" s="149"/>
    </row>
    <row r="35854" spans="79:79" ht="24" hidden="1" thickBot="1">
      <c r="CA35854" s="149"/>
    </row>
    <row r="35855" spans="79:79" ht="24" hidden="1" thickBot="1">
      <c r="CA35855" s="149"/>
    </row>
    <row r="35856" spans="79:79" ht="24" hidden="1" thickBot="1">
      <c r="CA35856" s="149"/>
    </row>
    <row r="35857" spans="79:79" ht="24" hidden="1" thickBot="1">
      <c r="CA35857" s="149"/>
    </row>
    <row r="35858" spans="79:79" ht="24" hidden="1" thickBot="1">
      <c r="CA35858" s="149"/>
    </row>
    <row r="35859" spans="79:79" ht="24" hidden="1" thickBot="1">
      <c r="CA35859" s="149"/>
    </row>
    <row r="35860" spans="79:79" ht="24" hidden="1" thickBot="1">
      <c r="CA35860" s="149"/>
    </row>
    <row r="35861" spans="79:79" ht="24" hidden="1" thickBot="1">
      <c r="CA35861" s="149"/>
    </row>
    <row r="35862" spans="79:79" ht="24" hidden="1" thickBot="1">
      <c r="CA35862" s="149"/>
    </row>
    <row r="35863" spans="79:79" ht="24" hidden="1" thickBot="1">
      <c r="CA35863" s="149"/>
    </row>
    <row r="35864" spans="79:79" ht="24" hidden="1" thickBot="1">
      <c r="CA35864" s="149"/>
    </row>
    <row r="35865" spans="79:79" ht="24" hidden="1" thickBot="1">
      <c r="CA35865" s="149"/>
    </row>
    <row r="35866" spans="79:79" ht="24" hidden="1" thickBot="1">
      <c r="CA35866" s="149"/>
    </row>
    <row r="35867" spans="79:79" ht="24" hidden="1" thickBot="1">
      <c r="CA35867" s="149"/>
    </row>
    <row r="35868" spans="79:79" ht="24" hidden="1" thickBot="1">
      <c r="CA35868" s="149"/>
    </row>
    <row r="35869" spans="79:79" ht="24" hidden="1" thickBot="1">
      <c r="CA35869" s="149"/>
    </row>
    <row r="35870" spans="79:79" ht="24" hidden="1" thickBot="1">
      <c r="CA35870" s="149"/>
    </row>
    <row r="35871" spans="79:79" ht="24" hidden="1" thickBot="1">
      <c r="CA35871" s="149"/>
    </row>
    <row r="35872" spans="79:79" ht="24" hidden="1" thickBot="1">
      <c r="CA35872" s="149"/>
    </row>
    <row r="35873" spans="79:79" ht="24" hidden="1" thickBot="1">
      <c r="CA35873" s="149"/>
    </row>
    <row r="35874" spans="79:79" ht="24" hidden="1" thickBot="1">
      <c r="CA35874" s="149"/>
    </row>
    <row r="35875" spans="79:79" ht="24" hidden="1" thickBot="1">
      <c r="CA35875" s="149"/>
    </row>
    <row r="35876" spans="79:79" ht="24" hidden="1" thickBot="1">
      <c r="CA35876" s="149"/>
    </row>
    <row r="35877" spans="79:79" ht="24" hidden="1" thickBot="1">
      <c r="CA35877" s="149"/>
    </row>
    <row r="35878" spans="79:79" ht="24" hidden="1" thickBot="1">
      <c r="CA35878" s="149"/>
    </row>
    <row r="35879" spans="79:79" ht="24" hidden="1" thickBot="1">
      <c r="CA35879" s="149"/>
    </row>
    <row r="35880" spans="79:79" ht="24" hidden="1" thickBot="1">
      <c r="CA35880" s="149"/>
    </row>
    <row r="35881" spans="79:79" ht="24" hidden="1" thickBot="1">
      <c r="CA35881" s="149"/>
    </row>
    <row r="35882" spans="79:79" ht="24" hidden="1" thickBot="1">
      <c r="CA35882" s="149"/>
    </row>
    <row r="35883" spans="79:79" ht="24" hidden="1" thickBot="1">
      <c r="CA35883" s="149"/>
    </row>
    <row r="35884" spans="79:79" ht="24" hidden="1" thickBot="1">
      <c r="CA35884" s="149"/>
    </row>
    <row r="35885" spans="79:79" ht="24" hidden="1" thickBot="1">
      <c r="CA35885" s="149"/>
    </row>
    <row r="35886" spans="79:79" ht="24" hidden="1" thickBot="1">
      <c r="CA35886" s="149"/>
    </row>
    <row r="35887" spans="79:79" ht="24" hidden="1" thickBot="1">
      <c r="CA35887" s="149"/>
    </row>
    <row r="35888" spans="79:79" ht="24" hidden="1" thickBot="1">
      <c r="CA35888" s="149"/>
    </row>
    <row r="35889" spans="79:79" ht="24" hidden="1" thickBot="1">
      <c r="CA35889" s="149"/>
    </row>
    <row r="35890" spans="79:79" ht="24" hidden="1" thickBot="1">
      <c r="CA35890" s="149"/>
    </row>
    <row r="35891" spans="79:79" ht="24" hidden="1" thickBot="1">
      <c r="CA35891" s="149"/>
    </row>
    <row r="35892" spans="79:79" ht="24" hidden="1" thickBot="1">
      <c r="CA35892" s="149"/>
    </row>
    <row r="35893" spans="79:79" ht="24" hidden="1" thickBot="1">
      <c r="CA35893" s="149"/>
    </row>
    <row r="35894" spans="79:79" ht="24" hidden="1" thickBot="1">
      <c r="CA35894" s="149"/>
    </row>
    <row r="35895" spans="79:79" ht="24" hidden="1" thickBot="1">
      <c r="CA35895" s="149"/>
    </row>
    <row r="35896" spans="79:79" ht="24" hidden="1" thickBot="1">
      <c r="CA35896" s="149"/>
    </row>
    <row r="35897" spans="79:79" ht="24" hidden="1" thickBot="1">
      <c r="CA35897" s="149"/>
    </row>
    <row r="35898" spans="79:79" ht="24" hidden="1" thickBot="1">
      <c r="CA35898" s="149"/>
    </row>
    <row r="35899" spans="79:79" ht="24" hidden="1" thickBot="1">
      <c r="CA35899" s="149"/>
    </row>
    <row r="35900" spans="79:79" ht="24" hidden="1" thickBot="1">
      <c r="CA35900" s="149"/>
    </row>
    <row r="35901" spans="79:79" ht="24" hidden="1" thickBot="1">
      <c r="CA35901" s="149"/>
    </row>
    <row r="35902" spans="79:79" ht="24" hidden="1" thickBot="1">
      <c r="CA35902" s="149"/>
    </row>
    <row r="35903" spans="79:79" ht="24" hidden="1" thickBot="1">
      <c r="CA35903" s="149"/>
    </row>
    <row r="35904" spans="79:79" ht="24" hidden="1" thickBot="1">
      <c r="CA35904" s="149"/>
    </row>
    <row r="35905" spans="79:79" ht="24" hidden="1" thickBot="1">
      <c r="CA35905" s="149"/>
    </row>
    <row r="35906" spans="79:79" ht="24" hidden="1" thickBot="1">
      <c r="CA35906" s="149"/>
    </row>
    <row r="35907" spans="79:79" ht="24" hidden="1" thickBot="1">
      <c r="CA35907" s="149"/>
    </row>
    <row r="35908" spans="79:79" ht="24" hidden="1" thickBot="1">
      <c r="CA35908" s="149"/>
    </row>
    <row r="35909" spans="79:79" ht="24" hidden="1" thickBot="1">
      <c r="CA35909" s="149"/>
    </row>
    <row r="35910" spans="79:79" ht="24" hidden="1" thickBot="1">
      <c r="CA35910" s="149"/>
    </row>
    <row r="35911" spans="79:79" ht="24" hidden="1" thickBot="1">
      <c r="CA35911" s="149"/>
    </row>
    <row r="35912" spans="79:79" ht="24" hidden="1" thickBot="1">
      <c r="CA35912" s="149"/>
    </row>
    <row r="35913" spans="79:79" ht="24" hidden="1" thickBot="1">
      <c r="CA35913" s="149"/>
    </row>
    <row r="35914" spans="79:79" ht="24" hidden="1" thickBot="1">
      <c r="CA35914" s="149"/>
    </row>
    <row r="35915" spans="79:79" ht="24" hidden="1" thickBot="1">
      <c r="CA35915" s="149"/>
    </row>
    <row r="35916" spans="79:79" ht="24" hidden="1" thickBot="1">
      <c r="CA35916" s="149"/>
    </row>
    <row r="35917" spans="79:79" ht="24" hidden="1" thickBot="1">
      <c r="CA35917" s="149"/>
    </row>
    <row r="35918" spans="79:79" ht="24" hidden="1" thickBot="1">
      <c r="CA35918" s="149"/>
    </row>
    <row r="35919" spans="79:79" ht="24" hidden="1" thickBot="1">
      <c r="CA35919" s="149"/>
    </row>
    <row r="35920" spans="79:79" ht="24" hidden="1" thickBot="1">
      <c r="CA35920" s="149"/>
    </row>
    <row r="35921" spans="79:79" ht="24" hidden="1" thickBot="1">
      <c r="CA35921" s="149"/>
    </row>
    <row r="35922" spans="79:79" ht="24" hidden="1" thickBot="1">
      <c r="CA35922" s="149"/>
    </row>
    <row r="35923" spans="79:79" ht="24" hidden="1" thickBot="1">
      <c r="CA35923" s="149"/>
    </row>
    <row r="35924" spans="79:79" ht="24" hidden="1" thickBot="1">
      <c r="CA35924" s="149"/>
    </row>
    <row r="35925" spans="79:79" ht="24" hidden="1" thickBot="1">
      <c r="CA35925" s="149"/>
    </row>
    <row r="35926" spans="79:79" ht="24" hidden="1" thickBot="1">
      <c r="CA35926" s="149"/>
    </row>
    <row r="35927" spans="79:79" ht="24" hidden="1" thickBot="1">
      <c r="CA35927" s="149"/>
    </row>
    <row r="35928" spans="79:79" ht="24" hidden="1" thickBot="1">
      <c r="CA35928" s="149"/>
    </row>
    <row r="35929" spans="79:79" ht="24" hidden="1" thickBot="1">
      <c r="CA35929" s="149"/>
    </row>
    <row r="35930" spans="79:79" ht="24" hidden="1" thickBot="1">
      <c r="CA35930" s="149"/>
    </row>
    <row r="35931" spans="79:79" ht="24" hidden="1" thickBot="1">
      <c r="CA35931" s="149"/>
    </row>
    <row r="35932" spans="79:79" ht="24" hidden="1" thickBot="1">
      <c r="CA35932" s="149"/>
    </row>
    <row r="35933" spans="79:79" ht="24" hidden="1" thickBot="1">
      <c r="CA35933" s="149"/>
    </row>
    <row r="35934" spans="79:79" ht="24" hidden="1" thickBot="1">
      <c r="CA35934" s="149"/>
    </row>
    <row r="35935" spans="79:79" ht="24" hidden="1" thickBot="1">
      <c r="CA35935" s="149"/>
    </row>
    <row r="35936" spans="79:79" ht="24" hidden="1" thickBot="1">
      <c r="CA35936" s="149"/>
    </row>
    <row r="35937" spans="79:79" ht="24" hidden="1" thickBot="1">
      <c r="CA35937" s="149"/>
    </row>
    <row r="35938" spans="79:79" ht="24" hidden="1" thickBot="1">
      <c r="CA35938" s="149"/>
    </row>
    <row r="35939" spans="79:79" ht="24" hidden="1" thickBot="1">
      <c r="CA35939" s="149"/>
    </row>
    <row r="35940" spans="79:79" ht="24" hidden="1" thickBot="1">
      <c r="CA35940" s="149"/>
    </row>
    <row r="35941" spans="79:79" ht="24" hidden="1" thickBot="1">
      <c r="CA35941" s="149"/>
    </row>
    <row r="35942" spans="79:79" ht="24" hidden="1" thickBot="1">
      <c r="CA35942" s="149"/>
    </row>
    <row r="35943" spans="79:79" ht="24" hidden="1" thickBot="1">
      <c r="CA35943" s="149"/>
    </row>
    <row r="35944" spans="79:79" ht="24" hidden="1" thickBot="1">
      <c r="CA35944" s="149"/>
    </row>
    <row r="35945" spans="79:79" ht="24" hidden="1" thickBot="1">
      <c r="CA35945" s="149"/>
    </row>
    <row r="35946" spans="79:79" ht="24" hidden="1" thickBot="1">
      <c r="CA35946" s="149"/>
    </row>
    <row r="35947" spans="79:79" ht="24" hidden="1" thickBot="1">
      <c r="CA35947" s="149"/>
    </row>
    <row r="35948" spans="79:79" ht="24" hidden="1" thickBot="1">
      <c r="CA35948" s="149"/>
    </row>
    <row r="35949" spans="79:79" ht="24" hidden="1" thickBot="1">
      <c r="CA35949" s="149"/>
    </row>
    <row r="35950" spans="79:79" ht="24" hidden="1" thickBot="1">
      <c r="CA35950" s="149"/>
    </row>
    <row r="35951" spans="79:79" ht="24" hidden="1" thickBot="1">
      <c r="CA35951" s="149"/>
    </row>
    <row r="35952" spans="79:79" ht="24" hidden="1" thickBot="1">
      <c r="CA35952" s="149"/>
    </row>
    <row r="35953" spans="79:79" ht="24" hidden="1" thickBot="1">
      <c r="CA35953" s="149"/>
    </row>
    <row r="35954" spans="79:79" ht="24" hidden="1" thickBot="1">
      <c r="CA35954" s="149"/>
    </row>
    <row r="35955" spans="79:79" ht="24" hidden="1" thickBot="1">
      <c r="CA35955" s="149"/>
    </row>
    <row r="35956" spans="79:79" ht="24" hidden="1" thickBot="1">
      <c r="CA35956" s="149"/>
    </row>
    <row r="35957" spans="79:79" ht="24" hidden="1" thickBot="1">
      <c r="CA35957" s="149"/>
    </row>
    <row r="35958" spans="79:79" ht="24" hidden="1" thickBot="1">
      <c r="CA35958" s="149"/>
    </row>
    <row r="35959" spans="79:79" ht="24" hidden="1" thickBot="1">
      <c r="CA35959" s="149"/>
    </row>
    <row r="35960" spans="79:79" ht="24" hidden="1" thickBot="1">
      <c r="CA35960" s="149"/>
    </row>
    <row r="35961" spans="79:79" ht="24" hidden="1" thickBot="1">
      <c r="CA35961" s="149"/>
    </row>
    <row r="35962" spans="79:79" ht="24" hidden="1" thickBot="1">
      <c r="CA35962" s="149"/>
    </row>
    <row r="35963" spans="79:79" ht="24" hidden="1" thickBot="1">
      <c r="CA35963" s="149"/>
    </row>
    <row r="35964" spans="79:79" ht="24" hidden="1" thickBot="1">
      <c r="CA35964" s="149"/>
    </row>
    <row r="35965" spans="79:79" ht="24" hidden="1" thickBot="1">
      <c r="CA35965" s="149"/>
    </row>
    <row r="35966" spans="79:79" ht="24" hidden="1" thickBot="1">
      <c r="CA35966" s="149"/>
    </row>
    <row r="35967" spans="79:79" ht="24" hidden="1" thickBot="1">
      <c r="CA35967" s="149"/>
    </row>
    <row r="35968" spans="79:79" ht="24" hidden="1" thickBot="1">
      <c r="CA35968" s="149"/>
    </row>
    <row r="35969" spans="79:79" ht="24" hidden="1" thickBot="1">
      <c r="CA35969" s="149"/>
    </row>
    <row r="35970" spans="79:79" ht="24" hidden="1" thickBot="1">
      <c r="CA35970" s="149"/>
    </row>
    <row r="35971" spans="79:79" ht="24" hidden="1" thickBot="1">
      <c r="CA35971" s="149"/>
    </row>
    <row r="35972" spans="79:79" ht="24" hidden="1" thickBot="1">
      <c r="CA35972" s="149"/>
    </row>
    <row r="35973" spans="79:79" ht="24" hidden="1" thickBot="1">
      <c r="CA35973" s="149"/>
    </row>
    <row r="35974" spans="79:79" ht="24" hidden="1" thickBot="1">
      <c r="CA35974" s="149"/>
    </row>
    <row r="35975" spans="79:79" ht="24" hidden="1" thickBot="1">
      <c r="CA35975" s="149"/>
    </row>
    <row r="35976" spans="79:79" ht="24" hidden="1" thickBot="1">
      <c r="CA35976" s="149"/>
    </row>
    <row r="35977" spans="79:79" ht="24" hidden="1" thickBot="1">
      <c r="CA35977" s="149"/>
    </row>
    <row r="35978" spans="79:79" ht="24" hidden="1" thickBot="1">
      <c r="CA35978" s="149"/>
    </row>
    <row r="35979" spans="79:79" ht="24" hidden="1" thickBot="1">
      <c r="CA35979" s="149"/>
    </row>
    <row r="35980" spans="79:79" ht="24" hidden="1" thickBot="1">
      <c r="CA35980" s="149"/>
    </row>
    <row r="35981" spans="79:79" ht="24" hidden="1" thickBot="1">
      <c r="CA35981" s="149"/>
    </row>
    <row r="35982" spans="79:79" ht="24" hidden="1" thickBot="1">
      <c r="CA35982" s="149"/>
    </row>
    <row r="35983" spans="79:79" ht="24" hidden="1" thickBot="1">
      <c r="CA35983" s="149"/>
    </row>
    <row r="35984" spans="79:79" ht="24" hidden="1" thickBot="1">
      <c r="CA35984" s="149"/>
    </row>
    <row r="35985" spans="79:79" ht="24" hidden="1" thickBot="1">
      <c r="CA35985" s="149"/>
    </row>
    <row r="35986" spans="79:79" ht="24" hidden="1" thickBot="1">
      <c r="CA35986" s="149"/>
    </row>
    <row r="35987" spans="79:79" ht="24" hidden="1" thickBot="1">
      <c r="CA35987" s="149"/>
    </row>
    <row r="35988" spans="79:79" ht="24" hidden="1" thickBot="1">
      <c r="CA35988" s="149"/>
    </row>
    <row r="35989" spans="79:79" ht="24" hidden="1" thickBot="1">
      <c r="CA35989" s="149"/>
    </row>
    <row r="35990" spans="79:79" ht="24" hidden="1" thickBot="1">
      <c r="CA35990" s="149"/>
    </row>
    <row r="35991" spans="79:79" ht="24" hidden="1" thickBot="1">
      <c r="CA35991" s="149"/>
    </row>
    <row r="35992" spans="79:79" ht="24" hidden="1" thickBot="1">
      <c r="CA35992" s="149"/>
    </row>
    <row r="35993" spans="79:79" ht="24" hidden="1" thickBot="1">
      <c r="CA35993" s="149"/>
    </row>
    <row r="35994" spans="79:79" ht="24" hidden="1" thickBot="1">
      <c r="CA35994" s="149"/>
    </row>
    <row r="35995" spans="79:79" ht="24" hidden="1" thickBot="1">
      <c r="CA35995" s="149"/>
    </row>
    <row r="35996" spans="79:79" ht="24" hidden="1" thickBot="1">
      <c r="CA35996" s="149"/>
    </row>
    <row r="35997" spans="79:79" ht="24" hidden="1" thickBot="1">
      <c r="CA35997" s="149"/>
    </row>
    <row r="35998" spans="79:79" ht="24" hidden="1" thickBot="1">
      <c r="CA35998" s="149"/>
    </row>
    <row r="35999" spans="79:79" ht="24" hidden="1" thickBot="1">
      <c r="CA35999" s="149"/>
    </row>
    <row r="36000" spans="79:79" ht="24" hidden="1" thickBot="1">
      <c r="CA36000" s="149"/>
    </row>
    <row r="36001" spans="79:79" ht="24" hidden="1" thickBot="1">
      <c r="CA36001" s="149"/>
    </row>
    <row r="36002" spans="79:79" ht="24" hidden="1" thickBot="1">
      <c r="CA36002" s="149"/>
    </row>
    <row r="36003" spans="79:79" ht="24" hidden="1" thickBot="1">
      <c r="CA36003" s="149"/>
    </row>
    <row r="36004" spans="79:79" ht="24" hidden="1" thickBot="1">
      <c r="CA36004" s="149"/>
    </row>
    <row r="36005" spans="79:79" ht="24" hidden="1" thickBot="1">
      <c r="CA36005" s="149"/>
    </row>
    <row r="36006" spans="79:79" ht="24" hidden="1" thickBot="1">
      <c r="CA36006" s="149"/>
    </row>
    <row r="36007" spans="79:79" ht="24" hidden="1" thickBot="1">
      <c r="CA36007" s="149"/>
    </row>
    <row r="36008" spans="79:79" ht="24" hidden="1" thickBot="1">
      <c r="CA36008" s="149"/>
    </row>
    <row r="36009" spans="79:79" ht="24" hidden="1" thickBot="1">
      <c r="CA36009" s="149"/>
    </row>
    <row r="36010" spans="79:79" ht="24" hidden="1" thickBot="1">
      <c r="CA36010" s="149"/>
    </row>
    <row r="36011" spans="79:79" ht="24" hidden="1" thickBot="1">
      <c r="CA36011" s="149"/>
    </row>
    <row r="36012" spans="79:79" ht="24" hidden="1" thickBot="1">
      <c r="CA36012" s="149"/>
    </row>
    <row r="36013" spans="79:79" ht="24" hidden="1" thickBot="1">
      <c r="CA36013" s="149"/>
    </row>
    <row r="36014" spans="79:79" ht="24" hidden="1" thickBot="1">
      <c r="CA36014" s="149"/>
    </row>
    <row r="36015" spans="79:79" ht="24" hidden="1" thickBot="1">
      <c r="CA36015" s="149"/>
    </row>
    <row r="36016" spans="79:79" ht="24" hidden="1" thickBot="1">
      <c r="CA36016" s="149"/>
    </row>
    <row r="36017" spans="79:79" ht="24" hidden="1" thickBot="1">
      <c r="CA36017" s="149"/>
    </row>
    <row r="36018" spans="79:79" ht="24" hidden="1" thickBot="1">
      <c r="CA36018" s="149"/>
    </row>
    <row r="36019" spans="79:79" ht="24" hidden="1" thickBot="1">
      <c r="CA36019" s="149"/>
    </row>
    <row r="36020" spans="79:79" ht="24" hidden="1" thickBot="1">
      <c r="CA36020" s="149"/>
    </row>
    <row r="36021" spans="79:79" ht="24" hidden="1" thickBot="1">
      <c r="CA36021" s="149"/>
    </row>
    <row r="36022" spans="79:79" ht="24" hidden="1" thickBot="1">
      <c r="CA36022" s="149"/>
    </row>
    <row r="36023" spans="79:79" ht="24" hidden="1" thickBot="1">
      <c r="CA36023" s="149"/>
    </row>
    <row r="36024" spans="79:79" ht="24" hidden="1" thickBot="1">
      <c r="CA36024" s="149"/>
    </row>
    <row r="36025" spans="79:79" ht="24" hidden="1" thickBot="1">
      <c r="CA36025" s="149"/>
    </row>
    <row r="36026" spans="79:79" ht="24" hidden="1" thickBot="1">
      <c r="CA36026" s="149"/>
    </row>
    <row r="36027" spans="79:79" ht="24" hidden="1" thickBot="1">
      <c r="CA36027" s="149"/>
    </row>
    <row r="36028" spans="79:79" ht="24" hidden="1" thickBot="1">
      <c r="CA36028" s="149"/>
    </row>
    <row r="36029" spans="79:79" ht="24" hidden="1" thickBot="1">
      <c r="CA36029" s="149"/>
    </row>
    <row r="36030" spans="79:79" ht="24" hidden="1" thickBot="1">
      <c r="CA36030" s="149"/>
    </row>
    <row r="36031" spans="79:79" ht="24" hidden="1" thickBot="1">
      <c r="CA36031" s="149"/>
    </row>
    <row r="36032" spans="79:79" ht="24" hidden="1" thickBot="1">
      <c r="CA36032" s="149"/>
    </row>
    <row r="36033" spans="79:79" ht="24" hidden="1" thickBot="1">
      <c r="CA36033" s="149"/>
    </row>
    <row r="36034" spans="79:79" ht="24" hidden="1" thickBot="1">
      <c r="CA36034" s="149"/>
    </row>
    <row r="36035" spans="79:79" ht="24" hidden="1" thickBot="1">
      <c r="CA36035" s="149"/>
    </row>
    <row r="36036" spans="79:79" ht="24" hidden="1" thickBot="1">
      <c r="CA36036" s="149"/>
    </row>
    <row r="36037" spans="79:79" ht="24" hidden="1" thickBot="1">
      <c r="CA36037" s="149"/>
    </row>
    <row r="36038" spans="79:79" ht="24" hidden="1" thickBot="1">
      <c r="CA36038" s="149"/>
    </row>
    <row r="36039" spans="79:79" ht="24" hidden="1" thickBot="1">
      <c r="CA36039" s="149"/>
    </row>
    <row r="36040" spans="79:79" ht="24" hidden="1" thickBot="1">
      <c r="CA36040" s="149"/>
    </row>
    <row r="36041" spans="79:79" ht="24" hidden="1" thickBot="1">
      <c r="CA36041" s="149"/>
    </row>
    <row r="36042" spans="79:79" ht="24" hidden="1" thickBot="1">
      <c r="CA36042" s="149"/>
    </row>
    <row r="36043" spans="79:79" ht="24" hidden="1" thickBot="1">
      <c r="CA36043" s="149"/>
    </row>
    <row r="36044" spans="79:79" ht="24" hidden="1" thickBot="1">
      <c r="CA36044" s="149"/>
    </row>
    <row r="36045" spans="79:79" ht="24" hidden="1" thickBot="1">
      <c r="CA36045" s="149"/>
    </row>
    <row r="36046" spans="79:79" ht="24" hidden="1" thickBot="1">
      <c r="CA36046" s="149"/>
    </row>
    <row r="36047" spans="79:79" ht="24" hidden="1" thickBot="1">
      <c r="CA36047" s="149"/>
    </row>
    <row r="36048" spans="79:79" ht="24" hidden="1" thickBot="1">
      <c r="CA36048" s="149"/>
    </row>
    <row r="36049" spans="79:79" ht="24" hidden="1" thickBot="1">
      <c r="CA36049" s="149"/>
    </row>
    <row r="36050" spans="79:79" ht="24" hidden="1" thickBot="1">
      <c r="CA36050" s="149"/>
    </row>
    <row r="36051" spans="79:79" ht="24" hidden="1" thickBot="1">
      <c r="CA36051" s="149"/>
    </row>
    <row r="36052" spans="79:79" ht="24" hidden="1" thickBot="1">
      <c r="CA36052" s="149"/>
    </row>
    <row r="36053" spans="79:79" ht="24" hidden="1" thickBot="1">
      <c r="CA36053" s="149"/>
    </row>
    <row r="36054" spans="79:79" ht="24" hidden="1" thickBot="1">
      <c r="CA36054" s="149"/>
    </row>
    <row r="36055" spans="79:79" ht="24" hidden="1" thickBot="1">
      <c r="CA36055" s="149"/>
    </row>
    <row r="36056" spans="79:79" ht="24" hidden="1" thickBot="1">
      <c r="CA36056" s="149"/>
    </row>
    <row r="36057" spans="79:79" ht="24" hidden="1" thickBot="1">
      <c r="CA36057" s="149"/>
    </row>
    <row r="36058" spans="79:79" ht="24" hidden="1" thickBot="1">
      <c r="CA36058" s="149"/>
    </row>
    <row r="36059" spans="79:79" ht="24" hidden="1" thickBot="1">
      <c r="CA36059" s="149"/>
    </row>
    <row r="36060" spans="79:79" ht="24" hidden="1" thickBot="1">
      <c r="CA36060" s="149"/>
    </row>
    <row r="36061" spans="79:79" ht="24" hidden="1" thickBot="1">
      <c r="CA36061" s="149"/>
    </row>
    <row r="36062" spans="79:79" ht="24" hidden="1" thickBot="1">
      <c r="CA36062" s="149"/>
    </row>
    <row r="36063" spans="79:79" ht="24" hidden="1" thickBot="1">
      <c r="CA36063" s="149"/>
    </row>
    <row r="36064" spans="79:79" ht="24" hidden="1" thickBot="1">
      <c r="CA36064" s="149"/>
    </row>
    <row r="36065" spans="79:79" ht="24" hidden="1" thickBot="1">
      <c r="CA36065" s="149"/>
    </row>
    <row r="36066" spans="79:79" ht="24" hidden="1" thickBot="1">
      <c r="CA36066" s="149"/>
    </row>
    <row r="36067" spans="79:79" ht="24" hidden="1" thickBot="1">
      <c r="CA36067" s="149"/>
    </row>
    <row r="36068" spans="79:79" ht="24" hidden="1" thickBot="1">
      <c r="CA36068" s="149"/>
    </row>
    <row r="36069" spans="79:79" ht="24" hidden="1" thickBot="1">
      <c r="CA36069" s="149"/>
    </row>
    <row r="36070" spans="79:79" ht="24" hidden="1" thickBot="1">
      <c r="CA36070" s="149"/>
    </row>
    <row r="36071" spans="79:79" ht="24" hidden="1" thickBot="1">
      <c r="CA36071" s="149"/>
    </row>
    <row r="36072" spans="79:79" ht="24" hidden="1" thickBot="1">
      <c r="CA36072" s="149"/>
    </row>
    <row r="36073" spans="79:79" ht="24" hidden="1" thickBot="1">
      <c r="CA36073" s="149"/>
    </row>
    <row r="36074" spans="79:79" ht="24" hidden="1" thickBot="1">
      <c r="CA36074" s="149"/>
    </row>
    <row r="36075" spans="79:79" ht="24" hidden="1" thickBot="1">
      <c r="CA36075" s="149"/>
    </row>
    <row r="36076" spans="79:79" ht="24" hidden="1" thickBot="1">
      <c r="CA36076" s="149"/>
    </row>
    <row r="36077" spans="79:79" ht="24" hidden="1" thickBot="1">
      <c r="CA36077" s="149"/>
    </row>
    <row r="36078" spans="79:79" ht="24" hidden="1" thickBot="1">
      <c r="CA36078" s="149"/>
    </row>
    <row r="36079" spans="79:79" ht="24" hidden="1" thickBot="1">
      <c r="CA36079" s="149"/>
    </row>
    <row r="36080" spans="79:79" ht="24" hidden="1" thickBot="1">
      <c r="CA36080" s="149"/>
    </row>
    <row r="36081" spans="79:79" ht="24" hidden="1" thickBot="1">
      <c r="CA36081" s="149"/>
    </row>
    <row r="36082" spans="79:79" ht="24" hidden="1" thickBot="1">
      <c r="CA36082" s="149"/>
    </row>
    <row r="36083" spans="79:79" ht="24" hidden="1" thickBot="1">
      <c r="CA36083" s="149"/>
    </row>
    <row r="36084" spans="79:79" ht="24" hidden="1" thickBot="1">
      <c r="CA36084" s="149"/>
    </row>
    <row r="36085" spans="79:79" ht="24" hidden="1" thickBot="1">
      <c r="CA36085" s="149"/>
    </row>
    <row r="36086" spans="79:79" ht="24" hidden="1" thickBot="1">
      <c r="CA36086" s="149"/>
    </row>
    <row r="36087" spans="79:79" ht="24" hidden="1" thickBot="1">
      <c r="CA36087" s="149"/>
    </row>
    <row r="36088" spans="79:79" ht="24" hidden="1" thickBot="1">
      <c r="CA36088" s="149"/>
    </row>
    <row r="36089" spans="79:79" ht="24" hidden="1" thickBot="1">
      <c r="CA36089" s="149"/>
    </row>
    <row r="36090" spans="79:79" ht="24" hidden="1" thickBot="1">
      <c r="CA36090" s="149"/>
    </row>
    <row r="36091" spans="79:79" ht="24" hidden="1" thickBot="1">
      <c r="CA36091" s="149"/>
    </row>
    <row r="36092" spans="79:79" ht="24" hidden="1" thickBot="1">
      <c r="CA36092" s="149"/>
    </row>
    <row r="36093" spans="79:79" ht="24" hidden="1" thickBot="1">
      <c r="CA36093" s="149"/>
    </row>
    <row r="36094" spans="79:79" ht="24" hidden="1" thickBot="1">
      <c r="CA36094" s="149"/>
    </row>
    <row r="36095" spans="79:79" ht="24" hidden="1" thickBot="1">
      <c r="CA36095" s="149"/>
    </row>
    <row r="36096" spans="79:79" ht="24" hidden="1" thickBot="1">
      <c r="CA36096" s="149"/>
    </row>
    <row r="36097" spans="79:79" ht="24" hidden="1" thickBot="1">
      <c r="CA36097" s="149"/>
    </row>
    <row r="36098" spans="79:79" ht="24" hidden="1" thickBot="1">
      <c r="CA36098" s="149"/>
    </row>
    <row r="36099" spans="79:79" ht="24" hidden="1" thickBot="1">
      <c r="CA36099" s="149"/>
    </row>
    <row r="36100" spans="79:79" ht="24" hidden="1" thickBot="1">
      <c r="CA36100" s="149"/>
    </row>
    <row r="36101" spans="79:79" ht="24" hidden="1" thickBot="1">
      <c r="CA36101" s="149"/>
    </row>
    <row r="36102" spans="79:79" ht="24" hidden="1" thickBot="1">
      <c r="CA36102" s="149"/>
    </row>
    <row r="36103" spans="79:79" ht="24" hidden="1" thickBot="1">
      <c r="CA36103" s="149"/>
    </row>
    <row r="36104" spans="79:79" ht="24" hidden="1" thickBot="1">
      <c r="CA36104" s="149"/>
    </row>
    <row r="36105" spans="79:79" ht="24" hidden="1" thickBot="1">
      <c r="CA36105" s="149"/>
    </row>
    <row r="36106" spans="79:79" ht="24" hidden="1" thickBot="1">
      <c r="CA36106" s="149"/>
    </row>
    <row r="36107" spans="79:79" ht="24" hidden="1" thickBot="1">
      <c r="CA36107" s="149"/>
    </row>
    <row r="36108" spans="79:79" ht="24" hidden="1" thickBot="1">
      <c r="CA36108" s="149"/>
    </row>
    <row r="36109" spans="79:79" ht="24" hidden="1" thickBot="1">
      <c r="CA36109" s="149"/>
    </row>
    <row r="36110" spans="79:79" ht="24" hidden="1" thickBot="1">
      <c r="CA36110" s="149"/>
    </row>
    <row r="36111" spans="79:79" ht="24" hidden="1" thickBot="1">
      <c r="CA36111" s="149"/>
    </row>
    <row r="36112" spans="79:79" ht="24" hidden="1" thickBot="1">
      <c r="CA36112" s="149"/>
    </row>
    <row r="36113" spans="79:79" ht="24" hidden="1" thickBot="1">
      <c r="CA36113" s="149"/>
    </row>
    <row r="36114" spans="79:79" ht="24" hidden="1" thickBot="1">
      <c r="CA36114" s="149"/>
    </row>
    <row r="36115" spans="79:79" ht="24" hidden="1" thickBot="1">
      <c r="CA36115" s="149"/>
    </row>
    <row r="36116" spans="79:79" ht="24" hidden="1" thickBot="1">
      <c r="CA36116" s="149"/>
    </row>
    <row r="36117" spans="79:79" ht="24" hidden="1" thickBot="1">
      <c r="CA36117" s="149"/>
    </row>
    <row r="36118" spans="79:79" ht="24" hidden="1" thickBot="1">
      <c r="CA36118" s="149"/>
    </row>
    <row r="36119" spans="79:79" ht="24" hidden="1" thickBot="1">
      <c r="CA36119" s="149"/>
    </row>
    <row r="36120" spans="79:79" ht="24" hidden="1" thickBot="1">
      <c r="CA36120" s="149"/>
    </row>
    <row r="36121" spans="79:79" ht="24" hidden="1" thickBot="1">
      <c r="CA36121" s="149"/>
    </row>
    <row r="36122" spans="79:79" ht="24" hidden="1" thickBot="1">
      <c r="CA36122" s="149"/>
    </row>
    <row r="36123" spans="79:79" ht="24" hidden="1" thickBot="1">
      <c r="CA36123" s="149"/>
    </row>
    <row r="36124" spans="79:79" ht="24" hidden="1" thickBot="1">
      <c r="CA36124" s="149"/>
    </row>
    <row r="36125" spans="79:79" ht="24" hidden="1" thickBot="1">
      <c r="CA36125" s="149"/>
    </row>
    <row r="36126" spans="79:79" ht="24" hidden="1" thickBot="1">
      <c r="CA36126" s="149"/>
    </row>
    <row r="36127" spans="79:79" ht="24" hidden="1" thickBot="1">
      <c r="CA36127" s="149"/>
    </row>
    <row r="36128" spans="79:79" ht="24" hidden="1" thickBot="1">
      <c r="CA36128" s="149"/>
    </row>
    <row r="36129" spans="79:79" ht="24" hidden="1" thickBot="1">
      <c r="CA36129" s="149"/>
    </row>
    <row r="36130" spans="79:79" ht="24" hidden="1" thickBot="1">
      <c r="CA36130" s="149"/>
    </row>
    <row r="36131" spans="79:79" ht="24" hidden="1" thickBot="1">
      <c r="CA36131" s="149"/>
    </row>
    <row r="36132" spans="79:79" ht="24" hidden="1" thickBot="1">
      <c r="CA36132" s="149"/>
    </row>
    <row r="36133" spans="79:79" ht="24" hidden="1" thickBot="1">
      <c r="CA36133" s="149"/>
    </row>
    <row r="36134" spans="79:79" ht="24" hidden="1" thickBot="1">
      <c r="CA36134" s="149"/>
    </row>
    <row r="36135" spans="79:79" ht="24" hidden="1" thickBot="1">
      <c r="CA36135" s="149"/>
    </row>
    <row r="36136" spans="79:79" ht="24" hidden="1" thickBot="1">
      <c r="CA36136" s="149"/>
    </row>
    <row r="36137" spans="79:79" ht="24" hidden="1" thickBot="1">
      <c r="CA36137" s="149"/>
    </row>
    <row r="36138" spans="79:79" ht="24" hidden="1" thickBot="1">
      <c r="CA36138" s="149"/>
    </row>
    <row r="36139" spans="79:79" ht="24" hidden="1" thickBot="1">
      <c r="CA36139" s="149"/>
    </row>
    <row r="36140" spans="79:79" ht="24" hidden="1" thickBot="1">
      <c r="CA36140" s="149"/>
    </row>
    <row r="36141" spans="79:79" ht="24" hidden="1" thickBot="1">
      <c r="CA36141" s="149"/>
    </row>
    <row r="36142" spans="79:79" ht="24" hidden="1" thickBot="1">
      <c r="CA36142" s="149"/>
    </row>
    <row r="36143" spans="79:79" ht="24" hidden="1" thickBot="1">
      <c r="CA36143" s="149"/>
    </row>
    <row r="36144" spans="79:79" ht="24" hidden="1" thickBot="1">
      <c r="CA36144" s="149"/>
    </row>
    <row r="36145" spans="79:79" ht="24" hidden="1" thickBot="1">
      <c r="CA36145" s="149"/>
    </row>
    <row r="36146" spans="79:79" ht="24" hidden="1" thickBot="1">
      <c r="CA36146" s="149"/>
    </row>
    <row r="36147" spans="79:79" ht="24" hidden="1" thickBot="1">
      <c r="CA36147" s="149"/>
    </row>
    <row r="36148" spans="79:79" ht="24" hidden="1" thickBot="1">
      <c r="CA36148" s="149"/>
    </row>
    <row r="36149" spans="79:79" ht="24" hidden="1" thickBot="1">
      <c r="CA36149" s="149"/>
    </row>
    <row r="36150" spans="79:79" ht="24" hidden="1" thickBot="1">
      <c r="CA36150" s="149"/>
    </row>
    <row r="36151" spans="79:79" ht="24" hidden="1" thickBot="1">
      <c r="CA36151" s="149"/>
    </row>
    <row r="36152" spans="79:79" ht="24" hidden="1" thickBot="1">
      <c r="CA36152" s="149"/>
    </row>
    <row r="36153" spans="79:79" ht="24" hidden="1" thickBot="1">
      <c r="CA36153" s="149"/>
    </row>
    <row r="36154" spans="79:79" ht="24" hidden="1" thickBot="1">
      <c r="CA36154" s="149"/>
    </row>
    <row r="36155" spans="79:79" ht="24" hidden="1" thickBot="1">
      <c r="CA36155" s="149"/>
    </row>
    <row r="36156" spans="79:79" ht="24" hidden="1" thickBot="1">
      <c r="CA36156" s="149"/>
    </row>
    <row r="36157" spans="79:79" ht="24" hidden="1" thickBot="1">
      <c r="CA36157" s="149"/>
    </row>
    <row r="36158" spans="79:79" ht="24" hidden="1" thickBot="1">
      <c r="CA36158" s="149"/>
    </row>
    <row r="36159" spans="79:79" ht="24" hidden="1" thickBot="1">
      <c r="CA36159" s="149"/>
    </row>
    <row r="36160" spans="79:79" ht="24" hidden="1" thickBot="1">
      <c r="CA36160" s="149"/>
    </row>
    <row r="36161" spans="79:79" ht="24" hidden="1" thickBot="1">
      <c r="CA36161" s="149"/>
    </row>
    <row r="36162" spans="79:79" ht="24" hidden="1" thickBot="1">
      <c r="CA36162" s="149"/>
    </row>
    <row r="36163" spans="79:79" ht="24" hidden="1" thickBot="1">
      <c r="CA36163" s="149"/>
    </row>
    <row r="36164" spans="79:79" ht="24" hidden="1" thickBot="1">
      <c r="CA36164" s="149"/>
    </row>
    <row r="36165" spans="79:79" ht="24" hidden="1" thickBot="1">
      <c r="CA36165" s="149"/>
    </row>
    <row r="36166" spans="79:79" ht="24" hidden="1" thickBot="1">
      <c r="CA36166" s="149"/>
    </row>
    <row r="36167" spans="79:79" ht="24" hidden="1" thickBot="1">
      <c r="CA36167" s="149"/>
    </row>
    <row r="36168" spans="79:79" ht="24" hidden="1" thickBot="1">
      <c r="CA36168" s="149"/>
    </row>
    <row r="36169" spans="79:79" ht="24" hidden="1" thickBot="1">
      <c r="CA36169" s="149"/>
    </row>
    <row r="36170" spans="79:79" ht="24" hidden="1" thickBot="1">
      <c r="CA36170" s="149"/>
    </row>
    <row r="36171" spans="79:79" ht="24" hidden="1" thickBot="1">
      <c r="CA36171" s="149"/>
    </row>
    <row r="36172" spans="79:79" ht="24" hidden="1" thickBot="1">
      <c r="CA36172" s="149"/>
    </row>
    <row r="36173" spans="79:79" ht="24" hidden="1" thickBot="1">
      <c r="CA36173" s="149"/>
    </row>
    <row r="36174" spans="79:79" ht="24" hidden="1" thickBot="1">
      <c r="CA36174" s="149"/>
    </row>
    <row r="36175" spans="79:79" ht="24" hidden="1" thickBot="1">
      <c r="CA36175" s="149"/>
    </row>
    <row r="36176" spans="79:79" ht="24" hidden="1" thickBot="1">
      <c r="CA36176" s="149"/>
    </row>
    <row r="36177" spans="79:79" ht="24" hidden="1" thickBot="1">
      <c r="CA36177" s="149"/>
    </row>
    <row r="36178" spans="79:79" ht="24" hidden="1" thickBot="1">
      <c r="CA36178" s="149"/>
    </row>
    <row r="36179" spans="79:79" ht="24" hidden="1" thickBot="1">
      <c r="CA36179" s="149"/>
    </row>
    <row r="36180" spans="79:79" ht="24" hidden="1" thickBot="1">
      <c r="CA36180" s="149"/>
    </row>
    <row r="36181" spans="79:79" ht="24" hidden="1" thickBot="1">
      <c r="CA36181" s="149"/>
    </row>
    <row r="36182" spans="79:79" ht="24" hidden="1" thickBot="1">
      <c r="CA36182" s="149"/>
    </row>
    <row r="36183" spans="79:79" ht="24" hidden="1" thickBot="1">
      <c r="CA36183" s="149"/>
    </row>
    <row r="36184" spans="79:79" ht="24" hidden="1" thickBot="1">
      <c r="CA36184" s="149"/>
    </row>
    <row r="36185" spans="79:79" ht="24" hidden="1" thickBot="1">
      <c r="CA36185" s="149"/>
    </row>
    <row r="36186" spans="79:79" ht="24" hidden="1" thickBot="1">
      <c r="CA36186" s="149"/>
    </row>
    <row r="36187" spans="79:79" ht="24" hidden="1" thickBot="1">
      <c r="CA36187" s="149"/>
    </row>
    <row r="36188" spans="79:79" ht="24" hidden="1" thickBot="1">
      <c r="CA36188" s="149"/>
    </row>
    <row r="36189" spans="79:79" ht="24" hidden="1" thickBot="1">
      <c r="CA36189" s="149"/>
    </row>
    <row r="36190" spans="79:79" ht="24" hidden="1" thickBot="1">
      <c r="CA36190" s="149"/>
    </row>
    <row r="36191" spans="79:79" ht="24" hidden="1" thickBot="1">
      <c r="CA36191" s="149"/>
    </row>
    <row r="36192" spans="79:79" ht="24" hidden="1" thickBot="1">
      <c r="CA36192" s="149"/>
    </row>
    <row r="36193" spans="79:79" ht="24" hidden="1" thickBot="1">
      <c r="CA36193" s="149"/>
    </row>
    <row r="36194" spans="79:79" ht="24" hidden="1" thickBot="1">
      <c r="CA36194" s="149"/>
    </row>
    <row r="36195" spans="79:79" ht="24" hidden="1" thickBot="1">
      <c r="CA36195" s="149"/>
    </row>
    <row r="36196" spans="79:79" ht="24" hidden="1" thickBot="1">
      <c r="CA36196" s="149"/>
    </row>
    <row r="36197" spans="79:79" ht="24" hidden="1" thickBot="1">
      <c r="CA36197" s="149"/>
    </row>
    <row r="36198" spans="79:79" ht="24" hidden="1" thickBot="1">
      <c r="CA36198" s="149"/>
    </row>
    <row r="36199" spans="79:79" ht="24" hidden="1" thickBot="1">
      <c r="CA36199" s="149"/>
    </row>
    <row r="36200" spans="79:79" ht="24" hidden="1" thickBot="1">
      <c r="CA36200" s="149"/>
    </row>
    <row r="36201" spans="79:79" ht="24" hidden="1" thickBot="1">
      <c r="CA36201" s="149"/>
    </row>
    <row r="36202" spans="79:79" ht="24" hidden="1" thickBot="1">
      <c r="CA36202" s="149"/>
    </row>
    <row r="36203" spans="79:79" ht="24" hidden="1" thickBot="1">
      <c r="CA36203" s="149"/>
    </row>
    <row r="36204" spans="79:79" ht="24" hidden="1" thickBot="1">
      <c r="CA36204" s="149"/>
    </row>
    <row r="36205" spans="79:79" ht="24" hidden="1" thickBot="1">
      <c r="CA36205" s="149"/>
    </row>
    <row r="36206" spans="79:79" ht="24" hidden="1" thickBot="1">
      <c r="CA36206" s="149"/>
    </row>
    <row r="36207" spans="79:79" ht="24" hidden="1" thickBot="1">
      <c r="CA36207" s="149"/>
    </row>
    <row r="36208" spans="79:79" ht="24" hidden="1" thickBot="1">
      <c r="CA36208" s="149"/>
    </row>
    <row r="36209" spans="79:79" ht="24" hidden="1" thickBot="1">
      <c r="CA36209" s="149"/>
    </row>
    <row r="36210" spans="79:79" ht="24" hidden="1" thickBot="1">
      <c r="CA36210" s="149"/>
    </row>
    <row r="36211" spans="79:79" ht="24" hidden="1" thickBot="1">
      <c r="CA36211" s="149"/>
    </row>
    <row r="36212" spans="79:79" ht="24" hidden="1" thickBot="1">
      <c r="CA36212" s="149"/>
    </row>
    <row r="36213" spans="79:79" ht="24" hidden="1" thickBot="1">
      <c r="CA36213" s="149"/>
    </row>
    <row r="36214" spans="79:79" ht="24" hidden="1" thickBot="1">
      <c r="CA36214" s="149"/>
    </row>
    <row r="36215" spans="79:79" ht="24" hidden="1" thickBot="1">
      <c r="CA36215" s="149"/>
    </row>
    <row r="36216" spans="79:79" ht="24" hidden="1" thickBot="1">
      <c r="CA36216" s="149"/>
    </row>
    <row r="36217" spans="79:79" ht="24" hidden="1" thickBot="1">
      <c r="CA36217" s="149"/>
    </row>
    <row r="36218" spans="79:79" ht="24" hidden="1" thickBot="1">
      <c r="CA36218" s="149"/>
    </row>
    <row r="36219" spans="79:79" ht="24" hidden="1" thickBot="1">
      <c r="CA36219" s="149"/>
    </row>
    <row r="36220" spans="79:79" ht="24" hidden="1" thickBot="1">
      <c r="CA36220" s="149"/>
    </row>
    <row r="36221" spans="79:79" ht="24" hidden="1" thickBot="1">
      <c r="CA36221" s="149"/>
    </row>
    <row r="36222" spans="79:79" ht="24" hidden="1" thickBot="1">
      <c r="CA36222" s="149"/>
    </row>
    <row r="36223" spans="79:79" ht="24" hidden="1" thickBot="1">
      <c r="CA36223" s="149"/>
    </row>
    <row r="36224" spans="79:79" ht="24" hidden="1" thickBot="1">
      <c r="CA36224" s="149"/>
    </row>
    <row r="36225" spans="79:79" ht="24" hidden="1" thickBot="1">
      <c r="CA36225" s="149"/>
    </row>
    <row r="36226" spans="79:79" ht="24" hidden="1" thickBot="1">
      <c r="CA36226" s="149"/>
    </row>
    <row r="36227" spans="79:79" ht="24" hidden="1" thickBot="1">
      <c r="CA36227" s="149"/>
    </row>
    <row r="36228" spans="79:79" ht="24" hidden="1" thickBot="1">
      <c r="CA36228" s="149"/>
    </row>
    <row r="36229" spans="79:79" ht="24" hidden="1" thickBot="1">
      <c r="CA36229" s="149"/>
    </row>
    <row r="36230" spans="79:79" ht="24" hidden="1" thickBot="1">
      <c r="CA36230" s="149"/>
    </row>
    <row r="36231" spans="79:79" ht="24" hidden="1" thickBot="1">
      <c r="CA36231" s="149"/>
    </row>
    <row r="36232" spans="79:79" ht="24" hidden="1" thickBot="1">
      <c r="CA36232" s="149"/>
    </row>
    <row r="36233" spans="79:79" ht="24" hidden="1" thickBot="1">
      <c r="CA36233" s="149"/>
    </row>
    <row r="36234" spans="79:79" ht="24" hidden="1" thickBot="1">
      <c r="CA36234" s="149"/>
    </row>
    <row r="36235" spans="79:79" ht="24" hidden="1" thickBot="1">
      <c r="CA36235" s="149"/>
    </row>
    <row r="36236" spans="79:79" ht="24" hidden="1" thickBot="1">
      <c r="CA36236" s="149"/>
    </row>
    <row r="36237" spans="79:79" ht="24" hidden="1" thickBot="1">
      <c r="CA36237" s="149"/>
    </row>
    <row r="36238" spans="79:79" ht="24" hidden="1" thickBot="1">
      <c r="CA36238" s="149"/>
    </row>
    <row r="36239" spans="79:79" ht="24" hidden="1" thickBot="1">
      <c r="CA36239" s="149"/>
    </row>
    <row r="36240" spans="79:79" ht="24" hidden="1" thickBot="1">
      <c r="CA36240" s="149"/>
    </row>
    <row r="36241" spans="79:79" ht="24" hidden="1" thickBot="1">
      <c r="CA36241" s="149"/>
    </row>
    <row r="36242" spans="79:79" ht="24" hidden="1" thickBot="1">
      <c r="CA36242" s="149"/>
    </row>
    <row r="36243" spans="79:79" ht="24" hidden="1" thickBot="1">
      <c r="CA36243" s="149"/>
    </row>
    <row r="36244" spans="79:79" ht="24" hidden="1" thickBot="1">
      <c r="CA36244" s="149"/>
    </row>
    <row r="36245" spans="79:79" ht="24" hidden="1" thickBot="1">
      <c r="CA36245" s="149"/>
    </row>
    <row r="36246" spans="79:79" ht="24" hidden="1" thickBot="1">
      <c r="CA36246" s="149"/>
    </row>
    <row r="36247" spans="79:79" ht="24" hidden="1" thickBot="1">
      <c r="CA36247" s="149"/>
    </row>
    <row r="36248" spans="79:79" ht="24" hidden="1" thickBot="1">
      <c r="CA36248" s="149"/>
    </row>
    <row r="36249" spans="79:79" ht="24" hidden="1" thickBot="1">
      <c r="CA36249" s="149"/>
    </row>
    <row r="36250" spans="79:79" ht="24" hidden="1" thickBot="1">
      <c r="CA36250" s="149"/>
    </row>
    <row r="36251" spans="79:79" ht="24" hidden="1" thickBot="1">
      <c r="CA36251" s="149"/>
    </row>
    <row r="36252" spans="79:79" ht="24" hidden="1" thickBot="1">
      <c r="CA36252" s="149"/>
    </row>
    <row r="36253" spans="79:79" ht="24" hidden="1" thickBot="1">
      <c r="CA36253" s="149"/>
    </row>
    <row r="36254" spans="79:79" ht="24" hidden="1" thickBot="1">
      <c r="CA36254" s="149"/>
    </row>
    <row r="36255" spans="79:79" ht="24" hidden="1" thickBot="1">
      <c r="CA36255" s="149"/>
    </row>
    <row r="36256" spans="79:79" ht="24" hidden="1" thickBot="1">
      <c r="CA36256" s="149"/>
    </row>
    <row r="36257" spans="79:79" ht="24" hidden="1" thickBot="1">
      <c r="CA36257" s="149"/>
    </row>
    <row r="36258" spans="79:79" ht="24" hidden="1" thickBot="1">
      <c r="CA36258" s="149"/>
    </row>
    <row r="36259" spans="79:79" ht="24" hidden="1" thickBot="1">
      <c r="CA36259" s="149"/>
    </row>
    <row r="36260" spans="79:79" ht="24" hidden="1" thickBot="1">
      <c r="CA36260" s="149"/>
    </row>
    <row r="36261" spans="79:79" ht="24" hidden="1" thickBot="1">
      <c r="CA36261" s="149"/>
    </row>
    <row r="36262" spans="79:79" ht="24" hidden="1" thickBot="1">
      <c r="CA36262" s="149"/>
    </row>
    <row r="36263" spans="79:79" ht="24" hidden="1" thickBot="1">
      <c r="CA36263" s="149"/>
    </row>
    <row r="36264" spans="79:79" ht="24" hidden="1" thickBot="1">
      <c r="CA36264" s="149"/>
    </row>
    <row r="36265" spans="79:79" ht="24" hidden="1" thickBot="1">
      <c r="CA36265" s="149"/>
    </row>
    <row r="36266" spans="79:79" ht="24" hidden="1" thickBot="1">
      <c r="CA36266" s="149"/>
    </row>
    <row r="36267" spans="79:79" ht="24" hidden="1" thickBot="1">
      <c r="CA36267" s="149"/>
    </row>
    <row r="36268" spans="79:79" ht="24" hidden="1" thickBot="1">
      <c r="CA36268" s="149"/>
    </row>
    <row r="36269" spans="79:79" ht="24" hidden="1" thickBot="1">
      <c r="CA36269" s="149"/>
    </row>
    <row r="36270" spans="79:79" ht="24" hidden="1" thickBot="1">
      <c r="CA36270" s="149"/>
    </row>
    <row r="36271" spans="79:79" ht="24" hidden="1" thickBot="1">
      <c r="CA36271" s="149"/>
    </row>
    <row r="36272" spans="79:79" ht="24" hidden="1" thickBot="1">
      <c r="CA36272" s="149"/>
    </row>
    <row r="36273" spans="79:79" ht="24" hidden="1" thickBot="1">
      <c r="CA36273" s="149"/>
    </row>
    <row r="36274" spans="79:79" ht="24" hidden="1" thickBot="1">
      <c r="CA36274" s="149"/>
    </row>
    <row r="36275" spans="79:79" ht="24" hidden="1" thickBot="1">
      <c r="CA36275" s="149"/>
    </row>
    <row r="36276" spans="79:79" ht="24" hidden="1" thickBot="1">
      <c r="CA36276" s="149"/>
    </row>
    <row r="36277" spans="79:79" ht="24" hidden="1" thickBot="1">
      <c r="CA36277" s="149"/>
    </row>
    <row r="36278" spans="79:79" ht="24" hidden="1" thickBot="1">
      <c r="CA36278" s="149"/>
    </row>
    <row r="36279" spans="79:79" ht="24" hidden="1" thickBot="1">
      <c r="CA36279" s="149"/>
    </row>
    <row r="36280" spans="79:79" ht="24" hidden="1" thickBot="1">
      <c r="CA36280" s="149"/>
    </row>
    <row r="36281" spans="79:79" ht="24" hidden="1" thickBot="1">
      <c r="CA36281" s="149"/>
    </row>
    <row r="36282" spans="79:79" ht="24" hidden="1" thickBot="1">
      <c r="CA36282" s="149"/>
    </row>
    <row r="36283" spans="79:79" ht="24" hidden="1" thickBot="1">
      <c r="CA36283" s="149"/>
    </row>
    <row r="36284" spans="79:79" ht="24" hidden="1" thickBot="1">
      <c r="CA36284" s="149"/>
    </row>
    <row r="36285" spans="79:79" ht="24" hidden="1" thickBot="1">
      <c r="CA36285" s="149"/>
    </row>
    <row r="36286" spans="79:79" ht="24" hidden="1" thickBot="1">
      <c r="CA36286" s="149"/>
    </row>
    <row r="36287" spans="79:79" ht="24" hidden="1" thickBot="1">
      <c r="CA36287" s="149"/>
    </row>
    <row r="36288" spans="79:79" ht="24" hidden="1" thickBot="1">
      <c r="CA36288" s="149"/>
    </row>
    <row r="36289" spans="79:79" ht="24" hidden="1" thickBot="1">
      <c r="CA36289" s="149"/>
    </row>
    <row r="36290" spans="79:79" ht="24" hidden="1" thickBot="1">
      <c r="CA36290" s="149"/>
    </row>
    <row r="36291" spans="79:79" ht="24" hidden="1" thickBot="1">
      <c r="CA36291" s="149"/>
    </row>
    <row r="36292" spans="79:79" ht="24" hidden="1" thickBot="1">
      <c r="CA36292" s="149"/>
    </row>
    <row r="36293" spans="79:79" ht="24" hidden="1" thickBot="1">
      <c r="CA36293" s="149"/>
    </row>
    <row r="36294" spans="79:79" ht="24" hidden="1" thickBot="1">
      <c r="CA36294" s="149"/>
    </row>
    <row r="36295" spans="79:79" ht="24" hidden="1" thickBot="1">
      <c r="CA36295" s="149"/>
    </row>
    <row r="36296" spans="79:79" ht="24" hidden="1" thickBot="1">
      <c r="CA36296" s="149"/>
    </row>
    <row r="36297" spans="79:79" ht="24" hidden="1" thickBot="1">
      <c r="CA36297" s="149"/>
    </row>
    <row r="36298" spans="79:79" ht="24" hidden="1" thickBot="1">
      <c r="CA36298" s="149"/>
    </row>
    <row r="36299" spans="79:79" ht="24" hidden="1" thickBot="1">
      <c r="CA36299" s="149"/>
    </row>
    <row r="36300" spans="79:79" ht="24" hidden="1" thickBot="1">
      <c r="CA36300" s="149"/>
    </row>
    <row r="36301" spans="79:79" ht="24" hidden="1" thickBot="1">
      <c r="CA36301" s="149"/>
    </row>
    <row r="36302" spans="79:79" ht="24" hidden="1" thickBot="1">
      <c r="CA36302" s="149"/>
    </row>
    <row r="36303" spans="79:79" ht="24" hidden="1" thickBot="1">
      <c r="CA36303" s="149"/>
    </row>
    <row r="36304" spans="79:79" ht="24" hidden="1" thickBot="1">
      <c r="CA36304" s="149"/>
    </row>
    <row r="36305" spans="79:79" ht="24" hidden="1" thickBot="1">
      <c r="CA36305" s="149"/>
    </row>
    <row r="36306" spans="79:79" ht="24" hidden="1" thickBot="1">
      <c r="CA36306" s="149"/>
    </row>
    <row r="36307" spans="79:79" ht="24" hidden="1" thickBot="1">
      <c r="CA36307" s="149"/>
    </row>
    <row r="36308" spans="79:79" ht="24" hidden="1" thickBot="1">
      <c r="CA36308" s="149"/>
    </row>
    <row r="36309" spans="79:79" ht="24" hidden="1" thickBot="1">
      <c r="CA36309" s="149"/>
    </row>
    <row r="36310" spans="79:79" ht="24" hidden="1" thickBot="1">
      <c r="CA36310" s="149"/>
    </row>
    <row r="36311" spans="79:79" ht="24" hidden="1" thickBot="1">
      <c r="CA36311" s="149"/>
    </row>
    <row r="36312" spans="79:79" ht="24" hidden="1" thickBot="1">
      <c r="CA36312" s="149"/>
    </row>
    <row r="36313" spans="79:79" ht="24" hidden="1" thickBot="1">
      <c r="CA36313" s="149"/>
    </row>
    <row r="36314" spans="79:79" ht="24" hidden="1" thickBot="1">
      <c r="CA36314" s="149"/>
    </row>
    <row r="36315" spans="79:79" ht="24" hidden="1" thickBot="1">
      <c r="CA36315" s="149"/>
    </row>
    <row r="36316" spans="79:79" ht="24" hidden="1" thickBot="1">
      <c r="CA36316" s="149"/>
    </row>
    <row r="36317" spans="79:79" ht="24" hidden="1" thickBot="1">
      <c r="CA36317" s="149"/>
    </row>
    <row r="36318" spans="79:79" ht="24" hidden="1" thickBot="1">
      <c r="CA36318" s="149"/>
    </row>
    <row r="36319" spans="79:79" ht="24" hidden="1" thickBot="1">
      <c r="CA36319" s="149"/>
    </row>
    <row r="36320" spans="79:79" ht="24" hidden="1" thickBot="1">
      <c r="CA36320" s="149"/>
    </row>
    <row r="36321" spans="79:79" ht="24" hidden="1" thickBot="1">
      <c r="CA36321" s="149"/>
    </row>
    <row r="36322" spans="79:79" ht="24" hidden="1" thickBot="1">
      <c r="CA36322" s="149"/>
    </row>
    <row r="36323" spans="79:79" ht="24" hidden="1" thickBot="1">
      <c r="CA36323" s="149"/>
    </row>
    <row r="36324" spans="79:79" ht="24" hidden="1" thickBot="1">
      <c r="CA36324" s="149"/>
    </row>
    <row r="36325" spans="79:79" ht="24" hidden="1" thickBot="1">
      <c r="CA36325" s="149"/>
    </row>
    <row r="36326" spans="79:79" ht="24" hidden="1" thickBot="1">
      <c r="CA36326" s="149"/>
    </row>
    <row r="36327" spans="79:79" ht="24" hidden="1" thickBot="1">
      <c r="CA36327" s="149"/>
    </row>
    <row r="36328" spans="79:79" ht="24" hidden="1" thickBot="1">
      <c r="CA36328" s="149"/>
    </row>
    <row r="36329" spans="79:79" ht="24" hidden="1" thickBot="1">
      <c r="CA36329" s="149"/>
    </row>
    <row r="36330" spans="79:79" ht="24" hidden="1" thickBot="1">
      <c r="CA36330" s="149"/>
    </row>
    <row r="36331" spans="79:79" ht="24" hidden="1" thickBot="1">
      <c r="CA36331" s="149"/>
    </row>
    <row r="36332" spans="79:79" ht="24" hidden="1" thickBot="1">
      <c r="CA36332" s="149"/>
    </row>
    <row r="36333" spans="79:79" ht="24" hidden="1" thickBot="1">
      <c r="CA36333" s="149"/>
    </row>
    <row r="36334" spans="79:79" ht="24" hidden="1" thickBot="1">
      <c r="CA36334" s="149"/>
    </row>
    <row r="36335" spans="79:79" ht="24" hidden="1" thickBot="1">
      <c r="CA36335" s="149"/>
    </row>
    <row r="36336" spans="79:79" ht="24" hidden="1" thickBot="1">
      <c r="CA36336" s="149"/>
    </row>
    <row r="36337" spans="79:79" ht="24" hidden="1" thickBot="1">
      <c r="CA36337" s="149"/>
    </row>
    <row r="36338" spans="79:79" ht="24" hidden="1" thickBot="1">
      <c r="CA36338" s="149"/>
    </row>
    <row r="36339" spans="79:79" ht="24" hidden="1" thickBot="1">
      <c r="CA36339" s="149"/>
    </row>
    <row r="36340" spans="79:79" ht="24" hidden="1" thickBot="1">
      <c r="CA36340" s="149"/>
    </row>
    <row r="36341" spans="79:79" ht="24" hidden="1" thickBot="1">
      <c r="CA36341" s="149"/>
    </row>
    <row r="36342" spans="79:79" ht="24" hidden="1" thickBot="1">
      <c r="CA36342" s="149"/>
    </row>
    <row r="36343" spans="79:79" ht="24" hidden="1" thickBot="1">
      <c r="CA36343" s="149"/>
    </row>
    <row r="36344" spans="79:79" ht="24" hidden="1" thickBot="1">
      <c r="CA36344" s="149"/>
    </row>
    <row r="36345" spans="79:79" ht="24" hidden="1" thickBot="1">
      <c r="CA36345" s="149"/>
    </row>
    <row r="36346" spans="79:79" ht="24" hidden="1" thickBot="1">
      <c r="CA36346" s="149"/>
    </row>
    <row r="36347" spans="79:79" ht="24" hidden="1" thickBot="1">
      <c r="CA36347" s="149"/>
    </row>
    <row r="36348" spans="79:79" ht="24" hidden="1" thickBot="1">
      <c r="CA36348" s="149"/>
    </row>
    <row r="36349" spans="79:79" ht="24" hidden="1" thickBot="1">
      <c r="CA36349" s="149"/>
    </row>
    <row r="36350" spans="79:79" ht="24" hidden="1" thickBot="1">
      <c r="CA36350" s="149"/>
    </row>
    <row r="36351" spans="79:79" ht="24" hidden="1" thickBot="1">
      <c r="CA36351" s="149"/>
    </row>
    <row r="36352" spans="79:79" ht="24" hidden="1" thickBot="1">
      <c r="CA36352" s="149"/>
    </row>
    <row r="36353" spans="79:79" ht="24" hidden="1" thickBot="1">
      <c r="CA36353" s="149"/>
    </row>
    <row r="36354" spans="79:79" ht="24" hidden="1" thickBot="1">
      <c r="CA36354" s="149"/>
    </row>
    <row r="36355" spans="79:79" ht="24" hidden="1" thickBot="1">
      <c r="CA36355" s="149"/>
    </row>
    <row r="36356" spans="79:79" ht="24" hidden="1" thickBot="1">
      <c r="CA36356" s="149"/>
    </row>
    <row r="36357" spans="79:79" ht="24" hidden="1" thickBot="1">
      <c r="CA36357" s="149"/>
    </row>
    <row r="36358" spans="79:79" ht="24" hidden="1" thickBot="1">
      <c r="CA36358" s="149"/>
    </row>
    <row r="36359" spans="79:79" ht="24" hidden="1" thickBot="1">
      <c r="CA36359" s="149"/>
    </row>
    <row r="36360" spans="79:79" ht="24" hidden="1" thickBot="1">
      <c r="CA36360" s="149"/>
    </row>
    <row r="36361" spans="79:79" ht="24" hidden="1" thickBot="1">
      <c r="CA36361" s="149"/>
    </row>
    <row r="36362" spans="79:79" ht="24" hidden="1" thickBot="1">
      <c r="CA36362" s="149"/>
    </row>
    <row r="36363" spans="79:79" ht="24" hidden="1" thickBot="1">
      <c r="CA36363" s="149"/>
    </row>
    <row r="36364" spans="79:79" ht="24" hidden="1" thickBot="1">
      <c r="CA36364" s="149"/>
    </row>
    <row r="36365" spans="79:79" ht="24" hidden="1" thickBot="1">
      <c r="CA36365" s="149"/>
    </row>
    <row r="36366" spans="79:79" ht="24" hidden="1" thickBot="1">
      <c r="CA36366" s="149"/>
    </row>
    <row r="36367" spans="79:79" ht="24" hidden="1" thickBot="1">
      <c r="CA36367" s="149"/>
    </row>
    <row r="36368" spans="79:79" ht="24" hidden="1" thickBot="1">
      <c r="CA36368" s="149"/>
    </row>
    <row r="36369" spans="79:79" ht="24" hidden="1" thickBot="1">
      <c r="CA36369" s="149"/>
    </row>
    <row r="36370" spans="79:79" ht="24" hidden="1" thickBot="1">
      <c r="CA36370" s="149"/>
    </row>
    <row r="36371" spans="79:79" ht="24" hidden="1" thickBot="1">
      <c r="CA36371" s="149"/>
    </row>
    <row r="36372" spans="79:79" ht="24" hidden="1" thickBot="1">
      <c r="CA36372" s="149"/>
    </row>
    <row r="36373" spans="79:79" ht="24" hidden="1" thickBot="1">
      <c r="CA36373" s="149"/>
    </row>
    <row r="36374" spans="79:79" ht="24" hidden="1" thickBot="1">
      <c r="CA36374" s="149"/>
    </row>
    <row r="36375" spans="79:79" ht="24" hidden="1" thickBot="1">
      <c r="CA36375" s="149"/>
    </row>
    <row r="36376" spans="79:79" ht="24" hidden="1" thickBot="1">
      <c r="CA36376" s="149"/>
    </row>
    <row r="36377" spans="79:79" ht="24" hidden="1" thickBot="1">
      <c r="CA36377" s="149"/>
    </row>
    <row r="36378" spans="79:79" ht="24" hidden="1" thickBot="1">
      <c r="CA36378" s="149"/>
    </row>
    <row r="36379" spans="79:79" ht="24" hidden="1" thickBot="1">
      <c r="CA36379" s="149"/>
    </row>
    <row r="36380" spans="79:79" ht="24" hidden="1" thickBot="1">
      <c r="CA36380" s="149"/>
    </row>
    <row r="36381" spans="79:79" ht="24" hidden="1" thickBot="1">
      <c r="CA36381" s="149"/>
    </row>
    <row r="36382" spans="79:79" ht="24" hidden="1" thickBot="1">
      <c r="CA36382" s="149"/>
    </row>
    <row r="36383" spans="79:79" ht="24" hidden="1" thickBot="1">
      <c r="CA36383" s="149"/>
    </row>
    <row r="36384" spans="79:79" ht="24" hidden="1" thickBot="1">
      <c r="CA36384" s="149"/>
    </row>
    <row r="36385" spans="79:79" ht="24" hidden="1" thickBot="1">
      <c r="CA36385" s="149"/>
    </row>
    <row r="36386" spans="79:79" ht="24" hidden="1" thickBot="1">
      <c r="CA36386" s="149"/>
    </row>
    <row r="36387" spans="79:79" ht="24" hidden="1" thickBot="1">
      <c r="CA36387" s="149"/>
    </row>
    <row r="36388" spans="79:79" ht="24" hidden="1" thickBot="1">
      <c r="CA36388" s="149"/>
    </row>
    <row r="36389" spans="79:79" ht="24" hidden="1" thickBot="1">
      <c r="CA36389" s="149"/>
    </row>
    <row r="36390" spans="79:79" ht="24" hidden="1" thickBot="1">
      <c r="CA36390" s="149"/>
    </row>
    <row r="36391" spans="79:79" ht="24" hidden="1" thickBot="1">
      <c r="CA36391" s="149"/>
    </row>
    <row r="36392" spans="79:79" ht="24" hidden="1" thickBot="1">
      <c r="CA36392" s="149"/>
    </row>
    <row r="36393" spans="79:79" ht="24" hidden="1" thickBot="1">
      <c r="CA36393" s="149"/>
    </row>
    <row r="36394" spans="79:79" ht="24" hidden="1" thickBot="1">
      <c r="CA36394" s="149"/>
    </row>
    <row r="36395" spans="79:79" ht="24" hidden="1" thickBot="1">
      <c r="CA36395" s="149"/>
    </row>
    <row r="36396" spans="79:79" ht="24" hidden="1" thickBot="1">
      <c r="CA36396" s="149"/>
    </row>
    <row r="36397" spans="79:79" ht="24" hidden="1" thickBot="1">
      <c r="CA36397" s="149"/>
    </row>
    <row r="36398" spans="79:79" ht="24" hidden="1" thickBot="1">
      <c r="CA36398" s="149"/>
    </row>
    <row r="36399" spans="79:79" ht="24" hidden="1" thickBot="1">
      <c r="CA36399" s="149"/>
    </row>
    <row r="36400" spans="79:79" ht="24" hidden="1" thickBot="1">
      <c r="CA36400" s="149"/>
    </row>
    <row r="36401" spans="79:79" ht="24" hidden="1" thickBot="1">
      <c r="CA36401" s="149"/>
    </row>
    <row r="36402" spans="79:79" ht="24" hidden="1" thickBot="1">
      <c r="CA36402" s="149"/>
    </row>
    <row r="36403" spans="79:79" ht="24" hidden="1" thickBot="1">
      <c r="CA36403" s="149"/>
    </row>
    <row r="36404" spans="79:79" ht="24" hidden="1" thickBot="1">
      <c r="CA36404" s="149"/>
    </row>
    <row r="36405" spans="79:79" ht="24" hidden="1" thickBot="1">
      <c r="CA36405" s="149"/>
    </row>
    <row r="36406" spans="79:79" ht="24" hidden="1" thickBot="1">
      <c r="CA36406" s="149"/>
    </row>
    <row r="36407" spans="79:79" ht="24" hidden="1" thickBot="1">
      <c r="CA36407" s="149"/>
    </row>
    <row r="36408" spans="79:79" ht="24" hidden="1" thickBot="1">
      <c r="CA36408" s="149"/>
    </row>
    <row r="36409" spans="79:79" ht="24" hidden="1" thickBot="1">
      <c r="CA36409" s="149"/>
    </row>
    <row r="36410" spans="79:79" ht="24" hidden="1" thickBot="1">
      <c r="CA36410" s="149"/>
    </row>
    <row r="36411" spans="79:79" ht="24" hidden="1" thickBot="1">
      <c r="CA36411" s="149"/>
    </row>
    <row r="36412" spans="79:79" ht="24" hidden="1" thickBot="1">
      <c r="CA36412" s="149"/>
    </row>
    <row r="36413" spans="79:79" ht="24" hidden="1" thickBot="1">
      <c r="CA36413" s="149"/>
    </row>
    <row r="36414" spans="79:79" ht="24" hidden="1" thickBot="1">
      <c r="CA36414" s="149"/>
    </row>
    <row r="36415" spans="79:79" ht="24" hidden="1" thickBot="1">
      <c r="CA36415" s="149"/>
    </row>
    <row r="36416" spans="79:79" ht="24" hidden="1" thickBot="1">
      <c r="CA36416" s="149"/>
    </row>
    <row r="36417" spans="79:79" ht="24" hidden="1" thickBot="1">
      <c r="CA36417" s="149"/>
    </row>
    <row r="36418" spans="79:79" ht="24" hidden="1" thickBot="1">
      <c r="CA36418" s="149"/>
    </row>
    <row r="36419" spans="79:79" ht="24" hidden="1" thickBot="1">
      <c r="CA36419" s="149"/>
    </row>
    <row r="36420" spans="79:79" ht="24" hidden="1" thickBot="1">
      <c r="CA36420" s="149"/>
    </row>
    <row r="36421" spans="79:79" ht="24" hidden="1" thickBot="1">
      <c r="CA36421" s="149"/>
    </row>
    <row r="36422" spans="79:79" ht="24" hidden="1" thickBot="1">
      <c r="CA36422" s="149"/>
    </row>
    <row r="36423" spans="79:79" ht="24" hidden="1" thickBot="1">
      <c r="CA36423" s="149"/>
    </row>
    <row r="36424" spans="79:79" ht="24" hidden="1" thickBot="1">
      <c r="CA36424" s="149"/>
    </row>
    <row r="36425" spans="79:79" ht="24" hidden="1" thickBot="1">
      <c r="CA36425" s="149"/>
    </row>
    <row r="36426" spans="79:79" ht="24" hidden="1" thickBot="1">
      <c r="CA36426" s="149"/>
    </row>
    <row r="36427" spans="79:79" ht="24" hidden="1" thickBot="1">
      <c r="CA36427" s="149"/>
    </row>
    <row r="36428" spans="79:79" ht="24" hidden="1" thickBot="1">
      <c r="CA36428" s="149"/>
    </row>
    <row r="36429" spans="79:79" ht="24" hidden="1" thickBot="1">
      <c r="CA36429" s="149"/>
    </row>
    <row r="36430" spans="79:79" ht="24" hidden="1" thickBot="1">
      <c r="CA36430" s="149"/>
    </row>
    <row r="36431" spans="79:79" ht="24" hidden="1" thickBot="1">
      <c r="CA36431" s="149"/>
    </row>
    <row r="36432" spans="79:79" ht="24" hidden="1" thickBot="1">
      <c r="CA36432" s="149"/>
    </row>
    <row r="36433" spans="79:79" ht="24" hidden="1" thickBot="1">
      <c r="CA36433" s="149"/>
    </row>
    <row r="36434" spans="79:79" ht="24" hidden="1" thickBot="1">
      <c r="CA36434" s="149"/>
    </row>
    <row r="36435" spans="79:79" ht="24" hidden="1" thickBot="1">
      <c r="CA36435" s="149"/>
    </row>
    <row r="36436" spans="79:79" ht="24" hidden="1" thickBot="1">
      <c r="CA36436" s="149"/>
    </row>
    <row r="36437" spans="79:79" ht="24" hidden="1" thickBot="1">
      <c r="CA36437" s="149"/>
    </row>
    <row r="36438" spans="79:79" ht="24" hidden="1" thickBot="1">
      <c r="CA36438" s="149"/>
    </row>
    <row r="36439" spans="79:79" ht="24" hidden="1" thickBot="1">
      <c r="CA36439" s="149"/>
    </row>
    <row r="36440" spans="79:79" ht="24" hidden="1" thickBot="1">
      <c r="CA36440" s="149"/>
    </row>
    <row r="36441" spans="79:79" ht="24" hidden="1" thickBot="1">
      <c r="CA36441" s="149"/>
    </row>
    <row r="36442" spans="79:79" ht="24" hidden="1" thickBot="1">
      <c r="CA36442" s="149"/>
    </row>
    <row r="36443" spans="79:79" ht="24" hidden="1" thickBot="1">
      <c r="CA36443" s="149"/>
    </row>
    <row r="36444" spans="79:79" ht="24" hidden="1" thickBot="1">
      <c r="CA36444" s="149"/>
    </row>
    <row r="36445" spans="79:79" ht="24" hidden="1" thickBot="1">
      <c r="CA36445" s="149"/>
    </row>
    <row r="36446" spans="79:79" ht="24" hidden="1" thickBot="1">
      <c r="CA36446" s="149"/>
    </row>
    <row r="36447" spans="79:79" ht="24" hidden="1" thickBot="1">
      <c r="CA36447" s="149"/>
    </row>
    <row r="36448" spans="79:79" ht="24" hidden="1" thickBot="1">
      <c r="CA36448" s="149"/>
    </row>
    <row r="36449" spans="79:79" ht="24" hidden="1" thickBot="1">
      <c r="CA36449" s="149"/>
    </row>
    <row r="36450" spans="79:79" ht="24" hidden="1" thickBot="1">
      <c r="CA36450" s="149"/>
    </row>
    <row r="36451" spans="79:79" ht="24" hidden="1" thickBot="1">
      <c r="CA36451" s="149"/>
    </row>
    <row r="36452" spans="79:79" ht="24" hidden="1" thickBot="1">
      <c r="CA36452" s="149"/>
    </row>
    <row r="36453" spans="79:79" ht="24" hidden="1" thickBot="1">
      <c r="CA36453" s="149"/>
    </row>
    <row r="36454" spans="79:79" ht="24" hidden="1" thickBot="1">
      <c r="CA36454" s="149"/>
    </row>
    <row r="36455" spans="79:79" ht="24" hidden="1" thickBot="1">
      <c r="CA36455" s="149"/>
    </row>
    <row r="36456" spans="79:79" ht="24" hidden="1" thickBot="1">
      <c r="CA36456" s="149"/>
    </row>
    <row r="36457" spans="79:79" ht="24" hidden="1" thickBot="1">
      <c r="CA36457" s="149"/>
    </row>
    <row r="36458" spans="79:79" ht="24" hidden="1" thickBot="1">
      <c r="CA36458" s="149"/>
    </row>
    <row r="36459" spans="79:79" ht="24" hidden="1" thickBot="1">
      <c r="CA36459" s="149"/>
    </row>
    <row r="36460" spans="79:79" ht="24" hidden="1" thickBot="1">
      <c r="CA36460" s="149"/>
    </row>
    <row r="36461" spans="79:79" ht="24" hidden="1" thickBot="1">
      <c r="CA36461" s="149"/>
    </row>
    <row r="36462" spans="79:79" ht="24" hidden="1" thickBot="1">
      <c r="CA36462" s="149"/>
    </row>
    <row r="36463" spans="79:79" ht="24" hidden="1" thickBot="1">
      <c r="CA36463" s="149"/>
    </row>
    <row r="36464" spans="79:79" ht="24" hidden="1" thickBot="1">
      <c r="CA36464" s="149"/>
    </row>
    <row r="36465" spans="79:79" ht="24" hidden="1" thickBot="1">
      <c r="CA36465" s="149"/>
    </row>
    <row r="36466" spans="79:79" ht="24" hidden="1" thickBot="1">
      <c r="CA36466" s="149"/>
    </row>
    <row r="36467" spans="79:79" ht="24" hidden="1" thickBot="1">
      <c r="CA36467" s="149"/>
    </row>
    <row r="36468" spans="79:79" ht="24" hidden="1" thickBot="1">
      <c r="CA36468" s="149"/>
    </row>
    <row r="36469" spans="79:79" ht="24" hidden="1" thickBot="1">
      <c r="CA36469" s="149"/>
    </row>
    <row r="36470" spans="79:79" ht="24" hidden="1" thickBot="1">
      <c r="CA36470" s="149"/>
    </row>
    <row r="36471" spans="79:79" ht="24" hidden="1" thickBot="1">
      <c r="CA36471" s="149"/>
    </row>
    <row r="36472" spans="79:79" ht="24" hidden="1" thickBot="1">
      <c r="CA36472" s="149"/>
    </row>
    <row r="36473" spans="79:79" ht="24" hidden="1" thickBot="1">
      <c r="CA36473" s="149"/>
    </row>
    <row r="36474" spans="79:79" ht="24" hidden="1" thickBot="1">
      <c r="CA36474" s="149"/>
    </row>
    <row r="36475" spans="79:79" ht="24" hidden="1" thickBot="1">
      <c r="CA36475" s="149"/>
    </row>
    <row r="36476" spans="79:79" ht="24" hidden="1" thickBot="1">
      <c r="CA36476" s="149"/>
    </row>
    <row r="36477" spans="79:79" ht="24" hidden="1" thickBot="1">
      <c r="CA36477" s="149"/>
    </row>
    <row r="36478" spans="79:79" ht="24" hidden="1" thickBot="1">
      <c r="CA36478" s="149"/>
    </row>
    <row r="36479" spans="79:79" ht="24" hidden="1" thickBot="1">
      <c r="CA36479" s="149"/>
    </row>
    <row r="36480" spans="79:79" ht="24" hidden="1" thickBot="1">
      <c r="CA36480" s="149"/>
    </row>
    <row r="36481" spans="79:79" ht="24" hidden="1" thickBot="1">
      <c r="CA36481" s="149"/>
    </row>
    <row r="36482" spans="79:79" ht="24" hidden="1" thickBot="1">
      <c r="CA36482" s="149"/>
    </row>
    <row r="36483" spans="79:79" ht="24" hidden="1" thickBot="1">
      <c r="CA36483" s="149"/>
    </row>
    <row r="36484" spans="79:79" ht="24" hidden="1" thickBot="1">
      <c r="CA36484" s="149"/>
    </row>
    <row r="36485" spans="79:79" ht="24" hidden="1" thickBot="1">
      <c r="CA36485" s="149"/>
    </row>
    <row r="36486" spans="79:79" ht="24" hidden="1" thickBot="1">
      <c r="CA36486" s="149"/>
    </row>
    <row r="36487" spans="79:79" ht="24" hidden="1" thickBot="1">
      <c r="CA36487" s="149"/>
    </row>
    <row r="36488" spans="79:79" ht="24" hidden="1" thickBot="1">
      <c r="CA36488" s="149"/>
    </row>
    <row r="36489" spans="79:79" ht="24" hidden="1" thickBot="1">
      <c r="CA36489" s="149"/>
    </row>
    <row r="36490" spans="79:79" ht="24" hidden="1" thickBot="1">
      <c r="CA36490" s="149"/>
    </row>
    <row r="36491" spans="79:79" ht="24" hidden="1" thickBot="1">
      <c r="CA36491" s="149"/>
    </row>
    <row r="36492" spans="79:79" ht="24" hidden="1" thickBot="1">
      <c r="CA36492" s="149"/>
    </row>
    <row r="36493" spans="79:79" ht="24" hidden="1" thickBot="1">
      <c r="CA36493" s="149"/>
    </row>
    <row r="36494" spans="79:79" ht="24" hidden="1" thickBot="1">
      <c r="CA36494" s="149"/>
    </row>
    <row r="36495" spans="79:79" ht="24" hidden="1" thickBot="1">
      <c r="CA36495" s="149"/>
    </row>
    <row r="36496" spans="79:79" ht="24" hidden="1" thickBot="1">
      <c r="CA36496" s="149"/>
    </row>
    <row r="36497" spans="79:79" ht="24" hidden="1" thickBot="1">
      <c r="CA36497" s="149"/>
    </row>
    <row r="36498" spans="79:79" ht="24" hidden="1" thickBot="1">
      <c r="CA36498" s="149"/>
    </row>
    <row r="36499" spans="79:79" ht="24" hidden="1" thickBot="1">
      <c r="CA36499" s="149"/>
    </row>
    <row r="36500" spans="79:79" ht="24" hidden="1" thickBot="1">
      <c r="CA36500" s="149"/>
    </row>
    <row r="36501" spans="79:79" ht="24" hidden="1" thickBot="1">
      <c r="CA36501" s="149"/>
    </row>
    <row r="36502" spans="79:79" ht="24" hidden="1" thickBot="1">
      <c r="CA36502" s="149"/>
    </row>
    <row r="36503" spans="79:79" ht="24" hidden="1" thickBot="1">
      <c r="CA36503" s="149"/>
    </row>
    <row r="36504" spans="79:79" ht="24" hidden="1" thickBot="1">
      <c r="CA36504" s="149"/>
    </row>
    <row r="36505" spans="79:79" ht="24" hidden="1" thickBot="1">
      <c r="CA36505" s="149"/>
    </row>
    <row r="36506" spans="79:79" ht="24" hidden="1" thickBot="1">
      <c r="CA36506" s="149"/>
    </row>
    <row r="36507" spans="79:79" ht="24" hidden="1" thickBot="1">
      <c r="CA36507" s="149"/>
    </row>
    <row r="36508" spans="79:79" ht="24" hidden="1" thickBot="1">
      <c r="CA36508" s="149"/>
    </row>
    <row r="36509" spans="79:79" ht="24" hidden="1" thickBot="1">
      <c r="CA36509" s="149"/>
    </row>
    <row r="36510" spans="79:79" ht="24" hidden="1" thickBot="1">
      <c r="CA36510" s="149"/>
    </row>
    <row r="36511" spans="79:79" ht="24" hidden="1" thickBot="1">
      <c r="CA36511" s="149"/>
    </row>
    <row r="36512" spans="79:79" ht="24" hidden="1" thickBot="1">
      <c r="CA36512" s="149"/>
    </row>
    <row r="36513" spans="79:79" ht="24" hidden="1" thickBot="1">
      <c r="CA36513" s="149"/>
    </row>
    <row r="36514" spans="79:79" ht="24" hidden="1" thickBot="1">
      <c r="CA36514" s="149"/>
    </row>
    <row r="36515" spans="79:79" ht="24" hidden="1" thickBot="1">
      <c r="CA36515" s="149"/>
    </row>
    <row r="36516" spans="79:79" ht="24" hidden="1" thickBot="1">
      <c r="CA36516" s="149"/>
    </row>
    <row r="36517" spans="79:79" ht="24" hidden="1" thickBot="1">
      <c r="CA36517" s="149"/>
    </row>
    <row r="36518" spans="79:79" ht="24" hidden="1" thickBot="1">
      <c r="CA36518" s="149"/>
    </row>
    <row r="36519" spans="79:79" ht="24" hidden="1" thickBot="1">
      <c r="CA36519" s="149"/>
    </row>
    <row r="36520" spans="79:79" ht="24" hidden="1" thickBot="1">
      <c r="CA36520" s="149"/>
    </row>
    <row r="36521" spans="79:79" ht="24" hidden="1" thickBot="1">
      <c r="CA36521" s="149"/>
    </row>
    <row r="36522" spans="79:79" ht="24" hidden="1" thickBot="1">
      <c r="CA36522" s="149"/>
    </row>
    <row r="36523" spans="79:79" ht="24" hidden="1" thickBot="1">
      <c r="CA36523" s="149"/>
    </row>
    <row r="36524" spans="79:79" ht="24" hidden="1" thickBot="1">
      <c r="CA36524" s="149"/>
    </row>
    <row r="36525" spans="79:79" ht="24" hidden="1" thickBot="1">
      <c r="CA36525" s="149"/>
    </row>
    <row r="36526" spans="79:79" ht="24" hidden="1" thickBot="1">
      <c r="CA36526" s="149"/>
    </row>
    <row r="36527" spans="79:79" ht="24" hidden="1" thickBot="1">
      <c r="CA36527" s="149"/>
    </row>
    <row r="36528" spans="79:79" ht="24" hidden="1" thickBot="1">
      <c r="CA36528" s="149"/>
    </row>
    <row r="36529" spans="79:79" ht="24" hidden="1" thickBot="1">
      <c r="CA36529" s="149"/>
    </row>
    <row r="36530" spans="79:79" ht="24" hidden="1" thickBot="1">
      <c r="CA36530" s="149"/>
    </row>
    <row r="36531" spans="79:79" ht="24" hidden="1" thickBot="1">
      <c r="CA36531" s="149"/>
    </row>
    <row r="36532" spans="79:79" ht="24" hidden="1" thickBot="1">
      <c r="CA36532" s="149"/>
    </row>
    <row r="36533" spans="79:79" ht="24" hidden="1" thickBot="1">
      <c r="CA36533" s="149"/>
    </row>
    <row r="36534" spans="79:79" ht="24" hidden="1" thickBot="1">
      <c r="CA36534" s="149"/>
    </row>
    <row r="36535" spans="79:79" ht="24" hidden="1" thickBot="1">
      <c r="CA36535" s="149"/>
    </row>
    <row r="36536" spans="79:79" ht="24" hidden="1" thickBot="1">
      <c r="CA36536" s="149"/>
    </row>
    <row r="36537" spans="79:79" ht="24" hidden="1" thickBot="1">
      <c r="CA36537" s="149"/>
    </row>
    <row r="36538" spans="79:79" ht="24" hidden="1" thickBot="1">
      <c r="CA36538" s="149"/>
    </row>
    <row r="36539" spans="79:79" ht="24" hidden="1" thickBot="1">
      <c r="CA36539" s="149"/>
    </row>
    <row r="36540" spans="79:79" ht="24" hidden="1" thickBot="1">
      <c r="CA36540" s="149"/>
    </row>
    <row r="36541" spans="79:79" ht="24" hidden="1" thickBot="1">
      <c r="CA36541" s="149"/>
    </row>
    <row r="36542" spans="79:79" ht="24" hidden="1" thickBot="1">
      <c r="CA36542" s="149"/>
    </row>
    <row r="36543" spans="79:79" ht="24" hidden="1" thickBot="1">
      <c r="CA36543" s="149"/>
    </row>
    <row r="36544" spans="79:79" ht="24" hidden="1" thickBot="1">
      <c r="CA36544" s="149"/>
    </row>
    <row r="36545" spans="79:79" ht="24" hidden="1" thickBot="1">
      <c r="CA36545" s="149"/>
    </row>
    <row r="36546" spans="79:79" ht="24" hidden="1" thickBot="1">
      <c r="CA36546" s="149"/>
    </row>
    <row r="36547" spans="79:79" ht="24" hidden="1" thickBot="1">
      <c r="CA36547" s="149"/>
    </row>
    <row r="36548" spans="79:79" ht="24" hidden="1" thickBot="1">
      <c r="CA36548" s="149"/>
    </row>
    <row r="36549" spans="79:79" ht="24" hidden="1" thickBot="1">
      <c r="CA36549" s="149"/>
    </row>
    <row r="36550" spans="79:79" ht="24" hidden="1" thickBot="1">
      <c r="CA36550" s="149"/>
    </row>
    <row r="36551" spans="79:79" ht="24" hidden="1" thickBot="1">
      <c r="CA36551" s="149"/>
    </row>
    <row r="36552" spans="79:79" ht="24" hidden="1" thickBot="1">
      <c r="CA36552" s="149"/>
    </row>
    <row r="36553" spans="79:79" ht="24" hidden="1" thickBot="1">
      <c r="CA36553" s="149"/>
    </row>
    <row r="36554" spans="79:79" ht="24" hidden="1" thickBot="1">
      <c r="CA36554" s="149"/>
    </row>
    <row r="36555" spans="79:79" ht="24" hidden="1" thickBot="1">
      <c r="CA36555" s="149"/>
    </row>
    <row r="36556" spans="79:79" ht="24" hidden="1" thickBot="1">
      <c r="CA36556" s="149"/>
    </row>
    <row r="36557" spans="79:79" ht="24" hidden="1" thickBot="1">
      <c r="CA36557" s="149"/>
    </row>
    <row r="36558" spans="79:79" ht="24" hidden="1" thickBot="1">
      <c r="CA36558" s="149"/>
    </row>
    <row r="36559" spans="79:79" ht="24" hidden="1" thickBot="1">
      <c r="CA36559" s="149"/>
    </row>
    <row r="36560" spans="79:79" ht="24" hidden="1" thickBot="1">
      <c r="CA36560" s="149"/>
    </row>
    <row r="36561" spans="79:79" ht="24" hidden="1" thickBot="1">
      <c r="CA36561" s="149"/>
    </row>
    <row r="36562" spans="79:79" ht="24" hidden="1" thickBot="1">
      <c r="CA36562" s="149"/>
    </row>
    <row r="36563" spans="79:79" ht="24" hidden="1" thickBot="1">
      <c r="CA36563" s="149"/>
    </row>
    <row r="36564" spans="79:79" ht="24" hidden="1" thickBot="1">
      <c r="CA36564" s="149"/>
    </row>
    <row r="36565" spans="79:79" ht="24" hidden="1" thickBot="1">
      <c r="CA36565" s="149"/>
    </row>
    <row r="36566" spans="79:79" ht="24" hidden="1" thickBot="1">
      <c r="CA36566" s="149"/>
    </row>
    <row r="36567" spans="79:79" ht="24" hidden="1" thickBot="1">
      <c r="CA36567" s="149"/>
    </row>
    <row r="36568" spans="79:79" ht="24" hidden="1" thickBot="1">
      <c r="CA36568" s="149"/>
    </row>
    <row r="36569" spans="79:79" ht="24" hidden="1" thickBot="1">
      <c r="CA36569" s="149"/>
    </row>
    <row r="36570" spans="79:79" ht="24" hidden="1" thickBot="1">
      <c r="CA36570" s="149"/>
    </row>
    <row r="36571" spans="79:79" ht="24" hidden="1" thickBot="1">
      <c r="CA36571" s="149"/>
    </row>
    <row r="36572" spans="79:79" ht="24" hidden="1" thickBot="1">
      <c r="CA36572" s="149"/>
    </row>
    <row r="36573" spans="79:79" ht="24" hidden="1" thickBot="1">
      <c r="CA36573" s="149"/>
    </row>
    <row r="36574" spans="79:79" ht="24" hidden="1" thickBot="1">
      <c r="CA36574" s="149"/>
    </row>
    <row r="36575" spans="79:79" ht="24" hidden="1" thickBot="1">
      <c r="CA36575" s="149"/>
    </row>
    <row r="36576" spans="79:79" ht="24" hidden="1" thickBot="1">
      <c r="CA36576" s="149"/>
    </row>
    <row r="36577" spans="79:79" ht="24" hidden="1" thickBot="1">
      <c r="CA36577" s="149"/>
    </row>
    <row r="36578" spans="79:79" ht="24" hidden="1" thickBot="1">
      <c r="CA36578" s="149"/>
    </row>
    <row r="36579" spans="79:79" ht="24" hidden="1" thickBot="1">
      <c r="CA36579" s="149"/>
    </row>
    <row r="36580" spans="79:79" ht="24" hidden="1" thickBot="1">
      <c r="CA36580" s="149"/>
    </row>
    <row r="36581" spans="79:79" ht="24" hidden="1" thickBot="1">
      <c r="CA36581" s="149"/>
    </row>
    <row r="36582" spans="79:79" ht="24" hidden="1" thickBot="1">
      <c r="CA36582" s="149"/>
    </row>
    <row r="36583" spans="79:79" ht="24" hidden="1" thickBot="1">
      <c r="CA36583" s="149"/>
    </row>
    <row r="36584" spans="79:79" ht="24" hidden="1" thickBot="1">
      <c r="CA36584" s="149"/>
    </row>
    <row r="36585" spans="79:79" ht="24" hidden="1" thickBot="1">
      <c r="CA36585" s="149"/>
    </row>
    <row r="36586" spans="79:79" ht="24" hidden="1" thickBot="1">
      <c r="CA36586" s="149"/>
    </row>
    <row r="36587" spans="79:79" ht="24" hidden="1" thickBot="1">
      <c r="CA36587" s="149"/>
    </row>
    <row r="36588" spans="79:79" ht="24" hidden="1" thickBot="1">
      <c r="CA36588" s="149"/>
    </row>
    <row r="36589" spans="79:79" ht="24" hidden="1" thickBot="1">
      <c r="CA36589" s="149"/>
    </row>
    <row r="36590" spans="79:79" ht="24" hidden="1" thickBot="1">
      <c r="CA36590" s="149"/>
    </row>
    <row r="36591" spans="79:79" ht="24" hidden="1" thickBot="1">
      <c r="CA36591" s="149"/>
    </row>
    <row r="36592" spans="79:79" ht="24" hidden="1" thickBot="1">
      <c r="CA36592" s="149"/>
    </row>
    <row r="36593" spans="79:79" ht="24" hidden="1" thickBot="1">
      <c r="CA36593" s="149"/>
    </row>
    <row r="36594" spans="79:79" ht="24" hidden="1" thickBot="1">
      <c r="CA36594" s="149"/>
    </row>
    <row r="36595" spans="79:79" ht="24" hidden="1" thickBot="1">
      <c r="CA36595" s="149"/>
    </row>
    <row r="36596" spans="79:79" ht="24" hidden="1" thickBot="1">
      <c r="CA36596" s="149"/>
    </row>
    <row r="36597" spans="79:79" ht="24" hidden="1" thickBot="1">
      <c r="CA36597" s="149"/>
    </row>
    <row r="36598" spans="79:79" ht="24" hidden="1" thickBot="1">
      <c r="CA36598" s="149"/>
    </row>
    <row r="36599" spans="79:79" ht="24" hidden="1" thickBot="1">
      <c r="CA36599" s="149"/>
    </row>
    <row r="36600" spans="79:79" ht="24" hidden="1" thickBot="1">
      <c r="CA36600" s="149"/>
    </row>
    <row r="36601" spans="79:79" ht="24" hidden="1" thickBot="1">
      <c r="CA36601" s="149"/>
    </row>
    <row r="36602" spans="79:79" ht="24" hidden="1" thickBot="1">
      <c r="CA36602" s="149"/>
    </row>
    <row r="36603" spans="79:79" ht="24" hidden="1" thickBot="1">
      <c r="CA36603" s="149"/>
    </row>
    <row r="36604" spans="79:79" ht="24" hidden="1" thickBot="1">
      <c r="CA36604" s="149"/>
    </row>
    <row r="36605" spans="79:79" ht="24" hidden="1" thickBot="1">
      <c r="CA36605" s="149"/>
    </row>
    <row r="36606" spans="79:79" ht="24" hidden="1" thickBot="1">
      <c r="CA36606" s="149"/>
    </row>
    <row r="36607" spans="79:79" ht="24" hidden="1" thickBot="1">
      <c r="CA36607" s="149"/>
    </row>
    <row r="36608" spans="79:79" ht="24" hidden="1" thickBot="1">
      <c r="CA36608" s="149"/>
    </row>
    <row r="36609" spans="79:79" ht="24" hidden="1" thickBot="1">
      <c r="CA36609" s="149"/>
    </row>
    <row r="36610" spans="79:79" ht="24" hidden="1" thickBot="1">
      <c r="CA36610" s="149"/>
    </row>
    <row r="36611" spans="79:79" ht="24" hidden="1" thickBot="1">
      <c r="CA36611" s="149"/>
    </row>
    <row r="36612" spans="79:79" ht="24" hidden="1" thickBot="1">
      <c r="CA36612" s="149"/>
    </row>
    <row r="36613" spans="79:79" ht="24" hidden="1" thickBot="1">
      <c r="CA36613" s="149"/>
    </row>
    <row r="36614" spans="79:79" ht="24" hidden="1" thickBot="1">
      <c r="CA36614" s="149"/>
    </row>
    <row r="36615" spans="79:79" ht="24" hidden="1" thickBot="1">
      <c r="CA36615" s="149"/>
    </row>
    <row r="36616" spans="79:79" ht="24" hidden="1" thickBot="1">
      <c r="CA36616" s="149"/>
    </row>
    <row r="36617" spans="79:79" ht="24" hidden="1" thickBot="1">
      <c r="CA36617" s="149"/>
    </row>
    <row r="36618" spans="79:79" ht="24" hidden="1" thickBot="1">
      <c r="CA36618" s="149"/>
    </row>
    <row r="36619" spans="79:79" ht="24" hidden="1" thickBot="1">
      <c r="CA36619" s="149"/>
    </row>
    <row r="36620" spans="79:79" ht="24" hidden="1" thickBot="1">
      <c r="CA36620" s="149"/>
    </row>
    <row r="36621" spans="79:79" ht="24" hidden="1" thickBot="1">
      <c r="CA36621" s="149"/>
    </row>
    <row r="36622" spans="79:79" ht="24" hidden="1" thickBot="1">
      <c r="CA36622" s="149"/>
    </row>
    <row r="36623" spans="79:79" ht="24" hidden="1" thickBot="1">
      <c r="CA36623" s="149"/>
    </row>
    <row r="36624" spans="79:79" ht="24" hidden="1" thickBot="1">
      <c r="CA36624" s="149"/>
    </row>
    <row r="36625" spans="79:79" ht="24" hidden="1" thickBot="1">
      <c r="CA36625" s="149"/>
    </row>
    <row r="36626" spans="79:79" ht="24" hidden="1" thickBot="1">
      <c r="CA36626" s="149"/>
    </row>
    <row r="36627" spans="79:79" ht="24" hidden="1" thickBot="1">
      <c r="CA36627" s="149"/>
    </row>
    <row r="36628" spans="79:79" ht="24" hidden="1" thickBot="1">
      <c r="CA36628" s="149"/>
    </row>
    <row r="36629" spans="79:79" ht="24" hidden="1" thickBot="1">
      <c r="CA36629" s="149"/>
    </row>
    <row r="36630" spans="79:79" ht="24" hidden="1" thickBot="1">
      <c r="CA36630" s="149"/>
    </row>
    <row r="36631" spans="79:79" ht="24" hidden="1" thickBot="1">
      <c r="CA36631" s="149"/>
    </row>
    <row r="36632" spans="79:79" ht="24" hidden="1" thickBot="1">
      <c r="CA36632" s="149"/>
    </row>
    <row r="36633" spans="79:79" ht="24" hidden="1" thickBot="1">
      <c r="CA36633" s="149"/>
    </row>
    <row r="36634" spans="79:79" ht="24" hidden="1" thickBot="1">
      <c r="CA36634" s="149"/>
    </row>
    <row r="36635" spans="79:79" ht="24" hidden="1" thickBot="1">
      <c r="CA36635" s="149"/>
    </row>
    <row r="36636" spans="79:79" ht="24" hidden="1" thickBot="1">
      <c r="CA36636" s="149"/>
    </row>
    <row r="36637" spans="79:79" ht="24" hidden="1" thickBot="1">
      <c r="CA36637" s="149"/>
    </row>
    <row r="36638" spans="79:79" ht="24" hidden="1" thickBot="1">
      <c r="CA36638" s="149"/>
    </row>
    <row r="36639" spans="79:79" ht="24" hidden="1" thickBot="1">
      <c r="CA36639" s="149"/>
    </row>
    <row r="36640" spans="79:79" ht="24" hidden="1" thickBot="1">
      <c r="CA36640" s="149"/>
    </row>
    <row r="36641" spans="79:79" ht="24" hidden="1" thickBot="1">
      <c r="CA36641" s="149"/>
    </row>
    <row r="36642" spans="79:79" ht="24" hidden="1" thickBot="1">
      <c r="CA36642" s="149"/>
    </row>
    <row r="36643" spans="79:79" ht="24" hidden="1" thickBot="1">
      <c r="CA36643" s="149"/>
    </row>
    <row r="36644" spans="79:79" ht="24" hidden="1" thickBot="1">
      <c r="CA36644" s="149"/>
    </row>
    <row r="36645" spans="79:79" ht="24" hidden="1" thickBot="1">
      <c r="CA36645" s="149"/>
    </row>
    <row r="36646" spans="79:79" ht="24" hidden="1" thickBot="1">
      <c r="CA36646" s="149"/>
    </row>
    <row r="36647" spans="79:79" ht="24" hidden="1" thickBot="1">
      <c r="CA36647" s="149"/>
    </row>
    <row r="36648" spans="79:79" ht="24" hidden="1" thickBot="1">
      <c r="CA36648" s="149"/>
    </row>
    <row r="36649" spans="79:79" ht="24" hidden="1" thickBot="1">
      <c r="CA36649" s="149"/>
    </row>
    <row r="36650" spans="79:79" ht="24" hidden="1" thickBot="1">
      <c r="CA36650" s="149"/>
    </row>
    <row r="36651" spans="79:79" ht="24" hidden="1" thickBot="1">
      <c r="CA36651" s="149"/>
    </row>
    <row r="36652" spans="79:79" ht="24" hidden="1" thickBot="1">
      <c r="CA36652" s="149"/>
    </row>
    <row r="36653" spans="79:79" ht="24" hidden="1" thickBot="1">
      <c r="CA36653" s="149"/>
    </row>
    <row r="36654" spans="79:79" ht="24" hidden="1" thickBot="1">
      <c r="CA36654" s="149"/>
    </row>
    <row r="36655" spans="79:79" ht="24" hidden="1" thickBot="1">
      <c r="CA36655" s="149"/>
    </row>
    <row r="36656" spans="79:79" ht="24" hidden="1" thickBot="1">
      <c r="CA36656" s="149"/>
    </row>
    <row r="36657" spans="79:79" ht="24" hidden="1" thickBot="1">
      <c r="CA36657" s="149"/>
    </row>
    <row r="36658" spans="79:79" ht="24" hidden="1" thickBot="1">
      <c r="CA36658" s="149"/>
    </row>
    <row r="36659" spans="79:79" ht="24" hidden="1" thickBot="1">
      <c r="CA36659" s="149"/>
    </row>
    <row r="36660" spans="79:79" ht="24" hidden="1" thickBot="1">
      <c r="CA36660" s="149"/>
    </row>
    <row r="36661" spans="79:79" ht="24" hidden="1" thickBot="1">
      <c r="CA36661" s="149"/>
    </row>
    <row r="36662" spans="79:79" ht="24" hidden="1" thickBot="1">
      <c r="CA36662" s="149"/>
    </row>
    <row r="36663" spans="79:79" ht="24" hidden="1" thickBot="1">
      <c r="CA36663" s="149"/>
    </row>
    <row r="36664" spans="79:79" ht="24" hidden="1" thickBot="1">
      <c r="CA36664" s="149"/>
    </row>
    <row r="36665" spans="79:79" ht="24" hidden="1" thickBot="1">
      <c r="CA36665" s="149"/>
    </row>
    <row r="36666" spans="79:79" ht="24" hidden="1" thickBot="1">
      <c r="CA36666" s="149"/>
    </row>
    <row r="36667" spans="79:79" ht="24" hidden="1" thickBot="1">
      <c r="CA36667" s="149"/>
    </row>
    <row r="36668" spans="79:79" ht="24" hidden="1" thickBot="1">
      <c r="CA36668" s="149"/>
    </row>
    <row r="36669" spans="79:79" ht="24" hidden="1" thickBot="1">
      <c r="CA36669" s="149"/>
    </row>
    <row r="36670" spans="79:79" ht="24" hidden="1" thickBot="1">
      <c r="CA36670" s="149"/>
    </row>
    <row r="36671" spans="79:79" ht="24" hidden="1" thickBot="1">
      <c r="CA36671" s="149"/>
    </row>
    <row r="36672" spans="79:79" ht="24" hidden="1" thickBot="1">
      <c r="CA36672" s="149"/>
    </row>
    <row r="36673" spans="79:79" ht="24" hidden="1" thickBot="1">
      <c r="CA36673" s="149"/>
    </row>
    <row r="36674" spans="79:79" ht="24" hidden="1" thickBot="1">
      <c r="CA36674" s="149"/>
    </row>
    <row r="36675" spans="79:79" ht="24" hidden="1" thickBot="1">
      <c r="CA36675" s="149"/>
    </row>
    <row r="36676" spans="79:79" ht="24" hidden="1" thickBot="1">
      <c r="CA36676" s="149"/>
    </row>
    <row r="36677" spans="79:79" ht="24" hidden="1" thickBot="1">
      <c r="CA36677" s="149"/>
    </row>
    <row r="36678" spans="79:79" ht="24" hidden="1" thickBot="1">
      <c r="CA36678" s="149"/>
    </row>
    <row r="36679" spans="79:79" ht="24" hidden="1" thickBot="1">
      <c r="CA36679" s="149"/>
    </row>
    <row r="36680" spans="79:79" ht="24" hidden="1" thickBot="1">
      <c r="CA36680" s="149"/>
    </row>
    <row r="36681" spans="79:79" ht="24" hidden="1" thickBot="1">
      <c r="CA36681" s="149"/>
    </row>
    <row r="36682" spans="79:79" ht="24" hidden="1" thickBot="1">
      <c r="CA36682" s="149"/>
    </row>
    <row r="36683" spans="79:79" ht="24" hidden="1" thickBot="1">
      <c r="CA36683" s="149"/>
    </row>
    <row r="36684" spans="79:79" ht="24" hidden="1" thickBot="1">
      <c r="CA36684" s="149"/>
    </row>
    <row r="36685" spans="79:79" ht="24" hidden="1" thickBot="1">
      <c r="CA36685" s="149"/>
    </row>
    <row r="36686" spans="79:79" ht="24" hidden="1" thickBot="1">
      <c r="CA36686" s="149"/>
    </row>
    <row r="36687" spans="79:79" ht="24" hidden="1" thickBot="1">
      <c r="CA36687" s="149"/>
    </row>
    <row r="36688" spans="79:79" ht="24" hidden="1" thickBot="1">
      <c r="CA36688" s="149"/>
    </row>
    <row r="36689" spans="79:79" ht="24" hidden="1" thickBot="1">
      <c r="CA36689" s="149"/>
    </row>
    <row r="36690" spans="79:79" ht="24" hidden="1" thickBot="1">
      <c r="CA36690" s="149"/>
    </row>
    <row r="36691" spans="79:79" ht="24" hidden="1" thickBot="1">
      <c r="CA36691" s="149"/>
    </row>
    <row r="36692" spans="79:79" ht="24" hidden="1" thickBot="1">
      <c r="CA36692" s="149"/>
    </row>
    <row r="36693" spans="79:79" ht="24" hidden="1" thickBot="1">
      <c r="CA36693" s="149"/>
    </row>
    <row r="36694" spans="79:79" ht="24" hidden="1" thickBot="1">
      <c r="CA36694" s="149"/>
    </row>
    <row r="36695" spans="79:79" ht="24" hidden="1" thickBot="1">
      <c r="CA36695" s="149"/>
    </row>
    <row r="36696" spans="79:79" ht="24" hidden="1" thickBot="1">
      <c r="CA36696" s="149"/>
    </row>
    <row r="36697" spans="79:79" ht="24" hidden="1" thickBot="1">
      <c r="CA36697" s="149"/>
    </row>
    <row r="36698" spans="79:79" ht="24" hidden="1" thickBot="1">
      <c r="CA36698" s="149"/>
    </row>
    <row r="36699" spans="79:79" ht="24" hidden="1" thickBot="1">
      <c r="CA36699" s="149"/>
    </row>
    <row r="36700" spans="79:79" ht="24" hidden="1" thickBot="1">
      <c r="CA36700" s="149"/>
    </row>
    <row r="36701" spans="79:79" ht="24" hidden="1" thickBot="1">
      <c r="CA36701" s="149"/>
    </row>
    <row r="36702" spans="79:79" ht="24" hidden="1" thickBot="1">
      <c r="CA36702" s="149"/>
    </row>
    <row r="36703" spans="79:79" ht="24" hidden="1" thickBot="1">
      <c r="CA36703" s="149"/>
    </row>
    <row r="36704" spans="79:79" ht="24" hidden="1" thickBot="1">
      <c r="CA36704" s="149"/>
    </row>
    <row r="36705" spans="79:79" ht="24" hidden="1" thickBot="1">
      <c r="CA36705" s="149"/>
    </row>
    <row r="36706" spans="79:79" ht="24" hidden="1" thickBot="1">
      <c r="CA36706" s="149"/>
    </row>
    <row r="36707" spans="79:79" ht="24" hidden="1" thickBot="1">
      <c r="CA36707" s="149"/>
    </row>
    <row r="36708" spans="79:79" ht="24" hidden="1" thickBot="1">
      <c r="CA36708" s="149"/>
    </row>
    <row r="36709" spans="79:79" ht="24" hidden="1" thickBot="1">
      <c r="CA36709" s="149"/>
    </row>
    <row r="36710" spans="79:79" ht="24" hidden="1" thickBot="1">
      <c r="CA36710" s="149"/>
    </row>
    <row r="36711" spans="79:79" ht="24" hidden="1" thickBot="1">
      <c r="CA36711" s="149"/>
    </row>
    <row r="36712" spans="79:79" ht="24" hidden="1" thickBot="1">
      <c r="CA36712" s="149"/>
    </row>
    <row r="36713" spans="79:79" ht="24" hidden="1" thickBot="1">
      <c r="CA36713" s="149"/>
    </row>
    <row r="36714" spans="79:79" ht="24" hidden="1" thickBot="1">
      <c r="CA36714" s="149"/>
    </row>
    <row r="36715" spans="79:79" ht="24" hidden="1" thickBot="1">
      <c r="CA36715" s="149"/>
    </row>
    <row r="36716" spans="79:79" ht="24" hidden="1" thickBot="1">
      <c r="CA36716" s="149"/>
    </row>
    <row r="36717" spans="79:79" ht="24" hidden="1" thickBot="1">
      <c r="CA36717" s="149"/>
    </row>
    <row r="36718" spans="79:79" ht="24" hidden="1" thickBot="1">
      <c r="CA36718" s="149"/>
    </row>
    <row r="36719" spans="79:79" ht="24" hidden="1" thickBot="1">
      <c r="CA36719" s="149"/>
    </row>
    <row r="36720" spans="79:79" ht="24" hidden="1" thickBot="1">
      <c r="CA36720" s="149"/>
    </row>
    <row r="36721" spans="79:79" ht="24" hidden="1" thickBot="1">
      <c r="CA36721" s="149"/>
    </row>
    <row r="36722" spans="79:79" ht="24" hidden="1" thickBot="1">
      <c r="CA36722" s="149"/>
    </row>
    <row r="36723" spans="79:79" ht="24" hidden="1" thickBot="1">
      <c r="CA36723" s="149"/>
    </row>
    <row r="36724" spans="79:79" ht="24" hidden="1" thickBot="1">
      <c r="CA36724" s="149"/>
    </row>
    <row r="36725" spans="79:79" ht="24" hidden="1" thickBot="1">
      <c r="CA36725" s="149"/>
    </row>
    <row r="36726" spans="79:79" ht="24" hidden="1" thickBot="1">
      <c r="CA36726" s="149"/>
    </row>
    <row r="36727" spans="79:79" ht="24" hidden="1" thickBot="1">
      <c r="CA36727" s="149"/>
    </row>
    <row r="36728" spans="79:79" ht="24" hidden="1" thickBot="1">
      <c r="CA36728" s="149"/>
    </row>
    <row r="36729" spans="79:79" ht="24" hidden="1" thickBot="1">
      <c r="CA36729" s="149"/>
    </row>
    <row r="36730" spans="79:79" ht="24" hidden="1" thickBot="1">
      <c r="CA36730" s="149"/>
    </row>
    <row r="36731" spans="79:79" ht="24" hidden="1" thickBot="1">
      <c r="CA36731" s="149"/>
    </row>
    <row r="36732" spans="79:79" ht="24" hidden="1" thickBot="1">
      <c r="CA36732" s="149"/>
    </row>
    <row r="36733" spans="79:79" ht="24" hidden="1" thickBot="1">
      <c r="CA36733" s="149"/>
    </row>
    <row r="36734" spans="79:79" ht="24" hidden="1" thickBot="1">
      <c r="CA36734" s="149"/>
    </row>
    <row r="36735" spans="79:79" ht="24" hidden="1" thickBot="1">
      <c r="CA36735" s="149"/>
    </row>
    <row r="36736" spans="79:79" ht="24" hidden="1" thickBot="1">
      <c r="CA36736" s="149"/>
    </row>
    <row r="36737" spans="79:79" ht="24" hidden="1" thickBot="1">
      <c r="CA36737" s="149"/>
    </row>
    <row r="36738" spans="79:79" ht="24" hidden="1" thickBot="1">
      <c r="CA36738" s="149"/>
    </row>
    <row r="36739" spans="79:79" ht="24" hidden="1" thickBot="1">
      <c r="CA36739" s="149"/>
    </row>
    <row r="36740" spans="79:79" ht="24" hidden="1" thickBot="1">
      <c r="CA36740" s="149"/>
    </row>
    <row r="36741" spans="79:79" ht="24" hidden="1" thickBot="1">
      <c r="CA36741" s="149"/>
    </row>
    <row r="36742" spans="79:79" ht="24" hidden="1" thickBot="1">
      <c r="CA36742" s="149"/>
    </row>
    <row r="36743" spans="79:79" ht="24" hidden="1" thickBot="1">
      <c r="CA36743" s="149"/>
    </row>
    <row r="36744" spans="79:79" ht="24" hidden="1" thickBot="1">
      <c r="CA36744" s="149"/>
    </row>
    <row r="36745" spans="79:79" ht="24" hidden="1" thickBot="1">
      <c r="CA36745" s="149"/>
    </row>
    <row r="36746" spans="79:79" ht="24" hidden="1" thickBot="1">
      <c r="CA36746" s="149"/>
    </row>
    <row r="36747" spans="79:79" ht="24" hidden="1" thickBot="1">
      <c r="CA36747" s="149"/>
    </row>
    <row r="36748" spans="79:79" ht="24" hidden="1" thickBot="1">
      <c r="CA36748" s="149"/>
    </row>
    <row r="36749" spans="79:79" ht="24" hidden="1" thickBot="1">
      <c r="CA36749" s="149"/>
    </row>
    <row r="36750" spans="79:79" ht="24" hidden="1" thickBot="1">
      <c r="CA36750" s="149"/>
    </row>
    <row r="36751" spans="79:79" ht="24" hidden="1" thickBot="1">
      <c r="CA36751" s="149"/>
    </row>
    <row r="36752" spans="79:79" ht="24" hidden="1" thickBot="1">
      <c r="CA36752" s="149"/>
    </row>
    <row r="36753" spans="79:79" ht="24" hidden="1" thickBot="1">
      <c r="CA36753" s="149"/>
    </row>
    <row r="36754" spans="79:79" ht="24" hidden="1" thickBot="1">
      <c r="CA36754" s="149"/>
    </row>
    <row r="36755" spans="79:79" ht="24" hidden="1" thickBot="1">
      <c r="CA36755" s="149"/>
    </row>
    <row r="36756" spans="79:79" ht="24" hidden="1" thickBot="1">
      <c r="CA36756" s="149"/>
    </row>
    <row r="36757" spans="79:79" ht="24" hidden="1" thickBot="1">
      <c r="CA36757" s="149"/>
    </row>
    <row r="36758" spans="79:79" ht="24" hidden="1" thickBot="1">
      <c r="CA36758" s="149"/>
    </row>
    <row r="36759" spans="79:79" ht="24" hidden="1" thickBot="1">
      <c r="CA36759" s="149"/>
    </row>
    <row r="36760" spans="79:79" ht="24" hidden="1" thickBot="1">
      <c r="CA36760" s="149"/>
    </row>
    <row r="36761" spans="79:79" ht="24" hidden="1" thickBot="1">
      <c r="CA36761" s="149"/>
    </row>
    <row r="36762" spans="79:79" ht="24" hidden="1" thickBot="1">
      <c r="CA36762" s="149"/>
    </row>
    <row r="36763" spans="79:79" ht="24" hidden="1" thickBot="1">
      <c r="CA36763" s="149"/>
    </row>
    <row r="36764" spans="79:79" ht="24" hidden="1" thickBot="1">
      <c r="CA36764" s="149"/>
    </row>
    <row r="36765" spans="79:79" ht="24" hidden="1" thickBot="1">
      <c r="CA36765" s="149"/>
    </row>
    <row r="36766" spans="79:79" ht="24" hidden="1" thickBot="1">
      <c r="CA36766" s="149"/>
    </row>
    <row r="36767" spans="79:79" ht="24" hidden="1" thickBot="1">
      <c r="CA36767" s="149"/>
    </row>
    <row r="36768" spans="79:79" ht="24" hidden="1" thickBot="1">
      <c r="CA36768" s="149"/>
    </row>
    <row r="36769" spans="79:79" ht="24" hidden="1" thickBot="1">
      <c r="CA36769" s="149"/>
    </row>
    <row r="36770" spans="79:79" ht="24" hidden="1" thickBot="1">
      <c r="CA36770" s="149"/>
    </row>
    <row r="36771" spans="79:79" ht="24" hidden="1" thickBot="1">
      <c r="CA36771" s="149"/>
    </row>
    <row r="36772" spans="79:79" ht="24" hidden="1" thickBot="1">
      <c r="CA36772" s="149"/>
    </row>
    <row r="36773" spans="79:79" ht="24" hidden="1" thickBot="1">
      <c r="CA36773" s="149"/>
    </row>
    <row r="36774" spans="79:79" ht="24" hidden="1" thickBot="1">
      <c r="CA36774" s="149"/>
    </row>
    <row r="36775" spans="79:79" ht="24" hidden="1" thickBot="1">
      <c r="CA36775" s="149"/>
    </row>
    <row r="36776" spans="79:79" ht="24" hidden="1" thickBot="1">
      <c r="CA36776" s="149"/>
    </row>
    <row r="36777" spans="79:79" ht="24" hidden="1" thickBot="1">
      <c r="CA36777" s="149"/>
    </row>
    <row r="36778" spans="79:79" ht="24" hidden="1" thickBot="1">
      <c r="CA36778" s="149"/>
    </row>
    <row r="36779" spans="79:79" ht="24" hidden="1" thickBot="1">
      <c r="CA36779" s="149"/>
    </row>
    <row r="36780" spans="79:79" ht="24" hidden="1" thickBot="1">
      <c r="CA36780" s="149"/>
    </row>
    <row r="36781" spans="79:79" ht="24" hidden="1" thickBot="1">
      <c r="CA36781" s="149"/>
    </row>
    <row r="36782" spans="79:79" ht="24" hidden="1" thickBot="1">
      <c r="CA36782" s="149"/>
    </row>
    <row r="36783" spans="79:79" ht="24" hidden="1" thickBot="1">
      <c r="CA36783" s="149"/>
    </row>
    <row r="36784" spans="79:79" ht="24" hidden="1" thickBot="1">
      <c r="CA36784" s="149"/>
    </row>
    <row r="36785" spans="79:79" ht="24" hidden="1" thickBot="1">
      <c r="CA36785" s="149"/>
    </row>
    <row r="36786" spans="79:79" ht="24" hidden="1" thickBot="1">
      <c r="CA36786" s="149"/>
    </row>
    <row r="36787" spans="79:79" ht="24" hidden="1" thickBot="1">
      <c r="CA36787" s="149"/>
    </row>
    <row r="36788" spans="79:79" ht="24" hidden="1" thickBot="1">
      <c r="CA36788" s="149"/>
    </row>
    <row r="36789" spans="79:79" ht="24" hidden="1" thickBot="1">
      <c r="CA36789" s="149"/>
    </row>
    <row r="36790" spans="79:79" ht="24" hidden="1" thickBot="1">
      <c r="CA36790" s="149"/>
    </row>
    <row r="36791" spans="79:79" ht="24" hidden="1" thickBot="1">
      <c r="CA36791" s="149"/>
    </row>
    <row r="36792" spans="79:79" ht="24" hidden="1" thickBot="1">
      <c r="CA36792" s="149"/>
    </row>
    <row r="36793" spans="79:79" ht="24" hidden="1" thickBot="1">
      <c r="CA36793" s="149"/>
    </row>
    <row r="36794" spans="79:79" ht="24" hidden="1" thickBot="1">
      <c r="CA36794" s="149"/>
    </row>
    <row r="36795" spans="79:79" ht="24" hidden="1" thickBot="1">
      <c r="CA36795" s="149"/>
    </row>
    <row r="36796" spans="79:79" ht="24" hidden="1" thickBot="1">
      <c r="CA36796" s="149"/>
    </row>
    <row r="36797" spans="79:79" ht="24" hidden="1" thickBot="1">
      <c r="CA36797" s="149"/>
    </row>
    <row r="36798" spans="79:79" ht="24" hidden="1" thickBot="1">
      <c r="CA36798" s="149"/>
    </row>
    <row r="36799" spans="79:79" ht="24" hidden="1" thickBot="1">
      <c r="CA36799" s="149"/>
    </row>
    <row r="36800" spans="79:79" ht="24" hidden="1" thickBot="1">
      <c r="CA36800" s="149"/>
    </row>
    <row r="36801" spans="79:79" ht="24" hidden="1" thickBot="1">
      <c r="CA36801" s="149"/>
    </row>
    <row r="36802" spans="79:79" ht="24" hidden="1" thickBot="1">
      <c r="CA36802" s="149"/>
    </row>
    <row r="36803" spans="79:79" ht="24" hidden="1" thickBot="1">
      <c r="CA36803" s="149"/>
    </row>
    <row r="36804" spans="79:79" ht="24" hidden="1" thickBot="1">
      <c r="CA36804" s="149"/>
    </row>
    <row r="36805" spans="79:79" ht="24" hidden="1" thickBot="1">
      <c r="CA36805" s="149"/>
    </row>
    <row r="36806" spans="79:79" ht="24" hidden="1" thickBot="1">
      <c r="CA36806" s="149"/>
    </row>
    <row r="36807" spans="79:79" ht="24" hidden="1" thickBot="1">
      <c r="CA36807" s="149"/>
    </row>
    <row r="36808" spans="79:79" ht="24" hidden="1" thickBot="1">
      <c r="CA36808" s="149"/>
    </row>
    <row r="36809" spans="79:79" ht="24" hidden="1" thickBot="1">
      <c r="CA36809" s="149"/>
    </row>
    <row r="36810" spans="79:79" ht="24" hidden="1" thickBot="1">
      <c r="CA36810" s="149"/>
    </row>
    <row r="36811" spans="79:79" ht="24" hidden="1" thickBot="1">
      <c r="CA36811" s="149"/>
    </row>
    <row r="36812" spans="79:79" ht="24" hidden="1" thickBot="1">
      <c r="CA36812" s="149"/>
    </row>
    <row r="36813" spans="79:79" ht="24" hidden="1" thickBot="1">
      <c r="CA36813" s="149"/>
    </row>
    <row r="36814" spans="79:79" ht="24" hidden="1" thickBot="1">
      <c r="CA36814" s="149"/>
    </row>
    <row r="36815" spans="79:79" ht="24" hidden="1" thickBot="1">
      <c r="CA36815" s="149"/>
    </row>
    <row r="36816" spans="79:79" ht="24" hidden="1" thickBot="1">
      <c r="CA36816" s="149"/>
    </row>
    <row r="36817" spans="79:79" ht="24" hidden="1" thickBot="1">
      <c r="CA36817" s="149"/>
    </row>
    <row r="36818" spans="79:79" ht="24" hidden="1" thickBot="1">
      <c r="CA36818" s="149"/>
    </row>
    <row r="36819" spans="79:79" ht="24" hidden="1" thickBot="1">
      <c r="CA36819" s="149"/>
    </row>
    <row r="36820" spans="79:79" ht="24" hidden="1" thickBot="1">
      <c r="CA36820" s="149"/>
    </row>
    <row r="36821" spans="79:79" ht="24" hidden="1" thickBot="1">
      <c r="CA36821" s="149"/>
    </row>
    <row r="36822" spans="79:79" ht="24" hidden="1" thickBot="1">
      <c r="CA36822" s="149"/>
    </row>
    <row r="36823" spans="79:79" ht="24" hidden="1" thickBot="1">
      <c r="CA36823" s="149"/>
    </row>
    <row r="36824" spans="79:79" ht="24" hidden="1" thickBot="1">
      <c r="CA36824" s="149"/>
    </row>
    <row r="36825" spans="79:79" ht="24" hidden="1" thickBot="1">
      <c r="CA36825" s="149"/>
    </row>
    <row r="36826" spans="79:79" ht="24" hidden="1" thickBot="1">
      <c r="CA36826" s="149"/>
    </row>
    <row r="36827" spans="79:79" ht="24" hidden="1" thickBot="1">
      <c r="CA36827" s="149"/>
    </row>
    <row r="36828" spans="79:79" ht="24" hidden="1" thickBot="1">
      <c r="CA36828" s="149"/>
    </row>
    <row r="36829" spans="79:79" ht="24" hidden="1" thickBot="1">
      <c r="CA36829" s="149"/>
    </row>
    <row r="36830" spans="79:79" ht="24" hidden="1" thickBot="1">
      <c r="CA36830" s="149"/>
    </row>
    <row r="36831" spans="79:79" ht="24" hidden="1" thickBot="1">
      <c r="CA36831" s="149"/>
    </row>
    <row r="36832" spans="79:79" ht="24" hidden="1" thickBot="1">
      <c r="CA36832" s="149"/>
    </row>
    <row r="36833" spans="79:79" ht="24" hidden="1" thickBot="1">
      <c r="CA36833" s="149"/>
    </row>
    <row r="36834" spans="79:79" ht="24" hidden="1" thickBot="1">
      <c r="CA36834" s="149"/>
    </row>
    <row r="36835" spans="79:79" ht="24" hidden="1" thickBot="1">
      <c r="CA36835" s="149"/>
    </row>
    <row r="36836" spans="79:79" ht="24" hidden="1" thickBot="1">
      <c r="CA36836" s="149"/>
    </row>
    <row r="36837" spans="79:79" ht="24" hidden="1" thickBot="1">
      <c r="CA36837" s="149"/>
    </row>
    <row r="36838" spans="79:79" ht="24" hidden="1" thickBot="1">
      <c r="CA36838" s="149"/>
    </row>
    <row r="36839" spans="79:79" ht="24" hidden="1" thickBot="1">
      <c r="CA36839" s="149"/>
    </row>
    <row r="36840" spans="79:79" ht="24" hidden="1" thickBot="1">
      <c r="CA36840" s="149"/>
    </row>
    <row r="36841" spans="79:79" ht="24" hidden="1" thickBot="1">
      <c r="CA36841" s="149"/>
    </row>
    <row r="36842" spans="79:79" ht="24" hidden="1" thickBot="1">
      <c r="CA36842" s="149"/>
    </row>
    <row r="36843" spans="79:79" ht="24" hidden="1" thickBot="1">
      <c r="CA36843" s="149"/>
    </row>
    <row r="36844" spans="79:79" ht="24" hidden="1" thickBot="1">
      <c r="CA36844" s="149"/>
    </row>
    <row r="36845" spans="79:79" ht="24" hidden="1" thickBot="1">
      <c r="CA36845" s="149"/>
    </row>
    <row r="36846" spans="79:79" ht="24" hidden="1" thickBot="1">
      <c r="CA36846" s="149"/>
    </row>
    <row r="36847" spans="79:79" ht="24" hidden="1" thickBot="1">
      <c r="CA36847" s="149"/>
    </row>
    <row r="36848" spans="79:79" ht="24" hidden="1" thickBot="1">
      <c r="CA36848" s="149"/>
    </row>
    <row r="36849" spans="79:79" ht="24" hidden="1" thickBot="1">
      <c r="CA36849" s="149"/>
    </row>
    <row r="36850" spans="79:79" ht="24" hidden="1" thickBot="1">
      <c r="CA36850" s="149"/>
    </row>
    <row r="36851" spans="79:79" ht="24" hidden="1" thickBot="1">
      <c r="CA36851" s="149"/>
    </row>
    <row r="36852" spans="79:79" ht="24" hidden="1" thickBot="1">
      <c r="CA36852" s="149"/>
    </row>
    <row r="36853" spans="79:79" ht="24" hidden="1" thickBot="1">
      <c r="CA36853" s="149"/>
    </row>
    <row r="36854" spans="79:79" ht="24" hidden="1" thickBot="1">
      <c r="CA36854" s="149"/>
    </row>
    <row r="36855" spans="79:79" ht="24" hidden="1" thickBot="1">
      <c r="CA36855" s="149"/>
    </row>
    <row r="36856" spans="79:79" ht="24" hidden="1" thickBot="1">
      <c r="CA36856" s="149"/>
    </row>
    <row r="36857" spans="79:79" ht="24" hidden="1" thickBot="1">
      <c r="CA36857" s="149"/>
    </row>
    <row r="36858" spans="79:79" ht="24" hidden="1" thickBot="1">
      <c r="CA36858" s="149"/>
    </row>
    <row r="36859" spans="79:79" ht="24" hidden="1" thickBot="1">
      <c r="CA36859" s="149"/>
    </row>
    <row r="36860" spans="79:79" ht="24" hidden="1" thickBot="1">
      <c r="CA36860" s="149"/>
    </row>
    <row r="36861" spans="79:79" ht="24" hidden="1" thickBot="1">
      <c r="CA36861" s="149"/>
    </row>
    <row r="36862" spans="79:79" ht="24" hidden="1" thickBot="1">
      <c r="CA36862" s="149"/>
    </row>
    <row r="36863" spans="79:79" ht="24" hidden="1" thickBot="1">
      <c r="CA36863" s="149"/>
    </row>
    <row r="36864" spans="79:79" ht="24" hidden="1" thickBot="1">
      <c r="CA36864" s="149"/>
    </row>
    <row r="36865" spans="79:79" ht="24" hidden="1" thickBot="1">
      <c r="CA36865" s="149"/>
    </row>
    <row r="36866" spans="79:79" ht="24" hidden="1" thickBot="1">
      <c r="CA36866" s="149"/>
    </row>
    <row r="36867" spans="79:79" ht="24" hidden="1" thickBot="1">
      <c r="CA36867" s="149"/>
    </row>
    <row r="36868" spans="79:79" ht="24" hidden="1" thickBot="1">
      <c r="CA36868" s="149"/>
    </row>
    <row r="36869" spans="79:79" ht="24" hidden="1" thickBot="1">
      <c r="CA36869" s="149"/>
    </row>
    <row r="36870" spans="79:79" ht="24" hidden="1" thickBot="1">
      <c r="CA36870" s="149"/>
    </row>
    <row r="36871" spans="79:79" ht="24" hidden="1" thickBot="1">
      <c r="CA36871" s="149"/>
    </row>
    <row r="36872" spans="79:79" ht="24" hidden="1" thickBot="1">
      <c r="CA36872" s="149"/>
    </row>
    <row r="36873" spans="79:79" ht="24" hidden="1" thickBot="1">
      <c r="CA36873" s="149"/>
    </row>
    <row r="36874" spans="79:79" ht="24" hidden="1" thickBot="1">
      <c r="CA36874" s="149"/>
    </row>
    <row r="36875" spans="79:79" ht="24" hidden="1" thickBot="1">
      <c r="CA36875" s="149"/>
    </row>
    <row r="36876" spans="79:79" ht="24" hidden="1" thickBot="1">
      <c r="CA36876" s="149"/>
    </row>
    <row r="36877" spans="79:79" ht="24" hidden="1" thickBot="1">
      <c r="CA36877" s="149"/>
    </row>
    <row r="36878" spans="79:79" ht="24" hidden="1" thickBot="1">
      <c r="CA36878" s="149"/>
    </row>
    <row r="36879" spans="79:79" ht="24" hidden="1" thickBot="1">
      <c r="CA36879" s="149"/>
    </row>
    <row r="36880" spans="79:79" ht="24" hidden="1" thickBot="1">
      <c r="CA36880" s="149"/>
    </row>
    <row r="36881" spans="79:79" ht="24" hidden="1" thickBot="1">
      <c r="CA36881" s="149"/>
    </row>
    <row r="36882" spans="79:79" ht="24" hidden="1" thickBot="1">
      <c r="CA36882" s="149"/>
    </row>
    <row r="36883" spans="79:79" ht="24" hidden="1" thickBot="1">
      <c r="CA36883" s="149"/>
    </row>
    <row r="36884" spans="79:79" ht="24" hidden="1" thickBot="1">
      <c r="CA36884" s="149"/>
    </row>
    <row r="36885" spans="79:79" ht="24" hidden="1" thickBot="1">
      <c r="CA36885" s="149"/>
    </row>
    <row r="36886" spans="79:79" ht="24" hidden="1" thickBot="1">
      <c r="CA36886" s="149"/>
    </row>
    <row r="36887" spans="79:79" ht="24" hidden="1" thickBot="1">
      <c r="CA36887" s="149"/>
    </row>
    <row r="36888" spans="79:79" ht="24" hidden="1" thickBot="1">
      <c r="CA36888" s="149"/>
    </row>
    <row r="36889" spans="79:79" ht="24" hidden="1" thickBot="1">
      <c r="CA36889" s="149"/>
    </row>
    <row r="36890" spans="79:79" ht="24" hidden="1" thickBot="1">
      <c r="CA36890" s="149"/>
    </row>
    <row r="36891" spans="79:79" ht="24" hidden="1" thickBot="1">
      <c r="CA36891" s="149"/>
    </row>
    <row r="36892" spans="79:79" ht="24" hidden="1" thickBot="1">
      <c r="CA36892" s="149"/>
    </row>
    <row r="36893" spans="79:79" ht="24" hidden="1" thickBot="1">
      <c r="CA36893" s="149"/>
    </row>
    <row r="36894" spans="79:79" ht="24" hidden="1" thickBot="1">
      <c r="CA36894" s="149"/>
    </row>
    <row r="36895" spans="79:79" ht="24" hidden="1" thickBot="1">
      <c r="CA36895" s="149"/>
    </row>
    <row r="36896" spans="79:79" ht="24" hidden="1" thickBot="1">
      <c r="CA36896" s="149"/>
    </row>
    <row r="36897" spans="79:79" ht="24" hidden="1" thickBot="1">
      <c r="CA36897" s="149"/>
    </row>
    <row r="36898" spans="79:79" ht="24" hidden="1" thickBot="1">
      <c r="CA36898" s="149"/>
    </row>
    <row r="36899" spans="79:79" ht="24" hidden="1" thickBot="1">
      <c r="CA36899" s="149"/>
    </row>
    <row r="36900" spans="79:79" ht="24" hidden="1" thickBot="1">
      <c r="CA36900" s="149"/>
    </row>
    <row r="36901" spans="79:79" ht="24" hidden="1" thickBot="1">
      <c r="CA36901" s="149"/>
    </row>
    <row r="36902" spans="79:79" ht="24" hidden="1" thickBot="1">
      <c r="CA36902" s="149"/>
    </row>
    <row r="36903" spans="79:79" ht="24" hidden="1" thickBot="1">
      <c r="CA36903" s="149"/>
    </row>
    <row r="36904" spans="79:79" ht="24" hidden="1" thickBot="1">
      <c r="CA36904" s="149"/>
    </row>
    <row r="36905" spans="79:79" ht="24" hidden="1" thickBot="1">
      <c r="CA36905" s="149"/>
    </row>
    <row r="36906" spans="79:79" ht="24" hidden="1" thickBot="1">
      <c r="CA36906" s="149"/>
    </row>
    <row r="36907" spans="79:79" ht="24" hidden="1" thickBot="1">
      <c r="CA36907" s="149"/>
    </row>
    <row r="36908" spans="79:79" ht="24" hidden="1" thickBot="1">
      <c r="CA36908" s="149"/>
    </row>
    <row r="36909" spans="79:79" ht="24" hidden="1" thickBot="1">
      <c r="CA36909" s="149"/>
    </row>
    <row r="36910" spans="79:79" ht="24" hidden="1" thickBot="1">
      <c r="CA36910" s="149"/>
    </row>
    <row r="36911" spans="79:79" ht="24" hidden="1" thickBot="1">
      <c r="CA36911" s="149"/>
    </row>
    <row r="36912" spans="79:79" ht="24" hidden="1" thickBot="1">
      <c r="CA36912" s="149"/>
    </row>
    <row r="36913" spans="79:79" ht="24" hidden="1" thickBot="1">
      <c r="CA36913" s="149"/>
    </row>
    <row r="36914" spans="79:79" ht="24" hidden="1" thickBot="1">
      <c r="CA36914" s="149"/>
    </row>
    <row r="36915" spans="79:79" ht="24" hidden="1" thickBot="1">
      <c r="CA36915" s="149"/>
    </row>
    <row r="36916" spans="79:79" ht="24" hidden="1" thickBot="1">
      <c r="CA36916" s="149"/>
    </row>
    <row r="36917" spans="79:79" ht="24" hidden="1" thickBot="1">
      <c r="CA36917" s="149"/>
    </row>
    <row r="36918" spans="79:79" ht="24" hidden="1" thickBot="1">
      <c r="CA36918" s="149"/>
    </row>
    <row r="36919" spans="79:79" ht="24" hidden="1" thickBot="1">
      <c r="CA36919" s="149"/>
    </row>
    <row r="36920" spans="79:79" ht="24" hidden="1" thickBot="1">
      <c r="CA36920" s="149"/>
    </row>
    <row r="36921" spans="79:79" ht="24" hidden="1" thickBot="1">
      <c r="CA36921" s="149"/>
    </row>
    <row r="36922" spans="79:79" ht="24" hidden="1" thickBot="1">
      <c r="CA36922" s="149"/>
    </row>
    <row r="36923" spans="79:79" ht="24" hidden="1" thickBot="1">
      <c r="CA36923" s="149"/>
    </row>
    <row r="36924" spans="79:79" ht="24" hidden="1" thickBot="1">
      <c r="CA36924" s="149"/>
    </row>
    <row r="36925" spans="79:79" ht="24" hidden="1" thickBot="1">
      <c r="CA36925" s="149"/>
    </row>
    <row r="36926" spans="79:79" ht="24" hidden="1" thickBot="1">
      <c r="CA36926" s="149"/>
    </row>
    <row r="36927" spans="79:79" ht="24" hidden="1" thickBot="1">
      <c r="CA36927" s="149"/>
    </row>
    <row r="36928" spans="79:79" ht="24" hidden="1" thickBot="1">
      <c r="CA36928" s="149"/>
    </row>
    <row r="36929" spans="79:79" ht="24" hidden="1" thickBot="1">
      <c r="CA36929" s="149"/>
    </row>
    <row r="36930" spans="79:79" ht="24" hidden="1" thickBot="1">
      <c r="CA36930" s="149"/>
    </row>
    <row r="36931" spans="79:79" ht="24" hidden="1" thickBot="1">
      <c r="CA36931" s="149"/>
    </row>
    <row r="36932" spans="79:79" ht="24" hidden="1" thickBot="1">
      <c r="CA36932" s="149"/>
    </row>
    <row r="36933" spans="79:79" ht="24" hidden="1" thickBot="1">
      <c r="CA36933" s="149"/>
    </row>
    <row r="36934" spans="79:79" ht="24" hidden="1" thickBot="1">
      <c r="CA36934" s="149"/>
    </row>
    <row r="36935" spans="79:79" ht="24" hidden="1" thickBot="1">
      <c r="CA36935" s="149"/>
    </row>
    <row r="36936" spans="79:79" ht="24" hidden="1" thickBot="1">
      <c r="CA36936" s="149"/>
    </row>
    <row r="36937" spans="79:79" ht="24" hidden="1" thickBot="1">
      <c r="CA36937" s="149"/>
    </row>
    <row r="36938" spans="79:79" ht="24" hidden="1" thickBot="1">
      <c r="CA36938" s="149"/>
    </row>
    <row r="36939" spans="79:79" ht="24" hidden="1" thickBot="1">
      <c r="CA36939" s="149"/>
    </row>
    <row r="36940" spans="79:79" ht="24" hidden="1" thickBot="1">
      <c r="CA36940" s="149"/>
    </row>
    <row r="36941" spans="79:79" ht="24" hidden="1" thickBot="1">
      <c r="CA36941" s="149"/>
    </row>
    <row r="36942" spans="79:79" ht="24" hidden="1" thickBot="1">
      <c r="CA36942" s="149"/>
    </row>
    <row r="36943" spans="79:79" ht="24" hidden="1" thickBot="1">
      <c r="CA36943" s="149"/>
    </row>
    <row r="36944" spans="79:79" ht="24" hidden="1" thickBot="1">
      <c r="CA36944" s="149"/>
    </row>
    <row r="36945" spans="79:79" ht="24" hidden="1" thickBot="1">
      <c r="CA36945" s="149"/>
    </row>
    <row r="36946" spans="79:79" ht="24" hidden="1" thickBot="1">
      <c r="CA36946" s="149"/>
    </row>
    <row r="36947" spans="79:79" ht="24" hidden="1" thickBot="1">
      <c r="CA36947" s="149"/>
    </row>
    <row r="36948" spans="79:79" ht="24" hidden="1" thickBot="1">
      <c r="CA36948" s="149"/>
    </row>
    <row r="36949" spans="79:79" ht="24" hidden="1" thickBot="1">
      <c r="CA36949" s="149"/>
    </row>
    <row r="36950" spans="79:79" ht="24" hidden="1" thickBot="1">
      <c r="CA36950" s="149"/>
    </row>
    <row r="36951" spans="79:79" ht="24" hidden="1" thickBot="1">
      <c r="CA36951" s="149"/>
    </row>
    <row r="36952" spans="79:79" ht="24" hidden="1" thickBot="1">
      <c r="CA36952" s="149"/>
    </row>
    <row r="36953" spans="79:79" ht="24" hidden="1" thickBot="1">
      <c r="CA36953" s="149"/>
    </row>
    <row r="36954" spans="79:79" ht="24" hidden="1" thickBot="1">
      <c r="CA36954" s="149"/>
    </row>
    <row r="36955" spans="79:79" ht="24" hidden="1" thickBot="1">
      <c r="CA36955" s="149"/>
    </row>
    <row r="36956" spans="79:79" ht="24" hidden="1" thickBot="1">
      <c r="CA36956" s="149"/>
    </row>
    <row r="36957" spans="79:79" ht="24" hidden="1" thickBot="1">
      <c r="CA36957" s="149"/>
    </row>
    <row r="36958" spans="79:79" ht="24" hidden="1" thickBot="1">
      <c r="CA36958" s="149"/>
    </row>
    <row r="36959" spans="79:79" ht="24" hidden="1" thickBot="1">
      <c r="CA36959" s="149"/>
    </row>
    <row r="36960" spans="79:79" ht="24" hidden="1" thickBot="1">
      <c r="CA36960" s="149"/>
    </row>
    <row r="36961" spans="79:79" ht="24" hidden="1" thickBot="1">
      <c r="CA36961" s="149"/>
    </row>
    <row r="36962" spans="79:79" ht="24" hidden="1" thickBot="1">
      <c r="CA36962" s="149"/>
    </row>
    <row r="36963" spans="79:79" ht="24" hidden="1" thickBot="1">
      <c r="CA36963" s="149"/>
    </row>
    <row r="36964" spans="79:79" ht="24" hidden="1" thickBot="1">
      <c r="CA36964" s="149"/>
    </row>
    <row r="36965" spans="79:79" ht="24" hidden="1" thickBot="1">
      <c r="CA36965" s="149"/>
    </row>
    <row r="36966" spans="79:79" ht="24" hidden="1" thickBot="1">
      <c r="CA36966" s="149"/>
    </row>
    <row r="36967" spans="79:79" ht="24" hidden="1" thickBot="1">
      <c r="CA36967" s="149"/>
    </row>
    <row r="36968" spans="79:79" ht="24" hidden="1" thickBot="1">
      <c r="CA36968" s="149"/>
    </row>
    <row r="36969" spans="79:79" ht="24" hidden="1" thickBot="1">
      <c r="CA36969" s="149"/>
    </row>
    <row r="36970" spans="79:79" ht="24" hidden="1" thickBot="1">
      <c r="CA36970" s="149"/>
    </row>
    <row r="36971" spans="79:79" ht="24" hidden="1" thickBot="1">
      <c r="CA36971" s="149"/>
    </row>
    <row r="36972" spans="79:79" ht="24" hidden="1" thickBot="1">
      <c r="CA36972" s="149"/>
    </row>
    <row r="36973" spans="79:79" ht="24" hidden="1" thickBot="1">
      <c r="CA36973" s="149"/>
    </row>
    <row r="36974" spans="79:79" ht="24" hidden="1" thickBot="1">
      <c r="CA36974" s="149"/>
    </row>
    <row r="36975" spans="79:79" ht="24" hidden="1" thickBot="1">
      <c r="CA36975" s="149"/>
    </row>
    <row r="36976" spans="79:79" ht="24" hidden="1" thickBot="1">
      <c r="CA36976" s="149"/>
    </row>
    <row r="36977" spans="79:79" ht="24" hidden="1" thickBot="1">
      <c r="CA36977" s="149"/>
    </row>
    <row r="36978" spans="79:79" ht="24" hidden="1" thickBot="1">
      <c r="CA36978" s="149"/>
    </row>
    <row r="36979" spans="79:79" ht="24" hidden="1" thickBot="1">
      <c r="CA36979" s="149"/>
    </row>
    <row r="36980" spans="79:79" ht="24" hidden="1" thickBot="1">
      <c r="CA36980" s="149"/>
    </row>
    <row r="36981" spans="79:79" ht="24" hidden="1" thickBot="1">
      <c r="CA36981" s="149"/>
    </row>
    <row r="36982" spans="79:79" ht="24" hidden="1" thickBot="1">
      <c r="CA36982" s="149"/>
    </row>
    <row r="36983" spans="79:79" ht="24" hidden="1" thickBot="1">
      <c r="CA36983" s="149"/>
    </row>
    <row r="36984" spans="79:79" ht="24" hidden="1" thickBot="1">
      <c r="CA36984" s="149"/>
    </row>
    <row r="36985" spans="79:79" ht="24" hidden="1" thickBot="1">
      <c r="CA36985" s="149"/>
    </row>
    <row r="36986" spans="79:79" ht="24" hidden="1" thickBot="1">
      <c r="CA36986" s="149"/>
    </row>
    <row r="36987" spans="79:79" ht="24" hidden="1" thickBot="1">
      <c r="CA36987" s="149"/>
    </row>
    <row r="36988" spans="79:79" ht="24" hidden="1" thickBot="1">
      <c r="CA36988" s="149"/>
    </row>
    <row r="36989" spans="79:79" ht="24" hidden="1" thickBot="1">
      <c r="CA36989" s="149"/>
    </row>
    <row r="36990" spans="79:79" ht="24" hidden="1" thickBot="1">
      <c r="CA36990" s="149"/>
    </row>
    <row r="36991" spans="79:79" ht="24" hidden="1" thickBot="1">
      <c r="CA36991" s="149"/>
    </row>
    <row r="36992" spans="79:79" ht="24" hidden="1" thickBot="1">
      <c r="CA36992" s="149"/>
    </row>
    <row r="36993" spans="79:79" ht="24" hidden="1" thickBot="1">
      <c r="CA36993" s="149"/>
    </row>
    <row r="36994" spans="79:79" ht="24" hidden="1" thickBot="1">
      <c r="CA36994" s="149"/>
    </row>
    <row r="36995" spans="79:79" ht="24" hidden="1" thickBot="1">
      <c r="CA36995" s="149"/>
    </row>
    <row r="36996" spans="79:79" ht="24" hidden="1" thickBot="1">
      <c r="CA36996" s="149"/>
    </row>
    <row r="36997" spans="79:79" ht="24" hidden="1" thickBot="1">
      <c r="CA36997" s="149"/>
    </row>
    <row r="36998" spans="79:79" ht="24" hidden="1" thickBot="1">
      <c r="CA36998" s="149"/>
    </row>
    <row r="36999" spans="79:79" ht="24" hidden="1" thickBot="1">
      <c r="CA36999" s="149"/>
    </row>
    <row r="37000" spans="79:79" ht="24" hidden="1" thickBot="1">
      <c r="CA37000" s="149"/>
    </row>
    <row r="37001" spans="79:79" ht="24" hidden="1" thickBot="1">
      <c r="CA37001" s="149"/>
    </row>
    <row r="37002" spans="79:79" ht="24" hidden="1" thickBot="1">
      <c r="CA37002" s="149"/>
    </row>
    <row r="37003" spans="79:79" ht="24" hidden="1" thickBot="1">
      <c r="CA37003" s="149"/>
    </row>
    <row r="37004" spans="79:79" ht="24" hidden="1" thickBot="1">
      <c r="CA37004" s="149"/>
    </row>
    <row r="37005" spans="79:79" ht="24" hidden="1" thickBot="1">
      <c r="CA37005" s="149"/>
    </row>
    <row r="37006" spans="79:79" ht="24" hidden="1" thickBot="1">
      <c r="CA37006" s="149"/>
    </row>
    <row r="37007" spans="79:79" ht="24" hidden="1" thickBot="1">
      <c r="CA37007" s="149"/>
    </row>
    <row r="37008" spans="79:79" ht="24" hidden="1" thickBot="1">
      <c r="CA37008" s="149"/>
    </row>
    <row r="37009" spans="79:79" ht="24" hidden="1" thickBot="1">
      <c r="CA37009" s="149"/>
    </row>
    <row r="37010" spans="79:79" ht="24" hidden="1" thickBot="1">
      <c r="CA37010" s="149"/>
    </row>
    <row r="37011" spans="79:79" ht="24" hidden="1" thickBot="1">
      <c r="CA37011" s="149"/>
    </row>
    <row r="37012" spans="79:79" ht="24" hidden="1" thickBot="1">
      <c r="CA37012" s="149"/>
    </row>
    <row r="37013" spans="79:79" ht="24" hidden="1" thickBot="1">
      <c r="CA37013" s="149"/>
    </row>
    <row r="37014" spans="79:79" ht="24" hidden="1" thickBot="1">
      <c r="CA37014" s="149"/>
    </row>
    <row r="37015" spans="79:79" ht="24" hidden="1" thickBot="1">
      <c r="CA37015" s="149"/>
    </row>
    <row r="37016" spans="79:79" ht="24" hidden="1" thickBot="1">
      <c r="CA37016" s="149"/>
    </row>
    <row r="37017" spans="79:79" ht="24" hidden="1" thickBot="1">
      <c r="CA37017" s="149"/>
    </row>
    <row r="37018" spans="79:79" ht="24" hidden="1" thickBot="1">
      <c r="CA37018" s="149"/>
    </row>
    <row r="37019" spans="79:79" ht="24" hidden="1" thickBot="1">
      <c r="CA37019" s="149"/>
    </row>
    <row r="37020" spans="79:79" ht="24" hidden="1" thickBot="1">
      <c r="CA37020" s="149"/>
    </row>
    <row r="37021" spans="79:79" ht="24" hidden="1" thickBot="1">
      <c r="CA37021" s="149"/>
    </row>
    <row r="37022" spans="79:79" ht="24" hidden="1" thickBot="1">
      <c r="CA37022" s="149"/>
    </row>
    <row r="37023" spans="79:79" ht="24" hidden="1" thickBot="1">
      <c r="CA37023" s="149"/>
    </row>
    <row r="37024" spans="79:79" ht="24" hidden="1" thickBot="1">
      <c r="CA37024" s="149"/>
    </row>
    <row r="37025" spans="79:79" ht="24" hidden="1" thickBot="1">
      <c r="CA37025" s="149"/>
    </row>
    <row r="37026" spans="79:79" ht="24" hidden="1" thickBot="1">
      <c r="CA37026" s="149"/>
    </row>
    <row r="37027" spans="79:79" ht="24" hidden="1" thickBot="1">
      <c r="CA37027" s="149"/>
    </row>
    <row r="37028" spans="79:79" ht="24" hidden="1" thickBot="1">
      <c r="CA37028" s="149"/>
    </row>
    <row r="37029" spans="79:79" ht="24" hidden="1" thickBot="1">
      <c r="CA37029" s="149"/>
    </row>
    <row r="37030" spans="79:79" ht="24" hidden="1" thickBot="1">
      <c r="CA37030" s="149"/>
    </row>
    <row r="37031" spans="79:79" ht="24" hidden="1" thickBot="1">
      <c r="CA37031" s="149"/>
    </row>
    <row r="37032" spans="79:79" ht="24" hidden="1" thickBot="1">
      <c r="CA37032" s="149"/>
    </row>
    <row r="37033" spans="79:79" ht="24" hidden="1" thickBot="1">
      <c r="CA37033" s="149"/>
    </row>
    <row r="37034" spans="79:79" ht="24" hidden="1" thickBot="1">
      <c r="CA37034" s="149"/>
    </row>
    <row r="37035" spans="79:79" ht="24" hidden="1" thickBot="1">
      <c r="CA37035" s="149"/>
    </row>
    <row r="37036" spans="79:79" ht="24" hidden="1" thickBot="1">
      <c r="CA37036" s="149"/>
    </row>
    <row r="37037" spans="79:79" ht="24" hidden="1" thickBot="1">
      <c r="CA37037" s="149"/>
    </row>
    <row r="37038" spans="79:79" ht="24" hidden="1" thickBot="1">
      <c r="CA37038" s="149"/>
    </row>
    <row r="37039" spans="79:79" ht="24" hidden="1" thickBot="1">
      <c r="CA37039" s="149"/>
    </row>
    <row r="37040" spans="79:79" ht="24" hidden="1" thickBot="1">
      <c r="CA37040" s="149"/>
    </row>
    <row r="37041" spans="79:79" ht="24" hidden="1" thickBot="1">
      <c r="CA37041" s="149"/>
    </row>
    <row r="37042" spans="79:79" ht="24" hidden="1" thickBot="1">
      <c r="CA37042" s="149"/>
    </row>
    <row r="37043" spans="79:79" ht="24" hidden="1" thickBot="1">
      <c r="CA37043" s="149"/>
    </row>
    <row r="37044" spans="79:79" ht="24" hidden="1" thickBot="1">
      <c r="CA37044" s="149"/>
    </row>
    <row r="37045" spans="79:79" ht="24" hidden="1" thickBot="1">
      <c r="CA37045" s="149"/>
    </row>
    <row r="37046" spans="79:79" ht="24" hidden="1" thickBot="1">
      <c r="CA37046" s="149"/>
    </row>
    <row r="37047" spans="79:79" ht="24" hidden="1" thickBot="1">
      <c r="CA37047" s="149"/>
    </row>
    <row r="37048" spans="79:79" ht="24" hidden="1" thickBot="1">
      <c r="CA37048" s="149"/>
    </row>
    <row r="37049" spans="79:79" ht="24" hidden="1" thickBot="1">
      <c r="CA37049" s="149"/>
    </row>
    <row r="37050" spans="79:79" ht="24" hidden="1" thickBot="1">
      <c r="CA37050" s="149"/>
    </row>
    <row r="37051" spans="79:79" ht="24" hidden="1" thickBot="1">
      <c r="CA37051" s="149"/>
    </row>
    <row r="37052" spans="79:79" ht="24" hidden="1" thickBot="1">
      <c r="CA37052" s="149"/>
    </row>
    <row r="37053" spans="79:79" ht="24" hidden="1" thickBot="1">
      <c r="CA37053" s="149"/>
    </row>
    <row r="37054" spans="79:79" ht="24" hidden="1" thickBot="1">
      <c r="CA37054" s="149"/>
    </row>
    <row r="37055" spans="79:79" ht="24" hidden="1" thickBot="1">
      <c r="CA37055" s="149"/>
    </row>
    <row r="37056" spans="79:79" ht="24" hidden="1" thickBot="1">
      <c r="CA37056" s="149"/>
    </row>
    <row r="37057" spans="79:79" ht="24" hidden="1" thickBot="1">
      <c r="CA37057" s="149"/>
    </row>
    <row r="37058" spans="79:79" ht="24" hidden="1" thickBot="1">
      <c r="CA37058" s="149"/>
    </row>
    <row r="37059" spans="79:79" ht="24" hidden="1" thickBot="1">
      <c r="CA37059" s="149"/>
    </row>
    <row r="37060" spans="79:79" ht="24" hidden="1" thickBot="1">
      <c r="CA37060" s="149"/>
    </row>
    <row r="37061" spans="79:79" ht="24" hidden="1" thickBot="1">
      <c r="CA37061" s="149"/>
    </row>
    <row r="37062" spans="79:79" ht="24" hidden="1" thickBot="1">
      <c r="CA37062" s="149"/>
    </row>
    <row r="37063" spans="79:79" ht="24" hidden="1" thickBot="1">
      <c r="CA37063" s="149"/>
    </row>
    <row r="37064" spans="79:79" ht="24" hidden="1" thickBot="1">
      <c r="CA37064" s="149"/>
    </row>
    <row r="37065" spans="79:79" ht="24" hidden="1" thickBot="1">
      <c r="CA37065" s="149"/>
    </row>
    <row r="37066" spans="79:79" ht="24" hidden="1" thickBot="1">
      <c r="CA37066" s="149"/>
    </row>
    <row r="37067" spans="79:79" ht="24" hidden="1" thickBot="1">
      <c r="CA37067" s="149"/>
    </row>
    <row r="37068" spans="79:79" ht="24" hidden="1" thickBot="1">
      <c r="CA37068" s="149"/>
    </row>
    <row r="37069" spans="79:79" ht="24" hidden="1" thickBot="1">
      <c r="CA37069" s="149"/>
    </row>
    <row r="37070" spans="79:79" ht="24" hidden="1" thickBot="1">
      <c r="CA37070" s="149"/>
    </row>
    <row r="37071" spans="79:79" ht="24" hidden="1" thickBot="1">
      <c r="CA37071" s="149"/>
    </row>
    <row r="37072" spans="79:79" ht="24" hidden="1" thickBot="1">
      <c r="CA37072" s="149"/>
    </row>
    <row r="37073" spans="79:79" ht="24" hidden="1" thickBot="1">
      <c r="CA37073" s="149"/>
    </row>
    <row r="37074" spans="79:79" ht="24" hidden="1" thickBot="1">
      <c r="CA37074" s="149"/>
    </row>
    <row r="37075" spans="79:79" ht="24" hidden="1" thickBot="1">
      <c r="CA37075" s="149"/>
    </row>
    <row r="37076" spans="79:79" ht="24" hidden="1" thickBot="1">
      <c r="CA37076" s="149"/>
    </row>
    <row r="37077" spans="79:79" ht="24" hidden="1" thickBot="1">
      <c r="CA37077" s="149"/>
    </row>
    <row r="37078" spans="79:79" ht="24" hidden="1" thickBot="1">
      <c r="CA37078" s="149"/>
    </row>
    <row r="37079" spans="79:79" ht="24" hidden="1" thickBot="1">
      <c r="CA37079" s="149"/>
    </row>
    <row r="37080" spans="79:79" ht="24" hidden="1" thickBot="1">
      <c r="CA37080" s="149"/>
    </row>
    <row r="37081" spans="79:79" ht="24" hidden="1" thickBot="1">
      <c r="CA37081" s="149"/>
    </row>
    <row r="37082" spans="79:79" ht="24" hidden="1" thickBot="1">
      <c r="CA37082" s="149"/>
    </row>
    <row r="37083" spans="79:79" ht="24" hidden="1" thickBot="1">
      <c r="CA37083" s="149"/>
    </row>
    <row r="37084" spans="79:79" ht="24" hidden="1" thickBot="1">
      <c r="CA37084" s="149"/>
    </row>
    <row r="37085" spans="79:79" ht="24" hidden="1" thickBot="1">
      <c r="CA37085" s="149"/>
    </row>
    <row r="37086" spans="79:79" ht="24" hidden="1" thickBot="1">
      <c r="CA37086" s="149"/>
    </row>
    <row r="37087" spans="79:79" ht="24" hidden="1" thickBot="1">
      <c r="CA37087" s="149"/>
    </row>
    <row r="37088" spans="79:79" ht="24" hidden="1" thickBot="1">
      <c r="CA37088" s="149"/>
    </row>
    <row r="37089" spans="79:79" ht="24" hidden="1" thickBot="1">
      <c r="CA37089" s="149"/>
    </row>
    <row r="37090" spans="79:79" ht="24" hidden="1" thickBot="1">
      <c r="CA37090" s="149"/>
    </row>
    <row r="37091" spans="79:79" ht="24" hidden="1" thickBot="1">
      <c r="CA37091" s="149"/>
    </row>
    <row r="37092" spans="79:79" ht="24" hidden="1" thickBot="1">
      <c r="CA37092" s="149"/>
    </row>
    <row r="37093" spans="79:79" ht="24" hidden="1" thickBot="1">
      <c r="CA37093" s="149"/>
    </row>
    <row r="37094" spans="79:79" ht="24" hidden="1" thickBot="1">
      <c r="CA37094" s="149"/>
    </row>
    <row r="37095" spans="79:79" ht="24" hidden="1" thickBot="1">
      <c r="CA37095" s="149"/>
    </row>
    <row r="37096" spans="79:79" ht="24" hidden="1" thickBot="1">
      <c r="CA37096" s="149"/>
    </row>
    <row r="37097" spans="79:79" ht="24" hidden="1" thickBot="1">
      <c r="CA37097" s="149"/>
    </row>
    <row r="37098" spans="79:79" ht="24" hidden="1" thickBot="1">
      <c r="CA37098" s="149"/>
    </row>
    <row r="37099" spans="79:79" ht="24" hidden="1" thickBot="1">
      <c r="CA37099" s="149"/>
    </row>
    <row r="37100" spans="79:79" ht="24" hidden="1" thickBot="1">
      <c r="CA37100" s="149"/>
    </row>
    <row r="37101" spans="79:79" ht="24" hidden="1" thickBot="1">
      <c r="CA37101" s="149"/>
    </row>
    <row r="37102" spans="79:79" ht="24" hidden="1" thickBot="1">
      <c r="CA37102" s="149"/>
    </row>
    <row r="37103" spans="79:79" ht="24" hidden="1" thickBot="1">
      <c r="CA37103" s="149"/>
    </row>
    <row r="37104" spans="79:79" ht="24" hidden="1" thickBot="1">
      <c r="CA37104" s="149"/>
    </row>
    <row r="37105" spans="79:79" ht="24" hidden="1" thickBot="1">
      <c r="CA37105" s="149"/>
    </row>
    <row r="37106" spans="79:79" ht="24" hidden="1" thickBot="1">
      <c r="CA37106" s="149"/>
    </row>
    <row r="37107" spans="79:79" ht="24" hidden="1" thickBot="1">
      <c r="CA37107" s="149"/>
    </row>
    <row r="37108" spans="79:79" ht="24" hidden="1" thickBot="1">
      <c r="CA37108" s="149"/>
    </row>
    <row r="37109" spans="79:79" ht="24" hidden="1" thickBot="1">
      <c r="CA37109" s="149"/>
    </row>
    <row r="37110" spans="79:79" ht="24" hidden="1" thickBot="1">
      <c r="CA37110" s="149"/>
    </row>
    <row r="37111" spans="79:79" ht="24" hidden="1" thickBot="1">
      <c r="CA37111" s="149"/>
    </row>
    <row r="37112" spans="79:79" ht="24" hidden="1" thickBot="1">
      <c r="CA37112" s="149"/>
    </row>
    <row r="37113" spans="79:79" ht="24" hidden="1" thickBot="1">
      <c r="CA37113" s="149"/>
    </row>
    <row r="37114" spans="79:79" ht="24" hidden="1" thickBot="1">
      <c r="CA37114" s="149"/>
    </row>
    <row r="37115" spans="79:79" ht="24" hidden="1" thickBot="1">
      <c r="CA37115" s="149"/>
    </row>
    <row r="37116" spans="79:79" ht="24" hidden="1" thickBot="1">
      <c r="CA37116" s="149"/>
    </row>
    <row r="37117" spans="79:79" ht="24" hidden="1" thickBot="1">
      <c r="CA37117" s="149"/>
    </row>
    <row r="37118" spans="79:79" ht="24" hidden="1" thickBot="1">
      <c r="CA37118" s="149"/>
    </row>
    <row r="37119" spans="79:79" ht="24" hidden="1" thickBot="1">
      <c r="CA37119" s="149"/>
    </row>
    <row r="37120" spans="79:79" ht="24" hidden="1" thickBot="1">
      <c r="CA37120" s="149"/>
    </row>
    <row r="37121" spans="79:79" ht="24" hidden="1" thickBot="1">
      <c r="CA37121" s="149"/>
    </row>
    <row r="37122" spans="79:79" ht="24" hidden="1" thickBot="1">
      <c r="CA37122" s="149"/>
    </row>
    <row r="37123" spans="79:79" ht="24" hidden="1" thickBot="1">
      <c r="CA37123" s="149"/>
    </row>
    <row r="37124" spans="79:79" ht="24" hidden="1" thickBot="1">
      <c r="CA37124" s="149"/>
    </row>
    <row r="37125" spans="79:79" ht="24" hidden="1" thickBot="1">
      <c r="CA37125" s="149"/>
    </row>
    <row r="37126" spans="79:79" ht="24" hidden="1" thickBot="1">
      <c r="CA37126" s="149"/>
    </row>
    <row r="37127" spans="79:79" ht="24" hidden="1" thickBot="1">
      <c r="CA37127" s="149"/>
    </row>
    <row r="37128" spans="79:79" ht="24" hidden="1" thickBot="1">
      <c r="CA37128" s="149"/>
    </row>
    <row r="37129" spans="79:79" ht="24" hidden="1" thickBot="1">
      <c r="CA37129" s="149"/>
    </row>
    <row r="37130" spans="79:79" ht="24" hidden="1" thickBot="1">
      <c r="CA37130" s="149"/>
    </row>
    <row r="37131" spans="79:79" ht="24" hidden="1" thickBot="1">
      <c r="CA37131" s="149"/>
    </row>
    <row r="37132" spans="79:79" ht="24" hidden="1" thickBot="1">
      <c r="CA37132" s="149"/>
    </row>
    <row r="37133" spans="79:79" ht="24" hidden="1" thickBot="1">
      <c r="CA37133" s="149"/>
    </row>
    <row r="37134" spans="79:79" ht="24" hidden="1" thickBot="1">
      <c r="CA37134" s="149"/>
    </row>
    <row r="37135" spans="79:79" ht="24" hidden="1" thickBot="1">
      <c r="CA37135" s="149"/>
    </row>
    <row r="37136" spans="79:79" ht="24" hidden="1" thickBot="1">
      <c r="CA37136" s="149"/>
    </row>
    <row r="37137" spans="79:79" ht="24" hidden="1" thickBot="1">
      <c r="CA37137" s="149"/>
    </row>
    <row r="37138" spans="79:79" ht="24" hidden="1" thickBot="1">
      <c r="CA37138" s="149"/>
    </row>
    <row r="37139" spans="79:79" ht="24" hidden="1" thickBot="1">
      <c r="CA37139" s="149"/>
    </row>
    <row r="37140" spans="79:79" ht="24" hidden="1" thickBot="1">
      <c r="CA37140" s="149"/>
    </row>
    <row r="37141" spans="79:79" ht="24" hidden="1" thickBot="1">
      <c r="CA37141" s="149"/>
    </row>
    <row r="37142" spans="79:79" ht="24" hidden="1" thickBot="1">
      <c r="CA37142" s="149"/>
    </row>
    <row r="37143" spans="79:79" ht="24" hidden="1" thickBot="1">
      <c r="CA37143" s="149"/>
    </row>
    <row r="37144" spans="79:79" ht="24" hidden="1" thickBot="1">
      <c r="CA37144" s="149"/>
    </row>
    <row r="37145" spans="79:79" ht="24" hidden="1" thickBot="1">
      <c r="CA37145" s="149"/>
    </row>
    <row r="37146" spans="79:79" ht="24" hidden="1" thickBot="1">
      <c r="CA37146" s="149"/>
    </row>
    <row r="37147" spans="79:79" ht="24" hidden="1" thickBot="1">
      <c r="CA37147" s="149"/>
    </row>
    <row r="37148" spans="79:79" ht="24" hidden="1" thickBot="1">
      <c r="CA37148" s="149"/>
    </row>
    <row r="37149" spans="79:79" ht="24" hidden="1" thickBot="1">
      <c r="CA37149" s="149"/>
    </row>
    <row r="37150" spans="79:79" ht="24" hidden="1" thickBot="1">
      <c r="CA37150" s="149"/>
    </row>
    <row r="37151" spans="79:79" ht="24" hidden="1" thickBot="1">
      <c r="CA37151" s="149"/>
    </row>
    <row r="37152" spans="79:79" ht="24" hidden="1" thickBot="1">
      <c r="CA37152" s="149"/>
    </row>
    <row r="37153" spans="79:79" ht="24" hidden="1" thickBot="1">
      <c r="CA37153" s="149"/>
    </row>
    <row r="37154" spans="79:79" ht="24" hidden="1" thickBot="1">
      <c r="CA37154" s="149"/>
    </row>
    <row r="37155" spans="79:79" ht="24" hidden="1" thickBot="1">
      <c r="CA37155" s="149"/>
    </row>
    <row r="37156" spans="79:79" ht="24" hidden="1" thickBot="1">
      <c r="CA37156" s="149"/>
    </row>
    <row r="37157" spans="79:79" ht="24" hidden="1" thickBot="1">
      <c r="CA37157" s="149"/>
    </row>
    <row r="37158" spans="79:79" ht="24" hidden="1" thickBot="1">
      <c r="CA37158" s="149"/>
    </row>
    <row r="37159" spans="79:79" ht="24" hidden="1" thickBot="1">
      <c r="CA37159" s="149"/>
    </row>
    <row r="37160" spans="79:79" ht="24" hidden="1" thickBot="1">
      <c r="CA37160" s="149"/>
    </row>
    <row r="37161" spans="79:79" ht="24" hidden="1" thickBot="1">
      <c r="CA37161" s="149"/>
    </row>
    <row r="37162" spans="79:79" ht="24" hidden="1" thickBot="1">
      <c r="CA37162" s="149"/>
    </row>
    <row r="37163" spans="79:79" ht="24" hidden="1" thickBot="1">
      <c r="CA37163" s="149"/>
    </row>
    <row r="37164" spans="79:79" ht="24" hidden="1" thickBot="1">
      <c r="CA37164" s="149"/>
    </row>
    <row r="37165" spans="79:79" ht="24" hidden="1" thickBot="1">
      <c r="CA37165" s="149"/>
    </row>
    <row r="37166" spans="79:79" ht="24" hidden="1" thickBot="1">
      <c r="CA37166" s="149"/>
    </row>
    <row r="37167" spans="79:79" ht="24" hidden="1" thickBot="1">
      <c r="CA37167" s="149"/>
    </row>
    <row r="37168" spans="79:79" ht="24" hidden="1" thickBot="1">
      <c r="CA37168" s="149"/>
    </row>
    <row r="37169" spans="79:79" ht="24" hidden="1" thickBot="1">
      <c r="CA37169" s="149"/>
    </row>
    <row r="37170" spans="79:79" ht="24" hidden="1" thickBot="1">
      <c r="CA37170" s="149"/>
    </row>
    <row r="37171" spans="79:79" ht="24" hidden="1" thickBot="1">
      <c r="CA37171" s="149"/>
    </row>
    <row r="37172" spans="79:79" ht="24" hidden="1" thickBot="1">
      <c r="CA37172" s="149"/>
    </row>
    <row r="37173" spans="79:79" ht="24" hidden="1" thickBot="1">
      <c r="CA37173" s="149"/>
    </row>
    <row r="37174" spans="79:79" ht="24" hidden="1" thickBot="1">
      <c r="CA37174" s="149"/>
    </row>
    <row r="37175" spans="79:79" ht="24" hidden="1" thickBot="1">
      <c r="CA37175" s="149"/>
    </row>
    <row r="37176" spans="79:79" ht="24" hidden="1" thickBot="1">
      <c r="CA37176" s="149"/>
    </row>
    <row r="37177" spans="79:79" ht="24" hidden="1" thickBot="1">
      <c r="CA37177" s="149"/>
    </row>
    <row r="37178" spans="79:79" ht="24" hidden="1" thickBot="1">
      <c r="CA37178" s="149"/>
    </row>
    <row r="37179" spans="79:79" ht="24" hidden="1" thickBot="1">
      <c r="CA37179" s="149"/>
    </row>
    <row r="37180" spans="79:79" ht="24" hidden="1" thickBot="1">
      <c r="CA37180" s="149"/>
    </row>
    <row r="37181" spans="79:79" ht="24" hidden="1" thickBot="1">
      <c r="CA37181" s="149"/>
    </row>
    <row r="37182" spans="79:79" ht="24" hidden="1" thickBot="1">
      <c r="CA37182" s="149"/>
    </row>
    <row r="37183" spans="79:79" ht="24" hidden="1" thickBot="1">
      <c r="CA37183" s="149"/>
    </row>
    <row r="37184" spans="79:79" ht="24" hidden="1" thickBot="1">
      <c r="CA37184" s="149"/>
    </row>
    <row r="37185" spans="79:79" ht="24" hidden="1" thickBot="1">
      <c r="CA37185" s="149"/>
    </row>
    <row r="37186" spans="79:79" ht="24" hidden="1" thickBot="1">
      <c r="CA37186" s="149"/>
    </row>
    <row r="37187" spans="79:79" ht="24" hidden="1" thickBot="1">
      <c r="CA37187" s="149"/>
    </row>
    <row r="37188" spans="79:79" ht="24" hidden="1" thickBot="1">
      <c r="CA37188" s="149"/>
    </row>
    <row r="37189" spans="79:79" ht="24" hidden="1" thickBot="1">
      <c r="CA37189" s="149"/>
    </row>
    <row r="37190" spans="79:79" ht="24" hidden="1" thickBot="1">
      <c r="CA37190" s="149"/>
    </row>
    <row r="37191" spans="79:79" ht="24" hidden="1" thickBot="1">
      <c r="CA37191" s="149"/>
    </row>
    <row r="37192" spans="79:79" ht="24" hidden="1" thickBot="1">
      <c r="CA37192" s="149"/>
    </row>
    <row r="37193" spans="79:79" ht="24" hidden="1" thickBot="1">
      <c r="CA37193" s="149"/>
    </row>
    <row r="37194" spans="79:79" ht="24" hidden="1" thickBot="1">
      <c r="CA37194" s="149"/>
    </row>
    <row r="37195" spans="79:79" ht="24" hidden="1" thickBot="1">
      <c r="CA37195" s="149"/>
    </row>
    <row r="37196" spans="79:79" ht="24" hidden="1" thickBot="1">
      <c r="CA37196" s="149"/>
    </row>
    <row r="37197" spans="79:79" ht="24" hidden="1" thickBot="1">
      <c r="CA37197" s="149"/>
    </row>
    <row r="37198" spans="79:79" ht="24" hidden="1" thickBot="1">
      <c r="CA37198" s="149"/>
    </row>
    <row r="37199" spans="79:79" ht="24" hidden="1" thickBot="1">
      <c r="CA37199" s="149"/>
    </row>
    <row r="37200" spans="79:79" ht="24" hidden="1" thickBot="1">
      <c r="CA37200" s="149"/>
    </row>
    <row r="37201" spans="79:79" ht="24" hidden="1" thickBot="1">
      <c r="CA37201" s="149"/>
    </row>
    <row r="37202" spans="79:79" ht="24" hidden="1" thickBot="1">
      <c r="CA37202" s="149"/>
    </row>
    <row r="37203" spans="79:79" ht="24" hidden="1" thickBot="1">
      <c r="CA37203" s="149"/>
    </row>
    <row r="37204" spans="79:79" ht="24" hidden="1" thickBot="1">
      <c r="CA37204" s="149"/>
    </row>
    <row r="37205" spans="79:79" ht="24" hidden="1" thickBot="1">
      <c r="CA37205" s="149"/>
    </row>
    <row r="37206" spans="79:79" ht="24" hidden="1" thickBot="1">
      <c r="CA37206" s="149"/>
    </row>
    <row r="37207" spans="79:79" ht="24" hidden="1" thickBot="1">
      <c r="CA37207" s="149"/>
    </row>
    <row r="37208" spans="79:79" ht="24" hidden="1" thickBot="1">
      <c r="CA37208" s="149"/>
    </row>
    <row r="37209" spans="79:79" ht="24" hidden="1" thickBot="1">
      <c r="CA37209" s="149"/>
    </row>
    <row r="37210" spans="79:79" ht="24" hidden="1" thickBot="1">
      <c r="CA37210" s="149"/>
    </row>
    <row r="37211" spans="79:79" ht="24" hidden="1" thickBot="1">
      <c r="CA37211" s="149"/>
    </row>
    <row r="37212" spans="79:79" ht="24" hidden="1" thickBot="1">
      <c r="CA37212" s="149"/>
    </row>
    <row r="37213" spans="79:79" ht="24" hidden="1" thickBot="1">
      <c r="CA37213" s="149"/>
    </row>
    <row r="37214" spans="79:79" ht="24" hidden="1" thickBot="1">
      <c r="CA37214" s="149"/>
    </row>
    <row r="37215" spans="79:79" ht="24" hidden="1" thickBot="1">
      <c r="CA37215" s="149"/>
    </row>
    <row r="37216" spans="79:79" ht="24" hidden="1" thickBot="1">
      <c r="CA37216" s="149"/>
    </row>
    <row r="37217" spans="79:79" ht="24" hidden="1" thickBot="1">
      <c r="CA37217" s="149"/>
    </row>
    <row r="37218" spans="79:79" ht="24" hidden="1" thickBot="1">
      <c r="CA37218" s="149"/>
    </row>
    <row r="37219" spans="79:79" ht="24" hidden="1" thickBot="1">
      <c r="CA37219" s="149"/>
    </row>
    <row r="37220" spans="79:79" ht="24" hidden="1" thickBot="1">
      <c r="CA37220" s="149"/>
    </row>
    <row r="37221" spans="79:79" ht="24" hidden="1" thickBot="1">
      <c r="CA37221" s="149"/>
    </row>
    <row r="37222" spans="79:79" ht="24" hidden="1" thickBot="1">
      <c r="CA37222" s="149"/>
    </row>
    <row r="37223" spans="79:79" ht="24" hidden="1" thickBot="1">
      <c r="CA37223" s="149"/>
    </row>
    <row r="37224" spans="79:79" ht="24" hidden="1" thickBot="1">
      <c r="CA37224" s="149"/>
    </row>
    <row r="37225" spans="79:79" ht="24" hidden="1" thickBot="1">
      <c r="CA37225" s="149"/>
    </row>
    <row r="37226" spans="79:79" ht="24" hidden="1" thickBot="1">
      <c r="CA37226" s="149"/>
    </row>
    <row r="37227" spans="79:79" ht="24" hidden="1" thickBot="1">
      <c r="CA37227" s="149"/>
    </row>
    <row r="37228" spans="79:79" ht="24" hidden="1" thickBot="1">
      <c r="CA37228" s="149"/>
    </row>
    <row r="37229" spans="79:79" ht="24" hidden="1" thickBot="1">
      <c r="CA37229" s="149"/>
    </row>
    <row r="37230" spans="79:79" ht="24" hidden="1" thickBot="1">
      <c r="CA37230" s="149"/>
    </row>
    <row r="37231" spans="79:79" ht="24" hidden="1" thickBot="1">
      <c r="CA37231" s="149"/>
    </row>
    <row r="37232" spans="79:79" ht="24" hidden="1" thickBot="1">
      <c r="CA37232" s="149"/>
    </row>
    <row r="37233" spans="79:79" ht="24" hidden="1" thickBot="1">
      <c r="CA37233" s="149"/>
    </row>
    <row r="37234" spans="79:79" ht="24" hidden="1" thickBot="1">
      <c r="CA37234" s="149"/>
    </row>
    <row r="37235" spans="79:79" ht="24" hidden="1" thickBot="1">
      <c r="CA37235" s="149"/>
    </row>
    <row r="37236" spans="79:79" ht="24" hidden="1" thickBot="1">
      <c r="CA37236" s="149"/>
    </row>
    <row r="37237" spans="79:79" ht="24" hidden="1" thickBot="1">
      <c r="CA37237" s="149"/>
    </row>
    <row r="37238" spans="79:79" ht="24" hidden="1" thickBot="1">
      <c r="CA37238" s="149"/>
    </row>
    <row r="37239" spans="79:79" ht="24" hidden="1" thickBot="1">
      <c r="CA37239" s="149"/>
    </row>
    <row r="37240" spans="79:79" ht="24" hidden="1" thickBot="1">
      <c r="CA37240" s="149"/>
    </row>
    <row r="37241" spans="79:79" ht="24" hidden="1" thickBot="1">
      <c r="CA37241" s="149"/>
    </row>
    <row r="37242" spans="79:79" ht="24" hidden="1" thickBot="1">
      <c r="CA37242" s="149"/>
    </row>
    <row r="37243" spans="79:79" ht="24" hidden="1" thickBot="1">
      <c r="CA37243" s="149"/>
    </row>
    <row r="37244" spans="79:79" ht="24" hidden="1" thickBot="1">
      <c r="CA37244" s="149"/>
    </row>
    <row r="37245" spans="79:79" ht="24" hidden="1" thickBot="1">
      <c r="CA37245" s="149"/>
    </row>
    <row r="37246" spans="79:79" ht="24" hidden="1" thickBot="1">
      <c r="CA37246" s="149"/>
    </row>
    <row r="37247" spans="79:79" ht="24" hidden="1" thickBot="1">
      <c r="CA37247" s="149"/>
    </row>
    <row r="37248" spans="79:79" ht="24" hidden="1" thickBot="1">
      <c r="CA37248" s="149"/>
    </row>
    <row r="37249" spans="79:79" ht="24" hidden="1" thickBot="1">
      <c r="CA37249" s="149"/>
    </row>
    <row r="37250" spans="79:79" ht="24" hidden="1" thickBot="1">
      <c r="CA37250" s="149"/>
    </row>
    <row r="37251" spans="79:79" ht="24" hidden="1" thickBot="1">
      <c r="CA37251" s="149"/>
    </row>
    <row r="37252" spans="79:79" ht="24" hidden="1" thickBot="1">
      <c r="CA37252" s="149"/>
    </row>
    <row r="37253" spans="79:79" ht="24" hidden="1" thickBot="1">
      <c r="CA37253" s="149"/>
    </row>
    <row r="37254" spans="79:79" ht="24" hidden="1" thickBot="1">
      <c r="CA37254" s="149"/>
    </row>
    <row r="37255" spans="79:79" ht="24" hidden="1" thickBot="1">
      <c r="CA37255" s="149"/>
    </row>
    <row r="37256" spans="79:79" ht="24" hidden="1" thickBot="1">
      <c r="CA37256" s="149"/>
    </row>
    <row r="37257" spans="79:79" ht="24" hidden="1" thickBot="1">
      <c r="CA37257" s="149"/>
    </row>
    <row r="37258" spans="79:79" ht="24" hidden="1" thickBot="1">
      <c r="CA37258" s="149"/>
    </row>
    <row r="37259" spans="79:79" ht="24" hidden="1" thickBot="1">
      <c r="CA37259" s="149"/>
    </row>
    <row r="37260" spans="79:79" ht="24" hidden="1" thickBot="1">
      <c r="CA37260" s="149"/>
    </row>
    <row r="37261" spans="79:79" ht="24" hidden="1" thickBot="1">
      <c r="CA37261" s="149"/>
    </row>
    <row r="37262" spans="79:79" ht="24" hidden="1" thickBot="1">
      <c r="CA37262" s="149"/>
    </row>
    <row r="37263" spans="79:79" ht="24" hidden="1" thickBot="1">
      <c r="CA37263" s="149"/>
    </row>
    <row r="37264" spans="79:79" ht="24" hidden="1" thickBot="1">
      <c r="CA37264" s="149"/>
    </row>
    <row r="37265" spans="79:79" ht="24" hidden="1" thickBot="1">
      <c r="CA37265" s="149"/>
    </row>
    <row r="37266" spans="79:79" ht="24" hidden="1" thickBot="1">
      <c r="CA37266" s="149"/>
    </row>
    <row r="37267" spans="79:79" ht="24" hidden="1" thickBot="1">
      <c r="CA37267" s="149"/>
    </row>
    <row r="37268" spans="79:79" ht="24" hidden="1" thickBot="1">
      <c r="CA37268" s="149"/>
    </row>
    <row r="37269" spans="79:79" ht="24" hidden="1" thickBot="1">
      <c r="CA37269" s="149"/>
    </row>
    <row r="37270" spans="79:79" ht="24" hidden="1" thickBot="1">
      <c r="CA37270" s="149"/>
    </row>
    <row r="37271" spans="79:79" ht="24" hidden="1" thickBot="1">
      <c r="CA37271" s="149"/>
    </row>
    <row r="37272" spans="79:79" ht="24" hidden="1" thickBot="1">
      <c r="CA37272" s="149"/>
    </row>
    <row r="37273" spans="79:79" ht="24" hidden="1" thickBot="1">
      <c r="CA37273" s="149"/>
    </row>
    <row r="37274" spans="79:79" ht="24" hidden="1" thickBot="1">
      <c r="CA37274" s="149"/>
    </row>
    <row r="37275" spans="79:79" ht="24" hidden="1" thickBot="1">
      <c r="CA37275" s="149"/>
    </row>
    <row r="37276" spans="79:79" ht="24" hidden="1" thickBot="1">
      <c r="CA37276" s="149"/>
    </row>
    <row r="37277" spans="79:79" ht="24" hidden="1" thickBot="1">
      <c r="CA37277" s="149"/>
    </row>
    <row r="37278" spans="79:79" ht="24" hidden="1" thickBot="1">
      <c r="CA37278" s="149"/>
    </row>
    <row r="37279" spans="79:79" ht="24" hidden="1" thickBot="1">
      <c r="CA37279" s="149"/>
    </row>
    <row r="37280" spans="79:79" ht="24" hidden="1" thickBot="1">
      <c r="CA37280" s="149"/>
    </row>
    <row r="37281" spans="79:79" ht="24" hidden="1" thickBot="1">
      <c r="CA37281" s="149"/>
    </row>
    <row r="37282" spans="79:79" ht="24" hidden="1" thickBot="1">
      <c r="CA37282" s="149"/>
    </row>
    <row r="37283" spans="79:79" ht="24" hidden="1" thickBot="1">
      <c r="CA37283" s="149"/>
    </row>
    <row r="37284" spans="79:79" ht="24" hidden="1" thickBot="1">
      <c r="CA37284" s="149"/>
    </row>
    <row r="37285" spans="79:79" ht="24" hidden="1" thickBot="1">
      <c r="CA37285" s="149"/>
    </row>
    <row r="37286" spans="79:79" ht="24" hidden="1" thickBot="1">
      <c r="CA37286" s="149"/>
    </row>
    <row r="37287" spans="79:79" ht="24" hidden="1" thickBot="1">
      <c r="CA37287" s="149"/>
    </row>
    <row r="37288" spans="79:79" ht="24" hidden="1" thickBot="1">
      <c r="CA37288" s="149"/>
    </row>
    <row r="37289" spans="79:79" ht="24" hidden="1" thickBot="1">
      <c r="CA37289" s="149"/>
    </row>
    <row r="37290" spans="79:79" ht="24" hidden="1" thickBot="1">
      <c r="CA37290" s="149"/>
    </row>
    <row r="37291" spans="79:79" ht="24" hidden="1" thickBot="1">
      <c r="CA37291" s="149"/>
    </row>
    <row r="37292" spans="79:79" ht="24" hidden="1" thickBot="1">
      <c r="CA37292" s="149"/>
    </row>
    <row r="37293" spans="79:79" ht="24" hidden="1" thickBot="1">
      <c r="CA37293" s="149"/>
    </row>
    <row r="37294" spans="79:79" ht="24" hidden="1" thickBot="1">
      <c r="CA37294" s="149"/>
    </row>
    <row r="37295" spans="79:79" ht="24" hidden="1" thickBot="1">
      <c r="CA37295" s="149"/>
    </row>
    <row r="37296" spans="79:79" ht="24" hidden="1" thickBot="1">
      <c r="CA37296" s="149"/>
    </row>
    <row r="37297" spans="79:79" ht="24" hidden="1" thickBot="1">
      <c r="CA37297" s="149"/>
    </row>
    <row r="37298" spans="79:79" ht="24" hidden="1" thickBot="1">
      <c r="CA37298" s="149"/>
    </row>
    <row r="37299" spans="79:79" ht="24" hidden="1" thickBot="1">
      <c r="CA37299" s="149"/>
    </row>
    <row r="37300" spans="79:79" ht="24" hidden="1" thickBot="1">
      <c r="CA37300" s="149"/>
    </row>
    <row r="37301" spans="79:79" ht="24" hidden="1" thickBot="1">
      <c r="CA37301" s="149"/>
    </row>
    <row r="37302" spans="79:79" ht="24" hidden="1" thickBot="1">
      <c r="CA37302" s="149"/>
    </row>
    <row r="37303" spans="79:79" ht="24" hidden="1" thickBot="1">
      <c r="CA37303" s="149"/>
    </row>
    <row r="37304" spans="79:79" ht="24" hidden="1" thickBot="1">
      <c r="CA37304" s="149"/>
    </row>
    <row r="37305" spans="79:79" ht="24" hidden="1" thickBot="1">
      <c r="CA37305" s="149"/>
    </row>
    <row r="37306" spans="79:79" ht="24" hidden="1" thickBot="1">
      <c r="CA37306" s="149"/>
    </row>
    <row r="37307" spans="79:79" ht="24" hidden="1" thickBot="1">
      <c r="CA37307" s="149"/>
    </row>
    <row r="37308" spans="79:79" ht="24" hidden="1" thickBot="1">
      <c r="CA37308" s="149"/>
    </row>
    <row r="37309" spans="79:79" ht="24" hidden="1" thickBot="1">
      <c r="CA37309" s="149"/>
    </row>
    <row r="37310" spans="79:79" ht="24" hidden="1" thickBot="1">
      <c r="CA37310" s="149"/>
    </row>
    <row r="37311" spans="79:79" ht="24" hidden="1" thickBot="1">
      <c r="CA37311" s="149"/>
    </row>
    <row r="37312" spans="79:79" ht="24" hidden="1" thickBot="1">
      <c r="CA37312" s="149"/>
    </row>
    <row r="37313" spans="79:79" ht="24" hidden="1" thickBot="1">
      <c r="CA37313" s="149"/>
    </row>
    <row r="37314" spans="79:79" ht="24" hidden="1" thickBot="1">
      <c r="CA37314" s="149"/>
    </row>
    <row r="37315" spans="79:79" ht="24" hidden="1" thickBot="1">
      <c r="CA37315" s="149"/>
    </row>
    <row r="37316" spans="79:79" ht="24" hidden="1" thickBot="1">
      <c r="CA37316" s="149"/>
    </row>
    <row r="37317" spans="79:79" ht="24" hidden="1" thickBot="1">
      <c r="CA37317" s="149"/>
    </row>
    <row r="37318" spans="79:79" ht="24" hidden="1" thickBot="1">
      <c r="CA37318" s="149"/>
    </row>
    <row r="37319" spans="79:79" ht="24" hidden="1" thickBot="1">
      <c r="CA37319" s="149"/>
    </row>
    <row r="37320" spans="79:79" ht="24" hidden="1" thickBot="1">
      <c r="CA37320" s="149"/>
    </row>
    <row r="37321" spans="79:79" ht="24" hidden="1" thickBot="1">
      <c r="CA37321" s="149"/>
    </row>
    <row r="37322" spans="79:79" ht="24" hidden="1" thickBot="1">
      <c r="CA37322" s="149"/>
    </row>
    <row r="37323" spans="79:79" ht="24" hidden="1" thickBot="1">
      <c r="CA37323" s="149"/>
    </row>
    <row r="37324" spans="79:79" ht="24" hidden="1" thickBot="1">
      <c r="CA37324" s="149"/>
    </row>
    <row r="37325" spans="79:79" ht="24" hidden="1" thickBot="1">
      <c r="CA37325" s="149"/>
    </row>
    <row r="37326" spans="79:79" ht="24" hidden="1" thickBot="1">
      <c r="CA37326" s="149"/>
    </row>
    <row r="37327" spans="79:79" ht="24" hidden="1" thickBot="1">
      <c r="CA37327" s="149"/>
    </row>
    <row r="37328" spans="79:79" ht="24" hidden="1" thickBot="1">
      <c r="CA37328" s="149"/>
    </row>
    <row r="37329" spans="79:79" ht="24" hidden="1" thickBot="1">
      <c r="CA37329" s="149"/>
    </row>
    <row r="37330" spans="79:79" ht="24" hidden="1" thickBot="1">
      <c r="CA37330" s="149"/>
    </row>
    <row r="37331" spans="79:79" ht="24" hidden="1" thickBot="1">
      <c r="CA37331" s="149"/>
    </row>
    <row r="37332" spans="79:79" ht="24" hidden="1" thickBot="1">
      <c r="CA37332" s="149"/>
    </row>
    <row r="37333" spans="79:79" ht="24" hidden="1" thickBot="1">
      <c r="CA37333" s="149"/>
    </row>
    <row r="37334" spans="79:79" ht="24" hidden="1" thickBot="1">
      <c r="CA37334" s="149"/>
    </row>
    <row r="37335" spans="79:79" ht="24" hidden="1" thickBot="1">
      <c r="CA37335" s="149"/>
    </row>
    <row r="37336" spans="79:79" ht="24" hidden="1" thickBot="1">
      <c r="CA37336" s="149"/>
    </row>
    <row r="37337" spans="79:79" ht="24" hidden="1" thickBot="1">
      <c r="CA37337" s="149"/>
    </row>
    <row r="37338" spans="79:79" ht="24" hidden="1" thickBot="1">
      <c r="CA37338" s="149"/>
    </row>
    <row r="37339" spans="79:79" ht="24" hidden="1" thickBot="1">
      <c r="CA37339" s="149"/>
    </row>
    <row r="37340" spans="79:79" ht="24" hidden="1" thickBot="1">
      <c r="CA37340" s="149"/>
    </row>
    <row r="37341" spans="79:79" ht="24" hidden="1" thickBot="1">
      <c r="CA37341" s="149"/>
    </row>
    <row r="37342" spans="79:79" ht="24" hidden="1" thickBot="1">
      <c r="CA37342" s="149"/>
    </row>
    <row r="37343" spans="79:79" ht="24" hidden="1" thickBot="1">
      <c r="CA37343" s="149"/>
    </row>
    <row r="37344" spans="79:79" ht="24" hidden="1" thickBot="1">
      <c r="CA37344" s="149"/>
    </row>
    <row r="37345" spans="79:79" ht="24" hidden="1" thickBot="1">
      <c r="CA37345" s="149"/>
    </row>
    <row r="37346" spans="79:79" ht="24" hidden="1" thickBot="1">
      <c r="CA37346" s="149"/>
    </row>
    <row r="37347" spans="79:79" ht="24" hidden="1" thickBot="1">
      <c r="CA37347" s="149"/>
    </row>
    <row r="37348" spans="79:79" ht="24" hidden="1" thickBot="1">
      <c r="CA37348" s="149"/>
    </row>
    <row r="37349" spans="79:79" ht="24" hidden="1" thickBot="1">
      <c r="CA37349" s="149"/>
    </row>
    <row r="37350" spans="79:79" ht="24" hidden="1" thickBot="1">
      <c r="CA37350" s="149"/>
    </row>
    <row r="37351" spans="79:79" ht="24" hidden="1" thickBot="1">
      <c r="CA37351" s="149"/>
    </row>
    <row r="37352" spans="79:79" ht="24" hidden="1" thickBot="1">
      <c r="CA37352" s="149"/>
    </row>
    <row r="37353" spans="79:79" ht="24" hidden="1" thickBot="1">
      <c r="CA37353" s="149"/>
    </row>
    <row r="37354" spans="79:79" ht="24" hidden="1" thickBot="1">
      <c r="CA37354" s="149"/>
    </row>
    <row r="37355" spans="79:79" ht="24" hidden="1" thickBot="1">
      <c r="CA37355" s="149"/>
    </row>
    <row r="37356" spans="79:79" ht="24" hidden="1" thickBot="1">
      <c r="CA37356" s="149"/>
    </row>
    <row r="37357" spans="79:79" ht="24" hidden="1" thickBot="1">
      <c r="CA37357" s="149"/>
    </row>
    <row r="37358" spans="79:79" ht="24" hidden="1" thickBot="1">
      <c r="CA37358" s="149"/>
    </row>
    <row r="37359" spans="79:79" ht="24" hidden="1" thickBot="1">
      <c r="CA37359" s="149"/>
    </row>
    <row r="37360" spans="79:79" ht="24" hidden="1" thickBot="1">
      <c r="CA37360" s="149"/>
    </row>
    <row r="37361" spans="79:79" ht="24" hidden="1" thickBot="1">
      <c r="CA37361" s="149"/>
    </row>
    <row r="37362" spans="79:79" ht="24" hidden="1" thickBot="1">
      <c r="CA37362" s="149"/>
    </row>
    <row r="37363" spans="79:79" ht="24" hidden="1" thickBot="1">
      <c r="CA37363" s="149"/>
    </row>
    <row r="37364" spans="79:79" ht="24" hidden="1" thickBot="1">
      <c r="CA37364" s="149"/>
    </row>
    <row r="37365" spans="79:79" ht="24" hidden="1" thickBot="1">
      <c r="CA37365" s="149"/>
    </row>
    <row r="37366" spans="79:79" ht="24" hidden="1" thickBot="1">
      <c r="CA37366" s="149"/>
    </row>
    <row r="37367" spans="79:79" ht="24" hidden="1" thickBot="1">
      <c r="CA37367" s="149"/>
    </row>
    <row r="37368" spans="79:79" ht="24" hidden="1" thickBot="1">
      <c r="CA37368" s="149"/>
    </row>
    <row r="37369" spans="79:79" ht="24" hidden="1" thickBot="1">
      <c r="CA37369" s="149"/>
    </row>
    <row r="37370" spans="79:79" ht="24" hidden="1" thickBot="1">
      <c r="CA37370" s="149"/>
    </row>
    <row r="37371" spans="79:79" ht="24" hidden="1" thickBot="1">
      <c r="CA37371" s="149"/>
    </row>
    <row r="37372" spans="79:79" ht="24" hidden="1" thickBot="1">
      <c r="CA37372" s="149"/>
    </row>
    <row r="37373" spans="79:79" ht="24" hidden="1" thickBot="1">
      <c r="CA37373" s="149"/>
    </row>
    <row r="37374" spans="79:79" ht="24" hidden="1" thickBot="1">
      <c r="CA37374" s="149"/>
    </row>
    <row r="37375" spans="79:79" ht="24" hidden="1" thickBot="1">
      <c r="CA37375" s="149"/>
    </row>
    <row r="37376" spans="79:79" ht="24" hidden="1" thickBot="1">
      <c r="CA37376" s="149"/>
    </row>
    <row r="37377" spans="79:79" ht="24" hidden="1" thickBot="1">
      <c r="CA37377" s="149"/>
    </row>
    <row r="37378" spans="79:79" ht="24" hidden="1" thickBot="1">
      <c r="CA37378" s="149"/>
    </row>
    <row r="37379" spans="79:79" ht="24" hidden="1" thickBot="1">
      <c r="CA37379" s="149"/>
    </row>
    <row r="37380" spans="79:79" ht="24" hidden="1" thickBot="1">
      <c r="CA37380" s="149"/>
    </row>
    <row r="37381" spans="79:79" ht="24" hidden="1" thickBot="1">
      <c r="CA37381" s="149"/>
    </row>
    <row r="37382" spans="79:79" ht="24" hidden="1" thickBot="1">
      <c r="CA37382" s="149"/>
    </row>
    <row r="37383" spans="79:79" ht="24" hidden="1" thickBot="1">
      <c r="CA37383" s="149"/>
    </row>
    <row r="37384" spans="79:79" ht="24" hidden="1" thickBot="1">
      <c r="CA37384" s="149"/>
    </row>
    <row r="37385" spans="79:79" ht="24" hidden="1" thickBot="1">
      <c r="CA37385" s="149"/>
    </row>
    <row r="37386" spans="79:79" ht="24" hidden="1" thickBot="1">
      <c r="CA37386" s="149"/>
    </row>
    <row r="37387" spans="79:79" ht="24" hidden="1" thickBot="1">
      <c r="CA37387" s="149"/>
    </row>
    <row r="37388" spans="79:79" ht="24" hidden="1" thickBot="1">
      <c r="CA37388" s="149"/>
    </row>
    <row r="37389" spans="79:79" ht="24" hidden="1" thickBot="1">
      <c r="CA37389" s="149"/>
    </row>
    <row r="37390" spans="79:79" ht="24" hidden="1" thickBot="1">
      <c r="CA37390" s="149"/>
    </row>
    <row r="37391" spans="79:79" ht="24" hidden="1" thickBot="1">
      <c r="CA37391" s="149"/>
    </row>
    <row r="37392" spans="79:79" ht="24" hidden="1" thickBot="1">
      <c r="CA37392" s="149"/>
    </row>
    <row r="37393" spans="79:79" ht="24" hidden="1" thickBot="1">
      <c r="CA37393" s="149"/>
    </row>
    <row r="37394" spans="79:79" ht="24" hidden="1" thickBot="1">
      <c r="CA37394" s="149"/>
    </row>
    <row r="37395" spans="79:79" ht="24" hidden="1" thickBot="1">
      <c r="CA37395" s="149"/>
    </row>
    <row r="37396" spans="79:79" ht="24" hidden="1" thickBot="1">
      <c r="CA37396" s="149"/>
    </row>
    <row r="37397" spans="79:79" ht="24" hidden="1" thickBot="1">
      <c r="CA37397" s="149"/>
    </row>
    <row r="37398" spans="79:79" ht="24" hidden="1" thickBot="1">
      <c r="CA37398" s="149"/>
    </row>
    <row r="37399" spans="79:79" ht="24" hidden="1" thickBot="1">
      <c r="CA37399" s="149"/>
    </row>
    <row r="37400" spans="79:79" ht="24" hidden="1" thickBot="1">
      <c r="CA37400" s="149"/>
    </row>
    <row r="37401" spans="79:79" ht="24" hidden="1" thickBot="1">
      <c r="CA37401" s="149"/>
    </row>
    <row r="37402" spans="79:79" ht="24" hidden="1" thickBot="1">
      <c r="CA37402" s="149"/>
    </row>
    <row r="37403" spans="79:79" ht="24" hidden="1" thickBot="1">
      <c r="CA37403" s="149"/>
    </row>
    <row r="37404" spans="79:79" ht="24" hidden="1" thickBot="1">
      <c r="CA37404" s="149"/>
    </row>
    <row r="37405" spans="79:79" ht="24" hidden="1" thickBot="1">
      <c r="CA37405" s="149"/>
    </row>
    <row r="37406" spans="79:79" ht="24" hidden="1" thickBot="1">
      <c r="CA37406" s="149"/>
    </row>
    <row r="37407" spans="79:79" ht="24" hidden="1" thickBot="1">
      <c r="CA37407" s="149"/>
    </row>
    <row r="37408" spans="79:79" ht="24" hidden="1" thickBot="1">
      <c r="CA37408" s="149"/>
    </row>
    <row r="37409" spans="79:79" ht="24" hidden="1" thickBot="1">
      <c r="CA37409" s="149"/>
    </row>
    <row r="37410" spans="79:79" ht="24" hidden="1" thickBot="1">
      <c r="CA37410" s="149"/>
    </row>
    <row r="37411" spans="79:79" ht="24" hidden="1" thickBot="1">
      <c r="CA37411" s="149"/>
    </row>
    <row r="37412" spans="79:79" ht="24" hidden="1" thickBot="1">
      <c r="CA37412" s="149"/>
    </row>
    <row r="37413" spans="79:79" ht="24" hidden="1" thickBot="1">
      <c r="CA37413" s="149"/>
    </row>
    <row r="37414" spans="79:79" ht="24" hidden="1" thickBot="1">
      <c r="CA37414" s="149"/>
    </row>
    <row r="37415" spans="79:79" ht="24" hidden="1" thickBot="1">
      <c r="CA37415" s="149"/>
    </row>
    <row r="37416" spans="79:79" ht="24" hidden="1" thickBot="1">
      <c r="CA37416" s="149"/>
    </row>
    <row r="37417" spans="79:79" ht="24" hidden="1" thickBot="1">
      <c r="CA37417" s="149"/>
    </row>
    <row r="37418" spans="79:79" ht="24" hidden="1" thickBot="1">
      <c r="CA37418" s="149"/>
    </row>
    <row r="37419" spans="79:79" ht="24" hidden="1" thickBot="1">
      <c r="CA37419" s="149"/>
    </row>
    <row r="37420" spans="79:79" ht="24" hidden="1" thickBot="1">
      <c r="CA37420" s="149"/>
    </row>
    <row r="37421" spans="79:79" ht="24" hidden="1" thickBot="1">
      <c r="CA37421" s="149"/>
    </row>
    <row r="37422" spans="79:79" ht="24" hidden="1" thickBot="1">
      <c r="CA37422" s="149"/>
    </row>
    <row r="37423" spans="79:79" ht="24" hidden="1" thickBot="1">
      <c r="CA37423" s="149"/>
    </row>
    <row r="37424" spans="79:79" ht="24" hidden="1" thickBot="1">
      <c r="CA37424" s="149"/>
    </row>
    <row r="37425" spans="79:79" ht="24" hidden="1" thickBot="1">
      <c r="CA37425" s="149"/>
    </row>
    <row r="37426" spans="79:79" ht="24" hidden="1" thickBot="1">
      <c r="CA37426" s="149"/>
    </row>
    <row r="37427" spans="79:79" ht="24" hidden="1" thickBot="1">
      <c r="CA37427" s="149"/>
    </row>
    <row r="37428" spans="79:79" ht="24" hidden="1" thickBot="1">
      <c r="CA37428" s="149"/>
    </row>
    <row r="37429" spans="79:79" ht="24" hidden="1" thickBot="1">
      <c r="CA37429" s="149"/>
    </row>
    <row r="37430" spans="79:79" ht="24" hidden="1" thickBot="1">
      <c r="CA37430" s="149"/>
    </row>
    <row r="37431" spans="79:79" ht="24" hidden="1" thickBot="1">
      <c r="CA37431" s="149"/>
    </row>
    <row r="37432" spans="79:79" ht="24" hidden="1" thickBot="1">
      <c r="CA37432" s="149"/>
    </row>
    <row r="37433" spans="79:79" ht="24" hidden="1" thickBot="1">
      <c r="CA37433" s="149"/>
    </row>
    <row r="37434" spans="79:79" ht="24" hidden="1" thickBot="1">
      <c r="CA37434" s="149"/>
    </row>
    <row r="37435" spans="79:79" ht="24" hidden="1" thickBot="1">
      <c r="CA37435" s="149"/>
    </row>
    <row r="37436" spans="79:79" ht="24" hidden="1" thickBot="1">
      <c r="CA37436" s="149"/>
    </row>
    <row r="37437" spans="79:79" ht="24" hidden="1" thickBot="1">
      <c r="CA37437" s="149"/>
    </row>
    <row r="37438" spans="79:79" ht="24" hidden="1" thickBot="1">
      <c r="CA37438" s="149"/>
    </row>
    <row r="37439" spans="79:79" ht="24" hidden="1" thickBot="1">
      <c r="CA37439" s="149"/>
    </row>
    <row r="37440" spans="79:79" ht="24" hidden="1" thickBot="1">
      <c r="CA37440" s="149"/>
    </row>
    <row r="37441" spans="79:79" ht="24" hidden="1" thickBot="1">
      <c r="CA37441" s="149"/>
    </row>
    <row r="37442" spans="79:79" ht="24" hidden="1" thickBot="1">
      <c r="CA37442" s="149"/>
    </row>
    <row r="37443" spans="79:79" ht="24" hidden="1" thickBot="1">
      <c r="CA37443" s="149"/>
    </row>
    <row r="37444" spans="79:79" ht="24" hidden="1" thickBot="1">
      <c r="CA37444" s="149"/>
    </row>
    <row r="37445" spans="79:79" ht="24" hidden="1" thickBot="1">
      <c r="CA37445" s="149"/>
    </row>
    <row r="37446" spans="79:79" ht="24" hidden="1" thickBot="1">
      <c r="CA37446" s="149"/>
    </row>
    <row r="37447" spans="79:79" ht="24" hidden="1" thickBot="1">
      <c r="CA37447" s="149"/>
    </row>
    <row r="37448" spans="79:79" ht="24" hidden="1" thickBot="1">
      <c r="CA37448" s="149"/>
    </row>
    <row r="37449" spans="79:79" ht="24" hidden="1" thickBot="1">
      <c r="CA37449" s="149"/>
    </row>
    <row r="37450" spans="79:79" ht="24" hidden="1" thickBot="1">
      <c r="CA37450" s="149"/>
    </row>
    <row r="37451" spans="79:79" ht="24" hidden="1" thickBot="1">
      <c r="CA37451" s="149"/>
    </row>
    <row r="37452" spans="79:79" ht="24" hidden="1" thickBot="1">
      <c r="CA37452" s="149"/>
    </row>
    <row r="37453" spans="79:79" ht="24" hidden="1" thickBot="1">
      <c r="CA37453" s="149"/>
    </row>
    <row r="37454" spans="79:79" ht="24" hidden="1" thickBot="1">
      <c r="CA37454" s="149"/>
    </row>
    <row r="37455" spans="79:79" ht="24" hidden="1" thickBot="1">
      <c r="CA37455" s="149"/>
    </row>
    <row r="37456" spans="79:79" ht="24" hidden="1" thickBot="1">
      <c r="CA37456" s="149"/>
    </row>
    <row r="37457" spans="79:79" ht="24" hidden="1" thickBot="1">
      <c r="CA37457" s="149"/>
    </row>
    <row r="37458" spans="79:79" ht="24" hidden="1" thickBot="1">
      <c r="CA37458" s="149"/>
    </row>
    <row r="37459" spans="79:79" ht="24" hidden="1" thickBot="1">
      <c r="CA37459" s="149"/>
    </row>
    <row r="37460" spans="79:79" ht="24" hidden="1" thickBot="1">
      <c r="CA37460" s="149"/>
    </row>
    <row r="37461" spans="79:79" ht="24" hidden="1" thickBot="1">
      <c r="CA37461" s="149"/>
    </row>
    <row r="37462" spans="79:79" ht="24" hidden="1" thickBot="1">
      <c r="CA37462" s="149"/>
    </row>
    <row r="37463" spans="79:79" ht="24" hidden="1" thickBot="1">
      <c r="CA37463" s="149"/>
    </row>
    <row r="37464" spans="79:79" ht="24" hidden="1" thickBot="1">
      <c r="CA37464" s="149"/>
    </row>
    <row r="37465" spans="79:79" ht="24" hidden="1" thickBot="1">
      <c r="CA37465" s="149"/>
    </row>
    <row r="37466" spans="79:79" ht="24" hidden="1" thickBot="1">
      <c r="CA37466" s="149"/>
    </row>
    <row r="37467" spans="79:79" ht="24" hidden="1" thickBot="1">
      <c r="CA37467" s="149"/>
    </row>
    <row r="37468" spans="79:79" ht="24" hidden="1" thickBot="1">
      <c r="CA37468" s="149"/>
    </row>
    <row r="37469" spans="79:79" ht="24" hidden="1" thickBot="1">
      <c r="CA37469" s="149"/>
    </row>
    <row r="37470" spans="79:79" ht="24" hidden="1" thickBot="1">
      <c r="CA37470" s="149"/>
    </row>
    <row r="37471" spans="79:79" ht="24" hidden="1" thickBot="1">
      <c r="CA37471" s="149"/>
    </row>
    <row r="37472" spans="79:79" ht="24" hidden="1" thickBot="1">
      <c r="CA37472" s="149"/>
    </row>
    <row r="37473" spans="79:79" ht="24" hidden="1" thickBot="1">
      <c r="CA37473" s="149"/>
    </row>
    <row r="37474" spans="79:79" ht="24" hidden="1" thickBot="1">
      <c r="CA37474" s="149"/>
    </row>
    <row r="37475" spans="79:79" ht="24" hidden="1" thickBot="1">
      <c r="CA37475" s="149"/>
    </row>
    <row r="37476" spans="79:79" ht="24" hidden="1" thickBot="1">
      <c r="CA37476" s="149"/>
    </row>
    <row r="37477" spans="79:79" ht="24" hidden="1" thickBot="1">
      <c r="CA37477" s="149"/>
    </row>
    <row r="37478" spans="79:79" ht="24" hidden="1" thickBot="1">
      <c r="CA37478" s="149"/>
    </row>
    <row r="37479" spans="79:79" ht="24" hidden="1" thickBot="1">
      <c r="CA37479" s="149"/>
    </row>
    <row r="37480" spans="79:79" ht="24" hidden="1" thickBot="1">
      <c r="CA37480" s="149"/>
    </row>
    <row r="37481" spans="79:79" ht="24" hidden="1" thickBot="1">
      <c r="CA37481" s="149"/>
    </row>
    <row r="37482" spans="79:79" ht="24" hidden="1" thickBot="1">
      <c r="CA37482" s="149"/>
    </row>
    <row r="37483" spans="79:79" ht="24" hidden="1" thickBot="1">
      <c r="CA37483" s="149"/>
    </row>
    <row r="37484" spans="79:79" ht="24" hidden="1" thickBot="1">
      <c r="CA37484" s="149"/>
    </row>
    <row r="37485" spans="79:79" ht="24" hidden="1" thickBot="1">
      <c r="CA37485" s="149"/>
    </row>
    <row r="37486" spans="79:79" ht="24" hidden="1" thickBot="1">
      <c r="CA37486" s="149"/>
    </row>
    <row r="37487" spans="79:79" ht="24" hidden="1" thickBot="1">
      <c r="CA37487" s="149"/>
    </row>
    <row r="37488" spans="79:79" ht="24" hidden="1" thickBot="1">
      <c r="CA37488" s="149"/>
    </row>
    <row r="37489" spans="79:79" ht="24" hidden="1" thickBot="1">
      <c r="CA37489" s="149"/>
    </row>
    <row r="37490" spans="79:79" ht="24" hidden="1" thickBot="1">
      <c r="CA37490" s="149"/>
    </row>
    <row r="37491" spans="79:79" ht="24" hidden="1" thickBot="1">
      <c r="CA37491" s="149"/>
    </row>
    <row r="37492" spans="79:79" ht="24" hidden="1" thickBot="1">
      <c r="CA37492" s="149"/>
    </row>
    <row r="37493" spans="79:79" ht="24" hidden="1" thickBot="1">
      <c r="CA37493" s="149"/>
    </row>
    <row r="37494" spans="79:79" ht="24" hidden="1" thickBot="1">
      <c r="CA37494" s="149"/>
    </row>
    <row r="37495" spans="79:79" ht="24" hidden="1" thickBot="1">
      <c r="CA37495" s="149"/>
    </row>
    <row r="37496" spans="79:79" ht="24" hidden="1" thickBot="1">
      <c r="CA37496" s="149"/>
    </row>
    <row r="37497" spans="79:79" ht="24" hidden="1" thickBot="1">
      <c r="CA37497" s="149"/>
    </row>
    <row r="37498" spans="79:79" ht="24" hidden="1" thickBot="1">
      <c r="CA37498" s="149"/>
    </row>
    <row r="37499" spans="79:79" ht="24" hidden="1" thickBot="1">
      <c r="CA37499" s="149"/>
    </row>
    <row r="37500" spans="79:79" ht="24" hidden="1" thickBot="1">
      <c r="CA37500" s="149"/>
    </row>
    <row r="37501" spans="79:79" ht="24" hidden="1" thickBot="1">
      <c r="CA37501" s="149"/>
    </row>
    <row r="37502" spans="79:79" ht="24" hidden="1" thickBot="1">
      <c r="CA37502" s="149"/>
    </row>
    <row r="37503" spans="79:79" ht="24" hidden="1" thickBot="1">
      <c r="CA37503" s="149"/>
    </row>
    <row r="37504" spans="79:79" ht="24" hidden="1" thickBot="1">
      <c r="CA37504" s="149"/>
    </row>
    <row r="37505" spans="79:79" ht="24" hidden="1" thickBot="1">
      <c r="CA37505" s="149"/>
    </row>
    <row r="37506" spans="79:79" ht="24" hidden="1" thickBot="1">
      <c r="CA37506" s="149"/>
    </row>
    <row r="37507" spans="79:79" ht="24" hidden="1" thickBot="1">
      <c r="CA37507" s="149"/>
    </row>
    <row r="37508" spans="79:79" ht="24" hidden="1" thickBot="1">
      <c r="CA37508" s="149"/>
    </row>
    <row r="37509" spans="79:79" ht="24" hidden="1" thickBot="1">
      <c r="CA37509" s="149"/>
    </row>
    <row r="37510" spans="79:79" ht="24" hidden="1" thickBot="1">
      <c r="CA37510" s="149"/>
    </row>
    <row r="37511" spans="79:79" ht="24" hidden="1" thickBot="1">
      <c r="CA37511" s="149"/>
    </row>
    <row r="37512" spans="79:79" ht="24" hidden="1" thickBot="1">
      <c r="CA37512" s="149"/>
    </row>
    <row r="37513" spans="79:79" ht="24" hidden="1" thickBot="1">
      <c r="CA37513" s="149"/>
    </row>
    <row r="37514" spans="79:79" ht="24" hidden="1" thickBot="1">
      <c r="CA37514" s="149"/>
    </row>
    <row r="37515" spans="79:79" ht="24" hidden="1" thickBot="1">
      <c r="CA37515" s="149"/>
    </row>
    <row r="37516" spans="79:79" ht="24" hidden="1" thickBot="1">
      <c r="CA37516" s="149"/>
    </row>
    <row r="37517" spans="79:79" ht="24" hidden="1" thickBot="1">
      <c r="CA37517" s="149"/>
    </row>
    <row r="37518" spans="79:79" ht="24" hidden="1" thickBot="1">
      <c r="CA37518" s="149"/>
    </row>
    <row r="37519" spans="79:79" ht="24" hidden="1" thickBot="1">
      <c r="CA37519" s="149"/>
    </row>
    <row r="37520" spans="79:79" ht="24" hidden="1" thickBot="1">
      <c r="CA37520" s="149"/>
    </row>
    <row r="37521" spans="79:79" ht="24" hidden="1" thickBot="1">
      <c r="CA37521" s="149"/>
    </row>
    <row r="37522" spans="79:79" ht="24" hidden="1" thickBot="1">
      <c r="CA37522" s="149"/>
    </row>
    <row r="37523" spans="79:79" ht="24" hidden="1" thickBot="1">
      <c r="CA37523" s="149"/>
    </row>
    <row r="37524" spans="79:79" ht="24" hidden="1" thickBot="1">
      <c r="CA37524" s="149"/>
    </row>
    <row r="37525" spans="79:79" ht="24" hidden="1" thickBot="1">
      <c r="CA37525" s="149"/>
    </row>
    <row r="37526" spans="79:79" ht="24" hidden="1" thickBot="1">
      <c r="CA37526" s="149"/>
    </row>
    <row r="37527" spans="79:79" ht="24" hidden="1" thickBot="1">
      <c r="CA37527" s="149"/>
    </row>
    <row r="37528" spans="79:79" ht="24" hidden="1" thickBot="1">
      <c r="CA37528" s="149"/>
    </row>
    <row r="37529" spans="79:79" ht="24" hidden="1" thickBot="1">
      <c r="CA37529" s="149"/>
    </row>
    <row r="37530" spans="79:79" ht="24" hidden="1" thickBot="1">
      <c r="CA37530" s="149"/>
    </row>
    <row r="37531" spans="79:79" ht="24" hidden="1" thickBot="1">
      <c r="CA37531" s="149"/>
    </row>
    <row r="37532" spans="79:79" ht="24" hidden="1" thickBot="1">
      <c r="CA37532" s="149"/>
    </row>
    <row r="37533" spans="79:79" ht="24" hidden="1" thickBot="1">
      <c r="CA37533" s="149"/>
    </row>
    <row r="37534" spans="79:79" ht="24" hidden="1" thickBot="1">
      <c r="CA37534" s="149"/>
    </row>
    <row r="37535" spans="79:79" ht="24" hidden="1" thickBot="1">
      <c r="CA37535" s="149"/>
    </row>
    <row r="37536" spans="79:79" ht="24" hidden="1" thickBot="1">
      <c r="CA37536" s="149"/>
    </row>
    <row r="37537" spans="79:79" ht="24" hidden="1" thickBot="1">
      <c r="CA37537" s="149"/>
    </row>
    <row r="37538" spans="79:79" ht="24" hidden="1" thickBot="1">
      <c r="CA37538" s="149"/>
    </row>
    <row r="37539" spans="79:79" ht="24" hidden="1" thickBot="1">
      <c r="CA37539" s="149"/>
    </row>
    <row r="37540" spans="79:79" ht="24" hidden="1" thickBot="1">
      <c r="CA37540" s="149"/>
    </row>
    <row r="37541" spans="79:79" ht="24" hidden="1" thickBot="1">
      <c r="CA37541" s="149"/>
    </row>
    <row r="37542" spans="79:79" ht="24" hidden="1" thickBot="1">
      <c r="CA37542" s="149"/>
    </row>
    <row r="37543" spans="79:79" ht="24" hidden="1" thickBot="1">
      <c r="CA37543" s="149"/>
    </row>
    <row r="37544" spans="79:79" ht="24" hidden="1" thickBot="1">
      <c r="CA37544" s="149"/>
    </row>
    <row r="37545" spans="79:79" ht="24" hidden="1" thickBot="1">
      <c r="CA37545" s="149"/>
    </row>
    <row r="37546" spans="79:79" ht="24" hidden="1" thickBot="1">
      <c r="CA37546" s="149"/>
    </row>
    <row r="37547" spans="79:79" ht="24" hidden="1" thickBot="1">
      <c r="CA37547" s="149"/>
    </row>
    <row r="37548" spans="79:79" ht="24" hidden="1" thickBot="1">
      <c r="CA37548" s="149"/>
    </row>
    <row r="37549" spans="79:79" ht="24" hidden="1" thickBot="1">
      <c r="CA37549" s="149"/>
    </row>
    <row r="37550" spans="79:79" ht="24" hidden="1" thickBot="1">
      <c r="CA37550" s="149"/>
    </row>
    <row r="37551" spans="79:79" ht="24" hidden="1" thickBot="1">
      <c r="CA37551" s="149"/>
    </row>
    <row r="37552" spans="79:79" ht="24" hidden="1" thickBot="1">
      <c r="CA37552" s="149"/>
    </row>
    <row r="37553" spans="79:79" ht="24" hidden="1" thickBot="1">
      <c r="CA37553" s="149"/>
    </row>
    <row r="37554" spans="79:79" ht="24" hidden="1" thickBot="1">
      <c r="CA37554" s="149"/>
    </row>
    <row r="37555" spans="79:79" ht="24" hidden="1" thickBot="1">
      <c r="CA37555" s="149"/>
    </row>
    <row r="37556" spans="79:79" ht="24" hidden="1" thickBot="1">
      <c r="CA37556" s="149"/>
    </row>
    <row r="37557" spans="79:79" ht="24" hidden="1" thickBot="1">
      <c r="CA37557" s="149"/>
    </row>
    <row r="37558" spans="79:79" ht="24" hidden="1" thickBot="1">
      <c r="CA37558" s="149"/>
    </row>
    <row r="37559" spans="79:79" ht="24" hidden="1" thickBot="1">
      <c r="CA37559" s="149"/>
    </row>
    <row r="37560" spans="79:79" ht="24" hidden="1" thickBot="1">
      <c r="CA37560" s="149"/>
    </row>
    <row r="37561" spans="79:79" ht="24" hidden="1" thickBot="1">
      <c r="CA37561" s="149"/>
    </row>
    <row r="37562" spans="79:79" ht="24" hidden="1" thickBot="1">
      <c r="CA37562" s="149"/>
    </row>
    <row r="37563" spans="79:79" ht="24" hidden="1" thickBot="1">
      <c r="CA37563" s="149"/>
    </row>
    <row r="37564" spans="79:79" ht="24" hidden="1" thickBot="1">
      <c r="CA37564" s="149"/>
    </row>
    <row r="37565" spans="79:79" ht="24" hidden="1" thickBot="1">
      <c r="CA37565" s="149"/>
    </row>
    <row r="37566" spans="79:79" ht="24" hidden="1" thickBot="1">
      <c r="CA37566" s="149"/>
    </row>
    <row r="37567" spans="79:79" ht="24" hidden="1" thickBot="1">
      <c r="CA37567" s="149"/>
    </row>
    <row r="37568" spans="79:79" ht="24" hidden="1" thickBot="1">
      <c r="CA37568" s="149"/>
    </row>
    <row r="37569" spans="79:79" ht="24" hidden="1" thickBot="1">
      <c r="CA37569" s="149"/>
    </row>
    <row r="37570" spans="79:79" ht="24" hidden="1" thickBot="1">
      <c r="CA37570" s="149"/>
    </row>
    <row r="37571" spans="79:79" ht="24" hidden="1" thickBot="1">
      <c r="CA37571" s="149"/>
    </row>
    <row r="37572" spans="79:79" ht="24" hidden="1" thickBot="1">
      <c r="CA37572" s="149"/>
    </row>
    <row r="37573" spans="79:79" ht="24" hidden="1" thickBot="1">
      <c r="CA37573" s="149"/>
    </row>
    <row r="37574" spans="79:79" ht="24" hidden="1" thickBot="1">
      <c r="CA37574" s="149"/>
    </row>
    <row r="37575" spans="79:79" ht="24" hidden="1" thickBot="1">
      <c r="CA37575" s="149"/>
    </row>
    <row r="37576" spans="79:79" ht="24" hidden="1" thickBot="1">
      <c r="CA37576" s="149"/>
    </row>
    <row r="37577" spans="79:79" ht="24" hidden="1" thickBot="1">
      <c r="CA37577" s="149"/>
    </row>
    <row r="37578" spans="79:79" ht="24" hidden="1" thickBot="1">
      <c r="CA37578" s="149"/>
    </row>
    <row r="37579" spans="79:79" ht="24" hidden="1" thickBot="1">
      <c r="CA37579" s="149"/>
    </row>
    <row r="37580" spans="79:79" ht="24" hidden="1" thickBot="1">
      <c r="CA37580" s="149"/>
    </row>
    <row r="37581" spans="79:79" ht="24" hidden="1" thickBot="1">
      <c r="CA37581" s="149"/>
    </row>
    <row r="37582" spans="79:79" ht="24" hidden="1" thickBot="1">
      <c r="CA37582" s="149"/>
    </row>
    <row r="37583" spans="79:79" ht="24" hidden="1" thickBot="1">
      <c r="CA37583" s="149"/>
    </row>
    <row r="37584" spans="79:79" ht="24" hidden="1" thickBot="1">
      <c r="CA37584" s="149"/>
    </row>
    <row r="37585" spans="79:79" ht="24" hidden="1" thickBot="1">
      <c r="CA37585" s="149"/>
    </row>
    <row r="37586" spans="79:79" ht="24" hidden="1" thickBot="1">
      <c r="CA37586" s="149"/>
    </row>
    <row r="37587" spans="79:79" ht="24" hidden="1" thickBot="1">
      <c r="CA37587" s="149"/>
    </row>
    <row r="37588" spans="79:79" ht="24" hidden="1" thickBot="1">
      <c r="CA37588" s="149"/>
    </row>
    <row r="37589" spans="79:79" ht="24" hidden="1" thickBot="1">
      <c r="CA37589" s="149"/>
    </row>
    <row r="37590" spans="79:79" ht="24" hidden="1" thickBot="1">
      <c r="CA37590" s="149"/>
    </row>
    <row r="37591" spans="79:79" ht="24" hidden="1" thickBot="1">
      <c r="CA37591" s="149"/>
    </row>
    <row r="37592" spans="79:79" ht="24" hidden="1" thickBot="1">
      <c r="CA37592" s="149"/>
    </row>
    <row r="37593" spans="79:79" ht="24" hidden="1" thickBot="1">
      <c r="CA37593" s="149"/>
    </row>
    <row r="37594" spans="79:79" ht="24" hidden="1" thickBot="1">
      <c r="CA37594" s="149"/>
    </row>
    <row r="37595" spans="79:79" ht="24" hidden="1" thickBot="1">
      <c r="CA37595" s="149"/>
    </row>
    <row r="37596" spans="79:79" ht="24" hidden="1" thickBot="1">
      <c r="CA37596" s="149"/>
    </row>
    <row r="37597" spans="79:79" ht="24" hidden="1" thickBot="1">
      <c r="CA37597" s="149"/>
    </row>
    <row r="37598" spans="79:79" ht="24" hidden="1" thickBot="1">
      <c r="CA37598" s="149"/>
    </row>
    <row r="37599" spans="79:79" ht="24" hidden="1" thickBot="1">
      <c r="CA37599" s="149"/>
    </row>
    <row r="37600" spans="79:79" ht="24" hidden="1" thickBot="1">
      <c r="CA37600" s="149"/>
    </row>
    <row r="37601" spans="79:79" ht="24" hidden="1" thickBot="1">
      <c r="CA37601" s="149"/>
    </row>
    <row r="37602" spans="79:79" ht="24" hidden="1" thickBot="1">
      <c r="CA37602" s="149"/>
    </row>
    <row r="37603" spans="79:79" ht="24" hidden="1" thickBot="1">
      <c r="CA37603" s="149"/>
    </row>
    <row r="37604" spans="79:79" ht="24" hidden="1" thickBot="1">
      <c r="CA37604" s="149"/>
    </row>
    <row r="37605" spans="79:79" ht="24" hidden="1" thickBot="1">
      <c r="CA37605" s="149"/>
    </row>
    <row r="37606" spans="79:79" ht="24" hidden="1" thickBot="1">
      <c r="CA37606" s="149"/>
    </row>
    <row r="37607" spans="79:79" ht="24" hidden="1" thickBot="1">
      <c r="CA37607" s="149"/>
    </row>
    <row r="37608" spans="79:79" ht="24" hidden="1" thickBot="1">
      <c r="CA37608" s="149"/>
    </row>
    <row r="37609" spans="79:79" ht="24" hidden="1" thickBot="1">
      <c r="CA37609" s="149"/>
    </row>
    <row r="37610" spans="79:79" ht="24" hidden="1" thickBot="1">
      <c r="CA37610" s="149"/>
    </row>
    <row r="37611" spans="79:79" ht="24" hidden="1" thickBot="1">
      <c r="CA37611" s="149"/>
    </row>
    <row r="37612" spans="79:79" ht="24" hidden="1" thickBot="1">
      <c r="CA37612" s="149"/>
    </row>
    <row r="37613" spans="79:79" ht="24" hidden="1" thickBot="1">
      <c r="CA37613" s="149"/>
    </row>
    <row r="37614" spans="79:79" ht="24" hidden="1" thickBot="1">
      <c r="CA37614" s="149"/>
    </row>
    <row r="37615" spans="79:79" ht="24" hidden="1" thickBot="1">
      <c r="CA37615" s="149"/>
    </row>
    <row r="37616" spans="79:79" ht="24" hidden="1" thickBot="1">
      <c r="CA37616" s="149"/>
    </row>
    <row r="37617" spans="79:79" ht="24" hidden="1" thickBot="1">
      <c r="CA37617" s="149"/>
    </row>
    <row r="37618" spans="79:79" ht="24" hidden="1" thickBot="1">
      <c r="CA37618" s="149"/>
    </row>
    <row r="37619" spans="79:79" ht="24" hidden="1" thickBot="1">
      <c r="CA37619" s="149"/>
    </row>
    <row r="37620" spans="79:79" ht="24" hidden="1" thickBot="1">
      <c r="CA37620" s="149"/>
    </row>
    <row r="37621" spans="79:79" ht="24" hidden="1" thickBot="1">
      <c r="CA37621" s="149"/>
    </row>
    <row r="37622" spans="79:79" ht="24" hidden="1" thickBot="1">
      <c r="CA37622" s="149"/>
    </row>
    <row r="37623" spans="79:79" ht="24" hidden="1" thickBot="1">
      <c r="CA37623" s="149"/>
    </row>
    <row r="37624" spans="79:79" ht="24" hidden="1" thickBot="1">
      <c r="CA37624" s="149"/>
    </row>
    <row r="37625" spans="79:79" ht="24" hidden="1" thickBot="1">
      <c r="CA37625" s="149"/>
    </row>
    <row r="37626" spans="79:79" ht="24" hidden="1" thickBot="1">
      <c r="CA37626" s="149"/>
    </row>
    <row r="37627" spans="79:79" ht="24" hidden="1" thickBot="1">
      <c r="CA37627" s="149"/>
    </row>
    <row r="37628" spans="79:79" ht="24" hidden="1" thickBot="1">
      <c r="CA37628" s="149"/>
    </row>
    <row r="37629" spans="79:79" ht="24" hidden="1" thickBot="1">
      <c r="CA37629" s="149"/>
    </row>
    <row r="37630" spans="79:79" ht="24" hidden="1" thickBot="1">
      <c r="CA37630" s="149"/>
    </row>
    <row r="37631" spans="79:79" ht="24" hidden="1" thickBot="1">
      <c r="CA37631" s="149"/>
    </row>
    <row r="37632" spans="79:79" ht="24" hidden="1" thickBot="1">
      <c r="CA37632" s="149"/>
    </row>
    <row r="37633" spans="79:79" ht="24" hidden="1" thickBot="1">
      <c r="CA37633" s="149"/>
    </row>
    <row r="37634" spans="79:79" ht="24" hidden="1" thickBot="1">
      <c r="CA37634" s="149"/>
    </row>
    <row r="37635" spans="79:79" ht="24" hidden="1" thickBot="1">
      <c r="CA37635" s="149"/>
    </row>
    <row r="37636" spans="79:79" ht="24" hidden="1" thickBot="1">
      <c r="CA37636" s="149"/>
    </row>
    <row r="37637" spans="79:79" ht="24" hidden="1" thickBot="1">
      <c r="CA37637" s="149"/>
    </row>
    <row r="37638" spans="79:79" ht="24" hidden="1" thickBot="1">
      <c r="CA37638" s="149"/>
    </row>
    <row r="37639" spans="79:79" ht="24" hidden="1" thickBot="1">
      <c r="CA37639" s="149"/>
    </row>
    <row r="37640" spans="79:79" ht="24" hidden="1" thickBot="1">
      <c r="CA37640" s="149"/>
    </row>
    <row r="37641" spans="79:79" ht="24" hidden="1" thickBot="1">
      <c r="CA37641" s="149"/>
    </row>
    <row r="37642" spans="79:79" ht="24" hidden="1" thickBot="1">
      <c r="CA37642" s="149"/>
    </row>
    <row r="37643" spans="79:79" ht="24" hidden="1" thickBot="1">
      <c r="CA37643" s="149"/>
    </row>
    <row r="37644" spans="79:79" ht="24" hidden="1" thickBot="1">
      <c r="CA37644" s="149"/>
    </row>
    <row r="37645" spans="79:79" ht="24" hidden="1" thickBot="1">
      <c r="CA37645" s="149"/>
    </row>
    <row r="37646" spans="79:79" ht="24" hidden="1" thickBot="1">
      <c r="CA37646" s="149"/>
    </row>
    <row r="37647" spans="79:79" ht="24" hidden="1" thickBot="1">
      <c r="CA37647" s="149"/>
    </row>
    <row r="37648" spans="79:79" ht="24" hidden="1" thickBot="1">
      <c r="CA37648" s="149"/>
    </row>
    <row r="37649" spans="79:79" ht="24" hidden="1" thickBot="1">
      <c r="CA37649" s="149"/>
    </row>
    <row r="37650" spans="79:79" ht="24" hidden="1" thickBot="1">
      <c r="CA37650" s="149"/>
    </row>
    <row r="37651" spans="79:79" ht="24" hidden="1" thickBot="1">
      <c r="CA37651" s="149"/>
    </row>
    <row r="37652" spans="79:79" ht="24" hidden="1" thickBot="1">
      <c r="CA37652" s="149"/>
    </row>
    <row r="37653" spans="79:79" ht="24" hidden="1" thickBot="1">
      <c r="CA37653" s="149"/>
    </row>
    <row r="37654" spans="79:79" ht="24" hidden="1" thickBot="1">
      <c r="CA37654" s="149"/>
    </row>
    <row r="37655" spans="79:79" ht="24" hidden="1" thickBot="1">
      <c r="CA37655" s="149"/>
    </row>
    <row r="37656" spans="79:79" ht="24" hidden="1" thickBot="1">
      <c r="CA37656" s="149"/>
    </row>
    <row r="37657" spans="79:79" ht="24" hidden="1" thickBot="1">
      <c r="CA37657" s="149"/>
    </row>
    <row r="37658" spans="79:79" ht="24" hidden="1" thickBot="1">
      <c r="CA37658" s="149"/>
    </row>
    <row r="37659" spans="79:79" ht="24" hidden="1" thickBot="1">
      <c r="CA37659" s="149"/>
    </row>
    <row r="37660" spans="79:79" ht="24" hidden="1" thickBot="1">
      <c r="CA37660" s="149"/>
    </row>
    <row r="37661" spans="79:79" ht="24" hidden="1" thickBot="1">
      <c r="CA37661" s="149"/>
    </row>
    <row r="37662" spans="79:79" ht="24" hidden="1" thickBot="1">
      <c r="CA37662" s="149"/>
    </row>
    <row r="37663" spans="79:79" ht="24" hidden="1" thickBot="1">
      <c r="CA37663" s="149"/>
    </row>
    <row r="37664" spans="79:79" ht="24" hidden="1" thickBot="1">
      <c r="CA37664" s="149"/>
    </row>
    <row r="37665" spans="79:79" ht="24" hidden="1" thickBot="1">
      <c r="CA37665" s="149"/>
    </row>
    <row r="37666" spans="79:79" ht="24" hidden="1" thickBot="1">
      <c r="CA37666" s="149"/>
    </row>
    <row r="37667" spans="79:79" ht="24" hidden="1" thickBot="1">
      <c r="CA37667" s="149"/>
    </row>
    <row r="37668" spans="79:79" ht="24" hidden="1" thickBot="1">
      <c r="CA37668" s="149"/>
    </row>
    <row r="37669" spans="79:79" ht="24" hidden="1" thickBot="1">
      <c r="CA37669" s="149"/>
    </row>
    <row r="37670" spans="79:79" ht="24" hidden="1" thickBot="1">
      <c r="CA37670" s="149"/>
    </row>
    <row r="37671" spans="79:79" ht="24" hidden="1" thickBot="1">
      <c r="CA37671" s="149"/>
    </row>
    <row r="37672" spans="79:79" ht="24" hidden="1" thickBot="1">
      <c r="CA37672" s="149"/>
    </row>
    <row r="37673" spans="79:79" ht="24" hidden="1" thickBot="1">
      <c r="CA37673" s="149"/>
    </row>
    <row r="37674" spans="79:79" ht="24" hidden="1" thickBot="1">
      <c r="CA37674" s="149"/>
    </row>
    <row r="37675" spans="79:79" ht="24" hidden="1" thickBot="1">
      <c r="CA37675" s="149"/>
    </row>
    <row r="37676" spans="79:79" ht="24" hidden="1" thickBot="1">
      <c r="CA37676" s="149"/>
    </row>
    <row r="37677" spans="79:79" ht="24" hidden="1" thickBot="1">
      <c r="CA37677" s="149"/>
    </row>
    <row r="37678" spans="79:79" ht="24" hidden="1" thickBot="1">
      <c r="CA37678" s="149"/>
    </row>
    <row r="37679" spans="79:79" ht="24" hidden="1" thickBot="1">
      <c r="CA37679" s="149"/>
    </row>
    <row r="37680" spans="79:79" ht="24" hidden="1" thickBot="1">
      <c r="CA37680" s="149"/>
    </row>
    <row r="37681" spans="79:79" ht="24" hidden="1" thickBot="1">
      <c r="CA37681" s="149"/>
    </row>
    <row r="37682" spans="79:79" ht="24" hidden="1" thickBot="1">
      <c r="CA37682" s="149"/>
    </row>
    <row r="37683" spans="79:79" ht="24" hidden="1" thickBot="1">
      <c r="CA37683" s="149"/>
    </row>
    <row r="37684" spans="79:79" ht="24" hidden="1" thickBot="1">
      <c r="CA37684" s="149"/>
    </row>
    <row r="37685" spans="79:79" ht="24" hidden="1" thickBot="1">
      <c r="CA37685" s="149"/>
    </row>
    <row r="37686" spans="79:79" ht="24" hidden="1" thickBot="1">
      <c r="CA37686" s="149"/>
    </row>
    <row r="37687" spans="79:79" ht="24" hidden="1" thickBot="1">
      <c r="CA37687" s="149"/>
    </row>
    <row r="37688" spans="79:79" ht="24" hidden="1" thickBot="1">
      <c r="CA37688" s="149"/>
    </row>
    <row r="37689" spans="79:79" ht="24" hidden="1" thickBot="1">
      <c r="CA37689" s="149"/>
    </row>
    <row r="37690" spans="79:79" ht="24" hidden="1" thickBot="1">
      <c r="CA37690" s="149"/>
    </row>
    <row r="37691" spans="79:79" ht="24" hidden="1" thickBot="1">
      <c r="CA37691" s="149"/>
    </row>
    <row r="37692" spans="79:79" ht="24" hidden="1" thickBot="1">
      <c r="CA37692" s="149"/>
    </row>
    <row r="37693" spans="79:79" ht="24" hidden="1" thickBot="1">
      <c r="CA37693" s="149"/>
    </row>
    <row r="37694" spans="79:79" ht="24" hidden="1" thickBot="1">
      <c r="CA37694" s="149"/>
    </row>
    <row r="37695" spans="79:79" ht="24" hidden="1" thickBot="1">
      <c r="CA37695" s="149"/>
    </row>
    <row r="37696" spans="79:79" ht="24" hidden="1" thickBot="1">
      <c r="CA37696" s="149"/>
    </row>
    <row r="37697" spans="79:79" ht="24" hidden="1" thickBot="1">
      <c r="CA37697" s="149"/>
    </row>
    <row r="37698" spans="79:79" ht="24" hidden="1" thickBot="1">
      <c r="CA37698" s="149"/>
    </row>
    <row r="37699" spans="79:79" ht="24" hidden="1" thickBot="1">
      <c r="CA37699" s="149"/>
    </row>
    <row r="37700" spans="79:79" ht="24" hidden="1" thickBot="1">
      <c r="CA37700" s="149"/>
    </row>
    <row r="37701" spans="79:79" ht="24" hidden="1" thickBot="1">
      <c r="CA37701" s="149"/>
    </row>
    <row r="37702" spans="79:79" ht="24" hidden="1" thickBot="1">
      <c r="CA37702" s="149"/>
    </row>
    <row r="37703" spans="79:79" ht="24" hidden="1" thickBot="1">
      <c r="CA37703" s="149"/>
    </row>
    <row r="37704" spans="79:79" ht="24" hidden="1" thickBot="1">
      <c r="CA37704" s="149"/>
    </row>
    <row r="37705" spans="79:79" ht="24" hidden="1" thickBot="1">
      <c r="CA37705" s="149"/>
    </row>
    <row r="37706" spans="79:79" ht="24" hidden="1" thickBot="1">
      <c r="CA37706" s="149"/>
    </row>
    <row r="37707" spans="79:79" ht="24" hidden="1" thickBot="1">
      <c r="CA37707" s="149"/>
    </row>
    <row r="37708" spans="79:79" ht="24" hidden="1" thickBot="1">
      <c r="CA37708" s="149"/>
    </row>
    <row r="37709" spans="79:79" ht="24" hidden="1" thickBot="1">
      <c r="CA37709" s="149"/>
    </row>
    <row r="37710" spans="79:79" ht="24" hidden="1" thickBot="1">
      <c r="CA37710" s="149"/>
    </row>
    <row r="37711" spans="79:79" ht="24" hidden="1" thickBot="1">
      <c r="CA37711" s="149"/>
    </row>
    <row r="37712" spans="79:79" ht="24" hidden="1" thickBot="1">
      <c r="CA37712" s="149"/>
    </row>
    <row r="37713" spans="79:79" ht="24" hidden="1" thickBot="1">
      <c r="CA37713" s="149"/>
    </row>
    <row r="37714" spans="79:79" ht="24" hidden="1" thickBot="1">
      <c r="CA37714" s="149"/>
    </row>
    <row r="37715" spans="79:79" ht="24" hidden="1" thickBot="1">
      <c r="CA37715" s="149"/>
    </row>
    <row r="37716" spans="79:79" ht="24" hidden="1" thickBot="1">
      <c r="CA37716" s="149"/>
    </row>
    <row r="37717" spans="79:79" ht="24" hidden="1" thickBot="1">
      <c r="CA37717" s="149"/>
    </row>
    <row r="37718" spans="79:79" ht="24" hidden="1" thickBot="1">
      <c r="CA37718" s="149"/>
    </row>
    <row r="37719" spans="79:79" ht="24" hidden="1" thickBot="1">
      <c r="CA37719" s="149"/>
    </row>
    <row r="37720" spans="79:79" ht="24" hidden="1" thickBot="1">
      <c r="CA37720" s="149"/>
    </row>
    <row r="37721" spans="79:79" ht="24" hidden="1" thickBot="1">
      <c r="CA37721" s="149"/>
    </row>
    <row r="37722" spans="79:79" ht="24" hidden="1" thickBot="1">
      <c r="CA37722" s="149"/>
    </row>
    <row r="37723" spans="79:79" ht="24" hidden="1" thickBot="1">
      <c r="CA37723" s="149"/>
    </row>
    <row r="37724" spans="79:79" ht="24" hidden="1" thickBot="1">
      <c r="CA37724" s="149"/>
    </row>
    <row r="37725" spans="79:79" ht="24" hidden="1" thickBot="1">
      <c r="CA37725" s="149"/>
    </row>
    <row r="37726" spans="79:79" ht="24" hidden="1" thickBot="1">
      <c r="CA37726" s="149"/>
    </row>
    <row r="37727" spans="79:79" ht="24" hidden="1" thickBot="1">
      <c r="CA37727" s="149"/>
    </row>
    <row r="37728" spans="79:79" ht="24" hidden="1" thickBot="1">
      <c r="CA37728" s="149"/>
    </row>
    <row r="37729" spans="79:79" ht="24" hidden="1" thickBot="1">
      <c r="CA37729" s="149"/>
    </row>
    <row r="37730" spans="79:79" ht="24" hidden="1" thickBot="1">
      <c r="CA37730" s="149"/>
    </row>
    <row r="37731" spans="79:79" ht="24" hidden="1" thickBot="1">
      <c r="CA37731" s="149"/>
    </row>
    <row r="37732" spans="79:79" ht="24" hidden="1" thickBot="1">
      <c r="CA37732" s="149"/>
    </row>
    <row r="37733" spans="79:79" ht="24" hidden="1" thickBot="1">
      <c r="CA37733" s="149"/>
    </row>
    <row r="37734" spans="79:79" ht="24" hidden="1" thickBot="1">
      <c r="CA37734" s="149"/>
    </row>
    <row r="37735" spans="79:79" ht="24" hidden="1" thickBot="1">
      <c r="CA37735" s="149"/>
    </row>
    <row r="37736" spans="79:79" ht="24" hidden="1" thickBot="1">
      <c r="CA37736" s="149"/>
    </row>
    <row r="37737" spans="79:79" ht="24" hidden="1" thickBot="1">
      <c r="CA37737" s="149"/>
    </row>
    <row r="37738" spans="79:79" ht="24" hidden="1" thickBot="1">
      <c r="CA37738" s="149"/>
    </row>
    <row r="37739" spans="79:79" ht="24" hidden="1" thickBot="1">
      <c r="CA37739" s="149"/>
    </row>
    <row r="37740" spans="79:79" ht="24" hidden="1" thickBot="1">
      <c r="CA37740" s="149"/>
    </row>
    <row r="37741" spans="79:79" ht="24" hidden="1" thickBot="1">
      <c r="CA37741" s="149"/>
    </row>
    <row r="37742" spans="79:79" ht="24" hidden="1" thickBot="1">
      <c r="CA37742" s="149"/>
    </row>
    <row r="37743" spans="79:79" ht="24" hidden="1" thickBot="1">
      <c r="CA37743" s="149"/>
    </row>
    <row r="37744" spans="79:79" ht="24" hidden="1" thickBot="1">
      <c r="CA37744" s="149"/>
    </row>
    <row r="37745" spans="79:79" ht="24" hidden="1" thickBot="1">
      <c r="CA37745" s="149"/>
    </row>
    <row r="37746" spans="79:79" ht="24" hidden="1" thickBot="1">
      <c r="CA37746" s="149"/>
    </row>
    <row r="37747" spans="79:79" ht="24" hidden="1" thickBot="1">
      <c r="CA37747" s="149"/>
    </row>
    <row r="37748" spans="79:79" ht="24" hidden="1" thickBot="1">
      <c r="CA37748" s="149"/>
    </row>
    <row r="37749" spans="79:79" ht="24" hidden="1" thickBot="1">
      <c r="CA37749" s="149"/>
    </row>
    <row r="37750" spans="79:79" ht="24" hidden="1" thickBot="1">
      <c r="CA37750" s="149"/>
    </row>
    <row r="37751" spans="79:79" ht="24" hidden="1" thickBot="1">
      <c r="CA37751" s="149"/>
    </row>
    <row r="37752" spans="79:79" ht="24" hidden="1" thickBot="1">
      <c r="CA37752" s="149"/>
    </row>
    <row r="37753" spans="79:79" ht="24" hidden="1" thickBot="1">
      <c r="CA37753" s="149"/>
    </row>
    <row r="37754" spans="79:79" ht="24" hidden="1" thickBot="1">
      <c r="CA37754" s="149"/>
    </row>
    <row r="37755" spans="79:79" ht="24" hidden="1" thickBot="1">
      <c r="CA37755" s="149"/>
    </row>
    <row r="37756" spans="79:79" ht="24" hidden="1" thickBot="1">
      <c r="CA37756" s="149"/>
    </row>
    <row r="37757" spans="79:79" ht="24" hidden="1" thickBot="1">
      <c r="CA37757" s="149"/>
    </row>
    <row r="37758" spans="79:79" ht="24" hidden="1" thickBot="1">
      <c r="CA37758" s="149"/>
    </row>
    <row r="37759" spans="79:79" ht="24" hidden="1" thickBot="1">
      <c r="CA37759" s="149"/>
    </row>
    <row r="37760" spans="79:79" ht="24" hidden="1" thickBot="1">
      <c r="CA37760" s="149"/>
    </row>
    <row r="37761" spans="79:79" ht="24" hidden="1" thickBot="1">
      <c r="CA37761" s="149"/>
    </row>
    <row r="37762" spans="79:79" ht="24" hidden="1" thickBot="1">
      <c r="CA37762" s="149"/>
    </row>
    <row r="37763" spans="79:79" ht="24" hidden="1" thickBot="1">
      <c r="CA37763" s="149"/>
    </row>
    <row r="37764" spans="79:79" ht="24" hidden="1" thickBot="1">
      <c r="CA37764" s="149"/>
    </row>
    <row r="37765" spans="79:79" ht="24" hidden="1" thickBot="1">
      <c r="CA37765" s="149"/>
    </row>
    <row r="37766" spans="79:79" ht="24" hidden="1" thickBot="1">
      <c r="CA37766" s="149"/>
    </row>
    <row r="37767" spans="79:79" ht="24" hidden="1" thickBot="1">
      <c r="CA37767" s="149"/>
    </row>
    <row r="37768" spans="79:79" ht="24" hidden="1" thickBot="1">
      <c r="CA37768" s="149"/>
    </row>
    <row r="37769" spans="79:79" ht="24" hidden="1" thickBot="1">
      <c r="CA37769" s="149"/>
    </row>
    <row r="37770" spans="79:79" ht="24" hidden="1" thickBot="1">
      <c r="CA37770" s="149"/>
    </row>
    <row r="37771" spans="79:79" ht="24" hidden="1" thickBot="1">
      <c r="CA37771" s="149"/>
    </row>
    <row r="37772" spans="79:79" ht="24" hidden="1" thickBot="1">
      <c r="CA37772" s="149"/>
    </row>
    <row r="37773" spans="79:79" ht="24" hidden="1" thickBot="1">
      <c r="CA37773" s="149"/>
    </row>
    <row r="37774" spans="79:79" ht="24" hidden="1" thickBot="1">
      <c r="CA37774" s="149"/>
    </row>
    <row r="37775" spans="79:79" ht="24" hidden="1" thickBot="1">
      <c r="CA37775" s="149"/>
    </row>
    <row r="37776" spans="79:79" ht="24" hidden="1" thickBot="1">
      <c r="CA37776" s="149"/>
    </row>
    <row r="37777" spans="79:79" ht="24" hidden="1" thickBot="1">
      <c r="CA37777" s="149"/>
    </row>
    <row r="37778" spans="79:79" ht="24" hidden="1" thickBot="1">
      <c r="CA37778" s="149"/>
    </row>
    <row r="37779" spans="79:79" ht="24" hidden="1" thickBot="1">
      <c r="CA37779" s="149"/>
    </row>
    <row r="37780" spans="79:79" ht="24" hidden="1" thickBot="1">
      <c r="CA37780" s="149"/>
    </row>
    <row r="37781" spans="79:79" ht="24" hidden="1" thickBot="1">
      <c r="CA37781" s="149"/>
    </row>
    <row r="37782" spans="79:79" ht="24" hidden="1" thickBot="1">
      <c r="CA37782" s="149"/>
    </row>
    <row r="37783" spans="79:79" ht="24" hidden="1" thickBot="1">
      <c r="CA37783" s="149"/>
    </row>
    <row r="37784" spans="79:79" ht="24" hidden="1" thickBot="1">
      <c r="CA37784" s="149"/>
    </row>
    <row r="37785" spans="79:79" ht="24" hidden="1" thickBot="1">
      <c r="CA37785" s="149"/>
    </row>
    <row r="37786" spans="79:79" ht="24" hidden="1" thickBot="1">
      <c r="CA37786" s="149"/>
    </row>
    <row r="37787" spans="79:79" ht="24" hidden="1" thickBot="1">
      <c r="CA37787" s="149"/>
    </row>
    <row r="37788" spans="79:79" ht="24" hidden="1" thickBot="1">
      <c r="CA37788" s="149"/>
    </row>
    <row r="37789" spans="79:79" ht="24" hidden="1" thickBot="1">
      <c r="CA37789" s="149"/>
    </row>
    <row r="37790" spans="79:79" ht="24" hidden="1" thickBot="1">
      <c r="CA37790" s="149"/>
    </row>
    <row r="37791" spans="79:79" ht="24" hidden="1" thickBot="1">
      <c r="CA37791" s="149"/>
    </row>
    <row r="37792" spans="79:79" ht="24" hidden="1" thickBot="1">
      <c r="CA37792" s="149"/>
    </row>
    <row r="37793" spans="79:79" ht="24" hidden="1" thickBot="1">
      <c r="CA37793" s="149"/>
    </row>
    <row r="37794" spans="79:79" ht="24" hidden="1" thickBot="1">
      <c r="CA37794" s="149"/>
    </row>
    <row r="37795" spans="79:79" ht="24" hidden="1" thickBot="1">
      <c r="CA37795" s="149"/>
    </row>
    <row r="37796" spans="79:79" ht="24" hidden="1" thickBot="1">
      <c r="CA37796" s="149"/>
    </row>
    <row r="37797" spans="79:79" ht="24" hidden="1" thickBot="1">
      <c r="CA37797" s="149"/>
    </row>
    <row r="37798" spans="79:79" ht="24" hidden="1" thickBot="1">
      <c r="CA37798" s="149"/>
    </row>
    <row r="37799" spans="79:79" ht="24" hidden="1" thickBot="1">
      <c r="CA37799" s="149"/>
    </row>
    <row r="37800" spans="79:79" ht="24" hidden="1" thickBot="1">
      <c r="CA37800" s="149"/>
    </row>
    <row r="37801" spans="79:79" ht="24" hidden="1" thickBot="1">
      <c r="CA37801" s="149"/>
    </row>
    <row r="37802" spans="79:79" ht="24" hidden="1" thickBot="1">
      <c r="CA37802" s="149"/>
    </row>
    <row r="37803" spans="79:79" ht="24" hidden="1" thickBot="1">
      <c r="CA37803" s="149"/>
    </row>
    <row r="37804" spans="79:79" ht="24" hidden="1" thickBot="1">
      <c r="CA37804" s="149"/>
    </row>
    <row r="37805" spans="79:79" ht="24" hidden="1" thickBot="1">
      <c r="CA37805" s="149"/>
    </row>
    <row r="37806" spans="79:79" ht="24" hidden="1" thickBot="1">
      <c r="CA37806" s="149"/>
    </row>
    <row r="37807" spans="79:79" ht="24" hidden="1" thickBot="1">
      <c r="CA37807" s="149"/>
    </row>
    <row r="37808" spans="79:79" ht="24" hidden="1" thickBot="1">
      <c r="CA37808" s="149"/>
    </row>
    <row r="37809" spans="79:79" ht="24" hidden="1" thickBot="1">
      <c r="CA37809" s="149"/>
    </row>
    <row r="37810" spans="79:79" ht="24" hidden="1" thickBot="1">
      <c r="CA37810" s="149"/>
    </row>
    <row r="37811" spans="79:79" ht="24" hidden="1" thickBot="1">
      <c r="CA37811" s="149"/>
    </row>
    <row r="37812" spans="79:79" ht="24" hidden="1" thickBot="1">
      <c r="CA37812" s="149"/>
    </row>
    <row r="37813" spans="79:79" ht="24" hidden="1" thickBot="1">
      <c r="CA37813" s="149"/>
    </row>
    <row r="37814" spans="79:79" ht="24" hidden="1" thickBot="1">
      <c r="CA37814" s="149"/>
    </row>
    <row r="37815" spans="79:79" ht="24" hidden="1" thickBot="1">
      <c r="CA37815" s="149"/>
    </row>
    <row r="37816" spans="79:79" ht="24" hidden="1" thickBot="1">
      <c r="CA37816" s="149"/>
    </row>
    <row r="37817" spans="79:79" ht="24" hidden="1" thickBot="1">
      <c r="CA37817" s="149"/>
    </row>
    <row r="37818" spans="79:79" ht="24" hidden="1" thickBot="1">
      <c r="CA37818" s="149"/>
    </row>
    <row r="37819" spans="79:79" ht="24" hidden="1" thickBot="1">
      <c r="CA37819" s="149"/>
    </row>
    <row r="37820" spans="79:79" ht="24" hidden="1" thickBot="1">
      <c r="CA37820" s="149"/>
    </row>
    <row r="37821" spans="79:79" ht="24" hidden="1" thickBot="1">
      <c r="CA37821" s="149"/>
    </row>
    <row r="37822" spans="79:79" ht="24" hidden="1" thickBot="1">
      <c r="CA37822" s="149"/>
    </row>
    <row r="37823" spans="79:79" ht="24" hidden="1" thickBot="1">
      <c r="CA37823" s="149"/>
    </row>
    <row r="37824" spans="79:79" ht="24" hidden="1" thickBot="1">
      <c r="CA37824" s="149"/>
    </row>
    <row r="37825" spans="79:79" ht="24" hidden="1" thickBot="1">
      <c r="CA37825" s="149"/>
    </row>
    <row r="37826" spans="79:79" ht="24" hidden="1" thickBot="1">
      <c r="CA37826" s="149"/>
    </row>
    <row r="37827" spans="79:79" ht="24" hidden="1" thickBot="1">
      <c r="CA37827" s="149"/>
    </row>
    <row r="37828" spans="79:79" ht="24" hidden="1" thickBot="1">
      <c r="CA37828" s="149"/>
    </row>
    <row r="37829" spans="79:79" ht="24" hidden="1" thickBot="1">
      <c r="CA37829" s="149"/>
    </row>
    <row r="37830" spans="79:79" ht="24" hidden="1" thickBot="1">
      <c r="CA37830" s="149"/>
    </row>
    <row r="37831" spans="79:79" ht="24" hidden="1" thickBot="1">
      <c r="CA37831" s="149"/>
    </row>
    <row r="37832" spans="79:79" ht="24" hidden="1" thickBot="1">
      <c r="CA37832" s="149"/>
    </row>
    <row r="37833" spans="79:79" ht="24" hidden="1" thickBot="1">
      <c r="CA37833" s="149"/>
    </row>
    <row r="37834" spans="79:79" ht="24" hidden="1" thickBot="1">
      <c r="CA37834" s="149"/>
    </row>
    <row r="37835" spans="79:79" ht="24" hidden="1" thickBot="1">
      <c r="CA37835" s="149"/>
    </row>
    <row r="37836" spans="79:79" ht="24" hidden="1" thickBot="1">
      <c r="CA37836" s="149"/>
    </row>
    <row r="37837" spans="79:79" ht="24" hidden="1" thickBot="1">
      <c r="CA37837" s="149"/>
    </row>
    <row r="37838" spans="79:79" ht="24" hidden="1" thickBot="1">
      <c r="CA37838" s="149"/>
    </row>
    <row r="37839" spans="79:79" ht="24" hidden="1" thickBot="1">
      <c r="CA37839" s="149"/>
    </row>
    <row r="37840" spans="79:79" ht="24" hidden="1" thickBot="1">
      <c r="CA37840" s="149"/>
    </row>
    <row r="37841" spans="79:79" ht="24" hidden="1" thickBot="1">
      <c r="CA37841" s="149"/>
    </row>
    <row r="37842" spans="79:79" ht="24" hidden="1" thickBot="1">
      <c r="CA37842" s="149"/>
    </row>
    <row r="37843" spans="79:79" ht="24" hidden="1" thickBot="1">
      <c r="CA37843" s="149"/>
    </row>
    <row r="37844" spans="79:79" ht="24" hidden="1" thickBot="1">
      <c r="CA37844" s="149"/>
    </row>
    <row r="37845" spans="79:79" ht="24" hidden="1" thickBot="1">
      <c r="CA37845" s="149"/>
    </row>
    <row r="37846" spans="79:79" ht="24" hidden="1" thickBot="1">
      <c r="CA37846" s="149"/>
    </row>
    <row r="37847" spans="79:79" ht="24" hidden="1" thickBot="1">
      <c r="CA37847" s="149"/>
    </row>
    <row r="37848" spans="79:79" ht="24" hidden="1" thickBot="1">
      <c r="CA37848" s="149"/>
    </row>
    <row r="37849" spans="79:79" ht="24" hidden="1" thickBot="1">
      <c r="CA37849" s="149"/>
    </row>
    <row r="37850" spans="79:79" ht="24" hidden="1" thickBot="1">
      <c r="CA37850" s="149"/>
    </row>
    <row r="37851" spans="79:79" ht="24" hidden="1" thickBot="1">
      <c r="CA37851" s="149"/>
    </row>
    <row r="37852" spans="79:79" ht="24" hidden="1" thickBot="1">
      <c r="CA37852" s="149"/>
    </row>
    <row r="37853" spans="79:79" ht="24" hidden="1" thickBot="1">
      <c r="CA37853" s="149"/>
    </row>
    <row r="37854" spans="79:79" ht="24" hidden="1" thickBot="1">
      <c r="CA37854" s="149"/>
    </row>
    <row r="37855" spans="79:79" ht="24" hidden="1" thickBot="1">
      <c r="CA37855" s="149"/>
    </row>
    <row r="37856" spans="79:79" ht="24" hidden="1" thickBot="1">
      <c r="CA37856" s="149"/>
    </row>
    <row r="37857" spans="79:79" ht="24" hidden="1" thickBot="1">
      <c r="CA37857" s="149"/>
    </row>
    <row r="37858" spans="79:79" ht="24" hidden="1" thickBot="1">
      <c r="CA37858" s="149"/>
    </row>
    <row r="37859" spans="79:79" ht="24" hidden="1" thickBot="1">
      <c r="CA37859" s="149"/>
    </row>
    <row r="37860" spans="79:79" ht="24" hidden="1" thickBot="1">
      <c r="CA37860" s="149"/>
    </row>
    <row r="37861" spans="79:79" ht="24" hidden="1" thickBot="1">
      <c r="CA37861" s="149"/>
    </row>
    <row r="37862" spans="79:79" ht="24" hidden="1" thickBot="1">
      <c r="CA37862" s="149"/>
    </row>
    <row r="37863" spans="79:79" ht="24" hidden="1" thickBot="1">
      <c r="CA37863" s="149"/>
    </row>
    <row r="37864" spans="79:79" ht="24" hidden="1" thickBot="1">
      <c r="CA37864" s="149"/>
    </row>
    <row r="37865" spans="79:79" ht="24" hidden="1" thickBot="1">
      <c r="CA37865" s="149"/>
    </row>
    <row r="37866" spans="79:79" ht="24" hidden="1" thickBot="1">
      <c r="CA37866" s="149"/>
    </row>
    <row r="37867" spans="79:79" ht="24" hidden="1" thickBot="1">
      <c r="CA37867" s="149"/>
    </row>
    <row r="37868" spans="79:79" ht="24" hidden="1" thickBot="1">
      <c r="CA37868" s="149"/>
    </row>
    <row r="37869" spans="79:79" ht="24" hidden="1" thickBot="1">
      <c r="CA37869" s="149"/>
    </row>
    <row r="37870" spans="79:79" ht="24" hidden="1" thickBot="1">
      <c r="CA37870" s="149"/>
    </row>
    <row r="37871" spans="79:79" ht="24" hidden="1" thickBot="1">
      <c r="CA37871" s="149"/>
    </row>
    <row r="37872" spans="79:79" ht="24" hidden="1" thickBot="1">
      <c r="CA37872" s="149"/>
    </row>
    <row r="37873" spans="79:79" ht="24" hidden="1" thickBot="1">
      <c r="CA37873" s="149"/>
    </row>
    <row r="37874" spans="79:79" ht="24" hidden="1" thickBot="1">
      <c r="CA37874" s="149"/>
    </row>
    <row r="37875" spans="79:79" ht="24" hidden="1" thickBot="1">
      <c r="CA37875" s="149"/>
    </row>
    <row r="37876" spans="79:79" ht="24" hidden="1" thickBot="1">
      <c r="CA37876" s="149"/>
    </row>
    <row r="37877" spans="79:79" ht="24" hidden="1" thickBot="1">
      <c r="CA37877" s="149"/>
    </row>
    <row r="37878" spans="79:79" ht="24" hidden="1" thickBot="1">
      <c r="CA37878" s="149"/>
    </row>
    <row r="37879" spans="79:79" ht="24" hidden="1" thickBot="1">
      <c r="CA37879" s="149"/>
    </row>
    <row r="37880" spans="79:79" ht="24" hidden="1" thickBot="1">
      <c r="CA37880" s="149"/>
    </row>
    <row r="37881" spans="79:79" ht="24" hidden="1" thickBot="1">
      <c r="CA37881" s="149"/>
    </row>
    <row r="37882" spans="79:79" ht="24" hidden="1" thickBot="1">
      <c r="CA37882" s="149"/>
    </row>
    <row r="37883" spans="79:79" ht="24" hidden="1" thickBot="1">
      <c r="CA37883" s="149"/>
    </row>
    <row r="37884" spans="79:79" ht="24" hidden="1" thickBot="1">
      <c r="CA37884" s="149"/>
    </row>
    <row r="37885" spans="79:79" ht="24" hidden="1" thickBot="1">
      <c r="CA37885" s="149"/>
    </row>
    <row r="37886" spans="79:79" ht="24" hidden="1" thickBot="1">
      <c r="CA37886" s="149"/>
    </row>
    <row r="37887" spans="79:79" ht="24" hidden="1" thickBot="1">
      <c r="CA37887" s="149"/>
    </row>
    <row r="37888" spans="79:79" ht="24" hidden="1" thickBot="1">
      <c r="CA37888" s="149"/>
    </row>
    <row r="37889" spans="79:79" ht="24" hidden="1" thickBot="1">
      <c r="CA37889" s="149"/>
    </row>
    <row r="37890" spans="79:79" ht="24" hidden="1" thickBot="1">
      <c r="CA37890" s="149"/>
    </row>
    <row r="37891" spans="79:79" ht="24" hidden="1" thickBot="1">
      <c r="CA37891" s="149"/>
    </row>
    <row r="37892" spans="79:79" ht="24" hidden="1" thickBot="1">
      <c r="CA37892" s="149"/>
    </row>
    <row r="37893" spans="79:79" ht="24" hidden="1" thickBot="1">
      <c r="CA37893" s="149"/>
    </row>
    <row r="37894" spans="79:79" ht="24" hidden="1" thickBot="1">
      <c r="CA37894" s="149"/>
    </row>
    <row r="37895" spans="79:79" ht="24" hidden="1" thickBot="1">
      <c r="CA37895" s="149"/>
    </row>
    <row r="37896" spans="79:79" ht="24" hidden="1" thickBot="1">
      <c r="CA37896" s="149"/>
    </row>
    <row r="37897" spans="79:79" ht="24" hidden="1" thickBot="1">
      <c r="CA37897" s="149"/>
    </row>
    <row r="37898" spans="79:79" ht="24" hidden="1" thickBot="1">
      <c r="CA37898" s="149"/>
    </row>
    <row r="37899" spans="79:79" ht="24" hidden="1" thickBot="1">
      <c r="CA37899" s="149"/>
    </row>
    <row r="37900" spans="79:79" ht="24" hidden="1" thickBot="1">
      <c r="CA37900" s="149"/>
    </row>
    <row r="37901" spans="79:79" ht="24" hidden="1" thickBot="1">
      <c r="CA37901" s="149"/>
    </row>
    <row r="37902" spans="79:79" ht="24" hidden="1" thickBot="1">
      <c r="CA37902" s="149"/>
    </row>
    <row r="37903" spans="79:79" ht="24" hidden="1" thickBot="1">
      <c r="CA37903" s="149"/>
    </row>
    <row r="37904" spans="79:79" ht="24" hidden="1" thickBot="1">
      <c r="CA37904" s="149"/>
    </row>
    <row r="37905" spans="79:79" ht="24" hidden="1" thickBot="1">
      <c r="CA37905" s="149"/>
    </row>
    <row r="37906" spans="79:79" ht="24" hidden="1" thickBot="1">
      <c r="CA37906" s="149"/>
    </row>
    <row r="37907" spans="79:79" ht="24" hidden="1" thickBot="1">
      <c r="CA37907" s="149"/>
    </row>
    <row r="37908" spans="79:79" ht="24" hidden="1" thickBot="1">
      <c r="CA37908" s="149"/>
    </row>
    <row r="37909" spans="79:79" ht="24" hidden="1" thickBot="1">
      <c r="CA37909" s="149"/>
    </row>
    <row r="37910" spans="79:79" ht="24" hidden="1" thickBot="1">
      <c r="CA37910" s="149"/>
    </row>
    <row r="37911" spans="79:79" ht="24" hidden="1" thickBot="1">
      <c r="CA37911" s="149"/>
    </row>
    <row r="37912" spans="79:79" ht="24" hidden="1" thickBot="1">
      <c r="CA37912" s="149"/>
    </row>
    <row r="37913" spans="79:79" ht="24" hidden="1" thickBot="1">
      <c r="CA37913" s="149"/>
    </row>
    <row r="37914" spans="79:79" ht="24" hidden="1" thickBot="1">
      <c r="CA37914" s="149"/>
    </row>
    <row r="37915" spans="79:79" ht="24" hidden="1" thickBot="1">
      <c r="CA37915" s="149"/>
    </row>
    <row r="37916" spans="79:79" ht="24" hidden="1" thickBot="1">
      <c r="CA37916" s="149"/>
    </row>
    <row r="37917" spans="79:79" ht="24" hidden="1" thickBot="1">
      <c r="CA37917" s="149"/>
    </row>
    <row r="37918" spans="79:79" ht="24" hidden="1" thickBot="1">
      <c r="CA37918" s="149"/>
    </row>
    <row r="37919" spans="79:79" ht="24" hidden="1" thickBot="1">
      <c r="CA37919" s="149"/>
    </row>
    <row r="37920" spans="79:79" ht="24" hidden="1" thickBot="1">
      <c r="CA37920" s="149"/>
    </row>
    <row r="37921" spans="79:79" ht="24" hidden="1" thickBot="1">
      <c r="CA37921" s="149"/>
    </row>
    <row r="37922" spans="79:79" ht="24" hidden="1" thickBot="1">
      <c r="CA37922" s="149"/>
    </row>
    <row r="37923" spans="79:79" ht="24" hidden="1" thickBot="1">
      <c r="CA37923" s="149"/>
    </row>
    <row r="37924" spans="79:79" ht="24" hidden="1" thickBot="1">
      <c r="CA37924" s="149"/>
    </row>
    <row r="37925" spans="79:79" ht="24" hidden="1" thickBot="1">
      <c r="CA37925" s="149"/>
    </row>
    <row r="37926" spans="79:79" ht="24" hidden="1" thickBot="1">
      <c r="CA37926" s="149"/>
    </row>
    <row r="37927" spans="79:79" ht="24" hidden="1" thickBot="1">
      <c r="CA37927" s="149"/>
    </row>
    <row r="37928" spans="79:79" ht="24" hidden="1" thickBot="1">
      <c r="CA37928" s="149"/>
    </row>
    <row r="37929" spans="79:79" ht="24" hidden="1" thickBot="1">
      <c r="CA37929" s="149"/>
    </row>
    <row r="37930" spans="79:79" ht="24" hidden="1" thickBot="1">
      <c r="CA37930" s="149"/>
    </row>
    <row r="37931" spans="79:79" ht="24" hidden="1" thickBot="1">
      <c r="CA37931" s="149"/>
    </row>
    <row r="37932" spans="79:79" ht="24" hidden="1" thickBot="1">
      <c r="CA37932" s="149"/>
    </row>
    <row r="37933" spans="79:79" ht="24" hidden="1" thickBot="1">
      <c r="CA37933" s="149"/>
    </row>
    <row r="37934" spans="79:79" ht="24" hidden="1" thickBot="1">
      <c r="CA37934" s="149"/>
    </row>
    <row r="37935" spans="79:79" ht="24" hidden="1" thickBot="1">
      <c r="CA37935" s="149"/>
    </row>
    <row r="37936" spans="79:79" ht="24" hidden="1" thickBot="1">
      <c r="CA37936" s="149"/>
    </row>
    <row r="37937" spans="79:79" ht="24" hidden="1" thickBot="1">
      <c r="CA37937" s="149"/>
    </row>
    <row r="37938" spans="79:79" ht="24" hidden="1" thickBot="1">
      <c r="CA37938" s="149"/>
    </row>
    <row r="37939" spans="79:79" ht="24" hidden="1" thickBot="1">
      <c r="CA37939" s="149"/>
    </row>
    <row r="37940" spans="79:79" ht="24" hidden="1" thickBot="1">
      <c r="CA37940" s="149"/>
    </row>
    <row r="37941" spans="79:79" ht="24" hidden="1" thickBot="1">
      <c r="CA37941" s="149"/>
    </row>
    <row r="37942" spans="79:79" ht="24" hidden="1" thickBot="1">
      <c r="CA37942" s="149"/>
    </row>
    <row r="37943" spans="79:79" ht="24" hidden="1" thickBot="1">
      <c r="CA37943" s="149"/>
    </row>
    <row r="37944" spans="79:79" ht="24" hidden="1" thickBot="1">
      <c r="CA37944" s="149"/>
    </row>
    <row r="37945" spans="79:79" ht="24" hidden="1" thickBot="1">
      <c r="CA37945" s="149"/>
    </row>
    <row r="37946" spans="79:79" ht="24" hidden="1" thickBot="1">
      <c r="CA37946" s="149"/>
    </row>
    <row r="37947" spans="79:79" ht="24" hidden="1" thickBot="1">
      <c r="CA37947" s="149"/>
    </row>
    <row r="37948" spans="79:79" ht="24" hidden="1" thickBot="1">
      <c r="CA37948" s="149"/>
    </row>
    <row r="37949" spans="79:79" ht="24" hidden="1" thickBot="1">
      <c r="CA37949" s="149"/>
    </row>
    <row r="37950" spans="79:79" ht="24" hidden="1" thickBot="1">
      <c r="CA37950" s="149"/>
    </row>
    <row r="37951" spans="79:79" ht="24" hidden="1" thickBot="1">
      <c r="CA37951" s="149"/>
    </row>
    <row r="37952" spans="79:79" ht="24" hidden="1" thickBot="1">
      <c r="CA37952" s="149"/>
    </row>
    <row r="37953" spans="79:79" ht="24" hidden="1" thickBot="1">
      <c r="CA37953" s="149"/>
    </row>
    <row r="37954" spans="79:79" ht="24" hidden="1" thickBot="1">
      <c r="CA37954" s="149"/>
    </row>
    <row r="37955" spans="79:79" ht="24" hidden="1" thickBot="1">
      <c r="CA37955" s="149"/>
    </row>
    <row r="37956" spans="79:79" ht="24" hidden="1" thickBot="1">
      <c r="CA37956" s="149"/>
    </row>
    <row r="37957" spans="79:79" ht="24" hidden="1" thickBot="1">
      <c r="CA37957" s="149"/>
    </row>
    <row r="37958" spans="79:79" ht="24" hidden="1" thickBot="1">
      <c r="CA37958" s="149"/>
    </row>
    <row r="37959" spans="79:79" ht="24" hidden="1" thickBot="1">
      <c r="CA37959" s="149"/>
    </row>
    <row r="37960" spans="79:79" ht="24" hidden="1" thickBot="1">
      <c r="CA37960" s="149"/>
    </row>
    <row r="37961" spans="79:79" ht="24" hidden="1" thickBot="1">
      <c r="CA37961" s="149"/>
    </row>
    <row r="37962" spans="79:79" ht="24" hidden="1" thickBot="1">
      <c r="CA37962" s="149"/>
    </row>
    <row r="37963" spans="79:79" ht="24" hidden="1" thickBot="1">
      <c r="CA37963" s="149"/>
    </row>
    <row r="37964" spans="79:79" ht="24" hidden="1" thickBot="1">
      <c r="CA37964" s="149"/>
    </row>
    <row r="37965" spans="79:79" ht="24" hidden="1" thickBot="1">
      <c r="CA37965" s="149"/>
    </row>
    <row r="37966" spans="79:79" ht="24" hidden="1" thickBot="1">
      <c r="CA37966" s="149"/>
    </row>
    <row r="37967" spans="79:79" ht="24" hidden="1" thickBot="1">
      <c r="CA37967" s="149"/>
    </row>
    <row r="37968" spans="79:79" ht="24" hidden="1" thickBot="1">
      <c r="CA37968" s="149"/>
    </row>
    <row r="37969" spans="79:79" ht="24" hidden="1" thickBot="1">
      <c r="CA37969" s="149"/>
    </row>
    <row r="37970" spans="79:79" ht="24" hidden="1" thickBot="1">
      <c r="CA37970" s="149"/>
    </row>
    <row r="37971" spans="79:79" ht="24" hidden="1" thickBot="1">
      <c r="CA37971" s="149"/>
    </row>
    <row r="37972" spans="79:79" ht="24" hidden="1" thickBot="1">
      <c r="CA37972" s="149"/>
    </row>
    <row r="37973" spans="79:79" ht="24" hidden="1" thickBot="1">
      <c r="CA37973" s="149"/>
    </row>
    <row r="37974" spans="79:79" ht="24" hidden="1" thickBot="1">
      <c r="CA37974" s="149"/>
    </row>
    <row r="37975" spans="79:79" ht="24" hidden="1" thickBot="1">
      <c r="CA37975" s="149"/>
    </row>
    <row r="37976" spans="79:79" ht="24" hidden="1" thickBot="1">
      <c r="CA37976" s="149"/>
    </row>
    <row r="37977" spans="79:79" ht="24" hidden="1" thickBot="1">
      <c r="CA37977" s="149"/>
    </row>
    <row r="37978" spans="79:79" ht="24" hidden="1" thickBot="1">
      <c r="CA37978" s="149"/>
    </row>
    <row r="37979" spans="79:79" ht="24" hidden="1" thickBot="1">
      <c r="CA37979" s="149"/>
    </row>
    <row r="37980" spans="79:79" ht="24" hidden="1" thickBot="1">
      <c r="CA37980" s="149"/>
    </row>
    <row r="37981" spans="79:79" ht="24" hidden="1" thickBot="1">
      <c r="CA37981" s="149"/>
    </row>
    <row r="37982" spans="79:79" ht="24" hidden="1" thickBot="1">
      <c r="CA37982" s="149"/>
    </row>
    <row r="37983" spans="79:79" ht="24" hidden="1" thickBot="1">
      <c r="CA37983" s="149"/>
    </row>
    <row r="37984" spans="79:79" ht="24" hidden="1" thickBot="1">
      <c r="CA37984" s="149"/>
    </row>
    <row r="37985" spans="79:79" ht="24" hidden="1" thickBot="1">
      <c r="CA37985" s="149"/>
    </row>
    <row r="37986" spans="79:79" ht="24" hidden="1" thickBot="1">
      <c r="CA37986" s="149"/>
    </row>
    <row r="37987" spans="79:79" ht="24" hidden="1" thickBot="1">
      <c r="CA37987" s="149"/>
    </row>
    <row r="37988" spans="79:79" ht="24" hidden="1" thickBot="1">
      <c r="CA37988" s="149"/>
    </row>
    <row r="37989" spans="79:79" ht="24" hidden="1" thickBot="1">
      <c r="CA37989" s="149"/>
    </row>
    <row r="37990" spans="79:79" ht="24" hidden="1" thickBot="1">
      <c r="CA37990" s="149"/>
    </row>
    <row r="37991" spans="79:79" ht="24" hidden="1" thickBot="1">
      <c r="CA37991" s="149"/>
    </row>
    <row r="37992" spans="79:79" ht="24" hidden="1" thickBot="1">
      <c r="CA37992" s="149"/>
    </row>
    <row r="37993" spans="79:79" ht="24" hidden="1" thickBot="1">
      <c r="CA37993" s="149"/>
    </row>
    <row r="37994" spans="79:79" ht="24" hidden="1" thickBot="1">
      <c r="CA37994" s="149"/>
    </row>
    <row r="37995" spans="79:79" ht="24" hidden="1" thickBot="1">
      <c r="CA37995" s="149"/>
    </row>
    <row r="37996" spans="79:79" ht="24" hidden="1" thickBot="1">
      <c r="CA37996" s="149"/>
    </row>
    <row r="37997" spans="79:79" ht="24" hidden="1" thickBot="1">
      <c r="CA37997" s="149"/>
    </row>
    <row r="37998" spans="79:79" ht="24" hidden="1" thickBot="1">
      <c r="CA37998" s="149"/>
    </row>
    <row r="37999" spans="79:79" ht="24" hidden="1" thickBot="1">
      <c r="CA37999" s="149"/>
    </row>
    <row r="38000" spans="79:79" ht="24" hidden="1" thickBot="1">
      <c r="CA38000" s="149"/>
    </row>
    <row r="38001" spans="79:79" ht="24" hidden="1" thickBot="1">
      <c r="CA38001" s="149"/>
    </row>
    <row r="38002" spans="79:79" ht="24" hidden="1" thickBot="1">
      <c r="CA38002" s="149"/>
    </row>
    <row r="38003" spans="79:79" ht="24" hidden="1" thickBot="1">
      <c r="CA38003" s="149"/>
    </row>
    <row r="38004" spans="79:79" ht="24" hidden="1" thickBot="1">
      <c r="CA38004" s="149"/>
    </row>
    <row r="38005" spans="79:79" ht="24" hidden="1" thickBot="1">
      <c r="CA38005" s="149"/>
    </row>
    <row r="38006" spans="79:79" ht="24" hidden="1" thickBot="1">
      <c r="CA38006" s="149"/>
    </row>
    <row r="38007" spans="79:79" ht="24" hidden="1" thickBot="1">
      <c r="CA38007" s="149"/>
    </row>
    <row r="38008" spans="79:79" ht="24" hidden="1" thickBot="1">
      <c r="CA38008" s="149"/>
    </row>
    <row r="38009" spans="79:79" ht="24" hidden="1" thickBot="1">
      <c r="CA38009" s="149"/>
    </row>
    <row r="38010" spans="79:79" ht="24" hidden="1" thickBot="1">
      <c r="CA38010" s="149"/>
    </row>
    <row r="38011" spans="79:79" ht="24" hidden="1" thickBot="1">
      <c r="CA38011" s="149"/>
    </row>
    <row r="38012" spans="79:79" ht="24" hidden="1" thickBot="1">
      <c r="CA38012" s="149"/>
    </row>
    <row r="38013" spans="79:79" ht="24" hidden="1" thickBot="1">
      <c r="CA38013" s="149"/>
    </row>
    <row r="38014" spans="79:79" ht="24" hidden="1" thickBot="1">
      <c r="CA38014" s="149"/>
    </row>
    <row r="38015" spans="79:79" ht="24" hidden="1" thickBot="1">
      <c r="CA38015" s="149"/>
    </row>
    <row r="38016" spans="79:79" ht="24" hidden="1" thickBot="1">
      <c r="CA38016" s="149"/>
    </row>
    <row r="38017" spans="79:79" ht="24" hidden="1" thickBot="1">
      <c r="CA38017" s="149"/>
    </row>
    <row r="38018" spans="79:79" ht="24" hidden="1" thickBot="1">
      <c r="CA38018" s="149"/>
    </row>
    <row r="38019" spans="79:79" ht="24" hidden="1" thickBot="1">
      <c r="CA38019" s="149"/>
    </row>
    <row r="38020" spans="79:79" ht="24" hidden="1" thickBot="1">
      <c r="CA38020" s="149"/>
    </row>
    <row r="38021" spans="79:79" ht="24" hidden="1" thickBot="1">
      <c r="CA38021" s="149"/>
    </row>
    <row r="38022" spans="79:79" ht="24" hidden="1" thickBot="1">
      <c r="CA38022" s="149"/>
    </row>
    <row r="38023" spans="79:79" ht="24" hidden="1" thickBot="1">
      <c r="CA38023" s="149"/>
    </row>
    <row r="38024" spans="79:79" ht="24" hidden="1" thickBot="1">
      <c r="CA38024" s="149"/>
    </row>
    <row r="38025" spans="79:79" ht="24" hidden="1" thickBot="1">
      <c r="CA38025" s="149"/>
    </row>
    <row r="38026" spans="79:79" ht="24" hidden="1" thickBot="1">
      <c r="CA38026" s="149"/>
    </row>
    <row r="38027" spans="79:79" ht="24" hidden="1" thickBot="1">
      <c r="CA38027" s="149"/>
    </row>
    <row r="38028" spans="79:79" ht="24" hidden="1" thickBot="1">
      <c r="CA38028" s="149"/>
    </row>
    <row r="38029" spans="79:79" ht="24" hidden="1" thickBot="1">
      <c r="CA38029" s="149"/>
    </row>
    <row r="38030" spans="79:79" ht="24" hidden="1" thickBot="1">
      <c r="CA38030" s="149"/>
    </row>
    <row r="38031" spans="79:79" ht="24" hidden="1" thickBot="1">
      <c r="CA38031" s="149"/>
    </row>
    <row r="38032" spans="79:79" ht="24" hidden="1" thickBot="1">
      <c r="CA38032" s="149"/>
    </row>
    <row r="38033" spans="79:79" ht="24" hidden="1" thickBot="1">
      <c r="CA38033" s="149"/>
    </row>
    <row r="38034" spans="79:79" ht="24" hidden="1" thickBot="1">
      <c r="CA38034" s="149"/>
    </row>
    <row r="38035" spans="79:79" ht="24" hidden="1" thickBot="1">
      <c r="CA38035" s="149"/>
    </row>
    <row r="38036" spans="79:79" ht="24" hidden="1" thickBot="1">
      <c r="CA38036" s="149"/>
    </row>
    <row r="38037" spans="79:79" ht="24" hidden="1" thickBot="1">
      <c r="CA38037" s="149"/>
    </row>
    <row r="38038" spans="79:79" ht="24" hidden="1" thickBot="1">
      <c r="CA38038" s="149"/>
    </row>
    <row r="38039" spans="79:79" ht="24" hidden="1" thickBot="1">
      <c r="CA38039" s="149"/>
    </row>
    <row r="38040" spans="79:79" ht="24" hidden="1" thickBot="1">
      <c r="CA38040" s="149"/>
    </row>
    <row r="38041" spans="79:79" ht="24" hidden="1" thickBot="1">
      <c r="CA38041" s="149"/>
    </row>
    <row r="38042" spans="79:79" ht="24" hidden="1" thickBot="1">
      <c r="CA38042" s="149"/>
    </row>
    <row r="38043" spans="79:79" ht="24" hidden="1" thickBot="1">
      <c r="CA38043" s="149"/>
    </row>
    <row r="38044" spans="79:79" ht="24" hidden="1" thickBot="1">
      <c r="CA38044" s="149"/>
    </row>
    <row r="38045" spans="79:79" ht="24" hidden="1" thickBot="1">
      <c r="CA38045" s="149"/>
    </row>
    <row r="38046" spans="79:79" ht="24" hidden="1" thickBot="1">
      <c r="CA38046" s="149"/>
    </row>
    <row r="38047" spans="79:79" ht="24" hidden="1" thickBot="1">
      <c r="CA38047" s="149"/>
    </row>
    <row r="38048" spans="79:79" ht="24" hidden="1" thickBot="1">
      <c r="CA38048" s="149"/>
    </row>
    <row r="38049" spans="79:79" ht="24" hidden="1" thickBot="1">
      <c r="CA38049" s="149"/>
    </row>
    <row r="38050" spans="79:79" ht="24" hidden="1" thickBot="1">
      <c r="CA38050" s="149"/>
    </row>
    <row r="38051" spans="79:79" ht="24" hidden="1" thickBot="1">
      <c r="CA38051" s="149"/>
    </row>
    <row r="38052" spans="79:79" ht="24" hidden="1" thickBot="1">
      <c r="CA38052" s="149"/>
    </row>
    <row r="38053" spans="79:79" ht="24" hidden="1" thickBot="1">
      <c r="CA38053" s="149"/>
    </row>
    <row r="38054" spans="79:79" ht="24" hidden="1" thickBot="1">
      <c r="CA38054" s="149"/>
    </row>
    <row r="38055" spans="79:79" ht="24" hidden="1" thickBot="1">
      <c r="CA38055" s="149"/>
    </row>
    <row r="38056" spans="79:79" ht="24" hidden="1" thickBot="1">
      <c r="CA38056" s="149"/>
    </row>
    <row r="38057" spans="79:79" ht="24" hidden="1" thickBot="1">
      <c r="CA38057" s="149"/>
    </row>
    <row r="38058" spans="79:79" ht="24" hidden="1" thickBot="1">
      <c r="CA38058" s="149"/>
    </row>
    <row r="38059" spans="79:79" ht="24" hidden="1" thickBot="1">
      <c r="CA38059" s="149"/>
    </row>
    <row r="38060" spans="79:79" ht="24" hidden="1" thickBot="1">
      <c r="CA38060" s="149"/>
    </row>
    <row r="38061" spans="79:79" ht="24" hidden="1" thickBot="1">
      <c r="CA38061" s="149"/>
    </row>
    <row r="38062" spans="79:79" ht="24" hidden="1" thickBot="1">
      <c r="CA38062" s="149"/>
    </row>
    <row r="38063" spans="79:79" ht="24" hidden="1" thickBot="1">
      <c r="CA38063" s="149"/>
    </row>
    <row r="38064" spans="79:79" ht="24" hidden="1" thickBot="1">
      <c r="CA38064" s="149"/>
    </row>
    <row r="38065" spans="79:79" ht="24" hidden="1" thickBot="1">
      <c r="CA38065" s="149"/>
    </row>
    <row r="38066" spans="79:79" ht="24" hidden="1" thickBot="1">
      <c r="CA38066" s="149"/>
    </row>
    <row r="38067" spans="79:79" ht="24" hidden="1" thickBot="1">
      <c r="CA38067" s="149"/>
    </row>
    <row r="38068" spans="79:79" ht="24" hidden="1" thickBot="1">
      <c r="CA38068" s="149"/>
    </row>
    <row r="38069" spans="79:79" ht="24" hidden="1" thickBot="1">
      <c r="CA38069" s="149"/>
    </row>
    <row r="38070" spans="79:79" ht="24" hidden="1" thickBot="1">
      <c r="CA38070" s="149"/>
    </row>
    <row r="38071" spans="79:79" ht="24" hidden="1" thickBot="1">
      <c r="CA38071" s="149"/>
    </row>
    <row r="38072" spans="79:79" ht="24" hidden="1" thickBot="1">
      <c r="CA38072" s="149"/>
    </row>
    <row r="38073" spans="79:79" ht="24" hidden="1" thickBot="1">
      <c r="CA38073" s="149"/>
    </row>
    <row r="38074" spans="79:79" ht="24" hidden="1" thickBot="1">
      <c r="CA38074" s="149"/>
    </row>
    <row r="38075" spans="79:79" ht="24" hidden="1" thickBot="1">
      <c r="CA38075" s="149"/>
    </row>
    <row r="38076" spans="79:79" ht="24" hidden="1" thickBot="1">
      <c r="CA38076" s="149"/>
    </row>
    <row r="38077" spans="79:79" ht="24" hidden="1" thickBot="1">
      <c r="CA38077" s="149"/>
    </row>
    <row r="38078" spans="79:79" ht="24" hidden="1" thickBot="1">
      <c r="CA38078" s="149"/>
    </row>
    <row r="38079" spans="79:79" ht="24" hidden="1" thickBot="1">
      <c r="CA38079" s="149"/>
    </row>
    <row r="38080" spans="79:79" ht="24" hidden="1" thickBot="1">
      <c r="CA38080" s="149"/>
    </row>
    <row r="38081" spans="79:79" ht="24" hidden="1" thickBot="1">
      <c r="CA38081" s="149"/>
    </row>
    <row r="38082" spans="79:79" ht="24" hidden="1" thickBot="1">
      <c r="CA38082" s="149"/>
    </row>
    <row r="38083" spans="79:79" ht="24" hidden="1" thickBot="1">
      <c r="CA38083" s="149"/>
    </row>
    <row r="38084" spans="79:79" ht="24" hidden="1" thickBot="1">
      <c r="CA38084" s="149"/>
    </row>
    <row r="38085" spans="79:79" ht="24" hidden="1" thickBot="1">
      <c r="CA38085" s="149"/>
    </row>
    <row r="38086" spans="79:79" ht="24" hidden="1" thickBot="1">
      <c r="CA38086" s="149"/>
    </row>
    <row r="38087" spans="79:79" ht="24" hidden="1" thickBot="1">
      <c r="CA38087" s="149"/>
    </row>
    <row r="38088" spans="79:79" ht="24" hidden="1" thickBot="1">
      <c r="CA38088" s="149"/>
    </row>
    <row r="38089" spans="79:79" ht="24" hidden="1" thickBot="1">
      <c r="CA38089" s="149"/>
    </row>
    <row r="38090" spans="79:79" ht="24" hidden="1" thickBot="1">
      <c r="CA38090" s="149"/>
    </row>
    <row r="38091" spans="79:79" ht="24" hidden="1" thickBot="1">
      <c r="CA38091" s="149"/>
    </row>
    <row r="38092" spans="79:79" ht="24" hidden="1" thickBot="1">
      <c r="CA38092" s="149"/>
    </row>
    <row r="38093" spans="79:79" ht="24" hidden="1" thickBot="1">
      <c r="CA38093" s="149"/>
    </row>
    <row r="38094" spans="79:79" ht="24" hidden="1" thickBot="1">
      <c r="CA38094" s="149"/>
    </row>
    <row r="38095" spans="79:79" ht="24" hidden="1" thickBot="1">
      <c r="CA38095" s="149"/>
    </row>
    <row r="38096" spans="79:79" ht="24" hidden="1" thickBot="1">
      <c r="CA38096" s="149"/>
    </row>
    <row r="38097" spans="79:79" ht="24" hidden="1" thickBot="1">
      <c r="CA38097" s="149"/>
    </row>
    <row r="38098" spans="79:79" ht="24" hidden="1" thickBot="1">
      <c r="CA38098" s="149"/>
    </row>
    <row r="38099" spans="79:79" ht="24" hidden="1" thickBot="1">
      <c r="CA38099" s="149"/>
    </row>
    <row r="38100" spans="79:79" ht="24" hidden="1" thickBot="1">
      <c r="CA38100" s="149"/>
    </row>
    <row r="38101" spans="79:79" ht="24" hidden="1" thickBot="1">
      <c r="CA38101" s="149"/>
    </row>
    <row r="38102" spans="79:79" ht="24" hidden="1" thickBot="1">
      <c r="CA38102" s="149"/>
    </row>
    <row r="38103" spans="79:79" ht="24" hidden="1" thickBot="1">
      <c r="CA38103" s="149"/>
    </row>
    <row r="38104" spans="79:79" ht="24" hidden="1" thickBot="1">
      <c r="CA38104" s="149"/>
    </row>
    <row r="38105" spans="79:79" ht="24" hidden="1" thickBot="1">
      <c r="CA38105" s="149"/>
    </row>
    <row r="38106" spans="79:79" ht="24" hidden="1" thickBot="1">
      <c r="CA38106" s="149"/>
    </row>
    <row r="38107" spans="79:79" ht="24" hidden="1" thickBot="1">
      <c r="CA38107" s="149"/>
    </row>
    <row r="38108" spans="79:79" ht="24" hidden="1" thickBot="1">
      <c r="CA38108" s="149"/>
    </row>
    <row r="38109" spans="79:79" ht="24" hidden="1" thickBot="1">
      <c r="CA38109" s="149"/>
    </row>
    <row r="38110" spans="79:79" ht="24" hidden="1" thickBot="1">
      <c r="CA38110" s="149"/>
    </row>
    <row r="38111" spans="79:79" ht="24" hidden="1" thickBot="1">
      <c r="CA38111" s="149"/>
    </row>
    <row r="38112" spans="79:79" ht="24" hidden="1" thickBot="1">
      <c r="CA38112" s="149"/>
    </row>
    <row r="38113" spans="79:79" ht="24" hidden="1" thickBot="1">
      <c r="CA38113" s="149"/>
    </row>
    <row r="38114" spans="79:79" ht="24" hidden="1" thickBot="1">
      <c r="CA38114" s="149"/>
    </row>
    <row r="38115" spans="79:79" ht="24" hidden="1" thickBot="1">
      <c r="CA38115" s="149"/>
    </row>
    <row r="38116" spans="79:79" ht="24" hidden="1" thickBot="1">
      <c r="CA38116" s="149"/>
    </row>
    <row r="38117" spans="79:79" ht="24" hidden="1" thickBot="1">
      <c r="CA38117" s="149"/>
    </row>
    <row r="38118" spans="79:79" ht="24" hidden="1" thickBot="1">
      <c r="CA38118" s="149"/>
    </row>
    <row r="38119" spans="79:79" ht="24" hidden="1" thickBot="1">
      <c r="CA38119" s="149"/>
    </row>
    <row r="38120" spans="79:79" ht="24" hidden="1" thickBot="1">
      <c r="CA38120" s="149"/>
    </row>
    <row r="38121" spans="79:79" ht="24" hidden="1" thickBot="1">
      <c r="CA38121" s="149"/>
    </row>
    <row r="38122" spans="79:79" ht="24" hidden="1" thickBot="1">
      <c r="CA38122" s="149"/>
    </row>
    <row r="38123" spans="79:79" ht="24" hidden="1" thickBot="1">
      <c r="CA38123" s="149"/>
    </row>
    <row r="38124" spans="79:79" ht="24" hidden="1" thickBot="1">
      <c r="CA38124" s="149"/>
    </row>
    <row r="38125" spans="79:79" ht="24" hidden="1" thickBot="1">
      <c r="CA38125" s="149"/>
    </row>
    <row r="38126" spans="79:79" ht="24" hidden="1" thickBot="1">
      <c r="CA38126" s="149"/>
    </row>
    <row r="38127" spans="79:79" ht="24" hidden="1" thickBot="1">
      <c r="CA38127" s="149"/>
    </row>
    <row r="38128" spans="79:79" ht="24" hidden="1" thickBot="1">
      <c r="CA38128" s="149"/>
    </row>
    <row r="38129" spans="79:79" ht="24" hidden="1" thickBot="1">
      <c r="CA38129" s="149"/>
    </row>
    <row r="38130" spans="79:79" ht="24" hidden="1" thickBot="1">
      <c r="CA38130" s="149"/>
    </row>
    <row r="38131" spans="79:79" ht="24" hidden="1" thickBot="1">
      <c r="CA38131" s="149"/>
    </row>
    <row r="38132" spans="79:79" ht="24" hidden="1" thickBot="1">
      <c r="CA38132" s="149"/>
    </row>
    <row r="38133" spans="79:79" ht="24" hidden="1" thickBot="1">
      <c r="CA38133" s="149"/>
    </row>
    <row r="38134" spans="79:79" ht="24" hidden="1" thickBot="1">
      <c r="CA38134" s="149"/>
    </row>
    <row r="38135" spans="79:79" ht="24" hidden="1" thickBot="1">
      <c r="CA38135" s="149"/>
    </row>
    <row r="38136" spans="79:79" ht="24" hidden="1" thickBot="1">
      <c r="CA38136" s="149"/>
    </row>
    <row r="38137" spans="79:79" ht="24" hidden="1" thickBot="1">
      <c r="CA38137" s="149"/>
    </row>
    <row r="38138" spans="79:79" ht="24" hidden="1" thickBot="1">
      <c r="CA38138" s="149"/>
    </row>
    <row r="38139" spans="79:79" ht="24" hidden="1" thickBot="1">
      <c r="CA38139" s="149"/>
    </row>
    <row r="38140" spans="79:79" ht="24" hidden="1" thickBot="1">
      <c r="CA38140" s="149"/>
    </row>
    <row r="38141" spans="79:79" ht="24" hidden="1" thickBot="1">
      <c r="CA38141" s="149"/>
    </row>
    <row r="38142" spans="79:79" ht="24" hidden="1" thickBot="1">
      <c r="CA38142" s="149"/>
    </row>
    <row r="38143" spans="79:79" ht="24" hidden="1" thickBot="1">
      <c r="CA38143" s="149"/>
    </row>
    <row r="38144" spans="79:79" ht="24" hidden="1" thickBot="1">
      <c r="CA38144" s="149"/>
    </row>
    <row r="38145" spans="79:79" ht="24" hidden="1" thickBot="1">
      <c r="CA38145" s="149"/>
    </row>
    <row r="38146" spans="79:79" ht="24" hidden="1" thickBot="1">
      <c r="CA38146" s="149"/>
    </row>
    <row r="38147" spans="79:79" ht="24" hidden="1" thickBot="1">
      <c r="CA38147" s="149"/>
    </row>
    <row r="38148" spans="79:79" ht="24" hidden="1" thickBot="1">
      <c r="CA38148" s="149"/>
    </row>
    <row r="38149" spans="79:79" ht="24" hidden="1" thickBot="1">
      <c r="CA38149" s="149"/>
    </row>
    <row r="38150" spans="79:79" ht="24" hidden="1" thickBot="1">
      <c r="CA38150" s="149"/>
    </row>
    <row r="38151" spans="79:79" ht="24" hidden="1" thickBot="1">
      <c r="CA38151" s="149"/>
    </row>
    <row r="38152" spans="79:79" ht="24" hidden="1" thickBot="1">
      <c r="CA38152" s="149"/>
    </row>
    <row r="38153" spans="79:79" ht="24" hidden="1" thickBot="1">
      <c r="CA38153" s="149"/>
    </row>
    <row r="38154" spans="79:79" ht="24" hidden="1" thickBot="1">
      <c r="CA38154" s="149"/>
    </row>
    <row r="38155" spans="79:79" ht="24" hidden="1" thickBot="1">
      <c r="CA38155" s="149"/>
    </row>
    <row r="38156" spans="79:79" ht="24" hidden="1" thickBot="1">
      <c r="CA38156" s="149"/>
    </row>
    <row r="38157" spans="79:79" ht="24" hidden="1" thickBot="1">
      <c r="CA38157" s="149"/>
    </row>
    <row r="38158" spans="79:79" ht="24" hidden="1" thickBot="1">
      <c r="CA38158" s="149"/>
    </row>
    <row r="38159" spans="79:79" ht="24" hidden="1" thickBot="1">
      <c r="CA38159" s="149"/>
    </row>
    <row r="38160" spans="79:79" ht="24" hidden="1" thickBot="1">
      <c r="CA38160" s="149"/>
    </row>
    <row r="38161" spans="79:79" ht="24" hidden="1" thickBot="1">
      <c r="CA38161" s="149"/>
    </row>
    <row r="38162" spans="79:79" ht="24" hidden="1" thickBot="1">
      <c r="CA38162" s="149"/>
    </row>
    <row r="38163" spans="79:79" ht="24" hidden="1" thickBot="1">
      <c r="CA38163" s="149"/>
    </row>
    <row r="38164" spans="79:79" ht="24" hidden="1" thickBot="1">
      <c r="CA38164" s="149"/>
    </row>
    <row r="38165" spans="79:79" ht="24" hidden="1" thickBot="1">
      <c r="CA38165" s="149"/>
    </row>
    <row r="38166" spans="79:79" ht="24" hidden="1" thickBot="1">
      <c r="CA38166" s="149"/>
    </row>
    <row r="38167" spans="79:79" ht="24" hidden="1" thickBot="1">
      <c r="CA38167" s="149"/>
    </row>
    <row r="38168" spans="79:79" ht="24" hidden="1" thickBot="1">
      <c r="CA38168" s="149"/>
    </row>
    <row r="38169" spans="79:79" ht="24" hidden="1" thickBot="1">
      <c r="CA38169" s="149"/>
    </row>
    <row r="38170" spans="79:79" ht="24" hidden="1" thickBot="1">
      <c r="CA38170" s="149"/>
    </row>
    <row r="38171" spans="79:79" ht="24" hidden="1" thickBot="1">
      <c r="CA38171" s="149"/>
    </row>
    <row r="38172" spans="79:79" ht="24" hidden="1" thickBot="1">
      <c r="CA38172" s="149"/>
    </row>
    <row r="38173" spans="79:79" ht="24" hidden="1" thickBot="1">
      <c r="CA38173" s="149"/>
    </row>
    <row r="38174" spans="79:79" ht="24" hidden="1" thickBot="1">
      <c r="CA38174" s="149"/>
    </row>
    <row r="38175" spans="79:79" ht="24" hidden="1" thickBot="1">
      <c r="CA38175" s="149"/>
    </row>
    <row r="38176" spans="79:79" ht="24" hidden="1" thickBot="1">
      <c r="CA38176" s="149"/>
    </row>
    <row r="38177" spans="79:79" ht="24" hidden="1" thickBot="1">
      <c r="CA38177" s="149"/>
    </row>
    <row r="38178" spans="79:79" ht="24" hidden="1" thickBot="1">
      <c r="CA38178" s="149"/>
    </row>
    <row r="38179" spans="79:79" ht="24" hidden="1" thickBot="1">
      <c r="CA38179" s="149"/>
    </row>
    <row r="38180" spans="79:79" ht="24" hidden="1" thickBot="1">
      <c r="CA38180" s="149"/>
    </row>
    <row r="38181" spans="79:79" ht="24" hidden="1" thickBot="1">
      <c r="CA38181" s="149"/>
    </row>
    <row r="38182" spans="79:79" ht="24" hidden="1" thickBot="1">
      <c r="CA38182" s="149"/>
    </row>
    <row r="38183" spans="79:79" ht="24" hidden="1" thickBot="1">
      <c r="CA38183" s="149"/>
    </row>
    <row r="38184" spans="79:79" ht="24" hidden="1" thickBot="1">
      <c r="CA38184" s="149"/>
    </row>
    <row r="38185" spans="79:79" ht="24" hidden="1" thickBot="1">
      <c r="CA38185" s="149"/>
    </row>
    <row r="38186" spans="79:79" ht="24" hidden="1" thickBot="1">
      <c r="CA38186" s="149"/>
    </row>
    <row r="38187" spans="79:79" ht="24" hidden="1" thickBot="1">
      <c r="CA38187" s="149"/>
    </row>
    <row r="38188" spans="79:79" ht="24" hidden="1" thickBot="1">
      <c r="CA38188" s="149"/>
    </row>
    <row r="38189" spans="79:79" ht="24" hidden="1" thickBot="1">
      <c r="CA38189" s="149"/>
    </row>
    <row r="38190" spans="79:79" ht="24" hidden="1" thickBot="1">
      <c r="CA38190" s="149"/>
    </row>
    <row r="38191" spans="79:79" ht="24" hidden="1" thickBot="1">
      <c r="CA38191" s="149"/>
    </row>
    <row r="38192" spans="79:79" ht="24" hidden="1" thickBot="1">
      <c r="CA38192" s="149"/>
    </row>
    <row r="38193" spans="79:79" ht="24" hidden="1" thickBot="1">
      <c r="CA38193" s="149"/>
    </row>
    <row r="38194" spans="79:79" ht="24" hidden="1" thickBot="1">
      <c r="CA38194" s="149"/>
    </row>
    <row r="38195" spans="79:79" ht="24" hidden="1" thickBot="1">
      <c r="CA38195" s="149"/>
    </row>
    <row r="38196" spans="79:79" ht="24" hidden="1" thickBot="1">
      <c r="CA38196" s="149"/>
    </row>
    <row r="38197" spans="79:79" ht="24" hidden="1" thickBot="1">
      <c r="CA38197" s="149"/>
    </row>
    <row r="38198" spans="79:79" ht="24" hidden="1" thickBot="1">
      <c r="CA38198" s="149"/>
    </row>
    <row r="38199" spans="79:79" ht="24" hidden="1" thickBot="1">
      <c r="CA38199" s="149"/>
    </row>
    <row r="38200" spans="79:79" ht="24" hidden="1" thickBot="1">
      <c r="CA38200" s="149"/>
    </row>
    <row r="38201" spans="79:79" ht="24" hidden="1" thickBot="1">
      <c r="CA38201" s="149"/>
    </row>
    <row r="38202" spans="79:79" ht="24" hidden="1" thickBot="1">
      <c r="CA38202" s="149"/>
    </row>
    <row r="38203" spans="79:79" ht="24" hidden="1" thickBot="1">
      <c r="CA38203" s="149"/>
    </row>
    <row r="38204" spans="79:79" ht="24" hidden="1" thickBot="1">
      <c r="CA38204" s="149"/>
    </row>
    <row r="38205" spans="79:79" ht="24" hidden="1" thickBot="1">
      <c r="CA38205" s="149"/>
    </row>
    <row r="38206" spans="79:79" ht="24" hidden="1" thickBot="1">
      <c r="CA38206" s="149"/>
    </row>
    <row r="38207" spans="79:79" ht="24" hidden="1" thickBot="1">
      <c r="CA38207" s="149"/>
    </row>
    <row r="38208" spans="79:79" ht="24" hidden="1" thickBot="1">
      <c r="CA38208" s="149"/>
    </row>
    <row r="38209" spans="79:79" ht="24" hidden="1" thickBot="1">
      <c r="CA38209" s="149"/>
    </row>
    <row r="38210" spans="79:79" ht="24" hidden="1" thickBot="1">
      <c r="CA38210" s="149"/>
    </row>
    <row r="38211" spans="79:79" ht="24" hidden="1" thickBot="1">
      <c r="CA38211" s="149"/>
    </row>
    <row r="38212" spans="79:79" ht="24" hidden="1" thickBot="1">
      <c r="CA38212" s="149"/>
    </row>
    <row r="38213" spans="79:79" ht="24" hidden="1" thickBot="1">
      <c r="CA38213" s="149"/>
    </row>
    <row r="38214" spans="79:79" ht="24" hidden="1" thickBot="1">
      <c r="CA38214" s="149"/>
    </row>
    <row r="38215" spans="79:79" ht="24" hidden="1" thickBot="1">
      <c r="CA38215" s="149"/>
    </row>
    <row r="38216" spans="79:79" ht="24" hidden="1" thickBot="1">
      <c r="CA38216" s="149"/>
    </row>
    <row r="38217" spans="79:79" ht="24" hidden="1" thickBot="1">
      <c r="CA38217" s="149"/>
    </row>
    <row r="38218" spans="79:79" ht="24" hidden="1" thickBot="1">
      <c r="CA38218" s="149"/>
    </row>
    <row r="38219" spans="79:79" ht="24" hidden="1" thickBot="1">
      <c r="CA38219" s="149"/>
    </row>
    <row r="38220" spans="79:79" ht="24" hidden="1" thickBot="1">
      <c r="CA38220" s="149"/>
    </row>
    <row r="38221" spans="79:79" ht="24" hidden="1" thickBot="1">
      <c r="CA38221" s="149"/>
    </row>
    <row r="38222" spans="79:79" ht="24" hidden="1" thickBot="1">
      <c r="CA38222" s="149"/>
    </row>
    <row r="38223" spans="79:79" ht="24" hidden="1" thickBot="1">
      <c r="CA38223" s="149"/>
    </row>
    <row r="38224" spans="79:79" ht="24" hidden="1" thickBot="1">
      <c r="CA38224" s="149"/>
    </row>
    <row r="38225" spans="79:79" ht="24" hidden="1" thickBot="1">
      <c r="CA38225" s="149"/>
    </row>
    <row r="38226" spans="79:79" ht="24" hidden="1" thickBot="1">
      <c r="CA38226" s="149"/>
    </row>
    <row r="38227" spans="79:79" ht="24" hidden="1" thickBot="1">
      <c r="CA38227" s="149"/>
    </row>
    <row r="38228" spans="79:79" ht="24" hidden="1" thickBot="1">
      <c r="CA38228" s="149"/>
    </row>
    <row r="38229" spans="79:79" ht="24" hidden="1" thickBot="1">
      <c r="CA38229" s="149"/>
    </row>
    <row r="38230" spans="79:79" ht="24" hidden="1" thickBot="1">
      <c r="CA38230" s="149"/>
    </row>
    <row r="38231" spans="79:79" ht="24" hidden="1" thickBot="1">
      <c r="CA38231" s="149"/>
    </row>
    <row r="38232" spans="79:79" ht="24" hidden="1" thickBot="1">
      <c r="CA38232" s="149"/>
    </row>
    <row r="38233" spans="79:79" ht="24" hidden="1" thickBot="1">
      <c r="CA38233" s="149"/>
    </row>
    <row r="38234" spans="79:79" ht="24" hidden="1" thickBot="1">
      <c r="CA38234" s="149"/>
    </row>
    <row r="38235" spans="79:79" ht="24" hidden="1" thickBot="1">
      <c r="CA38235" s="149"/>
    </row>
    <row r="38236" spans="79:79" ht="24" hidden="1" thickBot="1">
      <c r="CA38236" s="149"/>
    </row>
    <row r="38237" spans="79:79" ht="24" hidden="1" thickBot="1">
      <c r="CA38237" s="149"/>
    </row>
    <row r="38238" spans="79:79" ht="24" hidden="1" thickBot="1">
      <c r="CA38238" s="149"/>
    </row>
    <row r="38239" spans="79:79" ht="24" hidden="1" thickBot="1">
      <c r="CA38239" s="149"/>
    </row>
    <row r="38240" spans="79:79" ht="24" hidden="1" thickBot="1">
      <c r="CA38240" s="149"/>
    </row>
    <row r="38241" spans="79:79" ht="24" hidden="1" thickBot="1">
      <c r="CA38241" s="149"/>
    </row>
    <row r="38242" spans="79:79" ht="24" hidden="1" thickBot="1">
      <c r="CA38242" s="149"/>
    </row>
    <row r="38243" spans="79:79" ht="24" hidden="1" thickBot="1">
      <c r="CA38243" s="149"/>
    </row>
    <row r="38244" spans="79:79" ht="24" hidden="1" thickBot="1">
      <c r="CA38244" s="149"/>
    </row>
    <row r="38245" spans="79:79" ht="24" hidden="1" thickBot="1">
      <c r="CA38245" s="149"/>
    </row>
    <row r="38246" spans="79:79" ht="24" hidden="1" thickBot="1">
      <c r="CA38246" s="149"/>
    </row>
    <row r="38247" spans="79:79" ht="24" hidden="1" thickBot="1">
      <c r="CA38247" s="149"/>
    </row>
    <row r="38248" spans="79:79" ht="24" hidden="1" thickBot="1">
      <c r="CA38248" s="149"/>
    </row>
    <row r="38249" spans="79:79" ht="24" hidden="1" thickBot="1">
      <c r="CA38249" s="149"/>
    </row>
    <row r="38250" spans="79:79" ht="24" hidden="1" thickBot="1">
      <c r="CA38250" s="149"/>
    </row>
    <row r="38251" spans="79:79" ht="24" hidden="1" thickBot="1">
      <c r="CA38251" s="149"/>
    </row>
    <row r="38252" spans="79:79" ht="24" hidden="1" thickBot="1">
      <c r="CA38252" s="149"/>
    </row>
    <row r="38253" spans="79:79" ht="24" hidden="1" thickBot="1">
      <c r="CA38253" s="149"/>
    </row>
    <row r="38254" spans="79:79" ht="24" hidden="1" thickBot="1">
      <c r="CA38254" s="149"/>
    </row>
    <row r="38255" spans="79:79" ht="24" hidden="1" thickBot="1">
      <c r="CA38255" s="149"/>
    </row>
    <row r="38256" spans="79:79" ht="24" hidden="1" thickBot="1">
      <c r="CA38256" s="149"/>
    </row>
    <row r="38257" spans="79:79" ht="24" hidden="1" thickBot="1">
      <c r="CA38257" s="149"/>
    </row>
    <row r="38258" spans="79:79" ht="24" hidden="1" thickBot="1">
      <c r="CA38258" s="149"/>
    </row>
    <row r="38259" spans="79:79" ht="24" hidden="1" thickBot="1">
      <c r="CA38259" s="149"/>
    </row>
    <row r="38260" spans="79:79" ht="24" hidden="1" thickBot="1">
      <c r="CA38260" s="149"/>
    </row>
    <row r="38261" spans="79:79" ht="24" hidden="1" thickBot="1">
      <c r="CA38261" s="149"/>
    </row>
    <row r="38262" spans="79:79" ht="24" hidden="1" thickBot="1">
      <c r="CA38262" s="149"/>
    </row>
    <row r="38263" spans="79:79" ht="24" hidden="1" thickBot="1">
      <c r="CA38263" s="149"/>
    </row>
    <row r="38264" spans="79:79" ht="24" hidden="1" thickBot="1">
      <c r="CA38264" s="149"/>
    </row>
    <row r="38265" spans="79:79" ht="24" hidden="1" thickBot="1">
      <c r="CA38265" s="149"/>
    </row>
    <row r="38266" spans="79:79" ht="24" hidden="1" thickBot="1">
      <c r="CA38266" s="149"/>
    </row>
    <row r="38267" spans="79:79" ht="24" hidden="1" thickBot="1">
      <c r="CA38267" s="149"/>
    </row>
    <row r="38268" spans="79:79" ht="24" hidden="1" thickBot="1">
      <c r="CA38268" s="149"/>
    </row>
    <row r="38269" spans="79:79" ht="24" hidden="1" thickBot="1">
      <c r="CA38269" s="149"/>
    </row>
    <row r="38270" spans="79:79" ht="24" hidden="1" thickBot="1">
      <c r="CA38270" s="149"/>
    </row>
    <row r="38271" spans="79:79" ht="24" hidden="1" thickBot="1">
      <c r="CA38271" s="149"/>
    </row>
    <row r="38272" spans="79:79" ht="24" hidden="1" thickBot="1">
      <c r="CA38272" s="149"/>
    </row>
    <row r="38273" spans="79:79" ht="24" hidden="1" thickBot="1">
      <c r="CA38273" s="149"/>
    </row>
    <row r="38274" spans="79:79" ht="24" hidden="1" thickBot="1">
      <c r="CA38274" s="149"/>
    </row>
    <row r="38275" spans="79:79" ht="24" hidden="1" thickBot="1">
      <c r="CA38275" s="149"/>
    </row>
    <row r="38276" spans="79:79" ht="24" hidden="1" thickBot="1">
      <c r="CA38276" s="149"/>
    </row>
    <row r="38277" spans="79:79" ht="24" hidden="1" thickBot="1">
      <c r="CA38277" s="149"/>
    </row>
    <row r="38278" spans="79:79" ht="24" hidden="1" thickBot="1">
      <c r="CA38278" s="149"/>
    </row>
    <row r="38279" spans="79:79" ht="24" hidden="1" thickBot="1">
      <c r="CA38279" s="149"/>
    </row>
    <row r="38280" spans="79:79" ht="24" hidden="1" thickBot="1">
      <c r="CA38280" s="149"/>
    </row>
    <row r="38281" spans="79:79" ht="24" hidden="1" thickBot="1">
      <c r="CA38281" s="149"/>
    </row>
    <row r="38282" spans="79:79" ht="24" hidden="1" thickBot="1">
      <c r="CA38282" s="149"/>
    </row>
    <row r="38283" spans="79:79" ht="24" hidden="1" thickBot="1">
      <c r="CA38283" s="149"/>
    </row>
    <row r="38284" spans="79:79" ht="24" hidden="1" thickBot="1">
      <c r="CA38284" s="149"/>
    </row>
    <row r="38285" spans="79:79" ht="24" hidden="1" thickBot="1">
      <c r="CA38285" s="149"/>
    </row>
    <row r="38286" spans="79:79" ht="24" hidden="1" thickBot="1">
      <c r="CA38286" s="149"/>
    </row>
    <row r="38287" spans="79:79" ht="24" hidden="1" thickBot="1">
      <c r="CA38287" s="149"/>
    </row>
    <row r="38288" spans="79:79" ht="24" hidden="1" thickBot="1">
      <c r="CA38288" s="149"/>
    </row>
    <row r="38289" spans="79:79" ht="24" hidden="1" thickBot="1">
      <c r="CA38289" s="149"/>
    </row>
    <row r="38290" spans="79:79" ht="24" hidden="1" thickBot="1">
      <c r="CA38290" s="149"/>
    </row>
    <row r="38291" spans="79:79" ht="24" hidden="1" thickBot="1">
      <c r="CA38291" s="149"/>
    </row>
    <row r="38292" spans="79:79" ht="24" hidden="1" thickBot="1">
      <c r="CA38292" s="149"/>
    </row>
    <row r="38293" spans="79:79" ht="24" hidden="1" thickBot="1">
      <c r="CA38293" s="149"/>
    </row>
    <row r="38294" spans="79:79" ht="24" hidden="1" thickBot="1">
      <c r="CA38294" s="149"/>
    </row>
    <row r="38295" spans="79:79" ht="24" hidden="1" thickBot="1">
      <c r="CA38295" s="149"/>
    </row>
    <row r="38296" spans="79:79" ht="24" hidden="1" thickBot="1">
      <c r="CA38296" s="149"/>
    </row>
    <row r="38297" spans="79:79" ht="24" hidden="1" thickBot="1">
      <c r="CA38297" s="149"/>
    </row>
    <row r="38298" spans="79:79" ht="24" hidden="1" thickBot="1">
      <c r="CA38298" s="149"/>
    </row>
    <row r="38299" spans="79:79" ht="24" hidden="1" thickBot="1">
      <c r="CA38299" s="149"/>
    </row>
    <row r="38300" spans="79:79" ht="24" hidden="1" thickBot="1">
      <c r="CA38300" s="149"/>
    </row>
    <row r="38301" spans="79:79" ht="24" hidden="1" thickBot="1">
      <c r="CA38301" s="149"/>
    </row>
    <row r="38302" spans="79:79" ht="24" hidden="1" thickBot="1">
      <c r="CA38302" s="149"/>
    </row>
    <row r="38303" spans="79:79" ht="24" hidden="1" thickBot="1">
      <c r="CA38303" s="149"/>
    </row>
    <row r="38304" spans="79:79" ht="24" hidden="1" thickBot="1">
      <c r="CA38304" s="149"/>
    </row>
    <row r="38305" spans="79:79" ht="24" hidden="1" thickBot="1">
      <c r="CA38305" s="149"/>
    </row>
    <row r="38306" spans="79:79" ht="24" hidden="1" thickBot="1">
      <c r="CA38306" s="149"/>
    </row>
    <row r="38307" spans="79:79" ht="24" hidden="1" thickBot="1">
      <c r="CA38307" s="149"/>
    </row>
    <row r="38308" spans="79:79" ht="24" hidden="1" thickBot="1">
      <c r="CA38308" s="149"/>
    </row>
    <row r="38309" spans="79:79" ht="24" hidden="1" thickBot="1">
      <c r="CA38309" s="149"/>
    </row>
    <row r="38310" spans="79:79" ht="24" hidden="1" thickBot="1">
      <c r="CA38310" s="149"/>
    </row>
    <row r="38311" spans="79:79" ht="24" hidden="1" thickBot="1">
      <c r="CA38311" s="149"/>
    </row>
    <row r="38312" spans="79:79" ht="24" hidden="1" thickBot="1">
      <c r="CA38312" s="149"/>
    </row>
    <row r="38313" spans="79:79" ht="24" hidden="1" thickBot="1">
      <c r="CA38313" s="149"/>
    </row>
    <row r="38314" spans="79:79" ht="24" hidden="1" thickBot="1">
      <c r="CA38314" s="149"/>
    </row>
    <row r="38315" spans="79:79" ht="24" hidden="1" thickBot="1">
      <c r="CA38315" s="149"/>
    </row>
    <row r="38316" spans="79:79" ht="24" hidden="1" thickBot="1">
      <c r="CA38316" s="149"/>
    </row>
    <row r="38317" spans="79:79" ht="24" hidden="1" thickBot="1">
      <c r="CA38317" s="149"/>
    </row>
    <row r="38318" spans="79:79" ht="24" hidden="1" thickBot="1">
      <c r="CA38318" s="149"/>
    </row>
    <row r="38319" spans="79:79" ht="24" hidden="1" thickBot="1">
      <c r="CA38319" s="149"/>
    </row>
    <row r="38320" spans="79:79" ht="24" hidden="1" thickBot="1">
      <c r="CA38320" s="149"/>
    </row>
    <row r="38321" spans="79:79" ht="24" hidden="1" thickBot="1">
      <c r="CA38321" s="149"/>
    </row>
    <row r="38322" spans="79:79" ht="24" hidden="1" thickBot="1">
      <c r="CA38322" s="149"/>
    </row>
    <row r="38323" spans="79:79" ht="24" hidden="1" thickBot="1">
      <c r="CA38323" s="149"/>
    </row>
    <row r="38324" spans="79:79" ht="24" hidden="1" thickBot="1">
      <c r="CA38324" s="149"/>
    </row>
    <row r="38325" spans="79:79" ht="24" hidden="1" thickBot="1">
      <c r="CA38325" s="149"/>
    </row>
    <row r="38326" spans="79:79" ht="24" hidden="1" thickBot="1">
      <c r="CA38326" s="149"/>
    </row>
    <row r="38327" spans="79:79" ht="24" hidden="1" thickBot="1">
      <c r="CA38327" s="149"/>
    </row>
    <row r="38328" spans="79:79" ht="24" hidden="1" thickBot="1">
      <c r="CA38328" s="149"/>
    </row>
    <row r="38329" spans="79:79" ht="24" hidden="1" thickBot="1">
      <c r="CA38329" s="149"/>
    </row>
    <row r="38330" spans="79:79" ht="24" hidden="1" thickBot="1">
      <c r="CA38330" s="149"/>
    </row>
    <row r="38331" spans="79:79" ht="24" hidden="1" thickBot="1">
      <c r="CA38331" s="149"/>
    </row>
    <row r="38332" spans="79:79" ht="24" hidden="1" thickBot="1">
      <c r="CA38332" s="149"/>
    </row>
    <row r="38333" spans="79:79" ht="24" hidden="1" thickBot="1">
      <c r="CA38333" s="149"/>
    </row>
    <row r="38334" spans="79:79" ht="24" hidden="1" thickBot="1">
      <c r="CA38334" s="149"/>
    </row>
    <row r="38335" spans="79:79" ht="24" hidden="1" thickBot="1">
      <c r="CA38335" s="149"/>
    </row>
    <row r="38336" spans="79:79" ht="24" hidden="1" thickBot="1">
      <c r="CA38336" s="149"/>
    </row>
    <row r="38337" spans="79:79" ht="24" hidden="1" thickBot="1">
      <c r="CA38337" s="149"/>
    </row>
    <row r="38338" spans="79:79" ht="24" hidden="1" thickBot="1">
      <c r="CA38338" s="149"/>
    </row>
    <row r="38339" spans="79:79" ht="24" hidden="1" thickBot="1">
      <c r="CA38339" s="149"/>
    </row>
    <row r="38340" spans="79:79" ht="24" hidden="1" thickBot="1">
      <c r="CA38340" s="149"/>
    </row>
    <row r="38341" spans="79:79" ht="24" hidden="1" thickBot="1">
      <c r="CA38341" s="149"/>
    </row>
    <row r="38342" spans="79:79" ht="24" hidden="1" thickBot="1">
      <c r="CA38342" s="149"/>
    </row>
    <row r="38343" spans="79:79" ht="24" hidden="1" thickBot="1">
      <c r="CA38343" s="149"/>
    </row>
    <row r="38344" spans="79:79" ht="24" hidden="1" thickBot="1">
      <c r="CA38344" s="149"/>
    </row>
    <row r="38345" spans="79:79" ht="24" hidden="1" thickBot="1">
      <c r="CA38345" s="149"/>
    </row>
    <row r="38346" spans="79:79" ht="24" hidden="1" thickBot="1">
      <c r="CA38346" s="149"/>
    </row>
    <row r="38347" spans="79:79" ht="24" hidden="1" thickBot="1">
      <c r="CA38347" s="149"/>
    </row>
    <row r="38348" spans="79:79" ht="24" hidden="1" thickBot="1">
      <c r="CA38348" s="149"/>
    </row>
    <row r="38349" spans="79:79" ht="24" hidden="1" thickBot="1">
      <c r="CA38349" s="149"/>
    </row>
    <row r="38350" spans="79:79" ht="24" hidden="1" thickBot="1">
      <c r="CA38350" s="149"/>
    </row>
    <row r="38351" spans="79:79" ht="24" hidden="1" thickBot="1">
      <c r="CA38351" s="149"/>
    </row>
    <row r="38352" spans="79:79" ht="24" hidden="1" thickBot="1">
      <c r="CA38352" s="149"/>
    </row>
    <row r="38353" spans="79:79" ht="24" hidden="1" thickBot="1">
      <c r="CA38353" s="149"/>
    </row>
    <row r="38354" spans="79:79" ht="24" hidden="1" thickBot="1">
      <c r="CA38354" s="149"/>
    </row>
    <row r="38355" spans="79:79" ht="24" hidden="1" thickBot="1">
      <c r="CA38355" s="149"/>
    </row>
    <row r="38356" spans="79:79" ht="24" hidden="1" thickBot="1">
      <c r="CA38356" s="149"/>
    </row>
    <row r="38357" spans="79:79" ht="24" hidden="1" thickBot="1">
      <c r="CA38357" s="149"/>
    </row>
    <row r="38358" spans="79:79" ht="24" hidden="1" thickBot="1">
      <c r="CA38358" s="149"/>
    </row>
    <row r="38359" spans="79:79" ht="24" hidden="1" thickBot="1">
      <c r="CA38359" s="149"/>
    </row>
    <row r="38360" spans="79:79" ht="24" hidden="1" thickBot="1">
      <c r="CA38360" s="149"/>
    </row>
    <row r="38361" spans="79:79" ht="24" hidden="1" thickBot="1">
      <c r="CA38361" s="149"/>
    </row>
    <row r="38362" spans="79:79" ht="24" hidden="1" thickBot="1">
      <c r="CA38362" s="149"/>
    </row>
    <row r="38363" spans="79:79" ht="24" hidden="1" thickBot="1">
      <c r="CA38363" s="149"/>
    </row>
    <row r="38364" spans="79:79" ht="24" hidden="1" thickBot="1">
      <c r="CA38364" s="149"/>
    </row>
    <row r="38365" spans="79:79" ht="24" hidden="1" thickBot="1">
      <c r="CA38365" s="149"/>
    </row>
    <row r="38366" spans="79:79" ht="24" hidden="1" thickBot="1">
      <c r="CA38366" s="149"/>
    </row>
    <row r="38367" spans="79:79" ht="24" hidden="1" thickBot="1">
      <c r="CA38367" s="149"/>
    </row>
    <row r="38368" spans="79:79" ht="24" hidden="1" thickBot="1">
      <c r="CA38368" s="149"/>
    </row>
    <row r="38369" spans="79:79" ht="24" hidden="1" thickBot="1">
      <c r="CA38369" s="149"/>
    </row>
    <row r="38370" spans="79:79" ht="24" hidden="1" thickBot="1">
      <c r="CA38370" s="149"/>
    </row>
    <row r="38371" spans="79:79" ht="24" hidden="1" thickBot="1">
      <c r="CA38371" s="149"/>
    </row>
    <row r="38372" spans="79:79" ht="24" hidden="1" thickBot="1">
      <c r="CA38372" s="149"/>
    </row>
    <row r="38373" spans="79:79" ht="24" hidden="1" thickBot="1">
      <c r="CA38373" s="149"/>
    </row>
    <row r="38374" spans="79:79" ht="24" hidden="1" thickBot="1">
      <c r="CA38374" s="149"/>
    </row>
    <row r="38375" spans="79:79" ht="24" hidden="1" thickBot="1">
      <c r="CA38375" s="149"/>
    </row>
    <row r="38376" spans="79:79" ht="24" hidden="1" thickBot="1">
      <c r="CA38376" s="149"/>
    </row>
    <row r="38377" spans="79:79" ht="24" hidden="1" thickBot="1">
      <c r="CA38377" s="149"/>
    </row>
    <row r="38378" spans="79:79" ht="24" hidden="1" thickBot="1">
      <c r="CA38378" s="149"/>
    </row>
    <row r="38379" spans="79:79" ht="24" hidden="1" thickBot="1">
      <c r="CA38379" s="149"/>
    </row>
    <row r="38380" spans="79:79" ht="24" hidden="1" thickBot="1">
      <c r="CA38380" s="149"/>
    </row>
    <row r="38381" spans="79:79" ht="24" hidden="1" thickBot="1">
      <c r="CA38381" s="149"/>
    </row>
    <row r="38382" spans="79:79" ht="24" hidden="1" thickBot="1">
      <c r="CA38382" s="149"/>
    </row>
    <row r="38383" spans="79:79" ht="24" hidden="1" thickBot="1">
      <c r="CA38383" s="149"/>
    </row>
    <row r="38384" spans="79:79" ht="24" hidden="1" thickBot="1">
      <c r="CA38384" s="149"/>
    </row>
    <row r="38385" spans="79:79" ht="24" hidden="1" thickBot="1">
      <c r="CA38385" s="149"/>
    </row>
    <row r="38386" spans="79:79" ht="24" hidden="1" thickBot="1">
      <c r="CA38386" s="149"/>
    </row>
    <row r="38387" spans="79:79" ht="24" hidden="1" thickBot="1">
      <c r="CA38387" s="149"/>
    </row>
    <row r="38388" spans="79:79" ht="24" hidden="1" thickBot="1">
      <c r="CA38388" s="149"/>
    </row>
    <row r="38389" spans="79:79" ht="24" hidden="1" thickBot="1">
      <c r="CA38389" s="149"/>
    </row>
    <row r="38390" spans="79:79" ht="24" hidden="1" thickBot="1">
      <c r="CA38390" s="149"/>
    </row>
    <row r="38391" spans="79:79" ht="24" hidden="1" thickBot="1">
      <c r="CA38391" s="149"/>
    </row>
    <row r="38392" spans="79:79" ht="24" hidden="1" thickBot="1">
      <c r="CA38392" s="149"/>
    </row>
    <row r="38393" spans="79:79" ht="24" hidden="1" thickBot="1">
      <c r="CA38393" s="149"/>
    </row>
    <row r="38394" spans="79:79" ht="24" hidden="1" thickBot="1">
      <c r="CA38394" s="149"/>
    </row>
    <row r="38395" spans="79:79" ht="24" hidden="1" thickBot="1">
      <c r="CA38395" s="149"/>
    </row>
    <row r="38396" spans="79:79" ht="24" hidden="1" thickBot="1">
      <c r="CA38396" s="149"/>
    </row>
    <row r="38397" spans="79:79" ht="24" hidden="1" thickBot="1">
      <c r="CA38397" s="149"/>
    </row>
    <row r="38398" spans="79:79" ht="24" hidden="1" thickBot="1">
      <c r="CA38398" s="149"/>
    </row>
    <row r="38399" spans="79:79" ht="24" hidden="1" thickBot="1">
      <c r="CA38399" s="149"/>
    </row>
    <row r="38400" spans="79:79" ht="24" hidden="1" thickBot="1">
      <c r="CA38400" s="149"/>
    </row>
    <row r="38401" spans="79:79" ht="24" hidden="1" thickBot="1">
      <c r="CA38401" s="149"/>
    </row>
    <row r="38402" spans="79:79" ht="24" hidden="1" thickBot="1">
      <c r="CA38402" s="149"/>
    </row>
    <row r="38403" spans="79:79" ht="24" hidden="1" thickBot="1">
      <c r="CA38403" s="149"/>
    </row>
    <row r="38404" spans="79:79" ht="24" hidden="1" thickBot="1">
      <c r="CA38404" s="149"/>
    </row>
    <row r="38405" spans="79:79" ht="24" hidden="1" thickBot="1">
      <c r="CA38405" s="149"/>
    </row>
    <row r="38406" spans="79:79" ht="24" hidden="1" thickBot="1">
      <c r="CA38406" s="149"/>
    </row>
    <row r="38407" spans="79:79" ht="24" hidden="1" thickBot="1">
      <c r="CA38407" s="149"/>
    </row>
    <row r="38408" spans="79:79" ht="24" hidden="1" thickBot="1">
      <c r="CA38408" s="149"/>
    </row>
    <row r="38409" spans="79:79" ht="24" hidden="1" thickBot="1">
      <c r="CA38409" s="149"/>
    </row>
    <row r="38410" spans="79:79" ht="24" hidden="1" thickBot="1">
      <c r="CA38410" s="149"/>
    </row>
    <row r="38411" spans="79:79" ht="24" hidden="1" thickBot="1">
      <c r="CA38411" s="149"/>
    </row>
    <row r="38412" spans="79:79" ht="24" hidden="1" thickBot="1">
      <c r="CA38412" s="149"/>
    </row>
    <row r="38413" spans="79:79" ht="24" hidden="1" thickBot="1">
      <c r="CA38413" s="149"/>
    </row>
    <row r="38414" spans="79:79" ht="24" hidden="1" thickBot="1">
      <c r="CA38414" s="149"/>
    </row>
    <row r="38415" spans="79:79" ht="24" hidden="1" thickBot="1">
      <c r="CA38415" s="149"/>
    </row>
    <row r="38416" spans="79:79" ht="24" hidden="1" thickBot="1">
      <c r="CA38416" s="149"/>
    </row>
    <row r="38417" spans="79:79" ht="24" hidden="1" thickBot="1">
      <c r="CA38417" s="149"/>
    </row>
    <row r="38418" spans="79:79" ht="24" hidden="1" thickBot="1">
      <c r="CA38418" s="149"/>
    </row>
    <row r="38419" spans="79:79" ht="24" hidden="1" thickBot="1">
      <c r="CA38419" s="149"/>
    </row>
    <row r="38420" spans="79:79" ht="24" hidden="1" thickBot="1">
      <c r="CA38420" s="149"/>
    </row>
    <row r="38421" spans="79:79" ht="24" hidden="1" thickBot="1">
      <c r="CA38421" s="149"/>
    </row>
    <row r="38422" spans="79:79" ht="24" hidden="1" thickBot="1">
      <c r="CA38422" s="149"/>
    </row>
    <row r="38423" spans="79:79" ht="24" hidden="1" thickBot="1">
      <c r="CA38423" s="149"/>
    </row>
    <row r="38424" spans="79:79" ht="24" hidden="1" thickBot="1">
      <c r="CA38424" s="149"/>
    </row>
    <row r="38425" spans="79:79" ht="24" hidden="1" thickBot="1">
      <c r="CA38425" s="149"/>
    </row>
    <row r="38426" spans="79:79" ht="24" hidden="1" thickBot="1">
      <c r="CA38426" s="149"/>
    </row>
    <row r="38427" spans="79:79" ht="24" hidden="1" thickBot="1">
      <c r="CA38427" s="149"/>
    </row>
    <row r="38428" spans="79:79" ht="24" hidden="1" thickBot="1">
      <c r="CA38428" s="149"/>
    </row>
    <row r="38429" spans="79:79" ht="24" hidden="1" thickBot="1">
      <c r="CA38429" s="149"/>
    </row>
    <row r="38430" spans="79:79" ht="24" hidden="1" thickBot="1">
      <c r="CA38430" s="149"/>
    </row>
    <row r="38431" spans="79:79" ht="24" hidden="1" thickBot="1">
      <c r="CA38431" s="149"/>
    </row>
    <row r="38432" spans="79:79" ht="24" hidden="1" thickBot="1">
      <c r="CA38432" s="149"/>
    </row>
    <row r="38433" spans="79:79" ht="24" hidden="1" thickBot="1">
      <c r="CA38433" s="149"/>
    </row>
    <row r="38434" spans="79:79" ht="24" hidden="1" thickBot="1">
      <c r="CA38434" s="149"/>
    </row>
    <row r="38435" spans="79:79" ht="24" hidden="1" thickBot="1">
      <c r="CA38435" s="149"/>
    </row>
    <row r="38436" spans="79:79" ht="24" hidden="1" thickBot="1">
      <c r="CA38436" s="149"/>
    </row>
    <row r="38437" spans="79:79" ht="24" hidden="1" thickBot="1">
      <c r="CA38437" s="149"/>
    </row>
    <row r="38438" spans="79:79" ht="24" hidden="1" thickBot="1">
      <c r="CA38438" s="149"/>
    </row>
    <row r="38439" spans="79:79" ht="24" hidden="1" thickBot="1">
      <c r="CA38439" s="149"/>
    </row>
    <row r="38440" spans="79:79" ht="24" hidden="1" thickBot="1">
      <c r="CA38440" s="149"/>
    </row>
    <row r="38441" spans="79:79" ht="24" hidden="1" thickBot="1">
      <c r="CA38441" s="149"/>
    </row>
    <row r="38442" spans="79:79" ht="24" hidden="1" thickBot="1">
      <c r="CA38442" s="149"/>
    </row>
    <row r="38443" spans="79:79" ht="24" hidden="1" thickBot="1">
      <c r="CA38443" s="149"/>
    </row>
    <row r="38444" spans="79:79" ht="24" hidden="1" thickBot="1">
      <c r="CA38444" s="149"/>
    </row>
    <row r="38445" spans="79:79" ht="24" hidden="1" thickBot="1">
      <c r="CA38445" s="149"/>
    </row>
    <row r="38446" spans="79:79" ht="24" hidden="1" thickBot="1">
      <c r="CA38446" s="149"/>
    </row>
    <row r="38447" spans="79:79" ht="24" hidden="1" thickBot="1">
      <c r="CA38447" s="149"/>
    </row>
    <row r="38448" spans="79:79" ht="24" hidden="1" thickBot="1">
      <c r="CA38448" s="149"/>
    </row>
    <row r="38449" spans="79:79" ht="24" hidden="1" thickBot="1">
      <c r="CA38449" s="149"/>
    </row>
    <row r="38450" spans="79:79" ht="24" hidden="1" thickBot="1">
      <c r="CA38450" s="149"/>
    </row>
    <row r="38451" spans="79:79" ht="24" hidden="1" thickBot="1">
      <c r="CA38451" s="149"/>
    </row>
    <row r="38452" spans="79:79" ht="24" hidden="1" thickBot="1">
      <c r="CA38452" s="149"/>
    </row>
    <row r="38453" spans="79:79" ht="24" hidden="1" thickBot="1">
      <c r="CA38453" s="149"/>
    </row>
    <row r="38454" spans="79:79" ht="24" hidden="1" thickBot="1">
      <c r="CA38454" s="149"/>
    </row>
    <row r="38455" spans="79:79" ht="24" hidden="1" thickBot="1">
      <c r="CA38455" s="149"/>
    </row>
    <row r="38456" spans="79:79" ht="24" hidden="1" thickBot="1">
      <c r="CA38456" s="149"/>
    </row>
    <row r="38457" spans="79:79" ht="24" hidden="1" thickBot="1">
      <c r="CA38457" s="149"/>
    </row>
    <row r="38458" spans="79:79" ht="24" hidden="1" thickBot="1">
      <c r="CA38458" s="149"/>
    </row>
    <row r="38459" spans="79:79" ht="24" hidden="1" thickBot="1">
      <c r="CA38459" s="149"/>
    </row>
    <row r="38460" spans="79:79" ht="24" hidden="1" thickBot="1">
      <c r="CA38460" s="149"/>
    </row>
    <row r="38461" spans="79:79" ht="24" hidden="1" thickBot="1">
      <c r="CA38461" s="149"/>
    </row>
    <row r="38462" spans="79:79" ht="24" hidden="1" thickBot="1">
      <c r="CA38462" s="149"/>
    </row>
    <row r="38463" spans="79:79" ht="24" hidden="1" thickBot="1">
      <c r="CA38463" s="149"/>
    </row>
    <row r="38464" spans="79:79" ht="24" hidden="1" thickBot="1">
      <c r="CA38464" s="149"/>
    </row>
    <row r="38465" spans="79:79" ht="24" hidden="1" thickBot="1">
      <c r="CA38465" s="149"/>
    </row>
    <row r="38466" spans="79:79" ht="24" hidden="1" thickBot="1">
      <c r="CA38466" s="149"/>
    </row>
    <row r="38467" spans="79:79" ht="24" hidden="1" thickBot="1">
      <c r="CA38467" s="149"/>
    </row>
    <row r="38468" spans="79:79" ht="24" hidden="1" thickBot="1">
      <c r="CA38468" s="149"/>
    </row>
    <row r="38469" spans="79:79" ht="24" hidden="1" thickBot="1">
      <c r="CA38469" s="149"/>
    </row>
    <row r="38470" spans="79:79" ht="24" hidden="1" thickBot="1">
      <c r="CA38470" s="149"/>
    </row>
    <row r="38471" spans="79:79" ht="24" hidden="1" thickBot="1">
      <c r="CA38471" s="149"/>
    </row>
    <row r="38472" spans="79:79" ht="24" hidden="1" thickBot="1">
      <c r="CA38472" s="149"/>
    </row>
    <row r="38473" spans="79:79" ht="24" hidden="1" thickBot="1">
      <c r="CA38473" s="149"/>
    </row>
    <row r="38474" spans="79:79" ht="24" hidden="1" thickBot="1">
      <c r="CA38474" s="149"/>
    </row>
    <row r="38475" spans="79:79" ht="24" hidden="1" thickBot="1">
      <c r="CA38475" s="149"/>
    </row>
    <row r="38476" spans="79:79" ht="24" hidden="1" thickBot="1">
      <c r="CA38476" s="149"/>
    </row>
    <row r="38477" spans="79:79" ht="24" hidden="1" thickBot="1">
      <c r="CA38477" s="149"/>
    </row>
    <row r="38478" spans="79:79" ht="24" hidden="1" thickBot="1">
      <c r="CA38478" s="149"/>
    </row>
    <row r="38479" spans="79:79" ht="24" hidden="1" thickBot="1">
      <c r="CA38479" s="149"/>
    </row>
    <row r="38480" spans="79:79" ht="24" hidden="1" thickBot="1">
      <c r="CA38480" s="149"/>
    </row>
    <row r="38481" spans="79:79" ht="24" hidden="1" thickBot="1">
      <c r="CA38481" s="149"/>
    </row>
    <row r="38482" spans="79:79" ht="24" hidden="1" thickBot="1">
      <c r="CA38482" s="149"/>
    </row>
    <row r="38483" spans="79:79" ht="24" hidden="1" thickBot="1">
      <c r="CA38483" s="149"/>
    </row>
    <row r="38484" spans="79:79" ht="24" hidden="1" thickBot="1">
      <c r="CA38484" s="149"/>
    </row>
    <row r="38485" spans="79:79" ht="24" hidden="1" thickBot="1">
      <c r="CA38485" s="149"/>
    </row>
    <row r="38486" spans="79:79" ht="24" hidden="1" thickBot="1">
      <c r="CA38486" s="149"/>
    </row>
    <row r="38487" spans="79:79" ht="24" hidden="1" thickBot="1">
      <c r="CA38487" s="149"/>
    </row>
    <row r="38488" spans="79:79" ht="24" hidden="1" thickBot="1">
      <c r="CA38488" s="149"/>
    </row>
    <row r="38489" spans="79:79" ht="24" hidden="1" thickBot="1">
      <c r="CA38489" s="149"/>
    </row>
    <row r="38490" spans="79:79" ht="24" hidden="1" thickBot="1">
      <c r="CA38490" s="149"/>
    </row>
    <row r="38491" spans="79:79" ht="24" hidden="1" thickBot="1">
      <c r="CA38491" s="149"/>
    </row>
    <row r="38492" spans="79:79" ht="24" hidden="1" thickBot="1">
      <c r="CA38492" s="149"/>
    </row>
    <row r="38493" spans="79:79" ht="24" hidden="1" thickBot="1">
      <c r="CA38493" s="149"/>
    </row>
    <row r="38494" spans="79:79" ht="24" hidden="1" thickBot="1">
      <c r="CA38494" s="149"/>
    </row>
    <row r="38495" spans="79:79" ht="24" hidden="1" thickBot="1">
      <c r="CA38495" s="149"/>
    </row>
    <row r="38496" spans="79:79" ht="24" hidden="1" thickBot="1">
      <c r="CA38496" s="149"/>
    </row>
    <row r="38497" spans="79:79" ht="24" hidden="1" thickBot="1">
      <c r="CA38497" s="149"/>
    </row>
    <row r="38498" spans="79:79" ht="24" hidden="1" thickBot="1">
      <c r="CA38498" s="149"/>
    </row>
    <row r="38499" spans="79:79" ht="24" hidden="1" thickBot="1">
      <c r="CA38499" s="149"/>
    </row>
    <row r="38500" spans="79:79" ht="24" hidden="1" thickBot="1">
      <c r="CA38500" s="149"/>
    </row>
    <row r="38501" spans="79:79" ht="24" hidden="1" thickBot="1">
      <c r="CA38501" s="149"/>
    </row>
    <row r="38502" spans="79:79" ht="24" hidden="1" thickBot="1">
      <c r="CA38502" s="149"/>
    </row>
    <row r="38503" spans="79:79" ht="24" hidden="1" thickBot="1">
      <c r="CA38503" s="149"/>
    </row>
    <row r="38504" spans="79:79" ht="24" hidden="1" thickBot="1">
      <c r="CA38504" s="149"/>
    </row>
    <row r="38505" spans="79:79" ht="24" hidden="1" thickBot="1">
      <c r="CA38505" s="149"/>
    </row>
    <row r="38506" spans="79:79" ht="24" hidden="1" thickBot="1">
      <c r="CA38506" s="149"/>
    </row>
    <row r="38507" spans="79:79" ht="24" hidden="1" thickBot="1">
      <c r="CA38507" s="149"/>
    </row>
    <row r="38508" spans="79:79" ht="24" hidden="1" thickBot="1">
      <c r="CA38508" s="149"/>
    </row>
    <row r="38509" spans="79:79" ht="24" hidden="1" thickBot="1">
      <c r="CA38509" s="149"/>
    </row>
    <row r="38510" spans="79:79" ht="24" hidden="1" thickBot="1">
      <c r="CA38510" s="149"/>
    </row>
    <row r="38511" spans="79:79" ht="24" hidden="1" thickBot="1">
      <c r="CA38511" s="149"/>
    </row>
    <row r="38512" spans="79:79" ht="24" hidden="1" thickBot="1">
      <c r="CA38512" s="149"/>
    </row>
    <row r="38513" spans="79:79" ht="24" hidden="1" thickBot="1">
      <c r="CA38513" s="149"/>
    </row>
    <row r="38514" spans="79:79" ht="24" hidden="1" thickBot="1">
      <c r="CA38514" s="149"/>
    </row>
    <row r="38515" spans="79:79" ht="24" hidden="1" thickBot="1">
      <c r="CA38515" s="149"/>
    </row>
    <row r="38516" spans="79:79" ht="24" hidden="1" thickBot="1">
      <c r="CA38516" s="149"/>
    </row>
    <row r="38517" spans="79:79" ht="24" hidden="1" thickBot="1">
      <c r="CA38517" s="149"/>
    </row>
    <row r="38518" spans="79:79" ht="24" hidden="1" thickBot="1">
      <c r="CA38518" s="149"/>
    </row>
    <row r="38519" spans="79:79" ht="24" hidden="1" thickBot="1">
      <c r="CA38519" s="149"/>
    </row>
    <row r="38520" spans="79:79" ht="24" hidden="1" thickBot="1">
      <c r="CA38520" s="149"/>
    </row>
    <row r="38521" spans="79:79" ht="24" hidden="1" thickBot="1">
      <c r="CA38521" s="149"/>
    </row>
    <row r="38522" spans="79:79" ht="24" hidden="1" thickBot="1">
      <c r="CA38522" s="149"/>
    </row>
    <row r="38523" spans="79:79" ht="24" hidden="1" thickBot="1">
      <c r="CA38523" s="149"/>
    </row>
    <row r="38524" spans="79:79" ht="24" hidden="1" thickBot="1">
      <c r="CA38524" s="149"/>
    </row>
    <row r="38525" spans="79:79" ht="24" hidden="1" thickBot="1">
      <c r="CA38525" s="149"/>
    </row>
    <row r="38526" spans="79:79" ht="24" hidden="1" thickBot="1">
      <c r="CA38526" s="149"/>
    </row>
    <row r="38527" spans="79:79" ht="24" hidden="1" thickBot="1">
      <c r="CA38527" s="149"/>
    </row>
    <row r="38528" spans="79:79" ht="24" hidden="1" thickBot="1">
      <c r="CA38528" s="149"/>
    </row>
    <row r="38529" spans="79:79" ht="24" hidden="1" thickBot="1">
      <c r="CA38529" s="149"/>
    </row>
    <row r="38530" spans="79:79" ht="24" hidden="1" thickBot="1">
      <c r="CA38530" s="149"/>
    </row>
    <row r="38531" spans="79:79" ht="24" hidden="1" thickBot="1">
      <c r="CA38531" s="149"/>
    </row>
    <row r="38532" spans="79:79" ht="24" hidden="1" thickBot="1">
      <c r="CA38532" s="149"/>
    </row>
    <row r="38533" spans="79:79" ht="24" hidden="1" thickBot="1">
      <c r="CA38533" s="149"/>
    </row>
    <row r="38534" spans="79:79" ht="24" hidden="1" thickBot="1">
      <c r="CA38534" s="149"/>
    </row>
    <row r="38535" spans="79:79" ht="24" hidden="1" thickBot="1">
      <c r="CA38535" s="149"/>
    </row>
    <row r="38536" spans="79:79" ht="24" hidden="1" thickBot="1">
      <c r="CA38536" s="149"/>
    </row>
    <row r="38537" spans="79:79" ht="24" hidden="1" thickBot="1">
      <c r="CA38537" s="149"/>
    </row>
    <row r="38538" spans="79:79" ht="24" hidden="1" thickBot="1">
      <c r="CA38538" s="149"/>
    </row>
    <row r="38539" spans="79:79" ht="24" hidden="1" thickBot="1">
      <c r="CA38539" s="149"/>
    </row>
    <row r="38540" spans="79:79" ht="24" hidden="1" thickBot="1">
      <c r="CA38540" s="149"/>
    </row>
    <row r="38541" spans="79:79" ht="24" hidden="1" thickBot="1">
      <c r="CA38541" s="149"/>
    </row>
    <row r="38542" spans="79:79" ht="24" hidden="1" thickBot="1">
      <c r="CA38542" s="149"/>
    </row>
    <row r="38543" spans="79:79" ht="24" hidden="1" thickBot="1">
      <c r="CA38543" s="149"/>
    </row>
    <row r="38544" spans="79:79" ht="24" hidden="1" thickBot="1">
      <c r="CA38544" s="149"/>
    </row>
    <row r="38545" spans="79:79" ht="24" hidden="1" thickBot="1">
      <c r="CA38545" s="149"/>
    </row>
    <row r="38546" spans="79:79" ht="24" hidden="1" thickBot="1">
      <c r="CA38546" s="149"/>
    </row>
    <row r="38547" spans="79:79" ht="24" hidden="1" thickBot="1">
      <c r="CA38547" s="149"/>
    </row>
    <row r="38548" spans="79:79" ht="24" hidden="1" thickBot="1">
      <c r="CA38548" s="149"/>
    </row>
    <row r="38549" spans="79:79" ht="24" hidden="1" thickBot="1">
      <c r="CA38549" s="149"/>
    </row>
    <row r="38550" spans="79:79" ht="24" hidden="1" thickBot="1">
      <c r="CA38550" s="149"/>
    </row>
    <row r="38551" spans="79:79" ht="24" hidden="1" thickBot="1">
      <c r="CA38551" s="149"/>
    </row>
    <row r="38552" spans="79:79" ht="24" hidden="1" thickBot="1">
      <c r="CA38552" s="149"/>
    </row>
    <row r="38553" spans="79:79" ht="24" hidden="1" thickBot="1">
      <c r="CA38553" s="149"/>
    </row>
    <row r="38554" spans="79:79" ht="24" hidden="1" thickBot="1">
      <c r="CA38554" s="149"/>
    </row>
    <row r="38555" spans="79:79" ht="24" hidden="1" thickBot="1">
      <c r="CA38555" s="149"/>
    </row>
    <row r="38556" spans="79:79" ht="24" hidden="1" thickBot="1">
      <c r="CA38556" s="149"/>
    </row>
    <row r="38557" spans="79:79" ht="24" hidden="1" thickBot="1">
      <c r="CA38557" s="149"/>
    </row>
    <row r="38558" spans="79:79" ht="24" hidden="1" thickBot="1">
      <c r="CA38558" s="149"/>
    </row>
    <row r="38559" spans="79:79" ht="24" hidden="1" thickBot="1">
      <c r="CA38559" s="149"/>
    </row>
    <row r="38560" spans="79:79" ht="24" hidden="1" thickBot="1">
      <c r="CA38560" s="149"/>
    </row>
    <row r="38561" spans="79:79" ht="24" hidden="1" thickBot="1">
      <c r="CA38561" s="149"/>
    </row>
    <row r="38562" spans="79:79" ht="24" hidden="1" thickBot="1">
      <c r="CA38562" s="149"/>
    </row>
    <row r="38563" spans="79:79" ht="24" hidden="1" thickBot="1">
      <c r="CA38563" s="149"/>
    </row>
    <row r="38564" spans="79:79" ht="24" hidden="1" thickBot="1">
      <c r="CA38564" s="149"/>
    </row>
    <row r="38565" spans="79:79" ht="24" hidden="1" thickBot="1">
      <c r="CA38565" s="149"/>
    </row>
    <row r="38566" spans="79:79" ht="24" hidden="1" thickBot="1">
      <c r="CA38566" s="149"/>
    </row>
    <row r="38567" spans="79:79" ht="24" hidden="1" thickBot="1">
      <c r="CA38567" s="149"/>
    </row>
    <row r="38568" spans="79:79" ht="24" hidden="1" thickBot="1">
      <c r="CA38568" s="149"/>
    </row>
    <row r="38569" spans="79:79" ht="24" hidden="1" thickBot="1">
      <c r="CA38569" s="149"/>
    </row>
    <row r="38570" spans="79:79" ht="24" hidden="1" thickBot="1">
      <c r="CA38570" s="149"/>
    </row>
    <row r="38571" spans="79:79" ht="24" hidden="1" thickBot="1">
      <c r="CA38571" s="149"/>
    </row>
    <row r="38572" spans="79:79" ht="24" hidden="1" thickBot="1">
      <c r="CA38572" s="149"/>
    </row>
    <row r="38573" spans="79:79" ht="24" hidden="1" thickBot="1">
      <c r="CA38573" s="149"/>
    </row>
    <row r="38574" spans="79:79" ht="24" hidden="1" thickBot="1">
      <c r="CA38574" s="149"/>
    </row>
    <row r="38575" spans="79:79" ht="24" hidden="1" thickBot="1">
      <c r="CA38575" s="149"/>
    </row>
    <row r="38576" spans="79:79" ht="24" hidden="1" thickBot="1">
      <c r="CA38576" s="149"/>
    </row>
    <row r="38577" spans="79:79" ht="24" hidden="1" thickBot="1">
      <c r="CA38577" s="149"/>
    </row>
    <row r="38578" spans="79:79" ht="24" hidden="1" thickBot="1">
      <c r="CA38578" s="149"/>
    </row>
    <row r="38579" spans="79:79" ht="24" hidden="1" thickBot="1">
      <c r="CA38579" s="149"/>
    </row>
    <row r="38580" spans="79:79" ht="24" hidden="1" thickBot="1">
      <c r="CA38580" s="149"/>
    </row>
    <row r="38581" spans="79:79" ht="24" hidden="1" thickBot="1">
      <c r="CA38581" s="149"/>
    </row>
    <row r="38582" spans="79:79" ht="24" hidden="1" thickBot="1">
      <c r="CA38582" s="149"/>
    </row>
    <row r="38583" spans="79:79" ht="24" hidden="1" thickBot="1">
      <c r="CA38583" s="149"/>
    </row>
    <row r="38584" spans="79:79" ht="24" hidden="1" thickBot="1">
      <c r="CA38584" s="149"/>
    </row>
    <row r="38585" spans="79:79" ht="24" hidden="1" thickBot="1">
      <c r="CA38585" s="149"/>
    </row>
    <row r="38586" spans="79:79" ht="24" hidden="1" thickBot="1">
      <c r="CA38586" s="149"/>
    </row>
    <row r="38587" spans="79:79" ht="24" hidden="1" thickBot="1">
      <c r="CA38587" s="149"/>
    </row>
    <row r="38588" spans="79:79" ht="24" hidden="1" thickBot="1">
      <c r="CA38588" s="149"/>
    </row>
    <row r="38589" spans="79:79" ht="24" hidden="1" thickBot="1">
      <c r="CA38589" s="149"/>
    </row>
    <row r="38590" spans="79:79" ht="24" hidden="1" thickBot="1">
      <c r="CA38590" s="149"/>
    </row>
    <row r="38591" spans="79:79" ht="24" hidden="1" thickBot="1">
      <c r="CA38591" s="149"/>
    </row>
    <row r="38592" spans="79:79" ht="24" hidden="1" thickBot="1">
      <c r="CA38592" s="149"/>
    </row>
    <row r="38593" spans="79:79" ht="24" hidden="1" thickBot="1">
      <c r="CA38593" s="149"/>
    </row>
    <row r="38594" spans="79:79" ht="24" hidden="1" thickBot="1">
      <c r="CA38594" s="149"/>
    </row>
    <row r="38595" spans="79:79" ht="24" hidden="1" thickBot="1">
      <c r="CA38595" s="149"/>
    </row>
    <row r="38596" spans="79:79" ht="24" hidden="1" thickBot="1">
      <c r="CA38596" s="149"/>
    </row>
    <row r="38597" spans="79:79" ht="24" hidden="1" thickBot="1">
      <c r="CA38597" s="149"/>
    </row>
    <row r="38598" spans="79:79" ht="24" hidden="1" thickBot="1">
      <c r="CA38598" s="149"/>
    </row>
    <row r="38599" spans="79:79" ht="24" hidden="1" thickBot="1">
      <c r="CA38599" s="149"/>
    </row>
    <row r="38600" spans="79:79" ht="24" hidden="1" thickBot="1">
      <c r="CA38600" s="149"/>
    </row>
    <row r="38601" spans="79:79" ht="24" hidden="1" thickBot="1">
      <c r="CA38601" s="149"/>
    </row>
    <row r="38602" spans="79:79" ht="24" hidden="1" thickBot="1">
      <c r="CA38602" s="149"/>
    </row>
    <row r="38603" spans="79:79" ht="24" hidden="1" thickBot="1">
      <c r="CA38603" s="149"/>
    </row>
    <row r="38604" spans="79:79" ht="24" hidden="1" thickBot="1">
      <c r="CA38604" s="149"/>
    </row>
    <row r="38605" spans="79:79" ht="24" hidden="1" thickBot="1">
      <c r="CA38605" s="149"/>
    </row>
    <row r="38606" spans="79:79" ht="24" hidden="1" thickBot="1">
      <c r="CA38606" s="149"/>
    </row>
    <row r="38607" spans="79:79" ht="24" hidden="1" thickBot="1">
      <c r="CA38607" s="149"/>
    </row>
    <row r="38608" spans="79:79" ht="24" hidden="1" thickBot="1">
      <c r="CA38608" s="149"/>
    </row>
    <row r="38609" spans="79:79" ht="24" hidden="1" thickBot="1">
      <c r="CA38609" s="149"/>
    </row>
    <row r="38610" spans="79:79" ht="24" hidden="1" thickBot="1">
      <c r="CA38610" s="149"/>
    </row>
    <row r="38611" spans="79:79" ht="24" hidden="1" thickBot="1">
      <c r="CA38611" s="149"/>
    </row>
    <row r="38612" spans="79:79" ht="24" hidden="1" thickBot="1">
      <c r="CA38612" s="149"/>
    </row>
    <row r="38613" spans="79:79" ht="24" hidden="1" thickBot="1">
      <c r="CA38613" s="149"/>
    </row>
    <row r="38614" spans="79:79" ht="24" hidden="1" thickBot="1">
      <c r="CA38614" s="149"/>
    </row>
    <row r="38615" spans="79:79" ht="24" hidden="1" thickBot="1">
      <c r="CA38615" s="149"/>
    </row>
    <row r="38616" spans="79:79" ht="24" hidden="1" thickBot="1">
      <c r="CA38616" s="149"/>
    </row>
    <row r="38617" spans="79:79" ht="24" hidden="1" thickBot="1">
      <c r="CA38617" s="149"/>
    </row>
    <row r="38618" spans="79:79" ht="24" hidden="1" thickBot="1">
      <c r="CA38618" s="149"/>
    </row>
    <row r="38619" spans="79:79" ht="24" hidden="1" thickBot="1">
      <c r="CA38619" s="149"/>
    </row>
    <row r="38620" spans="79:79" ht="24" hidden="1" thickBot="1">
      <c r="CA38620" s="149"/>
    </row>
    <row r="38621" spans="79:79" ht="24" hidden="1" thickBot="1">
      <c r="CA38621" s="149"/>
    </row>
    <row r="38622" spans="79:79" ht="24" hidden="1" thickBot="1">
      <c r="CA38622" s="149"/>
    </row>
    <row r="38623" spans="79:79" ht="24" hidden="1" thickBot="1">
      <c r="CA38623" s="149"/>
    </row>
    <row r="38624" spans="79:79" ht="24" hidden="1" thickBot="1">
      <c r="CA38624" s="149"/>
    </row>
    <row r="38625" spans="79:79" ht="24" hidden="1" thickBot="1">
      <c r="CA38625" s="149"/>
    </row>
    <row r="38626" spans="79:79" ht="24" hidden="1" thickBot="1">
      <c r="CA38626" s="149"/>
    </row>
    <row r="38627" spans="79:79" ht="24" hidden="1" thickBot="1">
      <c r="CA38627" s="149"/>
    </row>
    <row r="38628" spans="79:79" ht="24" hidden="1" thickBot="1">
      <c r="CA38628" s="149"/>
    </row>
    <row r="38629" spans="79:79" ht="24" hidden="1" thickBot="1">
      <c r="CA38629" s="149"/>
    </row>
    <row r="38630" spans="79:79" ht="24" hidden="1" thickBot="1">
      <c r="CA38630" s="149"/>
    </row>
    <row r="38631" spans="79:79" ht="24" hidden="1" thickBot="1">
      <c r="CA38631" s="149"/>
    </row>
    <row r="38632" spans="79:79" ht="24" hidden="1" thickBot="1">
      <c r="CA38632" s="149"/>
    </row>
    <row r="38633" spans="79:79" ht="24" hidden="1" thickBot="1">
      <c r="CA38633" s="149"/>
    </row>
    <row r="38634" spans="79:79" ht="24" hidden="1" thickBot="1">
      <c r="CA38634" s="149"/>
    </row>
    <row r="38635" spans="79:79" ht="24" hidden="1" thickBot="1">
      <c r="CA38635" s="149"/>
    </row>
    <row r="38636" spans="79:79" ht="24" hidden="1" thickBot="1">
      <c r="CA38636" s="149"/>
    </row>
    <row r="38637" spans="79:79" ht="24" hidden="1" thickBot="1">
      <c r="CA38637" s="149"/>
    </row>
    <row r="38638" spans="79:79" ht="24" hidden="1" thickBot="1">
      <c r="CA38638" s="149"/>
    </row>
    <row r="38639" spans="79:79" ht="24" hidden="1" thickBot="1">
      <c r="CA38639" s="149"/>
    </row>
    <row r="38640" spans="79:79" ht="24" hidden="1" thickBot="1">
      <c r="CA38640" s="149"/>
    </row>
    <row r="38641" spans="79:79" ht="24" hidden="1" thickBot="1">
      <c r="CA38641" s="149"/>
    </row>
    <row r="38642" spans="79:79" ht="24" hidden="1" thickBot="1">
      <c r="CA38642" s="149"/>
    </row>
    <row r="38643" spans="79:79" ht="24" hidden="1" thickBot="1">
      <c r="CA38643" s="149"/>
    </row>
    <row r="38644" spans="79:79" ht="24" hidden="1" thickBot="1">
      <c r="CA38644" s="149"/>
    </row>
    <row r="38645" spans="79:79" ht="24" hidden="1" thickBot="1">
      <c r="CA38645" s="149"/>
    </row>
    <row r="38646" spans="79:79" ht="24" hidden="1" thickBot="1">
      <c r="CA38646" s="149"/>
    </row>
    <row r="38647" spans="79:79" ht="24" hidden="1" thickBot="1">
      <c r="CA38647" s="149"/>
    </row>
    <row r="38648" spans="79:79" ht="24" hidden="1" thickBot="1">
      <c r="CA38648" s="149"/>
    </row>
    <row r="38649" spans="79:79" ht="24" hidden="1" thickBot="1">
      <c r="CA38649" s="149"/>
    </row>
    <row r="38650" spans="79:79" ht="24" hidden="1" thickBot="1">
      <c r="CA38650" s="149"/>
    </row>
    <row r="38651" spans="79:79" ht="24" hidden="1" thickBot="1">
      <c r="CA38651" s="149"/>
    </row>
    <row r="38652" spans="79:79" ht="24" hidden="1" thickBot="1">
      <c r="CA38652" s="149"/>
    </row>
    <row r="38653" spans="79:79" ht="24" hidden="1" thickBot="1">
      <c r="CA38653" s="149"/>
    </row>
    <row r="38654" spans="79:79" ht="24" hidden="1" thickBot="1">
      <c r="CA38654" s="149"/>
    </row>
    <row r="38655" spans="79:79" ht="24" hidden="1" thickBot="1">
      <c r="CA38655" s="149"/>
    </row>
    <row r="38656" spans="79:79" ht="24" hidden="1" thickBot="1">
      <c r="CA38656" s="149"/>
    </row>
    <row r="38657" spans="79:79" ht="24" hidden="1" thickBot="1">
      <c r="CA38657" s="149"/>
    </row>
    <row r="38658" spans="79:79" ht="24" hidden="1" thickBot="1">
      <c r="CA38658" s="149"/>
    </row>
    <row r="38659" spans="79:79" ht="24" hidden="1" thickBot="1">
      <c r="CA38659" s="149"/>
    </row>
    <row r="38660" spans="79:79" ht="24" hidden="1" thickBot="1">
      <c r="CA38660" s="149"/>
    </row>
    <row r="38661" spans="79:79" ht="24" hidden="1" thickBot="1">
      <c r="CA38661" s="149"/>
    </row>
    <row r="38662" spans="79:79" ht="24" hidden="1" thickBot="1">
      <c r="CA38662" s="149"/>
    </row>
    <row r="38663" spans="79:79" ht="24" hidden="1" thickBot="1">
      <c r="CA38663" s="149"/>
    </row>
    <row r="38664" spans="79:79" ht="24" hidden="1" thickBot="1">
      <c r="CA38664" s="149"/>
    </row>
    <row r="38665" spans="79:79" ht="24" hidden="1" thickBot="1">
      <c r="CA38665" s="149"/>
    </row>
    <row r="38666" spans="79:79" ht="24" hidden="1" thickBot="1">
      <c r="CA38666" s="149"/>
    </row>
    <row r="38667" spans="79:79" ht="24" hidden="1" thickBot="1">
      <c r="CA38667" s="149"/>
    </row>
    <row r="38668" spans="79:79" ht="24" hidden="1" thickBot="1">
      <c r="CA38668" s="149"/>
    </row>
    <row r="38669" spans="79:79" ht="24" hidden="1" thickBot="1">
      <c r="CA38669" s="149"/>
    </row>
    <row r="38670" spans="79:79" ht="24" hidden="1" thickBot="1">
      <c r="CA38670" s="149"/>
    </row>
    <row r="38671" spans="79:79" ht="24" hidden="1" thickBot="1">
      <c r="CA38671" s="149"/>
    </row>
    <row r="38672" spans="79:79" ht="24" hidden="1" thickBot="1">
      <c r="CA38672" s="149"/>
    </row>
    <row r="38673" spans="79:79" ht="24" hidden="1" thickBot="1">
      <c r="CA38673" s="149"/>
    </row>
    <row r="38674" spans="79:79" ht="24" hidden="1" thickBot="1">
      <c r="CA38674" s="149"/>
    </row>
    <row r="38675" spans="79:79" ht="24" hidden="1" thickBot="1">
      <c r="CA38675" s="149"/>
    </row>
    <row r="38676" spans="79:79" ht="24" hidden="1" thickBot="1">
      <c r="CA38676" s="149"/>
    </row>
    <row r="38677" spans="79:79" ht="24" hidden="1" thickBot="1">
      <c r="CA38677" s="149"/>
    </row>
    <row r="38678" spans="79:79" ht="24" hidden="1" thickBot="1">
      <c r="CA38678" s="149"/>
    </row>
    <row r="38679" spans="79:79" ht="24" hidden="1" thickBot="1">
      <c r="CA38679" s="149"/>
    </row>
    <row r="38680" spans="79:79" ht="24" hidden="1" thickBot="1">
      <c r="CA38680" s="149"/>
    </row>
    <row r="38681" spans="79:79" ht="24" hidden="1" thickBot="1">
      <c r="CA38681" s="149"/>
    </row>
    <row r="38682" spans="79:79" ht="24" hidden="1" thickBot="1">
      <c r="CA38682" s="149"/>
    </row>
    <row r="38683" spans="79:79" ht="24" hidden="1" thickBot="1">
      <c r="CA38683" s="149"/>
    </row>
    <row r="38684" spans="79:79" ht="24" hidden="1" thickBot="1">
      <c r="CA38684" s="149"/>
    </row>
    <row r="38685" spans="79:79" ht="24" hidden="1" thickBot="1">
      <c r="CA38685" s="149"/>
    </row>
    <row r="38686" spans="79:79" ht="24" hidden="1" thickBot="1">
      <c r="CA38686" s="149"/>
    </row>
    <row r="38687" spans="79:79" ht="24" hidden="1" thickBot="1">
      <c r="CA38687" s="149"/>
    </row>
    <row r="38688" spans="79:79" ht="24" hidden="1" thickBot="1">
      <c r="CA38688" s="149"/>
    </row>
    <row r="38689" spans="79:79" ht="24" hidden="1" thickBot="1">
      <c r="CA38689" s="149"/>
    </row>
    <row r="38690" spans="79:79" ht="24" hidden="1" thickBot="1">
      <c r="CA38690" s="149"/>
    </row>
    <row r="38691" spans="79:79" ht="24" hidden="1" thickBot="1">
      <c r="CA38691" s="149"/>
    </row>
    <row r="38692" spans="79:79" ht="24" hidden="1" thickBot="1">
      <c r="CA38692" s="149"/>
    </row>
    <row r="38693" spans="79:79" ht="24" hidden="1" thickBot="1">
      <c r="CA38693" s="149"/>
    </row>
    <row r="38694" spans="79:79" ht="24" hidden="1" thickBot="1">
      <c r="CA38694" s="149"/>
    </row>
    <row r="38695" spans="79:79" ht="24" hidden="1" thickBot="1">
      <c r="CA38695" s="149"/>
    </row>
    <row r="38696" spans="79:79" ht="24" hidden="1" thickBot="1">
      <c r="CA38696" s="149"/>
    </row>
    <row r="38697" spans="79:79" ht="24" hidden="1" thickBot="1">
      <c r="CA38697" s="149"/>
    </row>
    <row r="38698" spans="79:79" ht="24" hidden="1" thickBot="1">
      <c r="CA38698" s="149"/>
    </row>
    <row r="38699" spans="79:79" ht="24" hidden="1" thickBot="1">
      <c r="CA38699" s="149"/>
    </row>
    <row r="38700" spans="79:79" ht="24" hidden="1" thickBot="1">
      <c r="CA38700" s="149"/>
    </row>
    <row r="38701" spans="79:79" ht="24" hidden="1" thickBot="1">
      <c r="CA38701" s="149"/>
    </row>
    <row r="38702" spans="79:79" ht="24" hidden="1" thickBot="1">
      <c r="CA38702" s="149"/>
    </row>
    <row r="38703" spans="79:79" ht="24" hidden="1" thickBot="1">
      <c r="CA38703" s="149"/>
    </row>
    <row r="38704" spans="79:79" ht="24" hidden="1" thickBot="1">
      <c r="CA38704" s="149"/>
    </row>
    <row r="38705" spans="79:79" ht="24" hidden="1" thickBot="1">
      <c r="CA38705" s="149"/>
    </row>
    <row r="38706" spans="79:79" ht="24" hidden="1" thickBot="1">
      <c r="CA38706" s="149"/>
    </row>
    <row r="38707" spans="79:79" ht="24" hidden="1" thickBot="1">
      <c r="CA38707" s="149"/>
    </row>
    <row r="38708" spans="79:79" ht="24" hidden="1" thickBot="1">
      <c r="CA38708" s="149"/>
    </row>
    <row r="38709" spans="79:79" ht="24" hidden="1" thickBot="1">
      <c r="CA38709" s="149"/>
    </row>
    <row r="38710" spans="79:79" ht="24" hidden="1" thickBot="1">
      <c r="CA38710" s="149"/>
    </row>
    <row r="38711" spans="79:79" ht="24" hidden="1" thickBot="1">
      <c r="CA38711" s="149"/>
    </row>
    <row r="38712" spans="79:79" ht="24" hidden="1" thickBot="1">
      <c r="CA38712" s="149"/>
    </row>
    <row r="38713" spans="79:79" ht="24" hidden="1" thickBot="1">
      <c r="CA38713" s="149"/>
    </row>
    <row r="38714" spans="79:79" ht="24" hidden="1" thickBot="1">
      <c r="CA38714" s="149"/>
    </row>
    <row r="38715" spans="79:79" ht="24" hidden="1" thickBot="1">
      <c r="CA38715" s="149"/>
    </row>
    <row r="38716" spans="79:79" ht="24" hidden="1" thickBot="1">
      <c r="CA38716" s="149"/>
    </row>
    <row r="38717" spans="79:79" ht="24" hidden="1" thickBot="1">
      <c r="CA38717" s="149"/>
    </row>
    <row r="38718" spans="79:79" ht="24" hidden="1" thickBot="1">
      <c r="CA38718" s="149"/>
    </row>
    <row r="38719" spans="79:79" ht="24" hidden="1" thickBot="1">
      <c r="CA38719" s="149"/>
    </row>
    <row r="38720" spans="79:79" ht="24" hidden="1" thickBot="1">
      <c r="CA38720" s="149"/>
    </row>
    <row r="38721" spans="79:79" ht="24" hidden="1" thickBot="1">
      <c r="CA38721" s="149"/>
    </row>
    <row r="38722" spans="79:79" ht="24" hidden="1" thickBot="1">
      <c r="CA38722" s="149"/>
    </row>
    <row r="38723" spans="79:79" ht="24" hidden="1" thickBot="1">
      <c r="CA38723" s="149"/>
    </row>
    <row r="38724" spans="79:79" ht="24" hidden="1" thickBot="1">
      <c r="CA38724" s="149"/>
    </row>
    <row r="38725" spans="79:79" ht="24" hidden="1" thickBot="1">
      <c r="CA38725" s="149"/>
    </row>
    <row r="38726" spans="79:79" ht="24" hidden="1" thickBot="1">
      <c r="CA38726" s="149"/>
    </row>
    <row r="38727" spans="79:79" ht="24" hidden="1" thickBot="1">
      <c r="CA38727" s="149"/>
    </row>
    <row r="38728" spans="79:79" ht="24" hidden="1" thickBot="1">
      <c r="CA38728" s="149"/>
    </row>
    <row r="38729" spans="79:79" ht="24" hidden="1" thickBot="1">
      <c r="CA38729" s="149"/>
    </row>
    <row r="38730" spans="79:79" ht="24" hidden="1" thickBot="1">
      <c r="CA38730" s="149"/>
    </row>
    <row r="38731" spans="79:79" ht="24" hidden="1" thickBot="1">
      <c r="CA38731" s="149"/>
    </row>
    <row r="38732" spans="79:79" ht="24" hidden="1" thickBot="1">
      <c r="CA38732" s="149"/>
    </row>
    <row r="38733" spans="79:79" ht="24" hidden="1" thickBot="1">
      <c r="CA38733" s="149"/>
    </row>
    <row r="38734" spans="79:79" ht="24" hidden="1" thickBot="1">
      <c r="CA38734" s="149"/>
    </row>
    <row r="38735" spans="79:79" ht="24" hidden="1" thickBot="1">
      <c r="CA38735" s="149"/>
    </row>
    <row r="38736" spans="79:79" ht="24" hidden="1" thickBot="1">
      <c r="CA38736" s="149"/>
    </row>
    <row r="38737" spans="79:79" ht="24" hidden="1" thickBot="1">
      <c r="CA38737" s="149"/>
    </row>
    <row r="38738" spans="79:79" ht="24" hidden="1" thickBot="1">
      <c r="CA38738" s="149"/>
    </row>
    <row r="38739" spans="79:79" ht="24" hidden="1" thickBot="1">
      <c r="CA38739" s="149"/>
    </row>
    <row r="38740" spans="79:79" ht="24" hidden="1" thickBot="1">
      <c r="CA38740" s="149"/>
    </row>
    <row r="38741" spans="79:79" ht="24" hidden="1" thickBot="1">
      <c r="CA38741" s="149"/>
    </row>
    <row r="38742" spans="79:79" ht="24" hidden="1" thickBot="1">
      <c r="CA38742" s="149"/>
    </row>
    <row r="38743" spans="79:79" ht="24" hidden="1" thickBot="1">
      <c r="CA38743" s="149"/>
    </row>
    <row r="38744" spans="79:79" ht="24" hidden="1" thickBot="1">
      <c r="CA38744" s="149"/>
    </row>
    <row r="38745" spans="79:79" ht="24" hidden="1" thickBot="1">
      <c r="CA38745" s="149"/>
    </row>
    <row r="38746" spans="79:79" ht="24" hidden="1" thickBot="1">
      <c r="CA38746" s="149"/>
    </row>
    <row r="38747" spans="79:79" ht="24" hidden="1" thickBot="1">
      <c r="CA38747" s="149"/>
    </row>
    <row r="38748" spans="79:79" ht="24" hidden="1" thickBot="1">
      <c r="CA38748" s="149"/>
    </row>
    <row r="38749" spans="79:79" ht="24" hidden="1" thickBot="1">
      <c r="CA38749" s="149"/>
    </row>
    <row r="38750" spans="79:79" ht="24" hidden="1" thickBot="1">
      <c r="CA38750" s="149"/>
    </row>
    <row r="38751" spans="79:79" ht="24" hidden="1" thickBot="1">
      <c r="CA38751" s="149"/>
    </row>
    <row r="38752" spans="79:79" ht="24" hidden="1" thickBot="1">
      <c r="CA38752" s="149"/>
    </row>
    <row r="38753" spans="79:79" ht="24" hidden="1" thickBot="1">
      <c r="CA38753" s="149"/>
    </row>
    <row r="38754" spans="79:79" ht="24" hidden="1" thickBot="1">
      <c r="CA38754" s="149"/>
    </row>
    <row r="38755" spans="79:79" ht="24" hidden="1" thickBot="1">
      <c r="CA38755" s="149"/>
    </row>
    <row r="38756" spans="79:79" ht="24" hidden="1" thickBot="1">
      <c r="CA38756" s="149"/>
    </row>
    <row r="38757" spans="79:79" ht="24" hidden="1" thickBot="1">
      <c r="CA38757" s="149"/>
    </row>
    <row r="38758" spans="79:79" ht="24" hidden="1" thickBot="1">
      <c r="CA38758" s="149"/>
    </row>
    <row r="38759" spans="79:79" ht="24" hidden="1" thickBot="1">
      <c r="CA38759" s="149"/>
    </row>
    <row r="38760" spans="79:79" ht="24" hidden="1" thickBot="1">
      <c r="CA38760" s="149"/>
    </row>
    <row r="38761" spans="79:79" ht="24" hidden="1" thickBot="1">
      <c r="CA38761" s="149"/>
    </row>
    <row r="38762" spans="79:79" ht="24" hidden="1" thickBot="1">
      <c r="CA38762" s="149"/>
    </row>
    <row r="38763" spans="79:79" ht="24" hidden="1" thickBot="1">
      <c r="CA38763" s="149"/>
    </row>
    <row r="38764" spans="79:79" ht="24" hidden="1" thickBot="1">
      <c r="CA38764" s="149"/>
    </row>
    <row r="38765" spans="79:79" ht="24" hidden="1" thickBot="1">
      <c r="CA38765" s="149"/>
    </row>
    <row r="38766" spans="79:79" ht="24" hidden="1" thickBot="1">
      <c r="CA38766" s="149"/>
    </row>
    <row r="38767" spans="79:79" ht="24" hidden="1" thickBot="1">
      <c r="CA38767" s="149"/>
    </row>
    <row r="38768" spans="79:79" ht="24" hidden="1" thickBot="1">
      <c r="CA38768" s="149"/>
    </row>
    <row r="38769" spans="79:79" ht="24" hidden="1" thickBot="1">
      <c r="CA38769" s="149"/>
    </row>
    <row r="38770" spans="79:79" ht="24" hidden="1" thickBot="1">
      <c r="CA38770" s="149"/>
    </row>
    <row r="38771" spans="79:79" ht="24" hidden="1" thickBot="1">
      <c r="CA38771" s="149"/>
    </row>
    <row r="38772" spans="79:79" ht="24" hidden="1" thickBot="1">
      <c r="CA38772" s="149"/>
    </row>
    <row r="38773" spans="79:79" ht="24" hidden="1" thickBot="1">
      <c r="CA38773" s="149"/>
    </row>
    <row r="38774" spans="79:79" ht="24" hidden="1" thickBot="1">
      <c r="CA38774" s="149"/>
    </row>
    <row r="38775" spans="79:79" ht="24" hidden="1" thickBot="1">
      <c r="CA38775" s="149"/>
    </row>
    <row r="38776" spans="79:79" ht="24" hidden="1" thickBot="1">
      <c r="CA38776" s="149"/>
    </row>
    <row r="38777" spans="79:79" ht="24" hidden="1" thickBot="1">
      <c r="CA38777" s="149"/>
    </row>
    <row r="38778" spans="79:79" ht="24" hidden="1" thickBot="1">
      <c r="CA38778" s="149"/>
    </row>
    <row r="38779" spans="79:79" ht="24" hidden="1" thickBot="1">
      <c r="CA38779" s="149"/>
    </row>
    <row r="38780" spans="79:79" ht="24" hidden="1" thickBot="1">
      <c r="CA38780" s="149"/>
    </row>
    <row r="38781" spans="79:79" ht="24" hidden="1" thickBot="1">
      <c r="CA38781" s="149"/>
    </row>
    <row r="38782" spans="79:79" ht="24" hidden="1" thickBot="1">
      <c r="CA38782" s="149"/>
    </row>
    <row r="38783" spans="79:79" ht="24" hidden="1" thickBot="1">
      <c r="CA38783" s="149"/>
    </row>
    <row r="38784" spans="79:79" ht="24" hidden="1" thickBot="1">
      <c r="CA38784" s="149"/>
    </row>
    <row r="38785" spans="79:79" ht="24" hidden="1" thickBot="1">
      <c r="CA38785" s="149"/>
    </row>
    <row r="38786" spans="79:79" ht="24" hidden="1" thickBot="1">
      <c r="CA38786" s="149"/>
    </row>
    <row r="38787" spans="79:79" ht="24" hidden="1" thickBot="1">
      <c r="CA38787" s="149"/>
    </row>
    <row r="38788" spans="79:79" ht="24" hidden="1" thickBot="1">
      <c r="CA38788" s="149"/>
    </row>
    <row r="38789" spans="79:79" ht="24" hidden="1" thickBot="1">
      <c r="CA38789" s="149"/>
    </row>
    <row r="38790" spans="79:79" ht="24" hidden="1" thickBot="1">
      <c r="CA38790" s="149"/>
    </row>
    <row r="38791" spans="79:79" ht="24" hidden="1" thickBot="1">
      <c r="CA38791" s="149"/>
    </row>
    <row r="38792" spans="79:79" ht="24" hidden="1" thickBot="1">
      <c r="CA38792" s="149"/>
    </row>
    <row r="38793" spans="79:79" ht="24" hidden="1" thickBot="1">
      <c r="CA38793" s="149"/>
    </row>
    <row r="38794" spans="79:79" ht="24" hidden="1" thickBot="1">
      <c r="CA38794" s="149"/>
    </row>
    <row r="38795" spans="79:79" ht="24" hidden="1" thickBot="1">
      <c r="CA38795" s="149"/>
    </row>
    <row r="38796" spans="79:79" ht="24" hidden="1" thickBot="1">
      <c r="CA38796" s="149"/>
    </row>
    <row r="38797" spans="79:79" ht="24" hidden="1" thickBot="1">
      <c r="CA38797" s="149"/>
    </row>
    <row r="38798" spans="79:79" ht="24" hidden="1" thickBot="1">
      <c r="CA38798" s="149"/>
    </row>
    <row r="38799" spans="79:79" ht="24" hidden="1" thickBot="1">
      <c r="CA38799" s="149"/>
    </row>
    <row r="38800" spans="79:79" ht="24" hidden="1" thickBot="1">
      <c r="CA38800" s="149"/>
    </row>
    <row r="38801" spans="79:79" ht="24" hidden="1" thickBot="1">
      <c r="CA38801" s="149"/>
    </row>
    <row r="38802" spans="79:79" ht="24" hidden="1" thickBot="1">
      <c r="CA38802" s="149"/>
    </row>
    <row r="38803" spans="79:79" ht="24" hidden="1" thickBot="1">
      <c r="CA38803" s="149"/>
    </row>
    <row r="38804" spans="79:79" ht="24" hidden="1" thickBot="1">
      <c r="CA38804" s="149"/>
    </row>
    <row r="38805" spans="79:79" ht="24" hidden="1" thickBot="1">
      <c r="CA38805" s="149"/>
    </row>
    <row r="38806" spans="79:79" ht="24" hidden="1" thickBot="1">
      <c r="CA38806" s="149"/>
    </row>
    <row r="38807" spans="79:79" ht="24" hidden="1" thickBot="1">
      <c r="CA38807" s="149"/>
    </row>
    <row r="38808" spans="79:79" ht="24" hidden="1" thickBot="1">
      <c r="CA38808" s="149"/>
    </row>
    <row r="38809" spans="79:79" ht="24" hidden="1" thickBot="1">
      <c r="CA38809" s="149"/>
    </row>
    <row r="38810" spans="79:79" ht="24" hidden="1" thickBot="1">
      <c r="CA38810" s="149"/>
    </row>
    <row r="38811" spans="79:79" ht="24" hidden="1" thickBot="1">
      <c r="CA38811" s="149"/>
    </row>
    <row r="38812" spans="79:79" ht="24" hidden="1" thickBot="1">
      <c r="CA38812" s="149"/>
    </row>
    <row r="38813" spans="79:79" ht="24" hidden="1" thickBot="1">
      <c r="CA38813" s="149"/>
    </row>
    <row r="38814" spans="79:79" ht="24" hidden="1" thickBot="1">
      <c r="CA38814" s="149"/>
    </row>
    <row r="38815" spans="79:79" ht="24" hidden="1" thickBot="1">
      <c r="CA38815" s="149"/>
    </row>
    <row r="38816" spans="79:79" ht="24" hidden="1" thickBot="1">
      <c r="CA38816" s="149"/>
    </row>
    <row r="38817" spans="79:79" ht="24" hidden="1" thickBot="1">
      <c r="CA38817" s="149"/>
    </row>
    <row r="38818" spans="79:79" ht="24" hidden="1" thickBot="1">
      <c r="CA38818" s="149"/>
    </row>
    <row r="38819" spans="79:79" ht="24" hidden="1" thickBot="1">
      <c r="CA38819" s="149"/>
    </row>
    <row r="38820" spans="79:79" ht="24" hidden="1" thickBot="1">
      <c r="CA38820" s="149"/>
    </row>
    <row r="38821" spans="79:79" ht="24" hidden="1" thickBot="1">
      <c r="CA38821" s="149"/>
    </row>
    <row r="38822" spans="79:79" ht="24" hidden="1" thickBot="1">
      <c r="CA38822" s="149"/>
    </row>
    <row r="38823" spans="79:79" ht="24" hidden="1" thickBot="1">
      <c r="CA38823" s="149"/>
    </row>
    <row r="38824" spans="79:79" ht="24" hidden="1" thickBot="1">
      <c r="CA38824" s="149"/>
    </row>
    <row r="38825" spans="79:79" ht="24" hidden="1" thickBot="1">
      <c r="CA38825" s="149"/>
    </row>
    <row r="38826" spans="79:79" ht="24" hidden="1" thickBot="1">
      <c r="CA38826" s="149"/>
    </row>
    <row r="38827" spans="79:79" ht="24" hidden="1" thickBot="1">
      <c r="CA38827" s="149"/>
    </row>
    <row r="38828" spans="79:79" ht="24" hidden="1" thickBot="1">
      <c r="CA38828" s="149"/>
    </row>
    <row r="38829" spans="79:79" ht="24" hidden="1" thickBot="1">
      <c r="CA38829" s="149"/>
    </row>
    <row r="38830" spans="79:79" ht="24" hidden="1" thickBot="1">
      <c r="CA38830" s="149"/>
    </row>
    <row r="38831" spans="79:79" ht="24" hidden="1" thickBot="1">
      <c r="CA38831" s="149"/>
    </row>
    <row r="38832" spans="79:79" ht="24" hidden="1" thickBot="1">
      <c r="CA38832" s="149"/>
    </row>
    <row r="38833" spans="79:79" ht="24" hidden="1" thickBot="1">
      <c r="CA38833" s="149"/>
    </row>
    <row r="38834" spans="79:79" ht="24" hidden="1" thickBot="1">
      <c r="CA38834" s="149"/>
    </row>
    <row r="38835" spans="79:79" ht="24" hidden="1" thickBot="1">
      <c r="CA38835" s="149"/>
    </row>
    <row r="38836" spans="79:79" ht="24" hidden="1" thickBot="1">
      <c r="CA38836" s="149"/>
    </row>
    <row r="38837" spans="79:79" ht="24" hidden="1" thickBot="1">
      <c r="CA38837" s="149"/>
    </row>
    <row r="38838" spans="79:79" ht="24" hidden="1" thickBot="1">
      <c r="CA38838" s="149"/>
    </row>
    <row r="38839" spans="79:79" ht="24" hidden="1" thickBot="1">
      <c r="CA38839" s="149"/>
    </row>
    <row r="38840" spans="79:79" ht="24" hidden="1" thickBot="1">
      <c r="CA38840" s="149"/>
    </row>
    <row r="38841" spans="79:79" ht="24" hidden="1" thickBot="1">
      <c r="CA38841" s="149"/>
    </row>
    <row r="38842" spans="79:79" ht="24" hidden="1" thickBot="1">
      <c r="CA38842" s="149"/>
    </row>
    <row r="38843" spans="79:79" ht="24" hidden="1" thickBot="1">
      <c r="CA38843" s="149"/>
    </row>
    <row r="38844" spans="79:79" ht="24" hidden="1" thickBot="1">
      <c r="CA38844" s="149"/>
    </row>
    <row r="38845" spans="79:79" ht="24" hidden="1" thickBot="1">
      <c r="CA38845" s="149"/>
    </row>
    <row r="38846" spans="79:79" ht="24" hidden="1" thickBot="1">
      <c r="CA38846" s="149"/>
    </row>
    <row r="38847" spans="79:79" ht="24" hidden="1" thickBot="1">
      <c r="CA38847" s="149"/>
    </row>
    <row r="38848" spans="79:79" ht="24" hidden="1" thickBot="1">
      <c r="CA38848" s="149"/>
    </row>
    <row r="38849" spans="79:79" ht="24" hidden="1" thickBot="1">
      <c r="CA38849" s="149"/>
    </row>
    <row r="38850" spans="79:79" ht="24" hidden="1" thickBot="1">
      <c r="CA38850" s="149"/>
    </row>
    <row r="38851" spans="79:79" ht="24" hidden="1" thickBot="1">
      <c r="CA38851" s="149"/>
    </row>
    <row r="38852" spans="79:79" ht="24" hidden="1" thickBot="1">
      <c r="CA38852" s="149"/>
    </row>
    <row r="38853" spans="79:79" ht="24" hidden="1" thickBot="1">
      <c r="CA38853" s="149"/>
    </row>
    <row r="38854" spans="79:79" ht="24" hidden="1" thickBot="1">
      <c r="CA38854" s="149"/>
    </row>
    <row r="38855" spans="79:79" ht="24" hidden="1" thickBot="1">
      <c r="CA38855" s="149"/>
    </row>
    <row r="38856" spans="79:79" ht="24" hidden="1" thickBot="1">
      <c r="CA38856" s="149"/>
    </row>
    <row r="38857" spans="79:79" ht="24" hidden="1" thickBot="1">
      <c r="CA38857" s="149"/>
    </row>
    <row r="38858" spans="79:79" ht="24" hidden="1" thickBot="1">
      <c r="CA38858" s="149"/>
    </row>
    <row r="38859" spans="79:79" ht="24" hidden="1" thickBot="1">
      <c r="CA38859" s="149"/>
    </row>
    <row r="38860" spans="79:79" ht="24" hidden="1" thickBot="1">
      <c r="CA38860" s="149"/>
    </row>
    <row r="38861" spans="79:79" ht="24" hidden="1" thickBot="1">
      <c r="CA38861" s="149"/>
    </row>
    <row r="38862" spans="79:79" ht="24" hidden="1" thickBot="1">
      <c r="CA38862" s="149"/>
    </row>
    <row r="38863" spans="79:79" ht="24" hidden="1" thickBot="1">
      <c r="CA38863" s="149"/>
    </row>
    <row r="38864" spans="79:79" ht="24" hidden="1" thickBot="1">
      <c r="CA38864" s="149"/>
    </row>
    <row r="38865" spans="79:79" ht="24" hidden="1" thickBot="1">
      <c r="CA38865" s="149"/>
    </row>
    <row r="38866" spans="79:79" ht="24" hidden="1" thickBot="1">
      <c r="CA38866" s="149"/>
    </row>
    <row r="38867" spans="79:79" ht="24" hidden="1" thickBot="1">
      <c r="CA38867" s="149"/>
    </row>
    <row r="38868" spans="79:79" ht="24" hidden="1" thickBot="1">
      <c r="CA38868" s="149"/>
    </row>
    <row r="38869" spans="79:79" ht="24" hidden="1" thickBot="1">
      <c r="CA38869" s="149"/>
    </row>
    <row r="38870" spans="79:79" ht="24" hidden="1" thickBot="1">
      <c r="CA38870" s="149"/>
    </row>
    <row r="38871" spans="79:79" ht="24" hidden="1" thickBot="1">
      <c r="CA38871" s="149"/>
    </row>
    <row r="38872" spans="79:79" ht="24" hidden="1" thickBot="1">
      <c r="CA38872" s="149"/>
    </row>
    <row r="38873" spans="79:79" ht="24" hidden="1" thickBot="1">
      <c r="CA38873" s="149"/>
    </row>
    <row r="38874" spans="79:79" ht="24" hidden="1" thickBot="1">
      <c r="CA38874" s="149"/>
    </row>
    <row r="38875" spans="79:79" ht="24" hidden="1" thickBot="1">
      <c r="CA38875" s="149"/>
    </row>
    <row r="38876" spans="79:79" ht="24" hidden="1" thickBot="1">
      <c r="CA38876" s="149"/>
    </row>
    <row r="38877" spans="79:79" ht="24" hidden="1" thickBot="1">
      <c r="CA38877" s="149"/>
    </row>
    <row r="38878" spans="79:79" ht="24" hidden="1" thickBot="1">
      <c r="CA38878" s="149"/>
    </row>
    <row r="38879" spans="79:79" ht="24" hidden="1" thickBot="1">
      <c r="CA38879" s="149"/>
    </row>
    <row r="38880" spans="79:79" ht="24" hidden="1" thickBot="1">
      <c r="CA38880" s="149"/>
    </row>
    <row r="38881" spans="79:79" ht="24" hidden="1" thickBot="1">
      <c r="CA38881" s="149"/>
    </row>
    <row r="38882" spans="79:79" ht="24" hidden="1" thickBot="1">
      <c r="CA38882" s="149"/>
    </row>
    <row r="38883" spans="79:79" ht="24" hidden="1" thickBot="1">
      <c r="CA38883" s="149"/>
    </row>
    <row r="38884" spans="79:79" ht="24" hidden="1" thickBot="1">
      <c r="CA38884" s="149"/>
    </row>
    <row r="38885" spans="79:79" ht="24" hidden="1" thickBot="1">
      <c r="CA38885" s="149"/>
    </row>
    <row r="38886" spans="79:79" ht="24" hidden="1" thickBot="1">
      <c r="CA38886" s="149"/>
    </row>
    <row r="38887" spans="79:79" ht="24" hidden="1" thickBot="1">
      <c r="CA38887" s="149"/>
    </row>
    <row r="38888" spans="79:79" ht="24" hidden="1" thickBot="1">
      <c r="CA38888" s="149"/>
    </row>
    <row r="38889" spans="79:79" ht="24" hidden="1" thickBot="1">
      <c r="CA38889" s="149"/>
    </row>
    <row r="38890" spans="79:79" ht="24" hidden="1" thickBot="1">
      <c r="CA38890" s="149"/>
    </row>
    <row r="38891" spans="79:79" ht="24" hidden="1" thickBot="1">
      <c r="CA38891" s="149"/>
    </row>
    <row r="38892" spans="79:79" ht="24" hidden="1" thickBot="1">
      <c r="CA38892" s="149"/>
    </row>
    <row r="38893" spans="79:79" ht="24" hidden="1" thickBot="1">
      <c r="CA38893" s="149"/>
    </row>
    <row r="38894" spans="79:79" ht="24" hidden="1" thickBot="1">
      <c r="CA38894" s="149"/>
    </row>
    <row r="38895" spans="79:79" ht="24" hidden="1" thickBot="1">
      <c r="CA38895" s="149"/>
    </row>
    <row r="38896" spans="79:79" ht="24" hidden="1" thickBot="1">
      <c r="CA38896" s="149"/>
    </row>
    <row r="38897" spans="79:79" ht="24" hidden="1" thickBot="1">
      <c r="CA38897" s="149"/>
    </row>
    <row r="38898" spans="79:79" ht="24" hidden="1" thickBot="1">
      <c r="CA38898" s="149"/>
    </row>
    <row r="38899" spans="79:79" ht="24" hidden="1" thickBot="1">
      <c r="CA38899" s="149"/>
    </row>
    <row r="38900" spans="79:79" ht="24" hidden="1" thickBot="1">
      <c r="CA38900" s="149"/>
    </row>
    <row r="38901" spans="79:79" ht="24" hidden="1" thickBot="1">
      <c r="CA38901" s="149"/>
    </row>
    <row r="38902" spans="79:79" ht="24" hidden="1" thickBot="1">
      <c r="CA38902" s="149"/>
    </row>
    <row r="38903" spans="79:79" ht="24" hidden="1" thickBot="1">
      <c r="CA38903" s="149"/>
    </row>
    <row r="38904" spans="79:79" ht="24" hidden="1" thickBot="1">
      <c r="CA38904" s="149"/>
    </row>
    <row r="38905" spans="79:79" ht="24" hidden="1" thickBot="1">
      <c r="CA38905" s="149"/>
    </row>
    <row r="38906" spans="79:79" ht="24" hidden="1" thickBot="1">
      <c r="CA38906" s="149"/>
    </row>
    <row r="38907" spans="79:79" ht="24" hidden="1" thickBot="1">
      <c r="CA38907" s="149"/>
    </row>
    <row r="38908" spans="79:79" ht="24" hidden="1" thickBot="1">
      <c r="CA38908" s="149"/>
    </row>
    <row r="38909" spans="79:79" ht="24" hidden="1" thickBot="1">
      <c r="CA38909" s="149"/>
    </row>
    <row r="38910" spans="79:79" ht="24" hidden="1" thickBot="1">
      <c r="CA38910" s="149"/>
    </row>
    <row r="38911" spans="79:79" ht="24" hidden="1" thickBot="1">
      <c r="CA38911" s="149"/>
    </row>
    <row r="38912" spans="79:79" ht="24" hidden="1" thickBot="1">
      <c r="CA38912" s="149"/>
    </row>
    <row r="38913" spans="79:79" ht="24" hidden="1" thickBot="1">
      <c r="CA38913" s="149"/>
    </row>
    <row r="38914" spans="79:79" ht="24" hidden="1" thickBot="1">
      <c r="CA38914" s="149"/>
    </row>
    <row r="38915" spans="79:79" ht="24" hidden="1" thickBot="1">
      <c r="CA38915" s="149"/>
    </row>
    <row r="38916" spans="79:79" ht="24" hidden="1" thickBot="1">
      <c r="CA38916" s="149"/>
    </row>
    <row r="38917" spans="79:79" ht="24" hidden="1" thickBot="1">
      <c r="CA38917" s="149"/>
    </row>
    <row r="38918" spans="79:79" ht="24" hidden="1" thickBot="1">
      <c r="CA38918" s="149"/>
    </row>
    <row r="38919" spans="79:79" ht="24" hidden="1" thickBot="1">
      <c r="CA38919" s="149"/>
    </row>
    <row r="38920" spans="79:79" ht="24" hidden="1" thickBot="1">
      <c r="CA38920" s="149"/>
    </row>
    <row r="38921" spans="79:79" ht="24" hidden="1" thickBot="1">
      <c r="CA38921" s="149"/>
    </row>
    <row r="38922" spans="79:79" ht="24" hidden="1" thickBot="1">
      <c r="CA38922" s="149"/>
    </row>
    <row r="38923" spans="79:79" ht="24" hidden="1" thickBot="1">
      <c r="CA38923" s="149"/>
    </row>
    <row r="38924" spans="79:79" ht="24" hidden="1" thickBot="1">
      <c r="CA38924" s="149"/>
    </row>
    <row r="38925" spans="79:79" ht="24" hidden="1" thickBot="1">
      <c r="CA38925" s="149"/>
    </row>
    <row r="38926" spans="79:79" ht="24" hidden="1" thickBot="1">
      <c r="CA38926" s="149"/>
    </row>
    <row r="38927" spans="79:79" ht="24" hidden="1" thickBot="1">
      <c r="CA38927" s="149"/>
    </row>
    <row r="38928" spans="79:79" ht="24" hidden="1" thickBot="1">
      <c r="CA38928" s="149"/>
    </row>
    <row r="38929" spans="79:79" ht="24" hidden="1" thickBot="1">
      <c r="CA38929" s="149"/>
    </row>
    <row r="38930" spans="79:79" ht="24" hidden="1" thickBot="1">
      <c r="CA38930" s="149"/>
    </row>
    <row r="38931" spans="79:79" ht="24" hidden="1" thickBot="1">
      <c r="CA38931" s="149"/>
    </row>
    <row r="38932" spans="79:79" ht="24" hidden="1" thickBot="1">
      <c r="CA38932" s="149"/>
    </row>
    <row r="38933" spans="79:79" ht="24" hidden="1" thickBot="1">
      <c r="CA38933" s="149"/>
    </row>
    <row r="38934" spans="79:79" ht="24" hidden="1" thickBot="1">
      <c r="CA38934" s="149"/>
    </row>
    <row r="38935" spans="79:79" ht="24" hidden="1" thickBot="1">
      <c r="CA38935" s="149"/>
    </row>
    <row r="38936" spans="79:79" ht="24" hidden="1" thickBot="1">
      <c r="CA38936" s="149"/>
    </row>
    <row r="38937" spans="79:79" ht="24" hidden="1" thickBot="1">
      <c r="CA38937" s="149"/>
    </row>
    <row r="38938" spans="79:79" ht="24" hidden="1" thickBot="1">
      <c r="CA38938" s="149"/>
    </row>
    <row r="38939" spans="79:79" ht="24" hidden="1" thickBot="1">
      <c r="CA38939" s="149"/>
    </row>
    <row r="38940" spans="79:79" ht="24" hidden="1" thickBot="1">
      <c r="CA38940" s="149"/>
    </row>
    <row r="38941" spans="79:79" ht="24" hidden="1" thickBot="1">
      <c r="CA38941" s="149"/>
    </row>
    <row r="38942" spans="79:79" ht="24" hidden="1" thickBot="1">
      <c r="CA38942" s="149"/>
    </row>
    <row r="38943" spans="79:79" ht="24" hidden="1" thickBot="1">
      <c r="CA38943" s="149"/>
    </row>
    <row r="38944" spans="79:79" ht="24" hidden="1" thickBot="1">
      <c r="CA38944" s="149"/>
    </row>
    <row r="38945" spans="79:79" ht="24" hidden="1" thickBot="1">
      <c r="CA38945" s="149"/>
    </row>
    <row r="38946" spans="79:79" ht="24" hidden="1" thickBot="1">
      <c r="CA38946" s="149"/>
    </row>
    <row r="38947" spans="79:79" ht="24" hidden="1" thickBot="1">
      <c r="CA38947" s="149"/>
    </row>
    <row r="38948" spans="79:79" ht="24" hidden="1" thickBot="1">
      <c r="CA38948" s="149"/>
    </row>
    <row r="38949" spans="79:79" ht="24" hidden="1" thickBot="1">
      <c r="CA38949" s="149"/>
    </row>
    <row r="38950" spans="79:79" ht="24" hidden="1" thickBot="1">
      <c r="CA38950" s="149"/>
    </row>
    <row r="38951" spans="79:79" ht="24" hidden="1" thickBot="1">
      <c r="CA38951" s="149"/>
    </row>
    <row r="38952" spans="79:79" ht="24" hidden="1" thickBot="1">
      <c r="CA38952" s="149"/>
    </row>
    <row r="38953" spans="79:79" ht="24" hidden="1" thickBot="1">
      <c r="CA38953" s="149"/>
    </row>
    <row r="38954" spans="79:79" ht="24" hidden="1" thickBot="1">
      <c r="CA38954" s="149"/>
    </row>
    <row r="38955" spans="79:79" ht="24" hidden="1" thickBot="1">
      <c r="CA38955" s="149"/>
    </row>
    <row r="38956" spans="79:79" ht="24" hidden="1" thickBot="1">
      <c r="CA38956" s="149"/>
    </row>
    <row r="38957" spans="79:79" ht="24" hidden="1" thickBot="1">
      <c r="CA38957" s="149"/>
    </row>
    <row r="38958" spans="79:79" ht="24" hidden="1" thickBot="1">
      <c r="CA38958" s="149"/>
    </row>
    <row r="38959" spans="79:79" ht="24" hidden="1" thickBot="1">
      <c r="CA38959" s="149"/>
    </row>
    <row r="38960" spans="79:79" ht="24" hidden="1" thickBot="1">
      <c r="CA38960" s="149"/>
    </row>
    <row r="38961" spans="79:79" ht="24" hidden="1" thickBot="1">
      <c r="CA38961" s="149"/>
    </row>
    <row r="38962" spans="79:79" ht="24" hidden="1" thickBot="1">
      <c r="CA38962" s="149"/>
    </row>
    <row r="38963" spans="79:79" ht="24" hidden="1" thickBot="1">
      <c r="CA38963" s="149"/>
    </row>
    <row r="38964" spans="79:79" ht="24" hidden="1" thickBot="1">
      <c r="CA38964" s="149"/>
    </row>
    <row r="38965" spans="79:79" ht="24" hidden="1" thickBot="1">
      <c r="CA38965" s="149"/>
    </row>
    <row r="38966" spans="79:79" ht="24" hidden="1" thickBot="1">
      <c r="CA38966" s="149"/>
    </row>
    <row r="38967" spans="79:79" ht="24" hidden="1" thickBot="1">
      <c r="CA38967" s="149"/>
    </row>
    <row r="38968" spans="79:79" ht="24" hidden="1" thickBot="1">
      <c r="CA38968" s="149"/>
    </row>
    <row r="38969" spans="79:79" ht="24" hidden="1" thickBot="1">
      <c r="CA38969" s="149"/>
    </row>
    <row r="38970" spans="79:79" ht="24" hidden="1" thickBot="1">
      <c r="CA38970" s="149"/>
    </row>
    <row r="38971" spans="79:79" ht="24" hidden="1" thickBot="1">
      <c r="CA38971" s="149"/>
    </row>
    <row r="38972" spans="79:79" ht="24" hidden="1" thickBot="1">
      <c r="CA38972" s="149"/>
    </row>
    <row r="38973" spans="79:79" ht="24" hidden="1" thickBot="1">
      <c r="CA38973" s="149"/>
    </row>
    <row r="38974" spans="79:79" ht="24" hidden="1" thickBot="1">
      <c r="CA38974" s="149"/>
    </row>
    <row r="38975" spans="79:79" ht="24" hidden="1" thickBot="1">
      <c r="CA38975" s="149"/>
    </row>
    <row r="38976" spans="79:79" ht="24" hidden="1" thickBot="1">
      <c r="CA38976" s="149"/>
    </row>
    <row r="38977" spans="79:79" ht="24" hidden="1" thickBot="1">
      <c r="CA38977" s="149"/>
    </row>
    <row r="38978" spans="79:79" ht="24" hidden="1" thickBot="1">
      <c r="CA38978" s="149"/>
    </row>
    <row r="38979" spans="79:79" ht="24" hidden="1" thickBot="1">
      <c r="CA38979" s="149"/>
    </row>
    <row r="38980" spans="79:79" ht="24" hidden="1" thickBot="1">
      <c r="CA38980" s="149"/>
    </row>
    <row r="38981" spans="79:79" ht="24" hidden="1" thickBot="1">
      <c r="CA38981" s="149"/>
    </row>
    <row r="38982" spans="79:79" ht="24" hidden="1" thickBot="1">
      <c r="CA38982" s="149"/>
    </row>
    <row r="38983" spans="79:79" ht="24" hidden="1" thickBot="1">
      <c r="CA38983" s="149"/>
    </row>
    <row r="38984" spans="79:79" ht="24" hidden="1" thickBot="1">
      <c r="CA38984" s="149"/>
    </row>
    <row r="38985" spans="79:79" ht="24" hidden="1" thickBot="1">
      <c r="CA38985" s="149"/>
    </row>
    <row r="38986" spans="79:79" ht="24" hidden="1" thickBot="1">
      <c r="CA38986" s="149"/>
    </row>
    <row r="38987" spans="79:79" ht="24" hidden="1" thickBot="1">
      <c r="CA38987" s="149"/>
    </row>
    <row r="38988" spans="79:79" ht="24" hidden="1" thickBot="1">
      <c r="CA38988" s="149"/>
    </row>
    <row r="38989" spans="79:79" ht="24" hidden="1" thickBot="1">
      <c r="CA38989" s="149"/>
    </row>
    <row r="38990" spans="79:79" ht="24" hidden="1" thickBot="1">
      <c r="CA38990" s="149"/>
    </row>
    <row r="38991" spans="79:79" ht="24" hidden="1" thickBot="1">
      <c r="CA38991" s="149"/>
    </row>
    <row r="38992" spans="79:79" ht="24" hidden="1" thickBot="1">
      <c r="CA38992" s="149"/>
    </row>
    <row r="38993" spans="79:79" ht="24" hidden="1" thickBot="1">
      <c r="CA38993" s="149"/>
    </row>
    <row r="38994" spans="79:79" ht="24" hidden="1" thickBot="1">
      <c r="CA38994" s="149"/>
    </row>
    <row r="38995" spans="79:79" ht="24" hidden="1" thickBot="1">
      <c r="CA38995" s="149"/>
    </row>
    <row r="38996" spans="79:79" ht="24" hidden="1" thickBot="1">
      <c r="CA38996" s="149"/>
    </row>
    <row r="38997" spans="79:79" ht="24" hidden="1" thickBot="1">
      <c r="CA38997" s="149"/>
    </row>
    <row r="38998" spans="79:79" ht="24" hidden="1" thickBot="1">
      <c r="CA38998" s="149"/>
    </row>
    <row r="38999" spans="79:79" ht="24" hidden="1" thickBot="1">
      <c r="CA38999" s="149"/>
    </row>
    <row r="39000" spans="79:79" ht="24" hidden="1" thickBot="1">
      <c r="CA39000" s="149"/>
    </row>
    <row r="39001" spans="79:79" ht="24" hidden="1" thickBot="1">
      <c r="CA39001" s="149"/>
    </row>
    <row r="39002" spans="79:79" ht="24" hidden="1" thickBot="1">
      <c r="CA39002" s="149"/>
    </row>
    <row r="39003" spans="79:79" ht="24" hidden="1" thickBot="1">
      <c r="CA39003" s="149"/>
    </row>
    <row r="39004" spans="79:79" ht="24" hidden="1" thickBot="1">
      <c r="CA39004" s="149"/>
    </row>
    <row r="39005" spans="79:79" ht="24" hidden="1" thickBot="1">
      <c r="CA39005" s="149"/>
    </row>
    <row r="39006" spans="79:79" ht="24" hidden="1" thickBot="1">
      <c r="CA39006" s="149"/>
    </row>
    <row r="39007" spans="79:79" ht="24" hidden="1" thickBot="1">
      <c r="CA39007" s="149"/>
    </row>
    <row r="39008" spans="79:79" ht="24" hidden="1" thickBot="1">
      <c r="CA39008" s="149"/>
    </row>
    <row r="39009" spans="79:79" ht="24" hidden="1" thickBot="1">
      <c r="CA39009" s="149"/>
    </row>
    <row r="39010" spans="79:79" ht="24" hidden="1" thickBot="1">
      <c r="CA39010" s="149"/>
    </row>
    <row r="39011" spans="79:79" ht="24" hidden="1" thickBot="1">
      <c r="CA39011" s="149"/>
    </row>
    <row r="39012" spans="79:79" ht="24" hidden="1" thickBot="1">
      <c r="CA39012" s="149"/>
    </row>
    <row r="39013" spans="79:79" ht="24" hidden="1" thickBot="1">
      <c r="CA39013" s="149"/>
    </row>
    <row r="39014" spans="79:79" ht="24" hidden="1" thickBot="1">
      <c r="CA39014" s="149"/>
    </row>
    <row r="39015" spans="79:79" ht="24" hidden="1" thickBot="1">
      <c r="CA39015" s="149"/>
    </row>
    <row r="39016" spans="79:79" ht="24" hidden="1" thickBot="1">
      <c r="CA39016" s="149"/>
    </row>
    <row r="39017" spans="79:79" ht="24" hidden="1" thickBot="1">
      <c r="CA39017" s="149"/>
    </row>
    <row r="39018" spans="79:79" ht="24" hidden="1" thickBot="1">
      <c r="CA39018" s="149"/>
    </row>
    <row r="39019" spans="79:79" ht="24" hidden="1" thickBot="1">
      <c r="CA39019" s="149"/>
    </row>
    <row r="39020" spans="79:79" ht="24" hidden="1" thickBot="1">
      <c r="CA39020" s="149"/>
    </row>
    <row r="39021" spans="79:79" ht="24" hidden="1" thickBot="1">
      <c r="CA39021" s="149"/>
    </row>
    <row r="39022" spans="79:79" ht="24" hidden="1" thickBot="1">
      <c r="CA39022" s="149"/>
    </row>
    <row r="39023" spans="79:79" ht="24" hidden="1" thickBot="1">
      <c r="CA39023" s="149"/>
    </row>
    <row r="39024" spans="79:79" ht="24" hidden="1" thickBot="1">
      <c r="CA39024" s="149"/>
    </row>
    <row r="39025" spans="79:79" ht="24" hidden="1" thickBot="1">
      <c r="CA39025" s="149"/>
    </row>
    <row r="39026" spans="79:79" ht="24" hidden="1" thickBot="1">
      <c r="CA39026" s="149"/>
    </row>
    <row r="39027" spans="79:79" ht="24" hidden="1" thickBot="1">
      <c r="CA39027" s="149"/>
    </row>
    <row r="39028" spans="79:79" ht="24" hidden="1" thickBot="1">
      <c r="CA39028" s="149"/>
    </row>
    <row r="39029" spans="79:79" ht="24" hidden="1" thickBot="1">
      <c r="CA39029" s="149"/>
    </row>
    <row r="39030" spans="79:79" ht="24" hidden="1" thickBot="1">
      <c r="CA39030" s="149"/>
    </row>
    <row r="39031" spans="79:79" ht="24" hidden="1" thickBot="1">
      <c r="CA39031" s="149"/>
    </row>
    <row r="39032" spans="79:79" ht="24" hidden="1" thickBot="1">
      <c r="CA39032" s="149"/>
    </row>
    <row r="39033" spans="79:79" ht="24" hidden="1" thickBot="1">
      <c r="CA39033" s="149"/>
    </row>
    <row r="39034" spans="79:79" ht="24" hidden="1" thickBot="1">
      <c r="CA39034" s="149"/>
    </row>
    <row r="39035" spans="79:79" ht="24" hidden="1" thickBot="1">
      <c r="CA39035" s="149"/>
    </row>
    <row r="39036" spans="79:79" ht="24" hidden="1" thickBot="1">
      <c r="CA39036" s="149"/>
    </row>
    <row r="39037" spans="79:79" ht="24" hidden="1" thickBot="1">
      <c r="CA39037" s="149"/>
    </row>
    <row r="39038" spans="79:79" ht="24" hidden="1" thickBot="1">
      <c r="CA39038" s="149"/>
    </row>
    <row r="39039" spans="79:79" ht="24" hidden="1" thickBot="1">
      <c r="CA39039" s="149"/>
    </row>
    <row r="39040" spans="79:79" ht="24" hidden="1" thickBot="1">
      <c r="CA39040" s="149"/>
    </row>
    <row r="39041" spans="79:79" ht="24" hidden="1" thickBot="1">
      <c r="CA39041" s="149"/>
    </row>
    <row r="39042" spans="79:79" ht="24" hidden="1" thickBot="1">
      <c r="CA39042" s="149"/>
    </row>
    <row r="39043" spans="79:79" ht="24" hidden="1" thickBot="1">
      <c r="CA39043" s="149"/>
    </row>
    <row r="39044" spans="79:79" ht="24" hidden="1" thickBot="1">
      <c r="CA39044" s="149"/>
    </row>
    <row r="39045" spans="79:79" ht="24" hidden="1" thickBot="1">
      <c r="CA39045" s="149"/>
    </row>
    <row r="39046" spans="79:79" ht="24" hidden="1" thickBot="1">
      <c r="CA39046" s="149"/>
    </row>
    <row r="39047" spans="79:79" ht="24" hidden="1" thickBot="1">
      <c r="CA39047" s="149"/>
    </row>
    <row r="39048" spans="79:79" ht="24" hidden="1" thickBot="1">
      <c r="CA39048" s="149"/>
    </row>
    <row r="39049" spans="79:79" ht="24" hidden="1" thickBot="1">
      <c r="CA39049" s="149"/>
    </row>
    <row r="39050" spans="79:79" ht="24" hidden="1" thickBot="1">
      <c r="CA39050" s="149"/>
    </row>
    <row r="39051" spans="79:79" ht="24" hidden="1" thickBot="1">
      <c r="CA39051" s="149"/>
    </row>
    <row r="39052" spans="79:79" ht="24" hidden="1" thickBot="1">
      <c r="CA39052" s="149"/>
    </row>
    <row r="39053" spans="79:79" ht="24" hidden="1" thickBot="1">
      <c r="CA39053" s="149"/>
    </row>
    <row r="39054" spans="79:79" ht="24" hidden="1" thickBot="1">
      <c r="CA39054" s="149"/>
    </row>
    <row r="39055" spans="79:79" ht="24" hidden="1" thickBot="1">
      <c r="CA39055" s="149"/>
    </row>
    <row r="39056" spans="79:79" ht="24" hidden="1" thickBot="1">
      <c r="CA39056" s="149"/>
    </row>
    <row r="39057" spans="79:79" ht="24" hidden="1" thickBot="1">
      <c r="CA39057" s="149"/>
    </row>
    <row r="39058" spans="79:79" ht="24" hidden="1" thickBot="1">
      <c r="CA39058" s="149"/>
    </row>
    <row r="39059" spans="79:79" ht="24" hidden="1" thickBot="1">
      <c r="CA39059" s="149"/>
    </row>
    <row r="39060" spans="79:79" ht="24" hidden="1" thickBot="1">
      <c r="CA39060" s="149"/>
    </row>
    <row r="39061" spans="79:79" ht="24" hidden="1" thickBot="1">
      <c r="CA39061" s="149"/>
    </row>
    <row r="39062" spans="79:79" ht="24" hidden="1" thickBot="1">
      <c r="CA39062" s="149"/>
    </row>
    <row r="39063" spans="79:79" ht="24" hidden="1" thickBot="1">
      <c r="CA39063" s="149"/>
    </row>
    <row r="39064" spans="79:79" ht="24" hidden="1" thickBot="1">
      <c r="CA39064" s="149"/>
    </row>
    <row r="39065" spans="79:79" ht="24" hidden="1" thickBot="1">
      <c r="CA39065" s="149"/>
    </row>
    <row r="39066" spans="79:79" ht="24" hidden="1" thickBot="1">
      <c r="CA39066" s="149"/>
    </row>
    <row r="39067" spans="79:79" ht="24" hidden="1" thickBot="1">
      <c r="CA39067" s="149"/>
    </row>
    <row r="39068" spans="79:79" ht="24" hidden="1" thickBot="1">
      <c r="CA39068" s="149"/>
    </row>
    <row r="39069" spans="79:79" ht="24" hidden="1" thickBot="1">
      <c r="CA39069" s="149"/>
    </row>
    <row r="39070" spans="79:79" ht="24" hidden="1" thickBot="1">
      <c r="CA39070" s="149"/>
    </row>
    <row r="39071" spans="79:79" ht="24" hidden="1" thickBot="1">
      <c r="CA39071" s="149"/>
    </row>
    <row r="39072" spans="79:79" ht="24" hidden="1" thickBot="1">
      <c r="CA39072" s="149"/>
    </row>
    <row r="39073" spans="79:79" ht="24" hidden="1" thickBot="1">
      <c r="CA39073" s="149"/>
    </row>
    <row r="39074" spans="79:79" ht="24" hidden="1" thickBot="1">
      <c r="CA39074" s="149"/>
    </row>
    <row r="39075" spans="79:79" ht="24" hidden="1" thickBot="1">
      <c r="CA39075" s="149"/>
    </row>
    <row r="39076" spans="79:79" ht="24" hidden="1" thickBot="1">
      <c r="CA39076" s="149"/>
    </row>
    <row r="39077" spans="79:79" ht="24" hidden="1" thickBot="1">
      <c r="CA39077" s="149"/>
    </row>
    <row r="39078" spans="79:79" ht="24" hidden="1" thickBot="1">
      <c r="CA39078" s="149"/>
    </row>
    <row r="39079" spans="79:79" ht="24" hidden="1" thickBot="1">
      <c r="CA39079" s="149"/>
    </row>
    <row r="39080" spans="79:79" ht="24" hidden="1" thickBot="1">
      <c r="CA39080" s="149"/>
    </row>
    <row r="39081" spans="79:79" ht="24" hidden="1" thickBot="1">
      <c r="CA39081" s="149"/>
    </row>
    <row r="39082" spans="79:79" ht="24" hidden="1" thickBot="1">
      <c r="CA39082" s="149"/>
    </row>
    <row r="39083" spans="79:79" ht="24" hidden="1" thickBot="1">
      <c r="CA39083" s="149"/>
    </row>
    <row r="39084" spans="79:79" ht="24" hidden="1" thickBot="1">
      <c r="CA39084" s="149"/>
    </row>
    <row r="39085" spans="79:79" ht="24" hidden="1" thickBot="1">
      <c r="CA39085" s="149"/>
    </row>
    <row r="39086" spans="79:79" ht="24" hidden="1" thickBot="1">
      <c r="CA39086" s="149"/>
    </row>
    <row r="39087" spans="79:79" ht="24" hidden="1" thickBot="1">
      <c r="CA39087" s="149"/>
    </row>
    <row r="39088" spans="79:79" ht="24" hidden="1" thickBot="1">
      <c r="CA39088" s="149"/>
    </row>
    <row r="39089" spans="79:79" ht="24" hidden="1" thickBot="1">
      <c r="CA39089" s="149"/>
    </row>
    <row r="39090" spans="79:79" ht="24" hidden="1" thickBot="1">
      <c r="CA39090" s="149"/>
    </row>
    <row r="39091" spans="79:79" ht="24" hidden="1" thickBot="1">
      <c r="CA39091" s="149"/>
    </row>
    <row r="39092" spans="79:79" ht="24" hidden="1" thickBot="1">
      <c r="CA39092" s="149"/>
    </row>
    <row r="39093" spans="79:79" ht="24" hidden="1" thickBot="1">
      <c r="CA39093" s="149"/>
    </row>
    <row r="39094" spans="79:79" ht="24" hidden="1" thickBot="1">
      <c r="CA39094" s="149"/>
    </row>
    <row r="39095" spans="79:79" ht="24" hidden="1" thickBot="1">
      <c r="CA39095" s="149"/>
    </row>
    <row r="39096" spans="79:79" ht="24" hidden="1" thickBot="1">
      <c r="CA39096" s="149"/>
    </row>
    <row r="39097" spans="79:79" ht="24" hidden="1" thickBot="1">
      <c r="CA39097" s="149"/>
    </row>
    <row r="39098" spans="79:79" ht="24" hidden="1" thickBot="1">
      <c r="CA39098" s="149"/>
    </row>
    <row r="39099" spans="79:79" ht="24" hidden="1" thickBot="1">
      <c r="CA39099" s="149"/>
    </row>
    <row r="39100" spans="79:79" ht="24" hidden="1" thickBot="1">
      <c r="CA39100" s="149"/>
    </row>
    <row r="39101" spans="79:79" ht="24" hidden="1" thickBot="1">
      <c r="CA39101" s="149"/>
    </row>
    <row r="39102" spans="79:79" ht="24" hidden="1" thickBot="1">
      <c r="CA39102" s="149"/>
    </row>
    <row r="39103" spans="79:79" ht="24" hidden="1" thickBot="1">
      <c r="CA39103" s="149"/>
    </row>
    <row r="39104" spans="79:79" ht="24" hidden="1" thickBot="1">
      <c r="CA39104" s="149"/>
    </row>
    <row r="39105" spans="79:79" ht="24" hidden="1" thickBot="1">
      <c r="CA39105" s="149"/>
    </row>
    <row r="39106" spans="79:79" ht="24" hidden="1" thickBot="1">
      <c r="CA39106" s="149"/>
    </row>
    <row r="39107" spans="79:79" ht="24" hidden="1" thickBot="1">
      <c r="CA39107" s="149"/>
    </row>
    <row r="39108" spans="79:79" ht="24" hidden="1" thickBot="1">
      <c r="CA39108" s="149"/>
    </row>
    <row r="39109" spans="79:79" ht="24" hidden="1" thickBot="1">
      <c r="CA39109" s="149"/>
    </row>
    <row r="39110" spans="79:79" ht="24" hidden="1" thickBot="1">
      <c r="CA39110" s="149"/>
    </row>
    <row r="39111" spans="79:79" ht="24" hidden="1" thickBot="1">
      <c r="CA39111" s="149"/>
    </row>
    <row r="39112" spans="79:79" ht="24" hidden="1" thickBot="1">
      <c r="CA39112" s="149"/>
    </row>
    <row r="39113" spans="79:79" ht="24" hidden="1" thickBot="1">
      <c r="CA39113" s="149"/>
    </row>
    <row r="39114" spans="79:79" ht="24" hidden="1" thickBot="1">
      <c r="CA39114" s="149"/>
    </row>
    <row r="39115" spans="79:79" ht="24" hidden="1" thickBot="1">
      <c r="CA39115" s="149"/>
    </row>
    <row r="39116" spans="79:79" ht="24" hidden="1" thickBot="1">
      <c r="CA39116" s="149"/>
    </row>
    <row r="39117" spans="79:79" ht="24" hidden="1" thickBot="1">
      <c r="CA39117" s="149"/>
    </row>
    <row r="39118" spans="79:79" ht="24" hidden="1" thickBot="1">
      <c r="CA39118" s="149"/>
    </row>
    <row r="39119" spans="79:79" ht="24" hidden="1" thickBot="1">
      <c r="CA39119" s="149"/>
    </row>
    <row r="39120" spans="79:79" ht="24" hidden="1" thickBot="1">
      <c r="CA39120" s="149"/>
    </row>
    <row r="39121" spans="79:79" ht="24" hidden="1" thickBot="1">
      <c r="CA39121" s="149"/>
    </row>
    <row r="39122" spans="79:79" ht="24" hidden="1" thickBot="1">
      <c r="CA39122" s="149"/>
    </row>
    <row r="39123" spans="79:79" ht="24" hidden="1" thickBot="1">
      <c r="CA39123" s="149"/>
    </row>
    <row r="39124" spans="79:79" ht="24" hidden="1" thickBot="1">
      <c r="CA39124" s="149"/>
    </row>
    <row r="39125" spans="79:79" ht="24" hidden="1" thickBot="1">
      <c r="CA39125" s="149"/>
    </row>
    <row r="39126" spans="79:79" ht="24" hidden="1" thickBot="1">
      <c r="CA39126" s="149"/>
    </row>
    <row r="39127" spans="79:79" ht="24" hidden="1" thickBot="1">
      <c r="CA39127" s="149"/>
    </row>
    <row r="39128" spans="79:79" ht="24" hidden="1" thickBot="1">
      <c r="CA39128" s="149"/>
    </row>
    <row r="39129" spans="79:79" ht="24" hidden="1" thickBot="1">
      <c r="CA39129" s="149"/>
    </row>
    <row r="39130" spans="79:79" ht="24" hidden="1" thickBot="1">
      <c r="CA39130" s="149"/>
    </row>
    <row r="39131" spans="79:79" ht="24" hidden="1" thickBot="1">
      <c r="CA39131" s="149"/>
    </row>
    <row r="39132" spans="79:79" ht="24" hidden="1" thickBot="1">
      <c r="CA39132" s="149"/>
    </row>
    <row r="39133" spans="79:79" ht="24" hidden="1" thickBot="1">
      <c r="CA39133" s="149"/>
    </row>
    <row r="39134" spans="79:79" ht="24" hidden="1" thickBot="1">
      <c r="CA39134" s="149"/>
    </row>
    <row r="39135" spans="79:79" ht="24" hidden="1" thickBot="1">
      <c r="CA39135" s="149"/>
    </row>
    <row r="39136" spans="79:79" ht="24" hidden="1" thickBot="1">
      <c r="CA39136" s="149"/>
    </row>
    <row r="39137" spans="79:79" ht="24" hidden="1" thickBot="1">
      <c r="CA39137" s="149"/>
    </row>
    <row r="39138" spans="79:79" ht="24" hidden="1" thickBot="1">
      <c r="CA39138" s="149"/>
    </row>
    <row r="39139" spans="79:79" ht="24" hidden="1" thickBot="1">
      <c r="CA39139" s="149"/>
    </row>
    <row r="39140" spans="79:79" ht="24" hidden="1" thickBot="1">
      <c r="CA39140" s="149"/>
    </row>
    <row r="39141" spans="79:79" ht="24" hidden="1" thickBot="1">
      <c r="CA39141" s="149"/>
    </row>
    <row r="39142" spans="79:79" ht="24" hidden="1" thickBot="1">
      <c r="CA39142" s="149"/>
    </row>
    <row r="39143" spans="79:79" ht="24" hidden="1" thickBot="1">
      <c r="CA39143" s="149"/>
    </row>
    <row r="39144" spans="79:79" ht="24" hidden="1" thickBot="1">
      <c r="CA39144" s="149"/>
    </row>
    <row r="39145" spans="79:79" ht="24" hidden="1" thickBot="1">
      <c r="CA39145" s="149"/>
    </row>
    <row r="39146" spans="79:79" ht="24" hidden="1" thickBot="1">
      <c r="CA39146" s="149"/>
    </row>
    <row r="39147" spans="79:79" ht="24" hidden="1" thickBot="1">
      <c r="CA39147" s="149"/>
    </row>
    <row r="39148" spans="79:79" ht="24" hidden="1" thickBot="1">
      <c r="CA39148" s="149"/>
    </row>
    <row r="39149" spans="79:79" ht="24" hidden="1" thickBot="1">
      <c r="CA39149" s="149"/>
    </row>
    <row r="39150" spans="79:79" ht="24" hidden="1" thickBot="1">
      <c r="CA39150" s="149"/>
    </row>
    <row r="39151" spans="79:79" ht="24" hidden="1" thickBot="1">
      <c r="CA39151" s="149"/>
    </row>
    <row r="39152" spans="79:79" ht="24" hidden="1" thickBot="1">
      <c r="CA39152" s="149"/>
    </row>
    <row r="39153" spans="79:79" ht="24" hidden="1" thickBot="1">
      <c r="CA39153" s="149"/>
    </row>
    <row r="39154" spans="79:79" ht="24" hidden="1" thickBot="1">
      <c r="CA39154" s="149"/>
    </row>
    <row r="39155" spans="79:79" ht="24" hidden="1" thickBot="1">
      <c r="CA39155" s="149"/>
    </row>
    <row r="39156" spans="79:79" ht="24" hidden="1" thickBot="1">
      <c r="CA39156" s="149"/>
    </row>
    <row r="39157" spans="79:79" ht="24" hidden="1" thickBot="1">
      <c r="CA39157" s="149"/>
    </row>
    <row r="39158" spans="79:79" ht="24" hidden="1" thickBot="1">
      <c r="CA39158" s="149"/>
    </row>
    <row r="39159" spans="79:79" ht="24" hidden="1" thickBot="1">
      <c r="CA39159" s="149"/>
    </row>
    <row r="39160" spans="79:79" ht="24" hidden="1" thickBot="1">
      <c r="CA39160" s="149"/>
    </row>
    <row r="39161" spans="79:79" ht="24" hidden="1" thickBot="1">
      <c r="CA39161" s="149"/>
    </row>
    <row r="39162" spans="79:79" ht="24" hidden="1" thickBot="1">
      <c r="CA39162" s="149"/>
    </row>
    <row r="39163" spans="79:79" ht="24" hidden="1" thickBot="1">
      <c r="CA39163" s="149"/>
    </row>
    <row r="39164" spans="79:79" ht="24" hidden="1" thickBot="1">
      <c r="CA39164" s="149"/>
    </row>
    <row r="39165" spans="79:79" ht="24" hidden="1" thickBot="1">
      <c r="CA39165" s="149"/>
    </row>
    <row r="39166" spans="79:79" ht="24" hidden="1" thickBot="1">
      <c r="CA39166" s="149"/>
    </row>
    <row r="39167" spans="79:79" ht="24" hidden="1" thickBot="1">
      <c r="CA39167" s="149"/>
    </row>
    <row r="39168" spans="79:79" ht="24" hidden="1" thickBot="1">
      <c r="CA39168" s="149"/>
    </row>
    <row r="39169" spans="79:79" ht="24" hidden="1" thickBot="1">
      <c r="CA39169" s="149"/>
    </row>
    <row r="39170" spans="79:79" ht="24" hidden="1" thickBot="1">
      <c r="CA39170" s="149"/>
    </row>
    <row r="39171" spans="79:79" ht="24" hidden="1" thickBot="1">
      <c r="CA39171" s="149"/>
    </row>
    <row r="39172" spans="79:79" ht="24" hidden="1" thickBot="1">
      <c r="CA39172" s="149"/>
    </row>
    <row r="39173" spans="79:79" ht="24" hidden="1" thickBot="1">
      <c r="CA39173" s="149"/>
    </row>
    <row r="39174" spans="79:79" ht="24" hidden="1" thickBot="1">
      <c r="CA39174" s="149"/>
    </row>
    <row r="39175" spans="79:79" ht="24" hidden="1" thickBot="1">
      <c r="CA39175" s="149"/>
    </row>
    <row r="39176" spans="79:79" ht="24" hidden="1" thickBot="1">
      <c r="CA39176" s="149"/>
    </row>
    <row r="39177" spans="79:79" ht="24" hidden="1" thickBot="1">
      <c r="CA39177" s="149"/>
    </row>
    <row r="39178" spans="79:79" ht="24" hidden="1" thickBot="1">
      <c r="CA39178" s="149"/>
    </row>
    <row r="39179" spans="79:79" ht="24" hidden="1" thickBot="1">
      <c r="CA39179" s="149"/>
    </row>
    <row r="39180" spans="79:79" ht="24" hidden="1" thickBot="1">
      <c r="CA39180" s="149"/>
    </row>
    <row r="39181" spans="79:79" ht="24" hidden="1" thickBot="1">
      <c r="CA39181" s="149"/>
    </row>
    <row r="39182" spans="79:79" ht="24" hidden="1" thickBot="1">
      <c r="CA39182" s="149"/>
    </row>
    <row r="39183" spans="79:79" ht="24" hidden="1" thickBot="1">
      <c r="CA39183" s="149"/>
    </row>
    <row r="39184" spans="79:79" ht="24" hidden="1" thickBot="1">
      <c r="CA39184" s="149"/>
    </row>
    <row r="39185" spans="79:79" ht="24" hidden="1" thickBot="1">
      <c r="CA39185" s="149"/>
    </row>
    <row r="39186" spans="79:79" ht="24" hidden="1" thickBot="1">
      <c r="CA39186" s="149"/>
    </row>
    <row r="39187" spans="79:79" ht="24" hidden="1" thickBot="1">
      <c r="CA39187" s="149"/>
    </row>
    <row r="39188" spans="79:79" ht="24" hidden="1" thickBot="1">
      <c r="CA39188" s="149"/>
    </row>
    <row r="39189" spans="79:79" ht="24" hidden="1" thickBot="1">
      <c r="CA39189" s="149"/>
    </row>
    <row r="39190" spans="79:79" ht="24" hidden="1" thickBot="1">
      <c r="CA39190" s="149"/>
    </row>
    <row r="39191" spans="79:79" ht="24" hidden="1" thickBot="1">
      <c r="CA39191" s="149"/>
    </row>
    <row r="39192" spans="79:79" ht="24" hidden="1" thickBot="1">
      <c r="CA39192" s="149"/>
    </row>
    <row r="39193" spans="79:79" ht="24" hidden="1" thickBot="1">
      <c r="CA39193" s="149"/>
    </row>
    <row r="39194" spans="79:79" ht="24" hidden="1" thickBot="1">
      <c r="CA39194" s="149"/>
    </row>
    <row r="39195" spans="79:79" ht="24" hidden="1" thickBot="1">
      <c r="CA39195" s="149"/>
    </row>
    <row r="39196" spans="79:79" ht="24" hidden="1" thickBot="1">
      <c r="CA39196" s="149"/>
    </row>
    <row r="39197" spans="79:79" ht="24" hidden="1" thickBot="1">
      <c r="CA39197" s="149"/>
    </row>
    <row r="39198" spans="79:79" ht="24" hidden="1" thickBot="1">
      <c r="CA39198" s="149"/>
    </row>
    <row r="39199" spans="79:79" ht="24" hidden="1" thickBot="1">
      <c r="CA39199" s="149"/>
    </row>
    <row r="39200" spans="79:79" ht="24" hidden="1" thickBot="1">
      <c r="CA39200" s="149"/>
    </row>
    <row r="39201" spans="79:79" ht="24" hidden="1" thickBot="1">
      <c r="CA39201" s="149"/>
    </row>
    <row r="39202" spans="79:79" ht="24" hidden="1" thickBot="1">
      <c r="CA39202" s="149"/>
    </row>
    <row r="39203" spans="79:79" ht="24" hidden="1" thickBot="1">
      <c r="CA39203" s="149"/>
    </row>
    <row r="39204" spans="79:79" ht="24" hidden="1" thickBot="1">
      <c r="CA39204" s="149"/>
    </row>
    <row r="39205" spans="79:79" ht="24" hidden="1" thickBot="1">
      <c r="CA39205" s="149"/>
    </row>
    <row r="39206" spans="79:79" ht="24" hidden="1" thickBot="1">
      <c r="CA39206" s="149"/>
    </row>
    <row r="39207" spans="79:79" ht="24" hidden="1" thickBot="1">
      <c r="CA39207" s="149"/>
    </row>
    <row r="39208" spans="79:79" ht="24" hidden="1" thickBot="1">
      <c r="CA39208" s="149"/>
    </row>
    <row r="39209" spans="79:79" ht="24" hidden="1" thickBot="1">
      <c r="CA39209" s="149"/>
    </row>
    <row r="39210" spans="79:79" ht="24" hidden="1" thickBot="1">
      <c r="CA39210" s="149"/>
    </row>
    <row r="39211" spans="79:79" ht="24" hidden="1" thickBot="1">
      <c r="CA39211" s="149"/>
    </row>
    <row r="39212" spans="79:79" ht="24" hidden="1" thickBot="1">
      <c r="CA39212" s="149"/>
    </row>
    <row r="39213" spans="79:79" ht="24" hidden="1" thickBot="1">
      <c r="CA39213" s="149"/>
    </row>
    <row r="39214" spans="79:79" ht="24" hidden="1" thickBot="1">
      <c r="CA39214" s="149"/>
    </row>
    <row r="39215" spans="79:79" ht="24" hidden="1" thickBot="1">
      <c r="CA39215" s="149"/>
    </row>
    <row r="39216" spans="79:79" ht="24" hidden="1" thickBot="1">
      <c r="CA39216" s="149"/>
    </row>
    <row r="39217" spans="79:79" ht="24" hidden="1" thickBot="1">
      <c r="CA39217" s="149"/>
    </row>
    <row r="39218" spans="79:79" ht="24" hidden="1" thickBot="1">
      <c r="CA39218" s="149"/>
    </row>
    <row r="39219" spans="79:79" ht="24" hidden="1" thickBot="1">
      <c r="CA39219" s="149"/>
    </row>
    <row r="39220" spans="79:79" ht="24" hidden="1" thickBot="1">
      <c r="CA39220" s="149"/>
    </row>
    <row r="39221" spans="79:79" ht="24" hidden="1" thickBot="1">
      <c r="CA39221" s="149"/>
    </row>
    <row r="39222" spans="79:79" ht="24" hidden="1" thickBot="1">
      <c r="CA39222" s="149"/>
    </row>
    <row r="39223" spans="79:79" ht="24" hidden="1" thickBot="1">
      <c r="CA39223" s="149"/>
    </row>
    <row r="39224" spans="79:79" ht="24" hidden="1" thickBot="1">
      <c r="CA39224" s="149"/>
    </row>
    <row r="39225" spans="79:79" ht="24" hidden="1" thickBot="1">
      <c r="CA39225" s="149"/>
    </row>
    <row r="39226" spans="79:79" ht="24" hidden="1" thickBot="1">
      <c r="CA39226" s="149"/>
    </row>
    <row r="39227" spans="79:79" ht="24" hidden="1" thickBot="1">
      <c r="CA39227" s="149"/>
    </row>
    <row r="39228" spans="79:79" ht="24" hidden="1" thickBot="1">
      <c r="CA39228" s="149"/>
    </row>
    <row r="39229" spans="79:79" ht="24" hidden="1" thickBot="1">
      <c r="CA39229" s="149"/>
    </row>
    <row r="39230" spans="79:79" ht="24" hidden="1" thickBot="1">
      <c r="CA39230" s="149"/>
    </row>
    <row r="39231" spans="79:79" ht="24" hidden="1" thickBot="1">
      <c r="CA39231" s="149"/>
    </row>
    <row r="39232" spans="79:79" ht="24" hidden="1" thickBot="1">
      <c r="CA39232" s="149"/>
    </row>
    <row r="39233" spans="79:79" ht="24" hidden="1" thickBot="1">
      <c r="CA39233" s="149"/>
    </row>
    <row r="39234" spans="79:79" ht="24" hidden="1" thickBot="1">
      <c r="CA39234" s="149"/>
    </row>
    <row r="39235" spans="79:79" ht="24" hidden="1" thickBot="1">
      <c r="CA39235" s="149"/>
    </row>
    <row r="39236" spans="79:79" ht="24" hidden="1" thickBot="1">
      <c r="CA39236" s="149"/>
    </row>
    <row r="39237" spans="79:79" ht="24" hidden="1" thickBot="1">
      <c r="CA39237" s="149"/>
    </row>
    <row r="39238" spans="79:79" ht="24" hidden="1" thickBot="1">
      <c r="CA39238" s="149"/>
    </row>
    <row r="39239" spans="79:79" ht="24" hidden="1" thickBot="1">
      <c r="CA39239" s="149"/>
    </row>
    <row r="39240" spans="79:79" ht="24" hidden="1" thickBot="1">
      <c r="CA39240" s="149"/>
    </row>
    <row r="39241" spans="79:79" ht="24" hidden="1" thickBot="1">
      <c r="CA39241" s="149"/>
    </row>
    <row r="39242" spans="79:79" ht="24" hidden="1" thickBot="1">
      <c r="CA39242" s="149"/>
    </row>
    <row r="39243" spans="79:79" ht="24" hidden="1" thickBot="1">
      <c r="CA39243" s="149"/>
    </row>
    <row r="39244" spans="79:79" ht="24" hidden="1" thickBot="1">
      <c r="CA39244" s="149"/>
    </row>
    <row r="39245" spans="79:79" ht="24" hidden="1" thickBot="1">
      <c r="CA39245" s="149"/>
    </row>
    <row r="39246" spans="79:79" ht="24" hidden="1" thickBot="1">
      <c r="CA39246" s="149"/>
    </row>
    <row r="39247" spans="79:79" ht="24" hidden="1" thickBot="1">
      <c r="CA39247" s="149"/>
    </row>
    <row r="39248" spans="79:79" ht="24" hidden="1" thickBot="1">
      <c r="CA39248" s="149"/>
    </row>
    <row r="39249" spans="79:79" ht="24" hidden="1" thickBot="1">
      <c r="CA39249" s="149"/>
    </row>
    <row r="39250" spans="79:79" ht="24" hidden="1" thickBot="1">
      <c r="CA39250" s="149"/>
    </row>
    <row r="39251" spans="79:79" ht="24" hidden="1" thickBot="1">
      <c r="CA39251" s="149"/>
    </row>
    <row r="39252" spans="79:79" ht="24" hidden="1" thickBot="1">
      <c r="CA39252" s="149"/>
    </row>
    <row r="39253" spans="79:79" ht="24" hidden="1" thickBot="1">
      <c r="CA39253" s="149"/>
    </row>
    <row r="39254" spans="79:79" ht="24" hidden="1" thickBot="1">
      <c r="CA39254" s="149"/>
    </row>
    <row r="39255" spans="79:79" ht="24" hidden="1" thickBot="1">
      <c r="CA39255" s="149"/>
    </row>
    <row r="39256" spans="79:79" ht="24" hidden="1" thickBot="1">
      <c r="CA39256" s="149"/>
    </row>
    <row r="39257" spans="79:79" ht="24" hidden="1" thickBot="1">
      <c r="CA39257" s="149"/>
    </row>
    <row r="39258" spans="79:79" ht="24" hidden="1" thickBot="1">
      <c r="CA39258" s="149"/>
    </row>
    <row r="39259" spans="79:79" ht="24" hidden="1" thickBot="1">
      <c r="CA39259" s="149"/>
    </row>
    <row r="39260" spans="79:79" ht="24" hidden="1" thickBot="1">
      <c r="CA39260" s="149"/>
    </row>
    <row r="39261" spans="79:79" ht="24" hidden="1" thickBot="1">
      <c r="CA39261" s="149"/>
    </row>
    <row r="39262" spans="79:79" ht="24" hidden="1" thickBot="1">
      <c r="CA39262" s="149"/>
    </row>
    <row r="39263" spans="79:79" ht="24" hidden="1" thickBot="1">
      <c r="CA39263" s="149"/>
    </row>
    <row r="39264" spans="79:79" ht="24" hidden="1" thickBot="1">
      <c r="CA39264" s="149"/>
    </row>
    <row r="39265" spans="79:79" ht="24" hidden="1" thickBot="1">
      <c r="CA39265" s="149"/>
    </row>
    <row r="39266" spans="79:79" ht="24" hidden="1" thickBot="1">
      <c r="CA39266" s="149"/>
    </row>
    <row r="39267" spans="79:79" ht="24" hidden="1" thickBot="1">
      <c r="CA39267" s="149"/>
    </row>
    <row r="39268" spans="79:79" ht="24" hidden="1" thickBot="1">
      <c r="CA39268" s="149"/>
    </row>
    <row r="39269" spans="79:79" ht="24" hidden="1" thickBot="1">
      <c r="CA39269" s="149"/>
    </row>
    <row r="39270" spans="79:79" ht="24" hidden="1" thickBot="1">
      <c r="CA39270" s="149"/>
    </row>
    <row r="39271" spans="79:79" ht="24" hidden="1" thickBot="1">
      <c r="CA39271" s="149"/>
    </row>
    <row r="39272" spans="79:79" ht="24" hidden="1" thickBot="1">
      <c r="CA39272" s="149"/>
    </row>
    <row r="39273" spans="79:79" ht="24" hidden="1" thickBot="1">
      <c r="CA39273" s="149"/>
    </row>
    <row r="39274" spans="79:79" ht="24" hidden="1" thickBot="1">
      <c r="CA39274" s="149"/>
    </row>
    <row r="39275" spans="79:79" ht="24" hidden="1" thickBot="1">
      <c r="CA39275" s="149"/>
    </row>
    <row r="39276" spans="79:79" ht="24" hidden="1" thickBot="1">
      <c r="CA39276" s="149"/>
    </row>
    <row r="39277" spans="79:79" ht="24" hidden="1" thickBot="1">
      <c r="CA39277" s="149"/>
    </row>
    <row r="39278" spans="79:79" ht="24" hidden="1" thickBot="1">
      <c r="CA39278" s="149"/>
    </row>
    <row r="39279" spans="79:79" ht="24" hidden="1" thickBot="1">
      <c r="CA39279" s="149"/>
    </row>
    <row r="39280" spans="79:79" ht="24" hidden="1" thickBot="1">
      <c r="CA39280" s="149"/>
    </row>
    <row r="39281" spans="79:79" ht="24" hidden="1" thickBot="1">
      <c r="CA39281" s="149"/>
    </row>
    <row r="39282" spans="79:79" ht="24" hidden="1" thickBot="1">
      <c r="CA39282" s="149"/>
    </row>
    <row r="39283" spans="79:79" ht="24" hidden="1" thickBot="1">
      <c r="CA39283" s="149"/>
    </row>
    <row r="39284" spans="79:79" ht="24" hidden="1" thickBot="1">
      <c r="CA39284" s="149"/>
    </row>
    <row r="39285" spans="79:79" ht="24" hidden="1" thickBot="1">
      <c r="CA39285" s="149"/>
    </row>
    <row r="39286" spans="79:79" ht="24" hidden="1" thickBot="1">
      <c r="CA39286" s="149"/>
    </row>
    <row r="39287" spans="79:79" ht="24" hidden="1" thickBot="1">
      <c r="CA39287" s="149"/>
    </row>
    <row r="39288" spans="79:79" ht="24" hidden="1" thickBot="1">
      <c r="CA39288" s="149"/>
    </row>
    <row r="39289" spans="79:79" ht="24" hidden="1" thickBot="1">
      <c r="CA39289" s="149"/>
    </row>
    <row r="39290" spans="79:79" ht="24" hidden="1" thickBot="1">
      <c r="CA39290" s="149"/>
    </row>
    <row r="39291" spans="79:79" ht="24" hidden="1" thickBot="1">
      <c r="CA39291" s="149"/>
    </row>
    <row r="39292" spans="79:79" ht="24" hidden="1" thickBot="1">
      <c r="CA39292" s="149"/>
    </row>
    <row r="39293" spans="79:79" ht="24" hidden="1" thickBot="1">
      <c r="CA39293" s="149"/>
    </row>
    <row r="39294" spans="79:79" ht="24" hidden="1" thickBot="1">
      <c r="CA39294" s="149"/>
    </row>
    <row r="39295" spans="79:79" ht="24" hidden="1" thickBot="1">
      <c r="CA39295" s="149"/>
    </row>
    <row r="39296" spans="79:79" ht="24" hidden="1" thickBot="1">
      <c r="CA39296" s="149"/>
    </row>
    <row r="39297" spans="79:79" ht="24" hidden="1" thickBot="1">
      <c r="CA39297" s="149"/>
    </row>
    <row r="39298" spans="79:79" ht="24" hidden="1" thickBot="1">
      <c r="CA39298" s="149"/>
    </row>
    <row r="39299" spans="79:79" ht="24" hidden="1" thickBot="1">
      <c r="CA39299" s="149"/>
    </row>
    <row r="39300" spans="79:79" ht="24" hidden="1" thickBot="1">
      <c r="CA39300" s="149"/>
    </row>
    <row r="39301" spans="79:79" ht="24" hidden="1" thickBot="1">
      <c r="CA39301" s="149"/>
    </row>
    <row r="39302" spans="79:79" ht="24" hidden="1" thickBot="1">
      <c r="CA39302" s="149"/>
    </row>
    <row r="39303" spans="79:79" ht="24" hidden="1" thickBot="1">
      <c r="CA39303" s="149"/>
    </row>
    <row r="39304" spans="79:79" ht="24" hidden="1" thickBot="1">
      <c r="CA39304" s="149"/>
    </row>
    <row r="39305" spans="79:79" ht="24" hidden="1" thickBot="1">
      <c r="CA39305" s="149"/>
    </row>
    <row r="39306" spans="79:79" ht="24" hidden="1" thickBot="1">
      <c r="CA39306" s="149"/>
    </row>
    <row r="39307" spans="79:79" ht="24" hidden="1" thickBot="1">
      <c r="CA39307" s="149"/>
    </row>
    <row r="39308" spans="79:79" ht="24" hidden="1" thickBot="1">
      <c r="CA39308" s="149"/>
    </row>
    <row r="39309" spans="79:79" ht="24" hidden="1" thickBot="1">
      <c r="CA39309" s="149"/>
    </row>
    <row r="39310" spans="79:79" ht="24" hidden="1" thickBot="1">
      <c r="CA39310" s="149"/>
    </row>
    <row r="39311" spans="79:79" ht="24" hidden="1" thickBot="1">
      <c r="CA39311" s="149"/>
    </row>
    <row r="39312" spans="79:79" ht="24" hidden="1" thickBot="1">
      <c r="CA39312" s="149"/>
    </row>
    <row r="39313" spans="79:79" ht="24" hidden="1" thickBot="1">
      <c r="CA39313" s="149"/>
    </row>
    <row r="39314" spans="79:79" ht="24" hidden="1" thickBot="1">
      <c r="CA39314" s="149"/>
    </row>
    <row r="39315" spans="79:79" ht="24" hidden="1" thickBot="1">
      <c r="CA39315" s="149"/>
    </row>
    <row r="39316" spans="79:79" ht="24" hidden="1" thickBot="1">
      <c r="CA39316" s="149"/>
    </row>
    <row r="39317" spans="79:79" ht="24" hidden="1" thickBot="1">
      <c r="CA39317" s="149"/>
    </row>
    <row r="39318" spans="79:79" ht="24" hidden="1" thickBot="1">
      <c r="CA39318" s="149"/>
    </row>
    <row r="39319" spans="79:79" ht="24" hidden="1" thickBot="1">
      <c r="CA39319" s="149"/>
    </row>
    <row r="39320" spans="79:79" ht="24" hidden="1" thickBot="1">
      <c r="CA39320" s="149"/>
    </row>
    <row r="39321" spans="79:79" ht="24" hidden="1" thickBot="1">
      <c r="CA39321" s="149"/>
    </row>
    <row r="39322" spans="79:79" ht="24" hidden="1" thickBot="1">
      <c r="CA39322" s="149"/>
    </row>
    <row r="39323" spans="79:79" ht="24" hidden="1" thickBot="1">
      <c r="CA39323" s="149"/>
    </row>
    <row r="39324" spans="79:79" ht="24" hidden="1" thickBot="1">
      <c r="CA39324" s="149"/>
    </row>
    <row r="39325" spans="79:79" ht="24" hidden="1" thickBot="1">
      <c r="CA39325" s="149"/>
    </row>
    <row r="39326" spans="79:79" ht="24" hidden="1" thickBot="1">
      <c r="CA39326" s="149"/>
    </row>
    <row r="39327" spans="79:79" ht="24" hidden="1" thickBot="1">
      <c r="CA39327" s="149"/>
    </row>
    <row r="39328" spans="79:79" ht="24" hidden="1" thickBot="1">
      <c r="CA39328" s="149"/>
    </row>
    <row r="39329" spans="79:79" ht="24" hidden="1" thickBot="1">
      <c r="CA39329" s="149"/>
    </row>
    <row r="39330" spans="79:79" ht="24" hidden="1" thickBot="1">
      <c r="CA39330" s="149"/>
    </row>
    <row r="39331" spans="79:79" ht="24" hidden="1" thickBot="1">
      <c r="CA39331" s="149"/>
    </row>
    <row r="39332" spans="79:79" ht="24" hidden="1" thickBot="1">
      <c r="CA39332" s="149"/>
    </row>
    <row r="39333" spans="79:79" ht="24" hidden="1" thickBot="1">
      <c r="CA39333" s="149"/>
    </row>
    <row r="39334" spans="79:79" ht="24" hidden="1" thickBot="1">
      <c r="CA39334" s="149"/>
    </row>
    <row r="39335" spans="79:79" ht="24" hidden="1" thickBot="1">
      <c r="CA39335" s="149"/>
    </row>
    <row r="39336" spans="79:79" ht="24" hidden="1" thickBot="1">
      <c r="CA39336" s="149"/>
    </row>
    <row r="39337" spans="79:79" ht="24" hidden="1" thickBot="1">
      <c r="CA39337" s="149"/>
    </row>
    <row r="39338" spans="79:79" ht="24" hidden="1" thickBot="1">
      <c r="CA39338" s="149"/>
    </row>
    <row r="39339" spans="79:79" ht="24" hidden="1" thickBot="1">
      <c r="CA39339" s="149"/>
    </row>
    <row r="39340" spans="79:79" ht="24" hidden="1" thickBot="1">
      <c r="CA39340" s="149"/>
    </row>
    <row r="39341" spans="79:79" ht="24" hidden="1" thickBot="1">
      <c r="CA39341" s="149"/>
    </row>
    <row r="39342" spans="79:79" ht="24" hidden="1" thickBot="1">
      <c r="CA39342" s="149"/>
    </row>
    <row r="39343" spans="79:79" ht="24" hidden="1" thickBot="1">
      <c r="CA39343" s="149"/>
    </row>
    <row r="39344" spans="79:79" ht="24" hidden="1" thickBot="1">
      <c r="CA39344" s="149"/>
    </row>
    <row r="39345" spans="79:79" ht="24" hidden="1" thickBot="1">
      <c r="CA39345" s="149"/>
    </row>
    <row r="39346" spans="79:79" ht="24" hidden="1" thickBot="1">
      <c r="CA39346" s="149"/>
    </row>
    <row r="39347" spans="79:79" ht="24" hidden="1" thickBot="1">
      <c r="CA39347" s="149"/>
    </row>
    <row r="39348" spans="79:79" ht="24" hidden="1" thickBot="1">
      <c r="CA39348" s="149"/>
    </row>
    <row r="39349" spans="79:79" ht="24" hidden="1" thickBot="1">
      <c r="CA39349" s="149"/>
    </row>
    <row r="39350" spans="79:79" ht="24" hidden="1" thickBot="1">
      <c r="CA39350" s="149"/>
    </row>
    <row r="39351" spans="79:79" ht="24" hidden="1" thickBot="1">
      <c r="CA39351" s="149"/>
    </row>
    <row r="39352" spans="79:79" ht="24" hidden="1" thickBot="1">
      <c r="CA39352" s="149"/>
    </row>
    <row r="39353" spans="79:79" ht="24" hidden="1" thickBot="1">
      <c r="CA39353" s="149"/>
    </row>
    <row r="39354" spans="79:79" ht="24" hidden="1" thickBot="1">
      <c r="CA39354" s="149"/>
    </row>
    <row r="39355" spans="79:79" ht="24" hidden="1" thickBot="1">
      <c r="CA39355" s="149"/>
    </row>
    <row r="39356" spans="79:79" ht="24" hidden="1" thickBot="1">
      <c r="CA39356" s="149"/>
    </row>
    <row r="39357" spans="79:79" ht="24" hidden="1" thickBot="1">
      <c r="CA39357" s="149"/>
    </row>
    <row r="39358" spans="79:79" ht="24" hidden="1" thickBot="1">
      <c r="CA39358" s="149"/>
    </row>
    <row r="39359" spans="79:79" ht="24" hidden="1" thickBot="1">
      <c r="CA39359" s="149"/>
    </row>
    <row r="39360" spans="79:79" ht="24" hidden="1" thickBot="1">
      <c r="CA39360" s="149"/>
    </row>
    <row r="39361" spans="79:79" ht="24" hidden="1" thickBot="1">
      <c r="CA39361" s="149"/>
    </row>
    <row r="39362" spans="79:79" ht="24" hidden="1" thickBot="1">
      <c r="CA39362" s="149"/>
    </row>
    <row r="39363" spans="79:79" ht="24" hidden="1" thickBot="1">
      <c r="CA39363" s="149"/>
    </row>
    <row r="39364" spans="79:79" ht="24" hidden="1" thickBot="1">
      <c r="CA39364" s="149"/>
    </row>
    <row r="39365" spans="79:79" ht="24" hidden="1" thickBot="1">
      <c r="CA39365" s="149"/>
    </row>
    <row r="39366" spans="79:79" ht="24" hidden="1" thickBot="1">
      <c r="CA39366" s="149"/>
    </row>
    <row r="39367" spans="79:79" ht="24" hidden="1" thickBot="1">
      <c r="CA39367" s="149"/>
    </row>
    <row r="39368" spans="79:79" ht="24" hidden="1" thickBot="1">
      <c r="CA39368" s="149"/>
    </row>
    <row r="39369" spans="79:79" ht="24" hidden="1" thickBot="1">
      <c r="CA39369" s="149"/>
    </row>
    <row r="39370" spans="79:79" ht="24" hidden="1" thickBot="1">
      <c r="CA39370" s="149"/>
    </row>
    <row r="39371" spans="79:79" ht="24" hidden="1" thickBot="1">
      <c r="CA39371" s="149"/>
    </row>
    <row r="39372" spans="79:79" ht="24" hidden="1" thickBot="1">
      <c r="CA39372" s="149"/>
    </row>
    <row r="39373" spans="79:79" ht="24" hidden="1" thickBot="1">
      <c r="CA39373" s="149"/>
    </row>
    <row r="39374" spans="79:79" ht="24" hidden="1" thickBot="1">
      <c r="CA39374" s="149"/>
    </row>
    <row r="39375" spans="79:79" ht="24" hidden="1" thickBot="1">
      <c r="CA39375" s="149"/>
    </row>
    <row r="39376" spans="79:79" ht="24" hidden="1" thickBot="1">
      <c r="CA39376" s="149"/>
    </row>
    <row r="39377" spans="79:79" ht="24" hidden="1" thickBot="1">
      <c r="CA39377" s="149"/>
    </row>
    <row r="39378" spans="79:79" ht="24" hidden="1" thickBot="1">
      <c r="CA39378" s="149"/>
    </row>
    <row r="39379" spans="79:79" ht="24" hidden="1" thickBot="1">
      <c r="CA39379" s="149"/>
    </row>
    <row r="39380" spans="79:79" ht="24" hidden="1" thickBot="1">
      <c r="CA39380" s="149"/>
    </row>
    <row r="39381" spans="79:79" ht="24" hidden="1" thickBot="1">
      <c r="CA39381" s="149"/>
    </row>
    <row r="39382" spans="79:79" ht="24" hidden="1" thickBot="1">
      <c r="CA39382" s="149"/>
    </row>
    <row r="39383" spans="79:79" ht="24" hidden="1" thickBot="1">
      <c r="CA39383" s="149"/>
    </row>
    <row r="39384" spans="79:79" ht="24" hidden="1" thickBot="1">
      <c r="CA39384" s="149"/>
    </row>
    <row r="39385" spans="79:79" ht="24" hidden="1" thickBot="1">
      <c r="CA39385" s="149"/>
    </row>
    <row r="39386" spans="79:79" ht="24" hidden="1" thickBot="1">
      <c r="CA39386" s="149"/>
    </row>
    <row r="39387" spans="79:79" ht="24" hidden="1" thickBot="1">
      <c r="CA39387" s="149"/>
    </row>
    <row r="39388" spans="79:79" ht="24" hidden="1" thickBot="1">
      <c r="CA39388" s="149"/>
    </row>
    <row r="39389" spans="79:79" ht="24" hidden="1" thickBot="1">
      <c r="CA39389" s="149"/>
    </row>
    <row r="39390" spans="79:79" ht="24" hidden="1" thickBot="1">
      <c r="CA39390" s="149"/>
    </row>
    <row r="39391" spans="79:79" ht="24" hidden="1" thickBot="1">
      <c r="CA39391" s="149"/>
    </row>
    <row r="39392" spans="79:79" ht="24" hidden="1" thickBot="1">
      <c r="CA39392" s="149"/>
    </row>
    <row r="39393" spans="79:79" ht="24" hidden="1" thickBot="1">
      <c r="CA39393" s="149"/>
    </row>
    <row r="39394" spans="79:79" ht="24" hidden="1" thickBot="1">
      <c r="CA39394" s="149"/>
    </row>
    <row r="39395" spans="79:79" ht="24" hidden="1" thickBot="1">
      <c r="CA39395" s="149"/>
    </row>
    <row r="39396" spans="79:79" ht="24" hidden="1" thickBot="1">
      <c r="CA39396" s="149"/>
    </row>
    <row r="39397" spans="79:79" ht="24" hidden="1" thickBot="1">
      <c r="CA39397" s="149"/>
    </row>
    <row r="39398" spans="79:79" ht="24" hidden="1" thickBot="1">
      <c r="CA39398" s="149"/>
    </row>
    <row r="39399" spans="79:79" ht="24" hidden="1" thickBot="1">
      <c r="CA39399" s="149"/>
    </row>
    <row r="39400" spans="79:79" ht="24" hidden="1" thickBot="1">
      <c r="CA39400" s="149"/>
    </row>
    <row r="39401" spans="79:79" ht="24" hidden="1" thickBot="1">
      <c r="CA39401" s="149"/>
    </row>
    <row r="39402" spans="79:79" ht="24" hidden="1" thickBot="1">
      <c r="CA39402" s="149"/>
    </row>
    <row r="39403" spans="79:79" ht="24" hidden="1" thickBot="1">
      <c r="CA39403" s="149"/>
    </row>
    <row r="39404" spans="79:79" ht="24" hidden="1" thickBot="1">
      <c r="CA39404" s="149"/>
    </row>
    <row r="39405" spans="79:79" ht="24" hidden="1" thickBot="1">
      <c r="CA39405" s="149"/>
    </row>
    <row r="39406" spans="79:79" ht="24" hidden="1" thickBot="1">
      <c r="CA39406" s="149"/>
    </row>
    <row r="39407" spans="79:79" ht="24" hidden="1" thickBot="1">
      <c r="CA39407" s="149"/>
    </row>
    <row r="39408" spans="79:79" ht="24" hidden="1" thickBot="1">
      <c r="CA39408" s="149"/>
    </row>
    <row r="39409" spans="79:79" ht="24" hidden="1" thickBot="1">
      <c r="CA39409" s="149"/>
    </row>
    <row r="39410" spans="79:79" ht="24" hidden="1" thickBot="1">
      <c r="CA39410" s="149"/>
    </row>
    <row r="39411" spans="79:79" ht="24" hidden="1" thickBot="1">
      <c r="CA39411" s="149"/>
    </row>
    <row r="39412" spans="79:79" ht="24" hidden="1" thickBot="1">
      <c r="CA39412" s="149"/>
    </row>
    <row r="39413" spans="79:79" ht="24" hidden="1" thickBot="1">
      <c r="CA39413" s="149"/>
    </row>
    <row r="39414" spans="79:79" ht="24" hidden="1" thickBot="1">
      <c r="CA39414" s="149"/>
    </row>
    <row r="39415" spans="79:79" ht="24" hidden="1" thickBot="1">
      <c r="CA39415" s="149"/>
    </row>
    <row r="39416" spans="79:79" ht="24" hidden="1" thickBot="1">
      <c r="CA39416" s="149"/>
    </row>
    <row r="39417" spans="79:79" ht="24" hidden="1" thickBot="1">
      <c r="CA39417" s="149"/>
    </row>
    <row r="39418" spans="79:79" ht="24" hidden="1" thickBot="1">
      <c r="CA39418" s="149"/>
    </row>
    <row r="39419" spans="79:79" ht="24" hidden="1" thickBot="1">
      <c r="CA39419" s="149"/>
    </row>
    <row r="39420" spans="79:79" ht="24" hidden="1" thickBot="1">
      <c r="CA39420" s="149"/>
    </row>
    <row r="39421" spans="79:79" ht="24" hidden="1" thickBot="1">
      <c r="CA39421" s="149"/>
    </row>
    <row r="39422" spans="79:79" ht="24" hidden="1" thickBot="1">
      <c r="CA39422" s="149"/>
    </row>
    <row r="39423" spans="79:79" ht="24" hidden="1" thickBot="1">
      <c r="CA39423" s="149"/>
    </row>
    <row r="39424" spans="79:79" ht="24" hidden="1" thickBot="1">
      <c r="CA39424" s="149"/>
    </row>
    <row r="39425" spans="79:79" ht="24" hidden="1" thickBot="1">
      <c r="CA39425" s="149"/>
    </row>
    <row r="39426" spans="79:79" ht="24" hidden="1" thickBot="1">
      <c r="CA39426" s="149"/>
    </row>
    <row r="39427" spans="79:79" ht="24" hidden="1" thickBot="1">
      <c r="CA39427" s="149"/>
    </row>
    <row r="39428" spans="79:79" ht="24" hidden="1" thickBot="1">
      <c r="CA39428" s="149"/>
    </row>
    <row r="39429" spans="79:79" ht="24" hidden="1" thickBot="1">
      <c r="CA39429" s="149"/>
    </row>
    <row r="39430" spans="79:79" ht="24" hidden="1" thickBot="1">
      <c r="CA39430" s="149"/>
    </row>
    <row r="39431" spans="79:79" ht="24" hidden="1" thickBot="1">
      <c r="CA39431" s="149"/>
    </row>
    <row r="39432" spans="79:79" ht="24" hidden="1" thickBot="1">
      <c r="CA39432" s="149"/>
    </row>
    <row r="39433" spans="79:79" ht="24" hidden="1" thickBot="1">
      <c r="CA39433" s="149"/>
    </row>
    <row r="39434" spans="79:79" ht="24" hidden="1" thickBot="1">
      <c r="CA39434" s="149"/>
    </row>
    <row r="39435" spans="79:79" ht="24" hidden="1" thickBot="1">
      <c r="CA39435" s="149"/>
    </row>
    <row r="39436" spans="79:79" ht="24" hidden="1" thickBot="1">
      <c r="CA39436" s="149"/>
    </row>
    <row r="39437" spans="79:79" ht="24" hidden="1" thickBot="1">
      <c r="CA39437" s="149"/>
    </row>
    <row r="39438" spans="79:79" ht="24" hidden="1" thickBot="1">
      <c r="CA39438" s="149"/>
    </row>
    <row r="39439" spans="79:79" ht="24" hidden="1" thickBot="1">
      <c r="CA39439" s="149"/>
    </row>
    <row r="39440" spans="79:79" ht="24" hidden="1" thickBot="1">
      <c r="CA39440" s="149"/>
    </row>
    <row r="39441" spans="79:79" ht="24" hidden="1" thickBot="1">
      <c r="CA39441" s="149"/>
    </row>
    <row r="39442" spans="79:79" ht="24" hidden="1" thickBot="1">
      <c r="CA39442" s="149"/>
    </row>
    <row r="39443" spans="79:79" ht="24" hidden="1" thickBot="1">
      <c r="CA39443" s="149"/>
    </row>
    <row r="39444" spans="79:79" ht="24" hidden="1" thickBot="1">
      <c r="CA39444" s="149"/>
    </row>
    <row r="39445" spans="79:79" ht="24" hidden="1" thickBot="1">
      <c r="CA39445" s="149"/>
    </row>
    <row r="39446" spans="79:79" ht="24" hidden="1" thickBot="1">
      <c r="CA39446" s="149"/>
    </row>
    <row r="39447" spans="79:79" ht="24" hidden="1" thickBot="1">
      <c r="CA39447" s="149"/>
    </row>
    <row r="39448" spans="79:79" ht="24" hidden="1" thickBot="1">
      <c r="CA39448" s="149"/>
    </row>
    <row r="39449" spans="79:79" ht="24" hidden="1" thickBot="1">
      <c r="CA39449" s="149"/>
    </row>
    <row r="39450" spans="79:79" ht="24" hidden="1" thickBot="1">
      <c r="CA39450" s="149"/>
    </row>
    <row r="39451" spans="79:79" ht="24" hidden="1" thickBot="1">
      <c r="CA39451" s="149"/>
    </row>
    <row r="39452" spans="79:79" ht="24" hidden="1" thickBot="1">
      <c r="CA39452" s="149"/>
    </row>
    <row r="39453" spans="79:79" ht="24" hidden="1" thickBot="1">
      <c r="CA39453" s="149"/>
    </row>
    <row r="39454" spans="79:79" ht="24" hidden="1" thickBot="1">
      <c r="CA39454" s="149"/>
    </row>
    <row r="39455" spans="79:79" ht="24" hidden="1" thickBot="1">
      <c r="CA39455" s="149"/>
    </row>
    <row r="39456" spans="79:79" ht="24" hidden="1" thickBot="1">
      <c r="CA39456" s="149"/>
    </row>
    <row r="39457" spans="79:79" ht="24" hidden="1" thickBot="1">
      <c r="CA39457" s="149"/>
    </row>
    <row r="39458" spans="79:79" ht="24" hidden="1" thickBot="1">
      <c r="CA39458" s="149"/>
    </row>
    <row r="39459" spans="79:79" ht="24" hidden="1" thickBot="1">
      <c r="CA39459" s="149"/>
    </row>
    <row r="39460" spans="79:79" ht="24" hidden="1" thickBot="1">
      <c r="CA39460" s="149"/>
    </row>
    <row r="39461" spans="79:79" ht="24" hidden="1" thickBot="1">
      <c r="CA39461" s="149"/>
    </row>
    <row r="39462" spans="79:79" ht="24" hidden="1" thickBot="1">
      <c r="CA39462" s="149"/>
    </row>
    <row r="39463" spans="79:79" ht="24" hidden="1" thickBot="1">
      <c r="CA39463" s="149"/>
    </row>
    <row r="39464" spans="79:79" ht="24" hidden="1" thickBot="1">
      <c r="CA39464" s="149"/>
    </row>
    <row r="39465" spans="79:79" ht="24" hidden="1" thickBot="1">
      <c r="CA39465" s="149"/>
    </row>
    <row r="39466" spans="79:79" ht="24" hidden="1" thickBot="1">
      <c r="CA39466" s="149"/>
    </row>
    <row r="39467" spans="79:79" ht="24" hidden="1" thickBot="1">
      <c r="CA39467" s="149"/>
    </row>
    <row r="39468" spans="79:79" ht="24" hidden="1" thickBot="1">
      <c r="CA39468" s="149"/>
    </row>
    <row r="39469" spans="79:79" ht="24" hidden="1" thickBot="1">
      <c r="CA39469" s="149"/>
    </row>
    <row r="39470" spans="79:79" ht="24" hidden="1" thickBot="1">
      <c r="CA39470" s="149"/>
    </row>
    <row r="39471" spans="79:79" ht="24" hidden="1" thickBot="1">
      <c r="CA39471" s="149"/>
    </row>
    <row r="39472" spans="79:79" ht="24" hidden="1" thickBot="1">
      <c r="CA39472" s="149"/>
    </row>
    <row r="39473" spans="79:79" ht="24" hidden="1" thickBot="1">
      <c r="CA39473" s="149"/>
    </row>
    <row r="39474" spans="79:79" ht="24" hidden="1" thickBot="1">
      <c r="CA39474" s="149"/>
    </row>
    <row r="39475" spans="79:79" ht="24" hidden="1" thickBot="1">
      <c r="CA39475" s="149"/>
    </row>
    <row r="39476" spans="79:79" ht="24" hidden="1" thickBot="1">
      <c r="CA39476" s="149"/>
    </row>
    <row r="39477" spans="79:79" ht="24" hidden="1" thickBot="1">
      <c r="CA39477" s="149"/>
    </row>
    <row r="39478" spans="79:79" ht="24" hidden="1" thickBot="1">
      <c r="CA39478" s="149"/>
    </row>
    <row r="39479" spans="79:79" ht="24" hidden="1" thickBot="1">
      <c r="CA39479" s="149"/>
    </row>
    <row r="39480" spans="79:79" ht="24" hidden="1" thickBot="1">
      <c r="CA39480" s="149"/>
    </row>
    <row r="39481" spans="79:79" ht="24" hidden="1" thickBot="1">
      <c r="CA39481" s="149"/>
    </row>
    <row r="39482" spans="79:79" ht="24" hidden="1" thickBot="1">
      <c r="CA39482" s="149"/>
    </row>
    <row r="39483" spans="79:79" ht="24" hidden="1" thickBot="1">
      <c r="CA39483" s="149"/>
    </row>
    <row r="39484" spans="79:79" ht="24" hidden="1" thickBot="1">
      <c r="CA39484" s="149"/>
    </row>
    <row r="39485" spans="79:79" ht="24" hidden="1" thickBot="1">
      <c r="CA39485" s="149"/>
    </row>
    <row r="39486" spans="79:79" ht="24" hidden="1" thickBot="1">
      <c r="CA39486" s="149"/>
    </row>
    <row r="39487" spans="79:79" ht="24" hidden="1" thickBot="1">
      <c r="CA39487" s="149"/>
    </row>
    <row r="39488" spans="79:79" ht="24" hidden="1" thickBot="1">
      <c r="CA39488" s="149"/>
    </row>
    <row r="39489" spans="79:79" ht="24" hidden="1" thickBot="1">
      <c r="CA39489" s="149"/>
    </row>
    <row r="39490" spans="79:79" ht="24" hidden="1" thickBot="1">
      <c r="CA39490" s="149"/>
    </row>
    <row r="39491" spans="79:79" ht="24" hidden="1" thickBot="1">
      <c r="CA39491" s="149"/>
    </row>
    <row r="39492" spans="79:79" ht="24" hidden="1" thickBot="1">
      <c r="CA39492" s="149"/>
    </row>
    <row r="39493" spans="79:79" ht="24" hidden="1" thickBot="1">
      <c r="CA39493" s="149"/>
    </row>
    <row r="39494" spans="79:79" ht="24" hidden="1" thickBot="1">
      <c r="CA39494" s="149"/>
    </row>
    <row r="39495" spans="79:79" ht="24" hidden="1" thickBot="1">
      <c r="CA39495" s="149"/>
    </row>
    <row r="39496" spans="79:79" ht="24" hidden="1" thickBot="1">
      <c r="CA39496" s="149"/>
    </row>
    <row r="39497" spans="79:79" ht="24" hidden="1" thickBot="1">
      <c r="CA39497" s="149"/>
    </row>
    <row r="39498" spans="79:79" ht="24" hidden="1" thickBot="1">
      <c r="CA39498" s="149"/>
    </row>
    <row r="39499" spans="79:79" ht="24" hidden="1" thickBot="1">
      <c r="CA39499" s="149"/>
    </row>
    <row r="39500" spans="79:79" ht="24" hidden="1" thickBot="1">
      <c r="CA39500" s="149"/>
    </row>
    <row r="39501" spans="79:79" ht="24" hidden="1" thickBot="1">
      <c r="CA39501" s="149"/>
    </row>
    <row r="39502" spans="79:79" ht="24" hidden="1" thickBot="1">
      <c r="CA39502" s="149"/>
    </row>
    <row r="39503" spans="79:79" ht="24" hidden="1" thickBot="1">
      <c r="CA39503" s="149"/>
    </row>
    <row r="39504" spans="79:79" ht="24" hidden="1" thickBot="1">
      <c r="CA39504" s="149"/>
    </row>
    <row r="39505" spans="79:79" ht="24" hidden="1" thickBot="1">
      <c r="CA39505" s="149"/>
    </row>
    <row r="39506" spans="79:79" ht="24" hidden="1" thickBot="1">
      <c r="CA39506" s="149"/>
    </row>
    <row r="39507" spans="79:79" ht="24" hidden="1" thickBot="1">
      <c r="CA39507" s="149"/>
    </row>
    <row r="39508" spans="79:79" ht="24" hidden="1" thickBot="1">
      <c r="CA39508" s="149"/>
    </row>
    <row r="39509" spans="79:79" ht="24" hidden="1" thickBot="1">
      <c r="CA39509" s="149"/>
    </row>
    <row r="39510" spans="79:79" ht="24" hidden="1" thickBot="1">
      <c r="CA39510" s="149"/>
    </row>
    <row r="39511" spans="79:79" ht="24" hidden="1" thickBot="1">
      <c r="CA39511" s="149"/>
    </row>
    <row r="39512" spans="79:79" ht="24" hidden="1" thickBot="1">
      <c r="CA39512" s="149"/>
    </row>
    <row r="39513" spans="79:79" ht="24" hidden="1" thickBot="1">
      <c r="CA39513" s="149"/>
    </row>
    <row r="39514" spans="79:79" ht="24" hidden="1" thickBot="1">
      <c r="CA39514" s="149"/>
    </row>
    <row r="39515" spans="79:79" ht="24" hidden="1" thickBot="1">
      <c r="CA39515" s="149"/>
    </row>
    <row r="39516" spans="79:79" ht="24" hidden="1" thickBot="1">
      <c r="CA39516" s="149"/>
    </row>
    <row r="39517" spans="79:79" ht="24" hidden="1" thickBot="1">
      <c r="CA39517" s="149"/>
    </row>
    <row r="39518" spans="79:79" ht="24" hidden="1" thickBot="1">
      <c r="CA39518" s="149"/>
    </row>
    <row r="39519" spans="79:79" ht="24" hidden="1" thickBot="1">
      <c r="CA39519" s="149"/>
    </row>
    <row r="39520" spans="79:79" ht="24" hidden="1" thickBot="1">
      <c r="CA39520" s="149"/>
    </row>
    <row r="39521" spans="79:79" ht="24" hidden="1" thickBot="1">
      <c r="CA39521" s="149"/>
    </row>
    <row r="39522" spans="79:79" ht="24" hidden="1" thickBot="1">
      <c r="CA39522" s="149"/>
    </row>
    <row r="39523" spans="79:79" ht="24" hidden="1" thickBot="1">
      <c r="CA39523" s="149"/>
    </row>
    <row r="39524" spans="79:79" ht="24" hidden="1" thickBot="1">
      <c r="CA39524" s="149"/>
    </row>
    <row r="39525" spans="79:79" ht="24" hidden="1" thickBot="1">
      <c r="CA39525" s="149"/>
    </row>
    <row r="39526" spans="79:79" ht="24" hidden="1" thickBot="1">
      <c r="CA39526" s="149"/>
    </row>
    <row r="39527" spans="79:79" ht="24" hidden="1" thickBot="1">
      <c r="CA39527" s="149"/>
    </row>
    <row r="39528" spans="79:79" ht="24" hidden="1" thickBot="1">
      <c r="CA39528" s="149"/>
    </row>
    <row r="39529" spans="79:79" ht="24" hidden="1" thickBot="1">
      <c r="CA39529" s="149"/>
    </row>
    <row r="39530" spans="79:79" ht="24" hidden="1" thickBot="1">
      <c r="CA39530" s="149"/>
    </row>
    <row r="39531" spans="79:79" ht="24" hidden="1" thickBot="1">
      <c r="CA39531" s="149"/>
    </row>
    <row r="39532" spans="79:79" ht="24" hidden="1" thickBot="1">
      <c r="CA39532" s="149"/>
    </row>
    <row r="39533" spans="79:79" ht="24" hidden="1" thickBot="1">
      <c r="CA39533" s="149"/>
    </row>
    <row r="39534" spans="79:79" ht="24" hidden="1" thickBot="1">
      <c r="CA39534" s="149"/>
    </row>
    <row r="39535" spans="79:79" ht="24" hidden="1" thickBot="1">
      <c r="CA39535" s="149"/>
    </row>
    <row r="39536" spans="79:79" ht="24" hidden="1" thickBot="1">
      <c r="CA39536" s="149"/>
    </row>
    <row r="39537" spans="79:79" ht="24" hidden="1" thickBot="1">
      <c r="CA39537" s="149"/>
    </row>
    <row r="39538" spans="79:79" ht="24" hidden="1" thickBot="1">
      <c r="CA39538" s="149"/>
    </row>
    <row r="39539" spans="79:79" ht="24" hidden="1" thickBot="1">
      <c r="CA39539" s="149"/>
    </row>
    <row r="39540" spans="79:79" ht="24" hidden="1" thickBot="1">
      <c r="CA39540" s="149"/>
    </row>
    <row r="39541" spans="79:79" ht="24" hidden="1" thickBot="1">
      <c r="CA39541" s="149"/>
    </row>
    <row r="39542" spans="79:79" ht="24" hidden="1" thickBot="1">
      <c r="CA39542" s="149"/>
    </row>
    <row r="39543" spans="79:79" ht="24" hidden="1" thickBot="1">
      <c r="CA39543" s="149"/>
    </row>
    <row r="39544" spans="79:79" ht="24" hidden="1" thickBot="1">
      <c r="CA39544" s="149"/>
    </row>
    <row r="39545" spans="79:79" ht="24" hidden="1" thickBot="1">
      <c r="CA39545" s="149"/>
    </row>
    <row r="39546" spans="79:79" ht="24" hidden="1" thickBot="1">
      <c r="CA39546" s="149"/>
    </row>
    <row r="39547" spans="79:79" ht="24" hidden="1" thickBot="1">
      <c r="CA39547" s="149"/>
    </row>
    <row r="39548" spans="79:79" ht="24" hidden="1" thickBot="1">
      <c r="CA39548" s="149"/>
    </row>
    <row r="39549" spans="79:79" ht="24" hidden="1" thickBot="1">
      <c r="CA39549" s="149"/>
    </row>
    <row r="39550" spans="79:79" ht="24" hidden="1" thickBot="1">
      <c r="CA39550" s="149"/>
    </row>
    <row r="39551" spans="79:79" ht="24" hidden="1" thickBot="1">
      <c r="CA39551" s="149"/>
    </row>
    <row r="39552" spans="79:79" ht="24" hidden="1" thickBot="1">
      <c r="CA39552" s="149"/>
    </row>
    <row r="39553" spans="79:79" ht="24" hidden="1" thickBot="1">
      <c r="CA39553" s="149"/>
    </row>
    <row r="39554" spans="79:79" ht="24" hidden="1" thickBot="1">
      <c r="CA39554" s="149"/>
    </row>
    <row r="39555" spans="79:79" ht="24" hidden="1" thickBot="1">
      <c r="CA39555" s="149"/>
    </row>
    <row r="39556" spans="79:79" ht="24" hidden="1" thickBot="1">
      <c r="CA39556" s="149"/>
    </row>
    <row r="39557" spans="79:79" ht="24" hidden="1" thickBot="1">
      <c r="CA39557" s="149"/>
    </row>
    <row r="39558" spans="79:79" ht="24" hidden="1" thickBot="1">
      <c r="CA39558" s="149"/>
    </row>
    <row r="39559" spans="79:79" ht="24" hidden="1" thickBot="1">
      <c r="CA39559" s="149"/>
    </row>
    <row r="39560" spans="79:79" ht="24" hidden="1" thickBot="1">
      <c r="CA39560" s="149"/>
    </row>
    <row r="39561" spans="79:79" ht="24" hidden="1" thickBot="1">
      <c r="CA39561" s="149"/>
    </row>
    <row r="39562" spans="79:79" ht="24" hidden="1" thickBot="1">
      <c r="CA39562" s="149"/>
    </row>
    <row r="39563" spans="79:79" ht="24" hidden="1" thickBot="1">
      <c r="CA39563" s="149"/>
    </row>
    <row r="39564" spans="79:79" ht="24" hidden="1" thickBot="1">
      <c r="CA39564" s="149"/>
    </row>
    <row r="39565" spans="79:79" ht="24" hidden="1" thickBot="1">
      <c r="CA39565" s="149"/>
    </row>
    <row r="39566" spans="79:79" ht="24" hidden="1" thickBot="1">
      <c r="CA39566" s="149"/>
    </row>
    <row r="39567" spans="79:79" ht="24" hidden="1" thickBot="1">
      <c r="CA39567" s="149"/>
    </row>
    <row r="39568" spans="79:79" ht="24" hidden="1" thickBot="1">
      <c r="CA39568" s="149"/>
    </row>
    <row r="39569" spans="79:79" ht="24" hidden="1" thickBot="1">
      <c r="CA39569" s="149"/>
    </row>
    <row r="39570" spans="79:79" ht="24" hidden="1" thickBot="1">
      <c r="CA39570" s="149"/>
    </row>
    <row r="39571" spans="79:79" ht="24" hidden="1" thickBot="1">
      <c r="CA39571" s="149"/>
    </row>
    <row r="39572" spans="79:79" ht="24" hidden="1" thickBot="1">
      <c r="CA39572" s="149"/>
    </row>
    <row r="39573" spans="79:79" ht="24" hidden="1" thickBot="1">
      <c r="CA39573" s="149"/>
    </row>
    <row r="39574" spans="79:79" ht="24" hidden="1" thickBot="1">
      <c r="CA39574" s="149"/>
    </row>
    <row r="39575" spans="79:79" ht="24" hidden="1" thickBot="1">
      <c r="CA39575" s="149"/>
    </row>
    <row r="39576" spans="79:79" ht="24" hidden="1" thickBot="1">
      <c r="CA39576" s="149"/>
    </row>
    <row r="39577" spans="79:79" ht="24" hidden="1" thickBot="1">
      <c r="CA39577" s="149"/>
    </row>
    <row r="39578" spans="79:79" ht="24" hidden="1" thickBot="1">
      <c r="CA39578" s="149"/>
    </row>
    <row r="39579" spans="79:79" ht="24" hidden="1" thickBot="1">
      <c r="CA39579" s="149"/>
    </row>
    <row r="39580" spans="79:79" ht="24" hidden="1" thickBot="1">
      <c r="CA39580" s="149"/>
    </row>
    <row r="39581" spans="79:79" ht="24" hidden="1" thickBot="1">
      <c r="CA39581" s="149"/>
    </row>
    <row r="39582" spans="79:79" ht="24" hidden="1" thickBot="1">
      <c r="CA39582" s="149"/>
    </row>
    <row r="39583" spans="79:79" ht="24" hidden="1" thickBot="1">
      <c r="CA39583" s="149"/>
    </row>
    <row r="39584" spans="79:79" ht="24" hidden="1" thickBot="1">
      <c r="CA39584" s="149"/>
    </row>
    <row r="39585" spans="79:79" ht="24" hidden="1" thickBot="1">
      <c r="CA39585" s="149"/>
    </row>
    <row r="39586" spans="79:79" ht="24" hidden="1" thickBot="1">
      <c r="CA39586" s="149"/>
    </row>
    <row r="39587" spans="79:79" ht="24" hidden="1" thickBot="1">
      <c r="CA39587" s="149"/>
    </row>
    <row r="39588" spans="79:79" ht="24" hidden="1" thickBot="1">
      <c r="CA39588" s="149"/>
    </row>
    <row r="39589" spans="79:79" ht="24" hidden="1" thickBot="1">
      <c r="CA39589" s="149"/>
    </row>
    <row r="39590" spans="79:79" ht="24" hidden="1" thickBot="1">
      <c r="CA39590" s="149"/>
    </row>
    <row r="39591" spans="79:79" ht="24" hidden="1" thickBot="1">
      <c r="CA39591" s="149"/>
    </row>
    <row r="39592" spans="79:79" ht="24" hidden="1" thickBot="1">
      <c r="CA39592" s="149"/>
    </row>
    <row r="39593" spans="79:79" ht="24" hidden="1" thickBot="1">
      <c r="CA39593" s="149"/>
    </row>
    <row r="39594" spans="79:79" ht="24" hidden="1" thickBot="1">
      <c r="CA39594" s="149"/>
    </row>
    <row r="39595" spans="79:79" ht="24" hidden="1" thickBot="1">
      <c r="CA39595" s="149"/>
    </row>
    <row r="39596" spans="79:79" ht="24" hidden="1" thickBot="1">
      <c r="CA39596" s="149"/>
    </row>
    <row r="39597" spans="79:79" ht="24" hidden="1" thickBot="1">
      <c r="CA39597" s="149"/>
    </row>
    <row r="39598" spans="79:79" ht="24" hidden="1" thickBot="1">
      <c r="CA39598" s="149"/>
    </row>
    <row r="39599" spans="79:79" ht="24" hidden="1" thickBot="1">
      <c r="CA39599" s="149"/>
    </row>
    <row r="39600" spans="79:79" ht="24" hidden="1" thickBot="1">
      <c r="CA39600" s="149"/>
    </row>
    <row r="39601" spans="79:79" ht="24" hidden="1" thickBot="1">
      <c r="CA39601" s="149"/>
    </row>
    <row r="39602" spans="79:79" ht="24" hidden="1" thickBot="1">
      <c r="CA39602" s="149"/>
    </row>
    <row r="39603" spans="79:79" ht="24" hidden="1" thickBot="1">
      <c r="CA39603" s="149"/>
    </row>
    <row r="39604" spans="79:79" ht="24" hidden="1" thickBot="1">
      <c r="CA39604" s="149"/>
    </row>
    <row r="39605" spans="79:79" ht="24" hidden="1" thickBot="1">
      <c r="CA39605" s="149"/>
    </row>
    <row r="39606" spans="79:79" ht="24" hidden="1" thickBot="1">
      <c r="CA39606" s="149"/>
    </row>
    <row r="39607" spans="79:79" ht="24" hidden="1" thickBot="1">
      <c r="CA39607" s="149"/>
    </row>
    <row r="39608" spans="79:79" ht="24" hidden="1" thickBot="1">
      <c r="CA39608" s="149"/>
    </row>
    <row r="39609" spans="79:79" ht="24" hidden="1" thickBot="1">
      <c r="CA39609" s="149"/>
    </row>
    <row r="39610" spans="79:79" ht="24" hidden="1" thickBot="1">
      <c r="CA39610" s="149"/>
    </row>
    <row r="39611" spans="79:79" ht="24" hidden="1" thickBot="1">
      <c r="CA39611" s="149"/>
    </row>
    <row r="39612" spans="79:79" ht="24" hidden="1" thickBot="1">
      <c r="CA39612" s="149"/>
    </row>
    <row r="39613" spans="79:79" ht="24" hidden="1" thickBot="1">
      <c r="CA39613" s="149"/>
    </row>
    <row r="39614" spans="79:79" ht="24" hidden="1" thickBot="1">
      <c r="CA39614" s="149"/>
    </row>
    <row r="39615" spans="79:79" ht="24" hidden="1" thickBot="1">
      <c r="CA39615" s="149"/>
    </row>
    <row r="39616" spans="79:79" ht="24" hidden="1" thickBot="1">
      <c r="CA39616" s="149"/>
    </row>
    <row r="39617" spans="79:79" ht="24" hidden="1" thickBot="1">
      <c r="CA39617" s="149"/>
    </row>
    <row r="39618" spans="79:79" ht="24" hidden="1" thickBot="1">
      <c r="CA39618" s="149"/>
    </row>
    <row r="39619" spans="79:79" ht="24" hidden="1" thickBot="1">
      <c r="CA39619" s="149"/>
    </row>
    <row r="39620" spans="79:79" ht="24" hidden="1" thickBot="1">
      <c r="CA39620" s="149"/>
    </row>
    <row r="39621" spans="79:79" ht="24" hidden="1" thickBot="1">
      <c r="CA39621" s="149"/>
    </row>
    <row r="39622" spans="79:79" ht="24" hidden="1" thickBot="1">
      <c r="CA39622" s="149"/>
    </row>
    <row r="39623" spans="79:79" ht="24" hidden="1" thickBot="1">
      <c r="CA39623" s="149"/>
    </row>
    <row r="39624" spans="79:79" ht="24" hidden="1" thickBot="1">
      <c r="CA39624" s="149"/>
    </row>
    <row r="39625" spans="79:79" ht="24" hidden="1" thickBot="1">
      <c r="CA39625" s="149"/>
    </row>
    <row r="39626" spans="79:79" ht="24" hidden="1" thickBot="1">
      <c r="CA39626" s="149"/>
    </row>
    <row r="39627" spans="79:79" ht="24" hidden="1" thickBot="1">
      <c r="CA39627" s="149"/>
    </row>
    <row r="39628" spans="79:79" ht="24" hidden="1" thickBot="1">
      <c r="CA39628" s="149"/>
    </row>
    <row r="39629" spans="79:79" ht="24" hidden="1" thickBot="1">
      <c r="CA39629" s="149"/>
    </row>
    <row r="39630" spans="79:79" ht="24" hidden="1" thickBot="1">
      <c r="CA39630" s="149"/>
    </row>
    <row r="39631" spans="79:79" ht="24" hidden="1" thickBot="1">
      <c r="CA39631" s="149"/>
    </row>
    <row r="39632" spans="79:79" ht="24" hidden="1" thickBot="1">
      <c r="CA39632" s="149"/>
    </row>
    <row r="39633" spans="79:79" ht="24" hidden="1" thickBot="1">
      <c r="CA39633" s="149"/>
    </row>
    <row r="39634" spans="79:79" ht="24" hidden="1" thickBot="1">
      <c r="CA39634" s="149"/>
    </row>
    <row r="39635" spans="79:79" ht="24" hidden="1" thickBot="1">
      <c r="CA39635" s="149"/>
    </row>
    <row r="39636" spans="79:79" ht="24" hidden="1" thickBot="1">
      <c r="CA39636" s="149"/>
    </row>
    <row r="39637" spans="79:79" ht="24" hidden="1" thickBot="1">
      <c r="CA39637" s="149"/>
    </row>
    <row r="39638" spans="79:79" ht="24" hidden="1" thickBot="1">
      <c r="CA39638" s="149"/>
    </row>
    <row r="39639" spans="79:79" ht="24" hidden="1" thickBot="1">
      <c r="CA39639" s="149"/>
    </row>
    <row r="39640" spans="79:79" ht="24" hidden="1" thickBot="1">
      <c r="CA39640" s="149"/>
    </row>
    <row r="39641" spans="79:79" ht="24" hidden="1" thickBot="1">
      <c r="CA39641" s="149"/>
    </row>
    <row r="39642" spans="79:79" ht="24" hidden="1" thickBot="1">
      <c r="CA39642" s="149"/>
    </row>
    <row r="39643" spans="79:79" ht="24" hidden="1" thickBot="1">
      <c r="CA39643" s="149"/>
    </row>
    <row r="39644" spans="79:79" ht="24" hidden="1" thickBot="1">
      <c r="CA39644" s="149"/>
    </row>
    <row r="39645" spans="79:79" ht="24" hidden="1" thickBot="1">
      <c r="CA39645" s="149"/>
    </row>
    <row r="39646" spans="79:79" ht="24" hidden="1" thickBot="1">
      <c r="CA39646" s="149"/>
    </row>
    <row r="39647" spans="79:79" ht="24" hidden="1" thickBot="1">
      <c r="CA39647" s="149"/>
    </row>
    <row r="39648" spans="79:79" ht="24" hidden="1" thickBot="1">
      <c r="CA39648" s="149"/>
    </row>
    <row r="39649" spans="79:79" ht="24" hidden="1" thickBot="1">
      <c r="CA39649" s="149"/>
    </row>
    <row r="39650" spans="79:79" ht="24" hidden="1" thickBot="1">
      <c r="CA39650" s="149"/>
    </row>
    <row r="39651" spans="79:79" ht="24" hidden="1" thickBot="1">
      <c r="CA39651" s="149"/>
    </row>
    <row r="39652" spans="79:79" ht="24" hidden="1" thickBot="1">
      <c r="CA39652" s="149"/>
    </row>
    <row r="39653" spans="79:79" ht="24" hidden="1" thickBot="1">
      <c r="CA39653" s="149"/>
    </row>
    <row r="39654" spans="79:79" ht="24" hidden="1" thickBot="1">
      <c r="CA39654" s="149"/>
    </row>
    <row r="39655" spans="79:79" ht="24" hidden="1" thickBot="1">
      <c r="CA39655" s="149"/>
    </row>
    <row r="39656" spans="79:79" ht="24" hidden="1" thickBot="1">
      <c r="CA39656" s="149"/>
    </row>
    <row r="39657" spans="79:79" ht="24" hidden="1" thickBot="1">
      <c r="CA39657" s="149"/>
    </row>
    <row r="39658" spans="79:79" ht="24" hidden="1" thickBot="1">
      <c r="CA39658" s="149"/>
    </row>
    <row r="39659" spans="79:79" ht="24" hidden="1" thickBot="1">
      <c r="CA39659" s="149"/>
    </row>
    <row r="39660" spans="79:79" ht="24" hidden="1" thickBot="1">
      <c r="CA39660" s="149"/>
    </row>
    <row r="39661" spans="79:79" ht="24" hidden="1" thickBot="1">
      <c r="CA39661" s="149"/>
    </row>
    <row r="39662" spans="79:79" ht="24" hidden="1" thickBot="1">
      <c r="CA39662" s="149"/>
    </row>
    <row r="39663" spans="79:79" ht="24" hidden="1" thickBot="1">
      <c r="CA39663" s="149"/>
    </row>
    <row r="39664" spans="79:79" ht="24" hidden="1" thickBot="1">
      <c r="CA39664" s="149"/>
    </row>
    <row r="39665" spans="79:79" ht="24" hidden="1" thickBot="1">
      <c r="CA39665" s="149"/>
    </row>
    <row r="39666" spans="79:79" ht="24" hidden="1" thickBot="1">
      <c r="CA39666" s="149"/>
    </row>
    <row r="39667" spans="79:79" ht="24" hidden="1" thickBot="1">
      <c r="CA39667" s="149"/>
    </row>
    <row r="39668" spans="79:79" ht="24" hidden="1" thickBot="1">
      <c r="CA39668" s="149"/>
    </row>
    <row r="39669" spans="79:79" ht="24" hidden="1" thickBot="1">
      <c r="CA39669" s="149"/>
    </row>
    <row r="39670" spans="79:79" ht="24" hidden="1" thickBot="1">
      <c r="CA39670" s="149"/>
    </row>
    <row r="39671" spans="79:79" ht="24" hidden="1" thickBot="1">
      <c r="CA39671" s="149"/>
    </row>
    <row r="39672" spans="79:79" ht="24" hidden="1" thickBot="1">
      <c r="CA39672" s="149"/>
    </row>
    <row r="39673" spans="79:79" ht="24" hidden="1" thickBot="1">
      <c r="CA39673" s="149"/>
    </row>
    <row r="39674" spans="79:79" ht="24" hidden="1" thickBot="1">
      <c r="CA39674" s="149"/>
    </row>
    <row r="39675" spans="79:79" ht="24" hidden="1" thickBot="1">
      <c r="CA39675" s="149"/>
    </row>
    <row r="39676" spans="79:79" ht="24" hidden="1" thickBot="1">
      <c r="CA39676" s="149"/>
    </row>
    <row r="39677" spans="79:79" ht="24" hidden="1" thickBot="1">
      <c r="CA39677" s="149"/>
    </row>
    <row r="39678" spans="79:79" ht="24" hidden="1" thickBot="1">
      <c r="CA39678" s="149"/>
    </row>
    <row r="39679" spans="79:79" ht="24" hidden="1" thickBot="1">
      <c r="CA39679" s="149"/>
    </row>
    <row r="39680" spans="79:79" ht="24" hidden="1" thickBot="1">
      <c r="CA39680" s="149"/>
    </row>
    <row r="39681" spans="79:79" ht="24" hidden="1" thickBot="1">
      <c r="CA39681" s="149"/>
    </row>
    <row r="39682" spans="79:79" ht="24" hidden="1" thickBot="1">
      <c r="CA39682" s="149"/>
    </row>
    <row r="39683" spans="79:79" ht="24" hidden="1" thickBot="1">
      <c r="CA39683" s="149"/>
    </row>
    <row r="39684" spans="79:79" ht="24" hidden="1" thickBot="1">
      <c r="CA39684" s="149"/>
    </row>
    <row r="39685" spans="79:79" ht="24" hidden="1" thickBot="1">
      <c r="CA39685" s="149"/>
    </row>
    <row r="39686" spans="79:79" ht="24" hidden="1" thickBot="1">
      <c r="CA39686" s="149"/>
    </row>
    <row r="39687" spans="79:79" ht="24" hidden="1" thickBot="1">
      <c r="CA39687" s="149"/>
    </row>
    <row r="39688" spans="79:79" ht="24" hidden="1" thickBot="1">
      <c r="CA39688" s="149"/>
    </row>
    <row r="39689" spans="79:79" ht="24" hidden="1" thickBot="1">
      <c r="CA39689" s="149"/>
    </row>
    <row r="39690" spans="79:79" ht="24" hidden="1" thickBot="1">
      <c r="CA39690" s="149"/>
    </row>
    <row r="39691" spans="79:79" ht="24" hidden="1" thickBot="1">
      <c r="CA39691" s="149"/>
    </row>
    <row r="39692" spans="79:79" ht="24" hidden="1" thickBot="1">
      <c r="CA39692" s="149"/>
    </row>
    <row r="39693" spans="79:79" ht="24" hidden="1" thickBot="1">
      <c r="CA39693" s="149"/>
    </row>
    <row r="39694" spans="79:79" ht="24" hidden="1" thickBot="1">
      <c r="CA39694" s="149"/>
    </row>
    <row r="39695" spans="79:79" ht="24" hidden="1" thickBot="1">
      <c r="CA39695" s="149"/>
    </row>
    <row r="39696" spans="79:79" ht="24" hidden="1" thickBot="1">
      <c r="CA39696" s="149"/>
    </row>
    <row r="39697" spans="79:79" ht="24" hidden="1" thickBot="1">
      <c r="CA39697" s="149"/>
    </row>
    <row r="39698" spans="79:79" ht="24" hidden="1" thickBot="1">
      <c r="CA39698" s="149"/>
    </row>
    <row r="39699" spans="79:79" ht="24" hidden="1" thickBot="1">
      <c r="CA39699" s="149"/>
    </row>
    <row r="39700" spans="79:79" ht="24" hidden="1" thickBot="1">
      <c r="CA39700" s="149"/>
    </row>
    <row r="39701" spans="79:79" ht="24" hidden="1" thickBot="1">
      <c r="CA39701" s="149"/>
    </row>
    <row r="39702" spans="79:79" ht="24" hidden="1" thickBot="1">
      <c r="CA39702" s="149"/>
    </row>
    <row r="39703" spans="79:79" ht="24" hidden="1" thickBot="1">
      <c r="CA39703" s="149"/>
    </row>
    <row r="39704" spans="79:79" ht="24" hidden="1" thickBot="1">
      <c r="CA39704" s="149"/>
    </row>
    <row r="39705" spans="79:79" ht="24" hidden="1" thickBot="1">
      <c r="CA39705" s="149"/>
    </row>
    <row r="39706" spans="79:79" ht="24" hidden="1" thickBot="1">
      <c r="CA39706" s="149"/>
    </row>
    <row r="39707" spans="79:79" ht="24" hidden="1" thickBot="1">
      <c r="CA39707" s="149"/>
    </row>
    <row r="39708" spans="79:79" ht="24" hidden="1" thickBot="1">
      <c r="CA39708" s="149"/>
    </row>
    <row r="39709" spans="79:79" ht="24" hidden="1" thickBot="1">
      <c r="CA39709" s="149"/>
    </row>
    <row r="39710" spans="79:79" ht="24" hidden="1" thickBot="1">
      <c r="CA39710" s="149"/>
    </row>
    <row r="39711" spans="79:79" ht="24" hidden="1" thickBot="1">
      <c r="CA39711" s="149"/>
    </row>
    <row r="39712" spans="79:79" ht="24" hidden="1" thickBot="1">
      <c r="CA39712" s="149"/>
    </row>
    <row r="39713" spans="79:79" ht="24" hidden="1" thickBot="1">
      <c r="CA39713" s="149"/>
    </row>
    <row r="39714" spans="79:79" ht="24" hidden="1" thickBot="1">
      <c r="CA39714" s="149"/>
    </row>
    <row r="39715" spans="79:79" ht="24" hidden="1" thickBot="1">
      <c r="CA39715" s="149"/>
    </row>
    <row r="39716" spans="79:79" ht="24" hidden="1" thickBot="1">
      <c r="CA39716" s="149"/>
    </row>
    <row r="39717" spans="79:79" ht="24" hidden="1" thickBot="1">
      <c r="CA39717" s="149"/>
    </row>
    <row r="39718" spans="79:79" ht="24" hidden="1" thickBot="1">
      <c r="CA39718" s="149"/>
    </row>
    <row r="39719" spans="79:79" ht="24" hidden="1" thickBot="1">
      <c r="CA39719" s="149"/>
    </row>
    <row r="39720" spans="79:79" ht="24" hidden="1" thickBot="1">
      <c r="CA39720" s="149"/>
    </row>
    <row r="39721" spans="79:79" ht="24" hidden="1" thickBot="1">
      <c r="CA39721" s="149"/>
    </row>
    <row r="39722" spans="79:79" ht="24" hidden="1" thickBot="1">
      <c r="CA39722" s="149"/>
    </row>
    <row r="39723" spans="79:79" ht="24" hidden="1" thickBot="1">
      <c r="CA39723" s="149"/>
    </row>
    <row r="39724" spans="79:79" ht="24" hidden="1" thickBot="1">
      <c r="CA39724" s="149"/>
    </row>
    <row r="39725" spans="79:79" ht="24" hidden="1" thickBot="1">
      <c r="CA39725" s="149"/>
    </row>
    <row r="39726" spans="79:79" ht="24" hidden="1" thickBot="1">
      <c r="CA39726" s="149"/>
    </row>
    <row r="39727" spans="79:79" ht="24" hidden="1" thickBot="1">
      <c r="CA39727" s="149"/>
    </row>
    <row r="39728" spans="79:79" ht="24" hidden="1" thickBot="1">
      <c r="CA39728" s="149"/>
    </row>
    <row r="39729" spans="79:79" ht="24" hidden="1" thickBot="1">
      <c r="CA39729" s="149"/>
    </row>
    <row r="39730" spans="79:79" ht="24" hidden="1" thickBot="1">
      <c r="CA39730" s="149"/>
    </row>
    <row r="39731" spans="79:79" ht="24" hidden="1" thickBot="1">
      <c r="CA39731" s="149"/>
    </row>
    <row r="39732" spans="79:79" ht="24" hidden="1" thickBot="1">
      <c r="CA39732" s="149"/>
    </row>
    <row r="39733" spans="79:79" ht="24" hidden="1" thickBot="1">
      <c r="CA39733" s="149"/>
    </row>
    <row r="39734" spans="79:79" ht="24" hidden="1" thickBot="1">
      <c r="CA39734" s="149"/>
    </row>
    <row r="39735" spans="79:79" ht="24" hidden="1" thickBot="1">
      <c r="CA39735" s="149"/>
    </row>
    <row r="39736" spans="79:79" ht="24" hidden="1" thickBot="1">
      <c r="CA39736" s="149"/>
    </row>
    <row r="39737" spans="79:79" ht="24" hidden="1" thickBot="1">
      <c r="CA39737" s="149"/>
    </row>
    <row r="39738" spans="79:79" ht="24" hidden="1" thickBot="1">
      <c r="CA39738" s="149"/>
    </row>
    <row r="39739" spans="79:79" ht="24" hidden="1" thickBot="1">
      <c r="CA39739" s="149"/>
    </row>
    <row r="39740" spans="79:79" ht="24" hidden="1" thickBot="1">
      <c r="CA39740" s="149"/>
    </row>
    <row r="39741" spans="79:79" ht="24" hidden="1" thickBot="1">
      <c r="CA39741" s="149"/>
    </row>
    <row r="39742" spans="79:79" ht="24" hidden="1" thickBot="1">
      <c r="CA39742" s="149"/>
    </row>
    <row r="39743" spans="79:79" ht="24" hidden="1" thickBot="1">
      <c r="CA39743" s="149"/>
    </row>
    <row r="39744" spans="79:79" ht="24" hidden="1" thickBot="1">
      <c r="CA39744" s="149"/>
    </row>
    <row r="39745" spans="79:79" ht="24" hidden="1" thickBot="1">
      <c r="CA39745" s="149"/>
    </row>
    <row r="39746" spans="79:79" ht="24" hidden="1" thickBot="1">
      <c r="CA39746" s="149"/>
    </row>
    <row r="39747" spans="79:79" ht="24" hidden="1" thickBot="1">
      <c r="CA39747" s="149"/>
    </row>
    <row r="39748" spans="79:79" ht="24" hidden="1" thickBot="1">
      <c r="CA39748" s="149"/>
    </row>
    <row r="39749" spans="79:79" ht="24" hidden="1" thickBot="1">
      <c r="CA39749" s="149"/>
    </row>
    <row r="39750" spans="79:79" ht="24" hidden="1" thickBot="1">
      <c r="CA39750" s="149"/>
    </row>
    <row r="39751" spans="79:79" ht="24" hidden="1" thickBot="1">
      <c r="CA39751" s="149"/>
    </row>
    <row r="39752" spans="79:79" ht="24" hidden="1" thickBot="1">
      <c r="CA39752" s="149"/>
    </row>
    <row r="39753" spans="79:79" ht="24" hidden="1" thickBot="1">
      <c r="CA39753" s="149"/>
    </row>
    <row r="39754" spans="79:79" ht="24" hidden="1" thickBot="1">
      <c r="CA39754" s="149"/>
    </row>
    <row r="39755" spans="79:79" ht="24" hidden="1" thickBot="1">
      <c r="CA39755" s="149"/>
    </row>
    <row r="39756" spans="79:79" ht="24" hidden="1" thickBot="1">
      <c r="CA39756" s="149"/>
    </row>
    <row r="39757" spans="79:79" ht="24" hidden="1" thickBot="1">
      <c r="CA39757" s="149"/>
    </row>
    <row r="39758" spans="79:79" ht="24" hidden="1" thickBot="1">
      <c r="CA39758" s="149"/>
    </row>
    <row r="39759" spans="79:79" ht="24" hidden="1" thickBot="1">
      <c r="CA39759" s="149"/>
    </row>
    <row r="39760" spans="79:79" ht="24" hidden="1" thickBot="1">
      <c r="CA39760" s="149"/>
    </row>
    <row r="39761" spans="79:79" ht="24" hidden="1" thickBot="1">
      <c r="CA39761" s="149"/>
    </row>
    <row r="39762" spans="79:79" ht="24" hidden="1" thickBot="1">
      <c r="CA39762" s="149"/>
    </row>
    <row r="39763" spans="79:79" ht="24" hidden="1" thickBot="1">
      <c r="CA39763" s="149"/>
    </row>
    <row r="39764" spans="79:79" ht="24" hidden="1" thickBot="1">
      <c r="CA39764" s="149"/>
    </row>
    <row r="39765" spans="79:79" ht="24" hidden="1" thickBot="1">
      <c r="CA39765" s="149"/>
    </row>
    <row r="39766" spans="79:79" ht="24" hidden="1" thickBot="1">
      <c r="CA39766" s="149"/>
    </row>
    <row r="39767" spans="79:79" ht="24" hidden="1" thickBot="1">
      <c r="CA39767" s="149"/>
    </row>
    <row r="39768" spans="79:79" ht="24" hidden="1" thickBot="1">
      <c r="CA39768" s="149"/>
    </row>
    <row r="39769" spans="79:79" ht="24" hidden="1" thickBot="1">
      <c r="CA39769" s="149"/>
    </row>
    <row r="39770" spans="79:79" ht="24" hidden="1" thickBot="1">
      <c r="CA39770" s="149"/>
    </row>
    <row r="39771" spans="79:79" ht="24" hidden="1" thickBot="1">
      <c r="CA39771" s="149"/>
    </row>
    <row r="39772" spans="79:79" ht="24" hidden="1" thickBot="1">
      <c r="CA39772" s="149"/>
    </row>
    <row r="39773" spans="79:79" ht="24" hidden="1" thickBot="1">
      <c r="CA39773" s="149"/>
    </row>
    <row r="39774" spans="79:79" ht="24" hidden="1" thickBot="1">
      <c r="CA39774" s="149"/>
    </row>
    <row r="39775" spans="79:79" ht="24" hidden="1" thickBot="1">
      <c r="CA39775" s="149"/>
    </row>
    <row r="39776" spans="79:79" ht="24" hidden="1" thickBot="1">
      <c r="CA39776" s="149"/>
    </row>
    <row r="39777" spans="79:79" ht="24" hidden="1" thickBot="1">
      <c r="CA39777" s="149"/>
    </row>
    <row r="39778" spans="79:79" ht="24" hidden="1" thickBot="1">
      <c r="CA39778" s="149"/>
    </row>
    <row r="39779" spans="79:79" ht="24" hidden="1" thickBot="1">
      <c r="CA39779" s="149"/>
    </row>
    <row r="39780" spans="79:79" ht="24" hidden="1" thickBot="1">
      <c r="CA39780" s="149"/>
    </row>
    <row r="39781" spans="79:79" ht="24" hidden="1" thickBot="1">
      <c r="CA39781" s="149"/>
    </row>
    <row r="39782" spans="79:79" ht="24" hidden="1" thickBot="1">
      <c r="CA39782" s="149"/>
    </row>
    <row r="39783" spans="79:79" ht="24" hidden="1" thickBot="1">
      <c r="CA39783" s="149"/>
    </row>
    <row r="39784" spans="79:79" ht="24" hidden="1" thickBot="1">
      <c r="CA39784" s="149"/>
    </row>
    <row r="39785" spans="79:79" ht="24" hidden="1" thickBot="1">
      <c r="CA39785" s="149"/>
    </row>
    <row r="39786" spans="79:79" ht="24" hidden="1" thickBot="1">
      <c r="CA39786" s="149"/>
    </row>
    <row r="39787" spans="79:79" ht="24" hidden="1" thickBot="1">
      <c r="CA39787" s="149"/>
    </row>
    <row r="39788" spans="79:79" ht="24" hidden="1" thickBot="1">
      <c r="CA39788" s="149"/>
    </row>
    <row r="39789" spans="79:79" ht="24" hidden="1" thickBot="1">
      <c r="CA39789" s="149"/>
    </row>
    <row r="39790" spans="79:79" ht="24" hidden="1" thickBot="1">
      <c r="CA39790" s="149"/>
    </row>
    <row r="39791" spans="79:79" ht="24" hidden="1" thickBot="1">
      <c r="CA39791" s="149"/>
    </row>
    <row r="39792" spans="79:79" ht="24" hidden="1" thickBot="1">
      <c r="CA39792" s="149"/>
    </row>
    <row r="39793" spans="79:79" ht="24" hidden="1" thickBot="1">
      <c r="CA39793" s="149"/>
    </row>
    <row r="39794" spans="79:79" ht="24" hidden="1" thickBot="1">
      <c r="CA39794" s="149"/>
    </row>
    <row r="39795" spans="79:79" ht="24" hidden="1" thickBot="1">
      <c r="CA39795" s="149"/>
    </row>
    <row r="39796" spans="79:79" ht="24" hidden="1" thickBot="1">
      <c r="CA39796" s="149"/>
    </row>
    <row r="39797" spans="79:79" ht="24" hidden="1" thickBot="1">
      <c r="CA39797" s="149"/>
    </row>
    <row r="39798" spans="79:79" ht="24" hidden="1" thickBot="1">
      <c r="CA39798" s="149"/>
    </row>
    <row r="39799" spans="79:79" ht="24" hidden="1" thickBot="1">
      <c r="CA39799" s="149"/>
    </row>
    <row r="39800" spans="79:79" ht="24" hidden="1" thickBot="1">
      <c r="CA39800" s="149"/>
    </row>
    <row r="39801" spans="79:79" ht="24" hidden="1" thickBot="1">
      <c r="CA39801" s="149"/>
    </row>
    <row r="39802" spans="79:79" ht="24" hidden="1" thickBot="1">
      <c r="CA39802" s="149"/>
    </row>
    <row r="39803" spans="79:79" ht="24" hidden="1" thickBot="1">
      <c r="CA39803" s="149"/>
    </row>
    <row r="39804" spans="79:79" ht="24" hidden="1" thickBot="1">
      <c r="CA39804" s="149"/>
    </row>
    <row r="39805" spans="79:79" ht="24" hidden="1" thickBot="1">
      <c r="CA39805" s="149"/>
    </row>
    <row r="39806" spans="79:79" ht="24" hidden="1" thickBot="1">
      <c r="CA39806" s="149"/>
    </row>
    <row r="39807" spans="79:79" ht="24" hidden="1" thickBot="1">
      <c r="CA39807" s="149"/>
    </row>
    <row r="39808" spans="79:79" ht="24" hidden="1" thickBot="1">
      <c r="CA39808" s="149"/>
    </row>
    <row r="39809" spans="79:79" ht="24" hidden="1" thickBot="1">
      <c r="CA39809" s="149"/>
    </row>
    <row r="39810" spans="79:79" ht="24" hidden="1" thickBot="1">
      <c r="CA39810" s="149"/>
    </row>
    <row r="39811" spans="79:79" ht="24" hidden="1" thickBot="1">
      <c r="CA39811" s="149"/>
    </row>
    <row r="39812" spans="79:79" ht="24" hidden="1" thickBot="1">
      <c r="CA39812" s="149"/>
    </row>
    <row r="39813" spans="79:79" ht="24" hidden="1" thickBot="1">
      <c r="CA39813" s="149"/>
    </row>
    <row r="39814" spans="79:79" ht="24" hidden="1" thickBot="1">
      <c r="CA39814" s="149"/>
    </row>
    <row r="39815" spans="79:79" ht="24" hidden="1" thickBot="1">
      <c r="CA39815" s="149"/>
    </row>
    <row r="39816" spans="79:79" ht="24" hidden="1" thickBot="1">
      <c r="CA39816" s="149"/>
    </row>
    <row r="39817" spans="79:79" ht="24" hidden="1" thickBot="1">
      <c r="CA39817" s="149"/>
    </row>
    <row r="39818" spans="79:79" ht="24" hidden="1" thickBot="1">
      <c r="CA39818" s="149"/>
    </row>
    <row r="39819" spans="79:79" ht="24" hidden="1" thickBot="1">
      <c r="CA39819" s="149"/>
    </row>
    <row r="39820" spans="79:79" ht="24" hidden="1" thickBot="1">
      <c r="CA39820" s="149"/>
    </row>
    <row r="39821" spans="79:79" ht="24" hidden="1" thickBot="1">
      <c r="CA39821" s="149"/>
    </row>
    <row r="39822" spans="79:79" ht="24" hidden="1" thickBot="1">
      <c r="CA39822" s="149"/>
    </row>
    <row r="39823" spans="79:79" ht="24" hidden="1" thickBot="1">
      <c r="CA39823" s="149"/>
    </row>
    <row r="39824" spans="79:79" ht="24" hidden="1" thickBot="1">
      <c r="CA39824" s="149"/>
    </row>
    <row r="39825" spans="79:79" ht="24" hidden="1" thickBot="1">
      <c r="CA39825" s="149"/>
    </row>
    <row r="39826" spans="79:79" ht="24" hidden="1" thickBot="1">
      <c r="CA39826" s="149"/>
    </row>
    <row r="39827" spans="79:79" ht="24" hidden="1" thickBot="1">
      <c r="CA39827" s="149"/>
    </row>
    <row r="39828" spans="79:79" ht="24" hidden="1" thickBot="1">
      <c r="CA39828" s="149"/>
    </row>
    <row r="39829" spans="79:79" ht="24" hidden="1" thickBot="1">
      <c r="CA39829" s="149"/>
    </row>
    <row r="39830" spans="79:79" ht="24" hidden="1" thickBot="1">
      <c r="CA39830" s="149"/>
    </row>
    <row r="39831" spans="79:79" ht="24" hidden="1" thickBot="1">
      <c r="CA39831" s="149"/>
    </row>
    <row r="39832" spans="79:79" ht="24" hidden="1" thickBot="1">
      <c r="CA39832" s="149"/>
    </row>
    <row r="39833" spans="79:79" ht="24" hidden="1" thickBot="1">
      <c r="CA39833" s="149"/>
    </row>
    <row r="39834" spans="79:79" ht="24" hidden="1" thickBot="1">
      <c r="CA39834" s="149"/>
    </row>
    <row r="39835" spans="79:79" ht="24" hidden="1" thickBot="1">
      <c r="CA39835" s="149"/>
    </row>
    <row r="39836" spans="79:79" ht="24" hidden="1" thickBot="1">
      <c r="CA39836" s="149"/>
    </row>
    <row r="39837" spans="79:79" ht="24" hidden="1" thickBot="1">
      <c r="CA39837" s="149"/>
    </row>
    <row r="39838" spans="79:79" ht="24" hidden="1" thickBot="1">
      <c r="CA39838" s="149"/>
    </row>
    <row r="39839" spans="79:79" ht="24" hidden="1" thickBot="1">
      <c r="CA39839" s="149"/>
    </row>
    <row r="39840" spans="79:79" ht="24" hidden="1" thickBot="1">
      <c r="CA39840" s="149"/>
    </row>
    <row r="39841" spans="79:79" ht="24" hidden="1" thickBot="1">
      <c r="CA39841" s="149"/>
    </row>
    <row r="39842" spans="79:79" ht="24" hidden="1" thickBot="1">
      <c r="CA39842" s="149"/>
    </row>
    <row r="39843" spans="79:79" ht="24" hidden="1" thickBot="1">
      <c r="CA39843" s="149"/>
    </row>
    <row r="39844" spans="79:79" ht="24" hidden="1" thickBot="1">
      <c r="CA39844" s="149"/>
    </row>
    <row r="39845" spans="79:79" ht="24" hidden="1" thickBot="1">
      <c r="CA39845" s="149"/>
    </row>
    <row r="39846" spans="79:79" ht="24" hidden="1" thickBot="1">
      <c r="CA39846" s="149"/>
    </row>
    <row r="39847" spans="79:79" ht="24" hidden="1" thickBot="1">
      <c r="CA39847" s="149"/>
    </row>
    <row r="39848" spans="79:79" ht="24" hidden="1" thickBot="1">
      <c r="CA39848" s="149"/>
    </row>
    <row r="39849" spans="79:79" ht="24" hidden="1" thickBot="1">
      <c r="CA39849" s="149"/>
    </row>
    <row r="39850" spans="79:79" ht="24" hidden="1" thickBot="1">
      <c r="CA39850" s="149"/>
    </row>
    <row r="39851" spans="79:79" ht="24" hidden="1" thickBot="1">
      <c r="CA39851" s="149"/>
    </row>
    <row r="39852" spans="79:79" ht="24" hidden="1" thickBot="1">
      <c r="CA39852" s="149"/>
    </row>
    <row r="39853" spans="79:79" ht="24" hidden="1" thickBot="1">
      <c r="CA39853" s="149"/>
    </row>
    <row r="39854" spans="79:79" ht="24" hidden="1" thickBot="1">
      <c r="CA39854" s="149"/>
    </row>
    <row r="39855" spans="79:79" ht="24" hidden="1" thickBot="1">
      <c r="CA39855" s="149"/>
    </row>
    <row r="39856" spans="79:79" ht="24" hidden="1" thickBot="1">
      <c r="CA39856" s="149"/>
    </row>
    <row r="39857" spans="79:79" ht="24" hidden="1" thickBot="1">
      <c r="CA39857" s="149"/>
    </row>
    <row r="39858" spans="79:79" ht="24" hidden="1" thickBot="1">
      <c r="CA39858" s="149"/>
    </row>
    <row r="39859" spans="79:79" ht="24" hidden="1" thickBot="1">
      <c r="CA39859" s="149"/>
    </row>
    <row r="39860" spans="79:79" ht="24" hidden="1" thickBot="1">
      <c r="CA39860" s="149"/>
    </row>
    <row r="39861" spans="79:79" ht="24" hidden="1" thickBot="1">
      <c r="CA39861" s="149"/>
    </row>
    <row r="39862" spans="79:79" ht="24" hidden="1" thickBot="1">
      <c r="CA39862" s="149"/>
    </row>
    <row r="39863" spans="79:79" ht="24" hidden="1" thickBot="1">
      <c r="CA39863" s="149"/>
    </row>
    <row r="39864" spans="79:79" ht="24" hidden="1" thickBot="1">
      <c r="CA39864" s="149"/>
    </row>
    <row r="39865" spans="79:79" ht="24" hidden="1" thickBot="1">
      <c r="CA39865" s="149"/>
    </row>
    <row r="39866" spans="79:79" ht="24" hidden="1" thickBot="1">
      <c r="CA39866" s="149"/>
    </row>
    <row r="39867" spans="79:79" ht="24" hidden="1" thickBot="1">
      <c r="CA39867" s="149"/>
    </row>
    <row r="39868" spans="79:79" ht="24" hidden="1" thickBot="1">
      <c r="CA39868" s="149"/>
    </row>
    <row r="39869" spans="79:79" ht="24" hidden="1" thickBot="1">
      <c r="CA39869" s="149"/>
    </row>
    <row r="39870" spans="79:79" ht="24" hidden="1" thickBot="1">
      <c r="CA39870" s="149"/>
    </row>
    <row r="39871" spans="79:79" ht="24" hidden="1" thickBot="1">
      <c r="CA39871" s="149"/>
    </row>
    <row r="39872" spans="79:79" ht="24" hidden="1" thickBot="1">
      <c r="CA39872" s="149"/>
    </row>
    <row r="39873" spans="79:79" ht="24" hidden="1" thickBot="1">
      <c r="CA39873" s="149"/>
    </row>
    <row r="39874" spans="79:79" ht="24" hidden="1" thickBot="1">
      <c r="CA39874" s="149"/>
    </row>
    <row r="39875" spans="79:79" ht="24" hidden="1" thickBot="1">
      <c r="CA39875" s="149"/>
    </row>
    <row r="39876" spans="79:79" ht="24" hidden="1" thickBot="1">
      <c r="CA39876" s="149"/>
    </row>
    <row r="39877" spans="79:79" ht="24" hidden="1" thickBot="1">
      <c r="CA39877" s="149"/>
    </row>
    <row r="39878" spans="79:79" ht="24" hidden="1" thickBot="1">
      <c r="CA39878" s="149"/>
    </row>
    <row r="39879" spans="79:79" ht="24" hidden="1" thickBot="1">
      <c r="CA39879" s="149"/>
    </row>
    <row r="39880" spans="79:79" ht="24" hidden="1" thickBot="1">
      <c r="CA39880" s="149"/>
    </row>
    <row r="39881" spans="79:79" ht="24" hidden="1" thickBot="1">
      <c r="CA39881" s="149"/>
    </row>
    <row r="39882" spans="79:79" ht="24" hidden="1" thickBot="1">
      <c r="CA39882" s="149"/>
    </row>
    <row r="39883" spans="79:79" ht="24" hidden="1" thickBot="1">
      <c r="CA39883" s="149"/>
    </row>
    <row r="39884" spans="79:79" ht="24" hidden="1" thickBot="1">
      <c r="CA39884" s="149"/>
    </row>
    <row r="39885" spans="79:79" ht="24" hidden="1" thickBot="1">
      <c r="CA39885" s="149"/>
    </row>
    <row r="39886" spans="79:79" ht="24" hidden="1" thickBot="1">
      <c r="CA39886" s="149"/>
    </row>
    <row r="39887" spans="79:79" ht="24" hidden="1" thickBot="1">
      <c r="CA39887" s="149"/>
    </row>
    <row r="39888" spans="79:79" ht="24" hidden="1" thickBot="1">
      <c r="CA39888" s="149"/>
    </row>
    <row r="39889" spans="79:79" ht="24" hidden="1" thickBot="1">
      <c r="CA39889" s="149"/>
    </row>
    <row r="39890" spans="79:79" ht="24" hidden="1" thickBot="1">
      <c r="CA39890" s="149"/>
    </row>
    <row r="39891" spans="79:79" ht="24" hidden="1" thickBot="1">
      <c r="CA39891" s="149"/>
    </row>
    <row r="39892" spans="79:79" ht="24" hidden="1" thickBot="1">
      <c r="CA39892" s="149"/>
    </row>
    <row r="39893" spans="79:79" ht="24" hidden="1" thickBot="1">
      <c r="CA39893" s="149"/>
    </row>
    <row r="39894" spans="79:79" ht="24" hidden="1" thickBot="1">
      <c r="CA39894" s="149"/>
    </row>
    <row r="39895" spans="79:79" ht="24" hidden="1" thickBot="1">
      <c r="CA39895" s="149"/>
    </row>
    <row r="39896" spans="79:79" ht="24" hidden="1" thickBot="1">
      <c r="CA39896" s="149"/>
    </row>
    <row r="39897" spans="79:79" ht="24" hidden="1" thickBot="1">
      <c r="CA39897" s="149"/>
    </row>
    <row r="39898" spans="79:79" ht="24" hidden="1" thickBot="1">
      <c r="CA39898" s="149"/>
    </row>
    <row r="39899" spans="79:79" ht="24" hidden="1" thickBot="1">
      <c r="CA39899" s="149"/>
    </row>
    <row r="39900" spans="79:79" ht="24" hidden="1" thickBot="1">
      <c r="CA39900" s="149"/>
    </row>
    <row r="39901" spans="79:79" ht="24" hidden="1" thickBot="1">
      <c r="CA39901" s="149"/>
    </row>
    <row r="39902" spans="79:79" ht="24" hidden="1" thickBot="1">
      <c r="CA39902" s="149"/>
    </row>
    <row r="39903" spans="79:79" ht="24" hidden="1" thickBot="1">
      <c r="CA39903" s="149"/>
    </row>
    <row r="39904" spans="79:79" ht="24" hidden="1" thickBot="1">
      <c r="CA39904" s="149"/>
    </row>
    <row r="39905" spans="79:79" ht="24" hidden="1" thickBot="1">
      <c r="CA39905" s="149"/>
    </row>
    <row r="39906" spans="79:79" ht="24" hidden="1" thickBot="1">
      <c r="CA39906" s="149"/>
    </row>
    <row r="39907" spans="79:79" ht="24" hidden="1" thickBot="1">
      <c r="CA39907" s="149"/>
    </row>
    <row r="39908" spans="79:79" ht="24" hidden="1" thickBot="1">
      <c r="CA39908" s="149"/>
    </row>
    <row r="39909" spans="79:79" ht="24" hidden="1" thickBot="1">
      <c r="CA39909" s="149"/>
    </row>
    <row r="39910" spans="79:79" ht="24" hidden="1" thickBot="1">
      <c r="CA39910" s="149"/>
    </row>
    <row r="39911" spans="79:79" ht="24" hidden="1" thickBot="1">
      <c r="CA39911" s="149"/>
    </row>
    <row r="39912" spans="79:79" ht="24" hidden="1" thickBot="1">
      <c r="CA39912" s="149"/>
    </row>
    <row r="39913" spans="79:79" ht="24" hidden="1" thickBot="1">
      <c r="CA39913" s="149"/>
    </row>
    <row r="39914" spans="79:79" ht="24" hidden="1" thickBot="1">
      <c r="CA39914" s="149"/>
    </row>
    <row r="39915" spans="79:79" ht="24" hidden="1" thickBot="1">
      <c r="CA39915" s="149"/>
    </row>
    <row r="39916" spans="79:79" ht="24" hidden="1" thickBot="1">
      <c r="CA39916" s="149"/>
    </row>
    <row r="39917" spans="79:79" ht="24" hidden="1" thickBot="1">
      <c r="CA39917" s="149"/>
    </row>
    <row r="39918" spans="79:79" ht="24" hidden="1" thickBot="1">
      <c r="CA39918" s="149"/>
    </row>
    <row r="39919" spans="79:79" ht="24" hidden="1" thickBot="1">
      <c r="CA39919" s="149"/>
    </row>
    <row r="39920" spans="79:79" ht="24" hidden="1" thickBot="1">
      <c r="CA39920" s="149"/>
    </row>
    <row r="39921" spans="79:79" ht="24" hidden="1" thickBot="1">
      <c r="CA39921" s="149"/>
    </row>
    <row r="39922" spans="79:79" ht="24" hidden="1" thickBot="1">
      <c r="CA39922" s="149"/>
    </row>
    <row r="39923" spans="79:79" ht="24" hidden="1" thickBot="1">
      <c r="CA39923" s="149"/>
    </row>
    <row r="39924" spans="79:79" ht="24" hidden="1" thickBot="1">
      <c r="CA39924" s="149"/>
    </row>
    <row r="39925" spans="79:79" ht="24" hidden="1" thickBot="1">
      <c r="CA39925" s="149"/>
    </row>
    <row r="39926" spans="79:79" ht="24" hidden="1" thickBot="1">
      <c r="CA39926" s="149"/>
    </row>
    <row r="39927" spans="79:79" ht="24" hidden="1" thickBot="1">
      <c r="CA39927" s="149"/>
    </row>
    <row r="39928" spans="79:79" ht="24" hidden="1" thickBot="1">
      <c r="CA39928" s="149"/>
    </row>
    <row r="39929" spans="79:79" ht="24" hidden="1" thickBot="1">
      <c r="CA39929" s="149"/>
    </row>
    <row r="39930" spans="79:79" ht="24" hidden="1" thickBot="1">
      <c r="CA39930" s="149"/>
    </row>
    <row r="39931" spans="79:79" ht="24" hidden="1" thickBot="1">
      <c r="CA39931" s="149"/>
    </row>
    <row r="39932" spans="79:79" ht="24" hidden="1" thickBot="1">
      <c r="CA39932" s="149"/>
    </row>
    <row r="39933" spans="79:79" ht="24" hidden="1" thickBot="1">
      <c r="CA39933" s="149"/>
    </row>
    <row r="39934" spans="79:79" ht="24" hidden="1" thickBot="1">
      <c r="CA39934" s="149"/>
    </row>
    <row r="39935" spans="79:79" ht="24" hidden="1" thickBot="1">
      <c r="CA39935" s="149"/>
    </row>
    <row r="39936" spans="79:79" ht="24" hidden="1" thickBot="1">
      <c r="CA39936" s="149"/>
    </row>
    <row r="39937" spans="79:79" ht="24" hidden="1" thickBot="1">
      <c r="CA39937" s="149"/>
    </row>
    <row r="39938" spans="79:79" ht="24" hidden="1" thickBot="1">
      <c r="CA39938" s="149"/>
    </row>
    <row r="39939" spans="79:79" ht="24" hidden="1" thickBot="1">
      <c r="CA39939" s="149"/>
    </row>
    <row r="39940" spans="79:79" ht="24" hidden="1" thickBot="1">
      <c r="CA39940" s="149"/>
    </row>
    <row r="39941" spans="79:79" ht="24" hidden="1" thickBot="1">
      <c r="CA39941" s="149"/>
    </row>
    <row r="39942" spans="79:79" ht="24" hidden="1" thickBot="1">
      <c r="CA39942" s="149"/>
    </row>
    <row r="39943" spans="79:79" ht="24" hidden="1" thickBot="1">
      <c r="CA39943" s="149"/>
    </row>
    <row r="39944" spans="79:79" ht="24" hidden="1" thickBot="1">
      <c r="CA39944" s="149"/>
    </row>
    <row r="39945" spans="79:79" ht="24" hidden="1" thickBot="1">
      <c r="CA39945" s="149"/>
    </row>
    <row r="39946" spans="79:79" ht="24" hidden="1" thickBot="1">
      <c r="CA39946" s="149"/>
    </row>
    <row r="39947" spans="79:79" ht="24" hidden="1" thickBot="1">
      <c r="CA39947" s="149"/>
    </row>
    <row r="39948" spans="79:79" ht="24" hidden="1" thickBot="1">
      <c r="CA39948" s="149"/>
    </row>
    <row r="39949" spans="79:79" ht="24" hidden="1" thickBot="1">
      <c r="CA39949" s="149"/>
    </row>
    <row r="39950" spans="79:79" ht="24" hidden="1" thickBot="1">
      <c r="CA39950" s="149"/>
    </row>
    <row r="39951" spans="79:79" ht="24" hidden="1" thickBot="1">
      <c r="CA39951" s="149"/>
    </row>
    <row r="39952" spans="79:79" ht="24" hidden="1" thickBot="1">
      <c r="CA39952" s="149"/>
    </row>
    <row r="39953" spans="79:79" ht="24" hidden="1" thickBot="1">
      <c r="CA39953" s="149"/>
    </row>
    <row r="39954" spans="79:79" ht="24" hidden="1" thickBot="1">
      <c r="CA39954" s="149"/>
    </row>
    <row r="39955" spans="79:79" ht="24" hidden="1" thickBot="1">
      <c r="CA39955" s="149"/>
    </row>
    <row r="39956" spans="79:79" ht="24" hidden="1" thickBot="1">
      <c r="CA39956" s="149"/>
    </row>
    <row r="39957" spans="79:79" ht="24" hidden="1" thickBot="1">
      <c r="CA39957" s="149"/>
    </row>
    <row r="39958" spans="79:79" ht="24" hidden="1" thickBot="1">
      <c r="CA39958" s="149"/>
    </row>
    <row r="39959" spans="79:79" ht="24" hidden="1" thickBot="1">
      <c r="CA39959" s="149"/>
    </row>
    <row r="39960" spans="79:79" ht="24" hidden="1" thickBot="1">
      <c r="CA39960" s="149"/>
    </row>
    <row r="39961" spans="79:79" ht="24" hidden="1" thickBot="1">
      <c r="CA39961" s="149"/>
    </row>
    <row r="39962" spans="79:79" ht="24" hidden="1" thickBot="1">
      <c r="CA39962" s="149"/>
    </row>
    <row r="39963" spans="79:79" ht="24" hidden="1" thickBot="1">
      <c r="CA39963" s="149"/>
    </row>
    <row r="39964" spans="79:79" ht="24" hidden="1" thickBot="1">
      <c r="CA39964" s="149"/>
    </row>
    <row r="39965" spans="79:79" ht="24" hidden="1" thickBot="1">
      <c r="CA39965" s="149"/>
    </row>
    <row r="39966" spans="79:79" ht="24" hidden="1" thickBot="1">
      <c r="CA39966" s="149"/>
    </row>
    <row r="39967" spans="79:79" ht="24" hidden="1" thickBot="1">
      <c r="CA39967" s="149"/>
    </row>
    <row r="39968" spans="79:79" ht="24" hidden="1" thickBot="1">
      <c r="CA39968" s="149"/>
    </row>
    <row r="39969" spans="79:79" ht="24" hidden="1" thickBot="1">
      <c r="CA39969" s="149"/>
    </row>
    <row r="39970" spans="79:79" ht="24" hidden="1" thickBot="1">
      <c r="CA39970" s="149"/>
    </row>
    <row r="39971" spans="79:79" ht="24" hidden="1" thickBot="1">
      <c r="CA39971" s="149"/>
    </row>
    <row r="39972" spans="79:79" ht="24" hidden="1" thickBot="1">
      <c r="CA39972" s="149"/>
    </row>
    <row r="39973" spans="79:79" ht="24" hidden="1" thickBot="1">
      <c r="CA39973" s="149"/>
    </row>
    <row r="39974" spans="79:79" ht="24" hidden="1" thickBot="1">
      <c r="CA39974" s="149"/>
    </row>
    <row r="39975" spans="79:79" ht="24" hidden="1" thickBot="1">
      <c r="CA39975" s="149"/>
    </row>
    <row r="39976" spans="79:79" ht="24" hidden="1" thickBot="1">
      <c r="CA39976" s="149"/>
    </row>
    <row r="39977" spans="79:79" ht="24" hidden="1" thickBot="1">
      <c r="CA39977" s="149"/>
    </row>
    <row r="39978" spans="79:79" ht="24" hidden="1" thickBot="1">
      <c r="CA39978" s="149"/>
    </row>
    <row r="39979" spans="79:79" ht="24" hidden="1" thickBot="1">
      <c r="CA39979" s="149"/>
    </row>
    <row r="39980" spans="79:79" ht="24" hidden="1" thickBot="1">
      <c r="CA39980" s="149"/>
    </row>
    <row r="39981" spans="79:79" ht="24" hidden="1" thickBot="1">
      <c r="CA39981" s="149"/>
    </row>
    <row r="39982" spans="79:79" ht="24" hidden="1" thickBot="1">
      <c r="CA39982" s="149"/>
    </row>
    <row r="39983" spans="79:79" ht="24" hidden="1" thickBot="1">
      <c r="CA39983" s="149"/>
    </row>
    <row r="39984" spans="79:79" ht="24" hidden="1" thickBot="1">
      <c r="CA39984" s="149"/>
    </row>
    <row r="39985" spans="79:79" ht="24" hidden="1" thickBot="1">
      <c r="CA39985" s="149"/>
    </row>
    <row r="39986" spans="79:79" ht="24" hidden="1" thickBot="1">
      <c r="CA39986" s="149"/>
    </row>
    <row r="39987" spans="79:79" ht="24" hidden="1" thickBot="1">
      <c r="CA39987" s="149"/>
    </row>
    <row r="39988" spans="79:79" ht="24" hidden="1" thickBot="1">
      <c r="CA39988" s="149"/>
    </row>
    <row r="39989" spans="79:79" ht="24" hidden="1" thickBot="1">
      <c r="CA39989" s="149"/>
    </row>
    <row r="39990" spans="79:79" ht="24" hidden="1" thickBot="1">
      <c r="CA39990" s="149"/>
    </row>
    <row r="39991" spans="79:79" ht="24" hidden="1" thickBot="1">
      <c r="CA39991" s="149"/>
    </row>
    <row r="39992" spans="79:79" ht="24" hidden="1" thickBot="1">
      <c r="CA39992" s="149"/>
    </row>
    <row r="39993" spans="79:79" ht="24" hidden="1" thickBot="1">
      <c r="CA39993" s="149"/>
    </row>
    <row r="39994" spans="79:79" ht="24" hidden="1" thickBot="1">
      <c r="CA39994" s="149"/>
    </row>
    <row r="39995" spans="79:79" ht="24" hidden="1" thickBot="1">
      <c r="CA39995" s="149"/>
    </row>
    <row r="39996" spans="79:79" ht="24" hidden="1" thickBot="1">
      <c r="CA39996" s="149"/>
    </row>
    <row r="39997" spans="79:79" ht="24" hidden="1" thickBot="1">
      <c r="CA39997" s="149"/>
    </row>
    <row r="39998" spans="79:79" ht="24" hidden="1" thickBot="1">
      <c r="CA39998" s="149"/>
    </row>
    <row r="39999" spans="79:79" ht="24" hidden="1" thickBot="1">
      <c r="CA39999" s="149"/>
    </row>
    <row r="40000" spans="79:79" ht="24" hidden="1" thickBot="1">
      <c r="CA40000" s="149"/>
    </row>
    <row r="40001" spans="79:79" ht="24" hidden="1" thickBot="1">
      <c r="CA40001" s="149"/>
    </row>
    <row r="40002" spans="79:79" ht="24" hidden="1" thickBot="1">
      <c r="CA40002" s="149"/>
    </row>
    <row r="40003" spans="79:79" ht="24" hidden="1" thickBot="1">
      <c r="CA40003" s="149"/>
    </row>
    <row r="40004" spans="79:79" ht="24" hidden="1" thickBot="1">
      <c r="CA40004" s="149"/>
    </row>
    <row r="40005" spans="79:79" ht="24" hidden="1" thickBot="1">
      <c r="CA40005" s="149"/>
    </row>
    <row r="40006" spans="79:79" ht="24" hidden="1" thickBot="1">
      <c r="CA40006" s="149"/>
    </row>
    <row r="40007" spans="79:79" ht="24" hidden="1" thickBot="1">
      <c r="CA40007" s="149"/>
    </row>
    <row r="40008" spans="79:79" ht="24" hidden="1" thickBot="1">
      <c r="CA40008" s="149"/>
    </row>
    <row r="40009" spans="79:79" ht="24" hidden="1" thickBot="1">
      <c r="CA40009" s="149"/>
    </row>
    <row r="40010" spans="79:79" ht="24" hidden="1" thickBot="1">
      <c r="CA40010" s="149"/>
    </row>
    <row r="40011" spans="79:79" ht="24" hidden="1" thickBot="1">
      <c r="CA40011" s="149"/>
    </row>
    <row r="40012" spans="79:79" ht="24" hidden="1" thickBot="1">
      <c r="CA40012" s="149"/>
    </row>
    <row r="40013" spans="79:79" ht="24" hidden="1" thickBot="1">
      <c r="CA40013" s="149"/>
    </row>
    <row r="40014" spans="79:79" ht="24" hidden="1" thickBot="1">
      <c r="CA40014" s="149"/>
    </row>
    <row r="40015" spans="79:79" ht="24" hidden="1" thickBot="1">
      <c r="CA40015" s="149"/>
    </row>
    <row r="40016" spans="79:79" ht="24" hidden="1" thickBot="1">
      <c r="CA40016" s="149"/>
    </row>
    <row r="40017" spans="79:79" ht="24" hidden="1" thickBot="1">
      <c r="CA40017" s="149"/>
    </row>
    <row r="40018" spans="79:79" ht="24" hidden="1" thickBot="1">
      <c r="CA40018" s="149"/>
    </row>
    <row r="40019" spans="79:79" ht="24" hidden="1" thickBot="1">
      <c r="CA40019" s="149"/>
    </row>
    <row r="40020" spans="79:79" ht="24" hidden="1" thickBot="1">
      <c r="CA40020" s="149"/>
    </row>
    <row r="40021" spans="79:79" ht="24" hidden="1" thickBot="1">
      <c r="CA40021" s="149"/>
    </row>
    <row r="40022" spans="79:79" ht="24" hidden="1" thickBot="1">
      <c r="CA40022" s="149"/>
    </row>
    <row r="40023" spans="79:79" ht="24" hidden="1" thickBot="1">
      <c r="CA40023" s="149"/>
    </row>
    <row r="40024" spans="79:79" ht="24" hidden="1" thickBot="1">
      <c r="CA40024" s="149"/>
    </row>
    <row r="40025" spans="79:79" ht="24" hidden="1" thickBot="1">
      <c r="CA40025" s="149"/>
    </row>
    <row r="40026" spans="79:79" ht="24" hidden="1" thickBot="1">
      <c r="CA40026" s="149"/>
    </row>
    <row r="40027" spans="79:79" ht="24" hidden="1" thickBot="1">
      <c r="CA40027" s="149"/>
    </row>
    <row r="40028" spans="79:79" ht="24" hidden="1" thickBot="1">
      <c r="CA40028" s="149"/>
    </row>
    <row r="40029" spans="79:79" ht="24" hidden="1" thickBot="1">
      <c r="CA40029" s="149"/>
    </row>
    <row r="40030" spans="79:79" ht="24" hidden="1" thickBot="1">
      <c r="CA40030" s="149"/>
    </row>
    <row r="40031" spans="79:79" ht="24" hidden="1" thickBot="1">
      <c r="CA40031" s="149"/>
    </row>
    <row r="40032" spans="79:79" ht="24" hidden="1" thickBot="1">
      <c r="CA40032" s="149"/>
    </row>
    <row r="40033" spans="79:79" ht="24" hidden="1" thickBot="1">
      <c r="CA40033" s="149"/>
    </row>
    <row r="40034" spans="79:79" ht="24" hidden="1" thickBot="1">
      <c r="CA40034" s="149"/>
    </row>
    <row r="40035" spans="79:79" ht="24" hidden="1" thickBot="1">
      <c r="CA40035" s="149"/>
    </row>
    <row r="40036" spans="79:79" ht="24" hidden="1" thickBot="1">
      <c r="CA40036" s="149"/>
    </row>
    <row r="40037" spans="79:79" ht="24" hidden="1" thickBot="1">
      <c r="CA40037" s="149"/>
    </row>
    <row r="40038" spans="79:79" ht="24" hidden="1" thickBot="1">
      <c r="CA40038" s="149"/>
    </row>
    <row r="40039" spans="79:79" ht="24" hidden="1" thickBot="1">
      <c r="CA40039" s="149"/>
    </row>
    <row r="40040" spans="79:79" ht="24" hidden="1" thickBot="1">
      <c r="CA40040" s="149"/>
    </row>
    <row r="40041" spans="79:79" ht="24" hidden="1" thickBot="1">
      <c r="CA40041" s="149"/>
    </row>
    <row r="40042" spans="79:79" ht="24" hidden="1" thickBot="1">
      <c r="CA40042" s="149"/>
    </row>
    <row r="40043" spans="79:79" ht="24" hidden="1" thickBot="1">
      <c r="CA40043" s="149"/>
    </row>
    <row r="40044" spans="79:79" ht="24" hidden="1" thickBot="1">
      <c r="CA40044" s="149"/>
    </row>
    <row r="40045" spans="79:79" ht="24" hidden="1" thickBot="1">
      <c r="CA40045" s="149"/>
    </row>
    <row r="40046" spans="79:79" ht="24" hidden="1" thickBot="1">
      <c r="CA40046" s="149"/>
    </row>
    <row r="40047" spans="79:79" ht="24" hidden="1" thickBot="1">
      <c r="CA40047" s="149"/>
    </row>
    <row r="40048" spans="79:79" ht="24" hidden="1" thickBot="1">
      <c r="CA40048" s="149"/>
    </row>
    <row r="40049" spans="79:79" ht="24" hidden="1" thickBot="1">
      <c r="CA40049" s="149"/>
    </row>
    <row r="40050" spans="79:79" ht="24" hidden="1" thickBot="1">
      <c r="CA40050" s="149"/>
    </row>
    <row r="40051" spans="79:79" ht="24" hidden="1" thickBot="1">
      <c r="CA40051" s="149"/>
    </row>
    <row r="40052" spans="79:79" ht="24" hidden="1" thickBot="1">
      <c r="CA40052" s="149"/>
    </row>
    <row r="40053" spans="79:79" ht="24" hidden="1" thickBot="1">
      <c r="CA40053" s="149"/>
    </row>
    <row r="40054" spans="79:79" ht="24" hidden="1" thickBot="1">
      <c r="CA40054" s="149"/>
    </row>
    <row r="40055" spans="79:79" ht="24" hidden="1" thickBot="1">
      <c r="CA40055" s="149"/>
    </row>
    <row r="40056" spans="79:79" ht="24" hidden="1" thickBot="1">
      <c r="CA40056" s="149"/>
    </row>
    <row r="40057" spans="79:79" ht="24" hidden="1" thickBot="1">
      <c r="CA40057" s="149"/>
    </row>
    <row r="40058" spans="79:79" ht="24" hidden="1" thickBot="1">
      <c r="CA40058" s="149"/>
    </row>
    <row r="40059" spans="79:79" ht="24" hidden="1" thickBot="1">
      <c r="CA40059" s="149"/>
    </row>
    <row r="40060" spans="79:79" ht="24" hidden="1" thickBot="1">
      <c r="CA40060" s="149"/>
    </row>
    <row r="40061" spans="79:79" ht="24" hidden="1" thickBot="1">
      <c r="CA40061" s="149"/>
    </row>
    <row r="40062" spans="79:79" ht="24" hidden="1" thickBot="1">
      <c r="CA40062" s="149"/>
    </row>
    <row r="40063" spans="79:79" ht="24" hidden="1" thickBot="1">
      <c r="CA40063" s="149"/>
    </row>
    <row r="40064" spans="79:79" ht="24" hidden="1" thickBot="1">
      <c r="CA40064" s="149"/>
    </row>
    <row r="40065" spans="79:79" ht="24" hidden="1" thickBot="1">
      <c r="CA40065" s="149"/>
    </row>
    <row r="40066" spans="79:79" ht="24" hidden="1" thickBot="1">
      <c r="CA40066" s="149"/>
    </row>
    <row r="40067" spans="79:79" ht="24" hidden="1" thickBot="1">
      <c r="CA40067" s="149"/>
    </row>
    <row r="40068" spans="79:79" ht="24" hidden="1" thickBot="1">
      <c r="CA40068" s="149"/>
    </row>
    <row r="40069" spans="79:79" ht="24" hidden="1" thickBot="1">
      <c r="CA40069" s="149"/>
    </row>
    <row r="40070" spans="79:79" ht="24" hidden="1" thickBot="1">
      <c r="CA40070" s="149"/>
    </row>
    <row r="40071" spans="79:79" ht="24" hidden="1" thickBot="1">
      <c r="CA40071" s="149"/>
    </row>
    <row r="40072" spans="79:79" ht="24" hidden="1" thickBot="1">
      <c r="CA40072" s="149"/>
    </row>
    <row r="40073" spans="79:79" ht="24" hidden="1" thickBot="1">
      <c r="CA40073" s="149"/>
    </row>
    <row r="40074" spans="79:79" ht="24" hidden="1" thickBot="1">
      <c r="CA40074" s="149"/>
    </row>
    <row r="40075" spans="79:79" ht="24" hidden="1" thickBot="1">
      <c r="CA40075" s="149"/>
    </row>
    <row r="40076" spans="79:79" ht="24" hidden="1" thickBot="1">
      <c r="CA40076" s="149"/>
    </row>
    <row r="40077" spans="79:79" ht="24" hidden="1" thickBot="1">
      <c r="CA40077" s="149"/>
    </row>
    <row r="40078" spans="79:79" ht="24" hidden="1" thickBot="1">
      <c r="CA40078" s="149"/>
    </row>
    <row r="40079" spans="79:79" ht="24" hidden="1" thickBot="1">
      <c r="CA40079" s="149"/>
    </row>
    <row r="40080" spans="79:79" ht="24" hidden="1" thickBot="1">
      <c r="CA40080" s="149"/>
    </row>
    <row r="40081" spans="79:79" ht="24" hidden="1" thickBot="1">
      <c r="CA40081" s="149"/>
    </row>
    <row r="40082" spans="79:79" ht="24" hidden="1" thickBot="1">
      <c r="CA40082" s="149"/>
    </row>
    <row r="40083" spans="79:79" ht="24" hidden="1" thickBot="1">
      <c r="CA40083" s="149"/>
    </row>
    <row r="40084" spans="79:79" ht="24" hidden="1" thickBot="1">
      <c r="CA40084" s="149"/>
    </row>
    <row r="40085" spans="79:79" ht="24" hidden="1" thickBot="1">
      <c r="CA40085" s="149"/>
    </row>
    <row r="40086" spans="79:79" ht="24" hidden="1" thickBot="1">
      <c r="CA40086" s="149"/>
    </row>
    <row r="40087" spans="79:79" ht="24" hidden="1" thickBot="1">
      <c r="CA40087" s="149"/>
    </row>
    <row r="40088" spans="79:79" ht="24" hidden="1" thickBot="1">
      <c r="CA40088" s="149"/>
    </row>
    <row r="40089" spans="79:79" ht="24" hidden="1" thickBot="1">
      <c r="CA40089" s="149"/>
    </row>
    <row r="40090" spans="79:79" ht="24" hidden="1" thickBot="1">
      <c r="CA40090" s="149"/>
    </row>
    <row r="40091" spans="79:79" ht="24" hidden="1" thickBot="1">
      <c r="CA40091" s="149"/>
    </row>
    <row r="40092" spans="79:79" ht="24" hidden="1" thickBot="1">
      <c r="CA40092" s="149"/>
    </row>
    <row r="40093" spans="79:79" ht="24" hidden="1" thickBot="1">
      <c r="CA40093" s="149"/>
    </row>
    <row r="40094" spans="79:79" ht="24" hidden="1" thickBot="1">
      <c r="CA40094" s="149"/>
    </row>
    <row r="40095" spans="79:79" ht="24" hidden="1" thickBot="1">
      <c r="CA40095" s="149"/>
    </row>
    <row r="40096" spans="79:79" ht="24" hidden="1" thickBot="1">
      <c r="CA40096" s="149"/>
    </row>
    <row r="40097" spans="79:79" ht="24" hidden="1" thickBot="1">
      <c r="CA40097" s="149"/>
    </row>
    <row r="40098" spans="79:79" ht="24" hidden="1" thickBot="1">
      <c r="CA40098" s="149"/>
    </row>
    <row r="40099" spans="79:79" ht="24" hidden="1" thickBot="1">
      <c r="CA40099" s="149"/>
    </row>
    <row r="40100" spans="79:79" ht="24" hidden="1" thickBot="1">
      <c r="CA40100" s="149"/>
    </row>
    <row r="40101" spans="79:79" ht="24" hidden="1" thickBot="1">
      <c r="CA40101" s="149"/>
    </row>
    <row r="40102" spans="79:79" ht="24" hidden="1" thickBot="1">
      <c r="CA40102" s="149"/>
    </row>
    <row r="40103" spans="79:79" ht="24" hidden="1" thickBot="1">
      <c r="CA40103" s="149"/>
    </row>
    <row r="40104" spans="79:79" ht="24" hidden="1" thickBot="1">
      <c r="CA40104" s="149"/>
    </row>
    <row r="40105" spans="79:79" ht="24" hidden="1" thickBot="1">
      <c r="CA40105" s="149"/>
    </row>
    <row r="40106" spans="79:79" ht="24" hidden="1" thickBot="1">
      <c r="CA40106" s="149"/>
    </row>
    <row r="40107" spans="79:79" ht="24" hidden="1" thickBot="1">
      <c r="CA40107" s="149"/>
    </row>
    <row r="40108" spans="79:79" ht="24" hidden="1" thickBot="1">
      <c r="CA40108" s="149"/>
    </row>
    <row r="40109" spans="79:79" ht="24" hidden="1" thickBot="1">
      <c r="CA40109" s="149"/>
    </row>
    <row r="40110" spans="79:79" ht="24" hidden="1" thickBot="1">
      <c r="CA40110" s="149"/>
    </row>
    <row r="40111" spans="79:79" ht="24" hidden="1" thickBot="1">
      <c r="CA40111" s="149"/>
    </row>
    <row r="40112" spans="79:79" ht="24" hidden="1" thickBot="1">
      <c r="CA40112" s="149"/>
    </row>
    <row r="40113" spans="79:79" ht="24" hidden="1" thickBot="1">
      <c r="CA40113" s="149"/>
    </row>
    <row r="40114" spans="79:79" ht="24" hidden="1" thickBot="1">
      <c r="CA40114" s="149"/>
    </row>
    <row r="40115" spans="79:79" ht="24" hidden="1" thickBot="1">
      <c r="CA40115" s="149"/>
    </row>
    <row r="40116" spans="79:79" ht="24" hidden="1" thickBot="1">
      <c r="CA40116" s="149"/>
    </row>
    <row r="40117" spans="79:79" ht="24" hidden="1" thickBot="1">
      <c r="CA40117" s="149"/>
    </row>
    <row r="40118" spans="79:79" ht="24" hidden="1" thickBot="1">
      <c r="CA40118" s="149"/>
    </row>
    <row r="40119" spans="79:79" ht="24" hidden="1" thickBot="1">
      <c r="CA40119" s="149"/>
    </row>
    <row r="40120" spans="79:79" ht="24" hidden="1" thickBot="1">
      <c r="CA40120" s="149"/>
    </row>
    <row r="40121" spans="79:79" ht="24" hidden="1" thickBot="1">
      <c r="CA40121" s="149"/>
    </row>
    <row r="40122" spans="79:79" ht="24" hidden="1" thickBot="1">
      <c r="CA40122" s="149"/>
    </row>
    <row r="40123" spans="79:79" ht="24" hidden="1" thickBot="1">
      <c r="CA40123" s="149"/>
    </row>
    <row r="40124" spans="79:79" ht="24" hidden="1" thickBot="1">
      <c r="CA40124" s="149"/>
    </row>
    <row r="40125" spans="79:79" ht="24" hidden="1" thickBot="1">
      <c r="CA40125" s="149"/>
    </row>
    <row r="40126" spans="79:79" ht="24" hidden="1" thickBot="1">
      <c r="CA40126" s="149"/>
    </row>
    <row r="40127" spans="79:79" ht="24" hidden="1" thickBot="1">
      <c r="CA40127" s="149"/>
    </row>
    <row r="40128" spans="79:79" ht="24" hidden="1" thickBot="1">
      <c r="CA40128" s="149"/>
    </row>
    <row r="40129" spans="79:79" ht="24" hidden="1" thickBot="1">
      <c r="CA40129" s="149"/>
    </row>
    <row r="40130" spans="79:79" ht="24" hidden="1" thickBot="1">
      <c r="CA40130" s="149"/>
    </row>
    <row r="40131" spans="79:79" ht="24" hidden="1" thickBot="1">
      <c r="CA40131" s="149"/>
    </row>
    <row r="40132" spans="79:79" ht="24" hidden="1" thickBot="1">
      <c r="CA40132" s="149"/>
    </row>
    <row r="40133" spans="79:79" ht="24" hidden="1" thickBot="1">
      <c r="CA40133" s="149"/>
    </row>
    <row r="40134" spans="79:79" ht="24" hidden="1" thickBot="1">
      <c r="CA40134" s="149"/>
    </row>
    <row r="40135" spans="79:79" ht="24" hidden="1" thickBot="1">
      <c r="CA40135" s="149"/>
    </row>
    <row r="40136" spans="79:79" ht="24" hidden="1" thickBot="1">
      <c r="CA40136" s="149"/>
    </row>
    <row r="40137" spans="79:79" ht="24" hidden="1" thickBot="1">
      <c r="CA40137" s="149"/>
    </row>
    <row r="40138" spans="79:79" ht="24" hidden="1" thickBot="1">
      <c r="CA40138" s="149"/>
    </row>
    <row r="40139" spans="79:79" ht="24" hidden="1" thickBot="1">
      <c r="CA40139" s="149"/>
    </row>
    <row r="40140" spans="79:79" ht="24" hidden="1" thickBot="1">
      <c r="CA40140" s="149"/>
    </row>
    <row r="40141" spans="79:79" ht="24" hidden="1" thickBot="1">
      <c r="CA40141" s="149"/>
    </row>
    <row r="40142" spans="79:79" ht="24" hidden="1" thickBot="1">
      <c r="CA40142" s="149"/>
    </row>
    <row r="40143" spans="79:79" ht="24" hidden="1" thickBot="1">
      <c r="CA40143" s="149"/>
    </row>
    <row r="40144" spans="79:79" ht="24" hidden="1" thickBot="1">
      <c r="CA40144" s="149"/>
    </row>
    <row r="40145" spans="79:79" ht="24" hidden="1" thickBot="1">
      <c r="CA40145" s="149"/>
    </row>
    <row r="40146" spans="79:79" ht="24" hidden="1" thickBot="1">
      <c r="CA40146" s="149"/>
    </row>
    <row r="40147" spans="79:79" ht="24" hidden="1" thickBot="1">
      <c r="CA40147" s="149"/>
    </row>
    <row r="40148" spans="79:79" ht="24" hidden="1" thickBot="1">
      <c r="CA40148" s="149"/>
    </row>
    <row r="40149" spans="79:79" ht="24" hidden="1" thickBot="1">
      <c r="CA40149" s="149"/>
    </row>
    <row r="40150" spans="79:79" ht="24" hidden="1" thickBot="1">
      <c r="CA40150" s="149"/>
    </row>
    <row r="40151" spans="79:79" ht="24" hidden="1" thickBot="1">
      <c r="CA40151" s="149"/>
    </row>
    <row r="40152" spans="79:79" ht="24" hidden="1" thickBot="1">
      <c r="CA40152" s="149"/>
    </row>
    <row r="40153" spans="79:79" ht="24" hidden="1" thickBot="1">
      <c r="CA40153" s="149"/>
    </row>
    <row r="40154" spans="79:79" ht="24" hidden="1" thickBot="1">
      <c r="CA40154" s="149"/>
    </row>
    <row r="40155" spans="79:79" ht="24" hidden="1" thickBot="1">
      <c r="CA40155" s="149"/>
    </row>
    <row r="40156" spans="79:79" ht="24" hidden="1" thickBot="1">
      <c r="CA40156" s="149"/>
    </row>
    <row r="40157" spans="79:79" ht="24" hidden="1" thickBot="1">
      <c r="CA40157" s="149"/>
    </row>
    <row r="40158" spans="79:79" ht="24" hidden="1" thickBot="1">
      <c r="CA40158" s="149"/>
    </row>
    <row r="40159" spans="79:79" ht="24" hidden="1" thickBot="1">
      <c r="CA40159" s="149"/>
    </row>
    <row r="40160" spans="79:79" ht="24" hidden="1" thickBot="1">
      <c r="CA40160" s="149"/>
    </row>
    <row r="40161" spans="79:79" ht="24" hidden="1" thickBot="1">
      <c r="CA40161" s="149"/>
    </row>
    <row r="40162" spans="79:79" ht="24" hidden="1" thickBot="1">
      <c r="CA40162" s="149"/>
    </row>
    <row r="40163" spans="79:79" ht="24" hidden="1" thickBot="1">
      <c r="CA40163" s="149"/>
    </row>
    <row r="40164" spans="79:79" ht="24" hidden="1" thickBot="1">
      <c r="CA40164" s="149"/>
    </row>
    <row r="40165" spans="79:79" ht="24" hidden="1" thickBot="1">
      <c r="CA40165" s="149"/>
    </row>
    <row r="40166" spans="79:79" ht="24" hidden="1" thickBot="1">
      <c r="CA40166" s="149"/>
    </row>
    <row r="40167" spans="79:79" ht="24" hidden="1" thickBot="1">
      <c r="CA40167" s="149"/>
    </row>
    <row r="40168" spans="79:79" ht="24" hidden="1" thickBot="1">
      <c r="CA40168" s="149"/>
    </row>
    <row r="40169" spans="79:79" ht="24" hidden="1" thickBot="1">
      <c r="CA40169" s="149"/>
    </row>
    <row r="40170" spans="79:79" ht="24" hidden="1" thickBot="1">
      <c r="CA40170" s="149"/>
    </row>
    <row r="40171" spans="79:79" ht="24" hidden="1" thickBot="1">
      <c r="CA40171" s="149"/>
    </row>
    <row r="40172" spans="79:79" ht="24" hidden="1" thickBot="1">
      <c r="CA40172" s="149"/>
    </row>
    <row r="40173" spans="79:79" ht="24" hidden="1" thickBot="1">
      <c r="CA40173" s="149"/>
    </row>
    <row r="40174" spans="79:79" ht="24" hidden="1" thickBot="1">
      <c r="CA40174" s="149"/>
    </row>
    <row r="40175" spans="79:79" ht="24" hidden="1" thickBot="1">
      <c r="CA40175" s="149"/>
    </row>
    <row r="40176" spans="79:79" ht="24" hidden="1" thickBot="1">
      <c r="CA40176" s="149"/>
    </row>
    <row r="40177" spans="79:79" ht="24" hidden="1" thickBot="1">
      <c r="CA40177" s="149"/>
    </row>
    <row r="40178" spans="79:79" ht="24" hidden="1" thickBot="1">
      <c r="CA40178" s="149"/>
    </row>
    <row r="40179" spans="79:79" ht="24" hidden="1" thickBot="1">
      <c r="CA40179" s="149"/>
    </row>
    <row r="40180" spans="79:79" ht="24" hidden="1" thickBot="1">
      <c r="CA40180" s="149"/>
    </row>
    <row r="40181" spans="79:79" ht="24" hidden="1" thickBot="1">
      <c r="CA40181" s="149"/>
    </row>
    <row r="40182" spans="79:79" ht="24" hidden="1" thickBot="1">
      <c r="CA40182" s="149"/>
    </row>
    <row r="40183" spans="79:79" ht="24" hidden="1" thickBot="1">
      <c r="CA40183" s="149"/>
    </row>
    <row r="40184" spans="79:79" ht="24" hidden="1" thickBot="1">
      <c r="CA40184" s="149"/>
    </row>
    <row r="40185" spans="79:79" ht="24" hidden="1" thickBot="1">
      <c r="CA40185" s="149"/>
    </row>
    <row r="40186" spans="79:79" ht="24" hidden="1" thickBot="1">
      <c r="CA40186" s="149"/>
    </row>
    <row r="40187" spans="79:79" ht="24" hidden="1" thickBot="1">
      <c r="CA40187" s="149"/>
    </row>
    <row r="40188" spans="79:79" ht="24" hidden="1" thickBot="1">
      <c r="CA40188" s="149"/>
    </row>
    <row r="40189" spans="79:79" ht="24" hidden="1" thickBot="1">
      <c r="CA40189" s="149"/>
    </row>
    <row r="40190" spans="79:79" ht="24" hidden="1" thickBot="1">
      <c r="CA40190" s="149"/>
    </row>
    <row r="40191" spans="79:79" ht="24" hidden="1" thickBot="1">
      <c r="CA40191" s="149"/>
    </row>
    <row r="40192" spans="79:79" ht="24" hidden="1" thickBot="1">
      <c r="CA40192" s="149"/>
    </row>
    <row r="40193" spans="79:79" ht="24" hidden="1" thickBot="1">
      <c r="CA40193" s="149"/>
    </row>
    <row r="40194" spans="79:79" ht="24" hidden="1" thickBot="1">
      <c r="CA40194" s="149"/>
    </row>
    <row r="40195" spans="79:79" ht="24" hidden="1" thickBot="1">
      <c r="CA40195" s="149"/>
    </row>
    <row r="40196" spans="79:79" ht="24" hidden="1" thickBot="1">
      <c r="CA40196" s="149"/>
    </row>
    <row r="40197" spans="79:79" ht="24" hidden="1" thickBot="1">
      <c r="CA40197" s="149"/>
    </row>
    <row r="40198" spans="79:79" ht="24" hidden="1" thickBot="1">
      <c r="CA40198" s="149"/>
    </row>
    <row r="40199" spans="79:79" ht="24" hidden="1" thickBot="1">
      <c r="CA40199" s="149"/>
    </row>
    <row r="40200" spans="79:79" ht="24" hidden="1" thickBot="1">
      <c r="CA40200" s="149"/>
    </row>
    <row r="40201" spans="79:79" ht="24" hidden="1" thickBot="1">
      <c r="CA40201" s="149"/>
    </row>
    <row r="40202" spans="79:79" ht="24" hidden="1" thickBot="1">
      <c r="CA40202" s="149"/>
    </row>
    <row r="40203" spans="79:79" ht="24" hidden="1" thickBot="1">
      <c r="CA40203" s="149"/>
    </row>
    <row r="40204" spans="79:79" ht="24" hidden="1" thickBot="1">
      <c r="CA40204" s="149"/>
    </row>
    <row r="40205" spans="79:79" ht="24" hidden="1" thickBot="1">
      <c r="CA40205" s="149"/>
    </row>
    <row r="40206" spans="79:79" ht="24" hidden="1" thickBot="1">
      <c r="CA40206" s="149"/>
    </row>
    <row r="40207" spans="79:79" ht="24" hidden="1" thickBot="1">
      <c r="CA40207" s="149"/>
    </row>
    <row r="40208" spans="79:79" ht="24" hidden="1" thickBot="1">
      <c r="CA40208" s="149"/>
    </row>
    <row r="40209" spans="79:79" ht="24" hidden="1" thickBot="1">
      <c r="CA40209" s="149"/>
    </row>
    <row r="40210" spans="79:79" ht="24" hidden="1" thickBot="1">
      <c r="CA40210" s="149"/>
    </row>
    <row r="40211" spans="79:79" ht="24" hidden="1" thickBot="1">
      <c r="CA40211" s="149"/>
    </row>
    <row r="40212" spans="79:79" ht="24" hidden="1" thickBot="1">
      <c r="CA40212" s="149"/>
    </row>
    <row r="40213" spans="79:79" ht="24" hidden="1" thickBot="1">
      <c r="CA40213" s="149"/>
    </row>
    <row r="40214" spans="79:79" ht="24" hidden="1" thickBot="1">
      <c r="CA40214" s="149"/>
    </row>
    <row r="40215" spans="79:79" ht="24" hidden="1" thickBot="1">
      <c r="CA40215" s="149"/>
    </row>
    <row r="40216" spans="79:79" ht="24" hidden="1" thickBot="1">
      <c r="CA40216" s="149"/>
    </row>
    <row r="40217" spans="79:79" ht="24" hidden="1" thickBot="1">
      <c r="CA40217" s="149"/>
    </row>
    <row r="40218" spans="79:79" ht="24" hidden="1" thickBot="1">
      <c r="CA40218" s="149"/>
    </row>
    <row r="40219" spans="79:79" ht="24" hidden="1" thickBot="1">
      <c r="CA40219" s="149"/>
    </row>
    <row r="40220" spans="79:79" ht="24" hidden="1" thickBot="1">
      <c r="CA40220" s="149"/>
    </row>
    <row r="40221" spans="79:79" ht="24" hidden="1" thickBot="1">
      <c r="CA40221" s="149"/>
    </row>
    <row r="40222" spans="79:79" ht="24" hidden="1" thickBot="1">
      <c r="CA40222" s="149"/>
    </row>
    <row r="40223" spans="79:79" ht="24" hidden="1" thickBot="1">
      <c r="CA40223" s="149"/>
    </row>
    <row r="40224" spans="79:79" ht="24" hidden="1" thickBot="1">
      <c r="CA40224" s="149"/>
    </row>
    <row r="40225" spans="79:79" ht="24" hidden="1" thickBot="1">
      <c r="CA40225" s="149"/>
    </row>
    <row r="40226" spans="79:79" ht="24" hidden="1" thickBot="1">
      <c r="CA40226" s="149"/>
    </row>
    <row r="40227" spans="79:79" ht="24" hidden="1" thickBot="1">
      <c r="CA40227" s="149"/>
    </row>
    <row r="40228" spans="79:79" ht="24" hidden="1" thickBot="1">
      <c r="CA40228" s="149"/>
    </row>
    <row r="40229" spans="79:79" ht="24" hidden="1" thickBot="1">
      <c r="CA40229" s="149"/>
    </row>
    <row r="40230" spans="79:79" ht="24" hidden="1" thickBot="1">
      <c r="CA40230" s="149"/>
    </row>
    <row r="40231" spans="79:79" ht="24" hidden="1" thickBot="1">
      <c r="CA40231" s="149"/>
    </row>
    <row r="40232" spans="79:79" ht="24" hidden="1" thickBot="1">
      <c r="CA40232" s="149"/>
    </row>
    <row r="40233" spans="79:79" ht="24" hidden="1" thickBot="1">
      <c r="CA40233" s="149"/>
    </row>
    <row r="40234" spans="79:79" ht="24" hidden="1" thickBot="1">
      <c r="CA40234" s="149"/>
    </row>
    <row r="40235" spans="79:79" ht="24" hidden="1" thickBot="1">
      <c r="CA40235" s="149"/>
    </row>
    <row r="40236" spans="79:79" ht="24" hidden="1" thickBot="1">
      <c r="CA40236" s="149"/>
    </row>
    <row r="40237" spans="79:79" ht="24" hidden="1" thickBot="1">
      <c r="CA40237" s="149"/>
    </row>
    <row r="40238" spans="79:79" ht="24" hidden="1" thickBot="1">
      <c r="CA40238" s="149"/>
    </row>
    <row r="40239" spans="79:79" ht="24" hidden="1" thickBot="1">
      <c r="CA40239" s="149"/>
    </row>
    <row r="40240" spans="79:79" ht="24" hidden="1" thickBot="1">
      <c r="CA40240" s="149"/>
    </row>
    <row r="40241" spans="79:79" ht="24" hidden="1" thickBot="1">
      <c r="CA40241" s="149"/>
    </row>
    <row r="40242" spans="79:79" ht="24" hidden="1" thickBot="1">
      <c r="CA40242" s="149"/>
    </row>
    <row r="40243" spans="79:79" ht="24" hidden="1" thickBot="1">
      <c r="CA40243" s="149"/>
    </row>
    <row r="40244" spans="79:79" ht="24" hidden="1" thickBot="1">
      <c r="CA40244" s="149"/>
    </row>
    <row r="40245" spans="79:79" ht="24" hidden="1" thickBot="1">
      <c r="CA40245" s="149"/>
    </row>
    <row r="40246" spans="79:79" ht="24" hidden="1" thickBot="1">
      <c r="CA40246" s="149"/>
    </row>
    <row r="40247" spans="79:79" ht="24" hidden="1" thickBot="1">
      <c r="CA40247" s="149"/>
    </row>
    <row r="40248" spans="79:79" ht="24" hidden="1" thickBot="1">
      <c r="CA40248" s="149"/>
    </row>
    <row r="40249" spans="79:79" ht="24" hidden="1" thickBot="1">
      <c r="CA40249" s="149"/>
    </row>
    <row r="40250" spans="79:79" ht="24" hidden="1" thickBot="1">
      <c r="CA40250" s="149"/>
    </row>
    <row r="40251" spans="79:79" ht="24" hidden="1" thickBot="1">
      <c r="CA40251" s="149"/>
    </row>
    <row r="40252" spans="79:79" ht="24" hidden="1" thickBot="1">
      <c r="CA40252" s="149"/>
    </row>
    <row r="40253" spans="79:79" ht="24" hidden="1" thickBot="1">
      <c r="CA40253" s="149"/>
    </row>
    <row r="40254" spans="79:79" ht="24" hidden="1" thickBot="1">
      <c r="CA40254" s="149"/>
    </row>
    <row r="40255" spans="79:79" ht="24" hidden="1" thickBot="1">
      <c r="CA40255" s="149"/>
    </row>
    <row r="40256" spans="79:79" ht="24" hidden="1" thickBot="1">
      <c r="CA40256" s="149"/>
    </row>
    <row r="40257" spans="79:79" ht="24" hidden="1" thickBot="1">
      <c r="CA40257" s="149"/>
    </row>
    <row r="40258" spans="79:79" ht="24" hidden="1" thickBot="1">
      <c r="CA40258" s="149"/>
    </row>
    <row r="40259" spans="79:79" ht="24" hidden="1" thickBot="1">
      <c r="CA40259" s="149"/>
    </row>
    <row r="40260" spans="79:79" ht="24" hidden="1" thickBot="1">
      <c r="CA40260" s="149"/>
    </row>
    <row r="40261" spans="79:79" ht="24" hidden="1" thickBot="1">
      <c r="CA40261" s="149"/>
    </row>
    <row r="40262" spans="79:79" ht="24" hidden="1" thickBot="1">
      <c r="CA40262" s="149"/>
    </row>
    <row r="40263" spans="79:79" ht="24" hidden="1" thickBot="1">
      <c r="CA40263" s="149"/>
    </row>
    <row r="40264" spans="79:79" ht="24" hidden="1" thickBot="1">
      <c r="CA40264" s="149"/>
    </row>
    <row r="40265" spans="79:79" ht="24" hidden="1" thickBot="1">
      <c r="CA40265" s="149"/>
    </row>
    <row r="40266" spans="79:79" ht="24" hidden="1" thickBot="1">
      <c r="CA40266" s="149"/>
    </row>
    <row r="40267" spans="79:79" ht="24" hidden="1" thickBot="1">
      <c r="CA40267" s="149"/>
    </row>
    <row r="40268" spans="79:79" ht="24" hidden="1" thickBot="1">
      <c r="CA40268" s="149"/>
    </row>
    <row r="40269" spans="79:79" ht="24" hidden="1" thickBot="1">
      <c r="CA40269" s="149"/>
    </row>
    <row r="40270" spans="79:79" ht="24" hidden="1" thickBot="1">
      <c r="CA40270" s="149"/>
    </row>
    <row r="40271" spans="79:79" ht="24" hidden="1" thickBot="1">
      <c r="CA40271" s="149"/>
    </row>
    <row r="40272" spans="79:79" ht="24" hidden="1" thickBot="1">
      <c r="CA40272" s="149"/>
    </row>
    <row r="40273" spans="79:79" ht="24" hidden="1" thickBot="1">
      <c r="CA40273" s="149"/>
    </row>
    <row r="40274" spans="79:79" ht="24" hidden="1" thickBot="1">
      <c r="CA40274" s="149"/>
    </row>
    <row r="40275" spans="79:79" ht="24" hidden="1" thickBot="1">
      <c r="CA40275" s="149"/>
    </row>
    <row r="40276" spans="79:79" ht="24" hidden="1" thickBot="1">
      <c r="CA40276" s="149"/>
    </row>
    <row r="40277" spans="79:79" ht="24" hidden="1" thickBot="1">
      <c r="CA40277" s="149"/>
    </row>
    <row r="40278" spans="79:79" ht="24" hidden="1" thickBot="1">
      <c r="CA40278" s="149"/>
    </row>
    <row r="40279" spans="79:79" ht="24" hidden="1" thickBot="1">
      <c r="CA40279" s="149"/>
    </row>
    <row r="40280" spans="79:79" ht="24" hidden="1" thickBot="1">
      <c r="CA40280" s="149"/>
    </row>
    <row r="40281" spans="79:79" ht="24" hidden="1" thickBot="1">
      <c r="CA40281" s="149"/>
    </row>
    <row r="40282" spans="79:79" ht="24" hidden="1" thickBot="1">
      <c r="CA40282" s="149"/>
    </row>
    <row r="40283" spans="79:79" ht="24" hidden="1" thickBot="1">
      <c r="CA40283" s="149"/>
    </row>
    <row r="40284" spans="79:79" ht="24" hidden="1" thickBot="1">
      <c r="CA40284" s="149"/>
    </row>
    <row r="40285" spans="79:79" ht="24" hidden="1" thickBot="1">
      <c r="CA40285" s="149"/>
    </row>
    <row r="40286" spans="79:79" ht="24" hidden="1" thickBot="1">
      <c r="CA40286" s="149"/>
    </row>
    <row r="40287" spans="79:79" ht="24" hidden="1" thickBot="1">
      <c r="CA40287" s="149"/>
    </row>
    <row r="40288" spans="79:79" ht="24" hidden="1" thickBot="1">
      <c r="CA40288" s="149"/>
    </row>
    <row r="40289" spans="79:79" ht="24" hidden="1" thickBot="1">
      <c r="CA40289" s="149"/>
    </row>
    <row r="40290" spans="79:79" ht="24" hidden="1" thickBot="1">
      <c r="CA40290" s="149"/>
    </row>
    <row r="40291" spans="79:79" ht="24" hidden="1" thickBot="1">
      <c r="CA40291" s="149"/>
    </row>
    <row r="40292" spans="79:79" ht="24" hidden="1" thickBot="1">
      <c r="CA40292" s="149"/>
    </row>
    <row r="40293" spans="79:79" ht="24" hidden="1" thickBot="1">
      <c r="CA40293" s="149"/>
    </row>
    <row r="40294" spans="79:79" ht="24" hidden="1" thickBot="1">
      <c r="CA40294" s="149"/>
    </row>
    <row r="40295" spans="79:79" ht="24" hidden="1" thickBot="1">
      <c r="CA40295" s="149"/>
    </row>
    <row r="40296" spans="79:79" ht="24" hidden="1" thickBot="1">
      <c r="CA40296" s="149"/>
    </row>
    <row r="40297" spans="79:79" ht="24" hidden="1" thickBot="1">
      <c r="CA40297" s="149"/>
    </row>
    <row r="40298" spans="79:79" ht="24" hidden="1" thickBot="1">
      <c r="CA40298" s="149"/>
    </row>
    <row r="40299" spans="79:79" ht="24" hidden="1" thickBot="1">
      <c r="CA40299" s="149"/>
    </row>
    <row r="40300" spans="79:79" ht="24" hidden="1" thickBot="1">
      <c r="CA40300" s="149"/>
    </row>
    <row r="40301" spans="79:79" ht="24" hidden="1" thickBot="1">
      <c r="CA40301" s="149"/>
    </row>
    <row r="40302" spans="79:79" ht="24" hidden="1" thickBot="1">
      <c r="CA40302" s="149"/>
    </row>
    <row r="40303" spans="79:79" ht="24" hidden="1" thickBot="1">
      <c r="CA40303" s="149"/>
    </row>
    <row r="40304" spans="79:79" ht="24" hidden="1" thickBot="1">
      <c r="CA40304" s="149"/>
    </row>
    <row r="40305" spans="79:79" ht="24" hidden="1" thickBot="1">
      <c r="CA40305" s="149"/>
    </row>
    <row r="40306" spans="79:79" ht="24" hidden="1" thickBot="1">
      <c r="CA40306" s="149"/>
    </row>
    <row r="40307" spans="79:79" ht="24" hidden="1" thickBot="1">
      <c r="CA40307" s="149"/>
    </row>
    <row r="40308" spans="79:79" ht="24" hidden="1" thickBot="1">
      <c r="CA40308" s="149"/>
    </row>
    <row r="40309" spans="79:79" ht="24" hidden="1" thickBot="1">
      <c r="CA40309" s="149"/>
    </row>
    <row r="40310" spans="79:79" ht="24" hidden="1" thickBot="1">
      <c r="CA40310" s="149"/>
    </row>
    <row r="40311" spans="79:79" ht="24" hidden="1" thickBot="1">
      <c r="CA40311" s="149"/>
    </row>
    <row r="40312" spans="79:79" ht="24" hidden="1" thickBot="1">
      <c r="CA40312" s="149"/>
    </row>
    <row r="40313" spans="79:79" ht="24" hidden="1" thickBot="1">
      <c r="CA40313" s="149"/>
    </row>
    <row r="40314" spans="79:79" ht="24" hidden="1" thickBot="1">
      <c r="CA40314" s="149"/>
    </row>
    <row r="40315" spans="79:79" ht="24" hidden="1" thickBot="1">
      <c r="CA40315" s="149"/>
    </row>
    <row r="40316" spans="79:79" ht="24" hidden="1" thickBot="1">
      <c r="CA40316" s="149"/>
    </row>
    <row r="40317" spans="79:79" ht="24" hidden="1" thickBot="1">
      <c r="CA40317" s="149"/>
    </row>
    <row r="40318" spans="79:79" ht="24" hidden="1" thickBot="1">
      <c r="CA40318" s="149"/>
    </row>
    <row r="40319" spans="79:79" ht="24" hidden="1" thickBot="1">
      <c r="CA40319" s="149"/>
    </row>
    <row r="40320" spans="79:79" ht="24" hidden="1" thickBot="1">
      <c r="CA40320" s="149"/>
    </row>
    <row r="40321" spans="79:79" ht="24" hidden="1" thickBot="1">
      <c r="CA40321" s="149"/>
    </row>
    <row r="40322" spans="79:79" ht="24" hidden="1" thickBot="1">
      <c r="CA40322" s="149"/>
    </row>
    <row r="40323" spans="79:79" ht="24" hidden="1" thickBot="1">
      <c r="CA40323" s="149"/>
    </row>
    <row r="40324" spans="79:79" ht="24" hidden="1" thickBot="1">
      <c r="CA40324" s="149"/>
    </row>
    <row r="40325" spans="79:79" ht="24" hidden="1" thickBot="1">
      <c r="CA40325" s="149"/>
    </row>
    <row r="40326" spans="79:79" ht="24" hidden="1" thickBot="1">
      <c r="CA40326" s="149"/>
    </row>
    <row r="40327" spans="79:79" ht="24" hidden="1" thickBot="1">
      <c r="CA40327" s="149"/>
    </row>
    <row r="40328" spans="79:79" ht="24" hidden="1" thickBot="1">
      <c r="CA40328" s="149"/>
    </row>
    <row r="40329" spans="79:79" ht="24" hidden="1" thickBot="1">
      <c r="CA40329" s="149"/>
    </row>
    <row r="40330" spans="79:79" ht="24" hidden="1" thickBot="1">
      <c r="CA40330" s="149"/>
    </row>
    <row r="40331" spans="79:79" ht="24" hidden="1" thickBot="1">
      <c r="CA40331" s="149"/>
    </row>
    <row r="40332" spans="79:79" ht="24" hidden="1" thickBot="1">
      <c r="CA40332" s="149"/>
    </row>
    <row r="40333" spans="79:79" ht="24" hidden="1" thickBot="1">
      <c r="CA40333" s="149"/>
    </row>
    <row r="40334" spans="79:79" ht="24" hidden="1" thickBot="1">
      <c r="CA40334" s="149"/>
    </row>
    <row r="40335" spans="79:79" ht="24" hidden="1" thickBot="1">
      <c r="CA40335" s="149"/>
    </row>
    <row r="40336" spans="79:79" ht="24" hidden="1" thickBot="1">
      <c r="CA40336" s="149"/>
    </row>
    <row r="40337" spans="79:79" ht="24" hidden="1" thickBot="1">
      <c r="CA40337" s="149"/>
    </row>
    <row r="40338" spans="79:79" ht="24" hidden="1" thickBot="1">
      <c r="CA40338" s="149"/>
    </row>
    <row r="40339" spans="79:79" ht="24" hidden="1" thickBot="1">
      <c r="CA40339" s="149"/>
    </row>
    <row r="40340" spans="79:79" ht="24" hidden="1" thickBot="1">
      <c r="CA40340" s="149"/>
    </row>
    <row r="40341" spans="79:79" ht="24" hidden="1" thickBot="1">
      <c r="CA40341" s="149"/>
    </row>
    <row r="40342" spans="79:79" ht="24" hidden="1" thickBot="1">
      <c r="CA40342" s="149"/>
    </row>
    <row r="40343" spans="79:79" ht="24" hidden="1" thickBot="1">
      <c r="CA40343" s="149"/>
    </row>
    <row r="40344" spans="79:79" ht="24" hidden="1" thickBot="1">
      <c r="CA40344" s="149"/>
    </row>
    <row r="40345" spans="79:79" ht="24" hidden="1" thickBot="1">
      <c r="CA40345" s="149"/>
    </row>
    <row r="40346" spans="79:79" ht="24" hidden="1" thickBot="1">
      <c r="CA40346" s="149"/>
    </row>
    <row r="40347" spans="79:79" ht="24" hidden="1" thickBot="1">
      <c r="CA40347" s="149"/>
    </row>
    <row r="40348" spans="79:79" ht="24" hidden="1" thickBot="1">
      <c r="CA40348" s="149"/>
    </row>
    <row r="40349" spans="79:79" ht="24" hidden="1" thickBot="1">
      <c r="CA40349" s="149"/>
    </row>
    <row r="40350" spans="79:79" ht="24" hidden="1" thickBot="1">
      <c r="CA40350" s="149"/>
    </row>
    <row r="40351" spans="79:79" ht="24" hidden="1" thickBot="1">
      <c r="CA40351" s="149"/>
    </row>
    <row r="40352" spans="79:79" ht="24" hidden="1" thickBot="1">
      <c r="CA40352" s="149"/>
    </row>
    <row r="40353" spans="79:79" ht="24" hidden="1" thickBot="1">
      <c r="CA40353" s="149"/>
    </row>
    <row r="40354" spans="79:79" ht="24" hidden="1" thickBot="1">
      <c r="CA40354" s="149"/>
    </row>
    <row r="40355" spans="79:79" ht="24" hidden="1" thickBot="1">
      <c r="CA40355" s="149"/>
    </row>
    <row r="40356" spans="79:79" ht="24" hidden="1" thickBot="1">
      <c r="CA40356" s="149"/>
    </row>
    <row r="40357" spans="79:79" ht="24" hidden="1" thickBot="1">
      <c r="CA40357" s="149"/>
    </row>
    <row r="40358" spans="79:79" ht="24" hidden="1" thickBot="1">
      <c r="CA40358" s="149"/>
    </row>
    <row r="40359" spans="79:79" ht="24" hidden="1" thickBot="1">
      <c r="CA40359" s="149"/>
    </row>
    <row r="40360" spans="79:79" ht="24" hidden="1" thickBot="1">
      <c r="CA40360" s="149"/>
    </row>
    <row r="40361" spans="79:79" ht="24" hidden="1" thickBot="1">
      <c r="CA40361" s="149"/>
    </row>
    <row r="40362" spans="79:79" ht="24" hidden="1" thickBot="1">
      <c r="CA40362" s="149"/>
    </row>
    <row r="40363" spans="79:79" ht="24" hidden="1" thickBot="1">
      <c r="CA40363" s="149"/>
    </row>
    <row r="40364" spans="79:79" ht="24" hidden="1" thickBot="1">
      <c r="CA40364" s="149"/>
    </row>
    <row r="40365" spans="79:79" ht="24" hidden="1" thickBot="1">
      <c r="CA40365" s="149"/>
    </row>
    <row r="40366" spans="79:79" ht="24" hidden="1" thickBot="1">
      <c r="CA40366" s="149"/>
    </row>
    <row r="40367" spans="79:79" ht="24" hidden="1" thickBot="1">
      <c r="CA40367" s="149"/>
    </row>
    <row r="40368" spans="79:79" ht="24" hidden="1" thickBot="1">
      <c r="CA40368" s="149"/>
    </row>
    <row r="40369" spans="79:79" ht="24" hidden="1" thickBot="1">
      <c r="CA40369" s="149"/>
    </row>
    <row r="40370" spans="79:79" ht="24" hidden="1" thickBot="1">
      <c r="CA40370" s="149"/>
    </row>
    <row r="40371" spans="79:79" ht="24" hidden="1" thickBot="1">
      <c r="CA40371" s="149"/>
    </row>
    <row r="40372" spans="79:79" ht="24" hidden="1" thickBot="1">
      <c r="CA40372" s="149"/>
    </row>
    <row r="40373" spans="79:79" ht="24" hidden="1" thickBot="1">
      <c r="CA40373" s="149"/>
    </row>
    <row r="40374" spans="79:79" ht="24" hidden="1" thickBot="1">
      <c r="CA40374" s="149"/>
    </row>
    <row r="40375" spans="79:79" ht="24" hidden="1" thickBot="1">
      <c r="CA40375" s="149"/>
    </row>
    <row r="40376" spans="79:79" ht="24" hidden="1" thickBot="1">
      <c r="CA40376" s="149"/>
    </row>
    <row r="40377" spans="79:79" ht="24" hidden="1" thickBot="1">
      <c r="CA40377" s="149"/>
    </row>
    <row r="40378" spans="79:79" ht="24" hidden="1" thickBot="1">
      <c r="CA40378" s="149"/>
    </row>
    <row r="40379" spans="79:79" ht="24" hidden="1" thickBot="1">
      <c r="CA40379" s="149"/>
    </row>
    <row r="40380" spans="79:79" ht="24" hidden="1" thickBot="1">
      <c r="CA40380" s="149"/>
    </row>
    <row r="40381" spans="79:79" ht="24" hidden="1" thickBot="1">
      <c r="CA40381" s="149"/>
    </row>
    <row r="40382" spans="79:79" ht="24" hidden="1" thickBot="1">
      <c r="CA40382" s="149"/>
    </row>
    <row r="40383" spans="79:79" ht="24" hidden="1" thickBot="1">
      <c r="CA40383" s="149"/>
    </row>
    <row r="40384" spans="79:79" ht="24" hidden="1" thickBot="1">
      <c r="CA40384" s="149"/>
    </row>
    <row r="40385" spans="79:79" ht="24" hidden="1" thickBot="1">
      <c r="CA40385" s="149"/>
    </row>
    <row r="40386" spans="79:79" ht="24" hidden="1" thickBot="1">
      <c r="CA40386" s="149"/>
    </row>
    <row r="40387" spans="79:79" ht="24" hidden="1" thickBot="1">
      <c r="CA40387" s="149"/>
    </row>
    <row r="40388" spans="79:79" ht="24" hidden="1" thickBot="1">
      <c r="CA40388" s="149"/>
    </row>
    <row r="40389" spans="79:79" ht="24" hidden="1" thickBot="1">
      <c r="CA40389" s="149"/>
    </row>
    <row r="40390" spans="79:79" ht="24" hidden="1" thickBot="1">
      <c r="CA40390" s="149"/>
    </row>
    <row r="40391" spans="79:79" ht="24" hidden="1" thickBot="1">
      <c r="CA40391" s="149"/>
    </row>
    <row r="40392" spans="79:79" ht="24" hidden="1" thickBot="1">
      <c r="CA40392" s="149"/>
    </row>
    <row r="40393" spans="79:79" ht="24" hidden="1" thickBot="1">
      <c r="CA40393" s="149"/>
    </row>
    <row r="40394" spans="79:79" ht="24" hidden="1" thickBot="1">
      <c r="CA40394" s="149"/>
    </row>
    <row r="40395" spans="79:79" ht="24" hidden="1" thickBot="1">
      <c r="CA40395" s="149"/>
    </row>
    <row r="40396" spans="79:79" ht="24" hidden="1" thickBot="1">
      <c r="CA40396" s="149"/>
    </row>
    <row r="40397" spans="79:79" ht="24" hidden="1" thickBot="1">
      <c r="CA40397" s="149"/>
    </row>
    <row r="40398" spans="79:79" ht="24" hidden="1" thickBot="1">
      <c r="CA40398" s="149"/>
    </row>
    <row r="40399" spans="79:79" ht="24" hidden="1" thickBot="1">
      <c r="CA40399" s="149"/>
    </row>
    <row r="40400" spans="79:79" ht="24" hidden="1" thickBot="1">
      <c r="CA40400" s="149"/>
    </row>
    <row r="40401" spans="79:79" ht="24" hidden="1" thickBot="1">
      <c r="CA40401" s="149"/>
    </row>
    <row r="40402" spans="79:79" ht="24" hidden="1" thickBot="1">
      <c r="CA40402" s="149"/>
    </row>
    <row r="40403" spans="79:79" ht="24" hidden="1" thickBot="1">
      <c r="CA40403" s="149"/>
    </row>
    <row r="40404" spans="79:79" ht="24" hidden="1" thickBot="1">
      <c r="CA40404" s="149"/>
    </row>
    <row r="40405" spans="79:79" ht="24" hidden="1" thickBot="1">
      <c r="CA40405" s="149"/>
    </row>
    <row r="40406" spans="79:79" ht="24" hidden="1" thickBot="1">
      <c r="CA40406" s="149"/>
    </row>
    <row r="40407" spans="79:79" ht="24" hidden="1" thickBot="1">
      <c r="CA40407" s="149"/>
    </row>
    <row r="40408" spans="79:79" ht="24" hidden="1" thickBot="1">
      <c r="CA40408" s="149"/>
    </row>
    <row r="40409" spans="79:79" ht="24" hidden="1" thickBot="1">
      <c r="CA40409" s="149"/>
    </row>
    <row r="40410" spans="79:79" ht="24" hidden="1" thickBot="1">
      <c r="CA40410" s="149"/>
    </row>
    <row r="40411" spans="79:79" ht="24" hidden="1" thickBot="1">
      <c r="CA40411" s="149"/>
    </row>
    <row r="40412" spans="79:79" ht="24" hidden="1" thickBot="1">
      <c r="CA40412" s="149"/>
    </row>
    <row r="40413" spans="79:79" ht="24" hidden="1" thickBot="1">
      <c r="CA40413" s="149"/>
    </row>
    <row r="40414" spans="79:79" ht="24" hidden="1" thickBot="1">
      <c r="CA40414" s="149"/>
    </row>
    <row r="40415" spans="79:79" ht="24" hidden="1" thickBot="1">
      <c r="CA40415" s="149"/>
    </row>
    <row r="40416" spans="79:79" ht="24" hidden="1" thickBot="1">
      <c r="CA40416" s="149"/>
    </row>
    <row r="40417" spans="79:79" ht="24" hidden="1" thickBot="1">
      <c r="CA40417" s="149"/>
    </row>
    <row r="40418" spans="79:79" ht="24" hidden="1" thickBot="1">
      <c r="CA40418" s="149"/>
    </row>
    <row r="40419" spans="79:79" ht="24" hidden="1" thickBot="1">
      <c r="CA40419" s="149"/>
    </row>
    <row r="40420" spans="79:79" ht="24" hidden="1" thickBot="1">
      <c r="CA40420" s="149"/>
    </row>
    <row r="40421" spans="79:79" ht="24" hidden="1" thickBot="1">
      <c r="CA40421" s="149"/>
    </row>
    <row r="40422" spans="79:79" ht="24" hidden="1" thickBot="1">
      <c r="CA40422" s="149"/>
    </row>
    <row r="40423" spans="79:79" ht="24" hidden="1" thickBot="1">
      <c r="CA40423" s="149"/>
    </row>
    <row r="40424" spans="79:79" ht="24" hidden="1" thickBot="1">
      <c r="CA40424" s="149"/>
    </row>
    <row r="40425" spans="79:79" ht="24" hidden="1" thickBot="1">
      <c r="CA40425" s="149"/>
    </row>
    <row r="40426" spans="79:79" ht="24" hidden="1" thickBot="1">
      <c r="CA40426" s="149"/>
    </row>
    <row r="40427" spans="79:79" ht="24" hidden="1" thickBot="1">
      <c r="CA40427" s="149"/>
    </row>
    <row r="40428" spans="79:79" ht="24" hidden="1" thickBot="1">
      <c r="CA40428" s="149"/>
    </row>
    <row r="40429" spans="79:79" ht="24" hidden="1" thickBot="1">
      <c r="CA40429" s="149"/>
    </row>
    <row r="40430" spans="79:79" ht="24" hidden="1" thickBot="1">
      <c r="CA40430" s="149"/>
    </row>
    <row r="40431" spans="79:79" ht="24" hidden="1" thickBot="1">
      <c r="CA40431" s="149"/>
    </row>
    <row r="40432" spans="79:79" ht="24" hidden="1" thickBot="1">
      <c r="CA40432" s="149"/>
    </row>
    <row r="40433" spans="79:79" ht="24" hidden="1" thickBot="1">
      <c r="CA40433" s="149"/>
    </row>
    <row r="40434" spans="79:79" ht="24" hidden="1" thickBot="1">
      <c r="CA40434" s="149"/>
    </row>
    <row r="40435" spans="79:79" ht="24" hidden="1" thickBot="1">
      <c r="CA40435" s="149"/>
    </row>
    <row r="40436" spans="79:79" ht="24" hidden="1" thickBot="1">
      <c r="CA40436" s="149"/>
    </row>
    <row r="40437" spans="79:79" ht="24" hidden="1" thickBot="1">
      <c r="CA40437" s="149"/>
    </row>
    <row r="40438" spans="79:79" ht="24" hidden="1" thickBot="1">
      <c r="CA40438" s="149"/>
    </row>
    <row r="40439" spans="79:79" ht="24" hidden="1" thickBot="1">
      <c r="CA40439" s="149"/>
    </row>
    <row r="40440" spans="79:79" ht="24" hidden="1" thickBot="1">
      <c r="CA40440" s="149"/>
    </row>
    <row r="40441" spans="79:79" ht="24" hidden="1" thickBot="1">
      <c r="CA40441" s="149"/>
    </row>
    <row r="40442" spans="79:79" ht="24" hidden="1" thickBot="1">
      <c r="CA40442" s="149"/>
    </row>
    <row r="40443" spans="79:79" ht="24" hidden="1" thickBot="1">
      <c r="CA40443" s="149"/>
    </row>
    <row r="40444" spans="79:79" ht="24" hidden="1" thickBot="1">
      <c r="CA40444" s="149"/>
    </row>
    <row r="40445" spans="79:79" ht="24" hidden="1" thickBot="1">
      <c r="CA40445" s="149"/>
    </row>
    <row r="40446" spans="79:79" ht="24" hidden="1" thickBot="1">
      <c r="CA40446" s="149"/>
    </row>
    <row r="40447" spans="79:79" ht="24" hidden="1" thickBot="1">
      <c r="CA40447" s="149"/>
    </row>
    <row r="40448" spans="79:79" ht="24" hidden="1" thickBot="1">
      <c r="CA40448" s="149"/>
    </row>
    <row r="40449" spans="79:79" ht="24" hidden="1" thickBot="1">
      <c r="CA40449" s="149"/>
    </row>
    <row r="40450" spans="79:79" ht="24" hidden="1" thickBot="1">
      <c r="CA40450" s="149"/>
    </row>
    <row r="40451" spans="79:79" ht="24" hidden="1" thickBot="1">
      <c r="CA40451" s="149"/>
    </row>
    <row r="40452" spans="79:79" ht="24" hidden="1" thickBot="1">
      <c r="CA40452" s="149"/>
    </row>
    <row r="40453" spans="79:79" ht="24" hidden="1" thickBot="1">
      <c r="CA40453" s="149"/>
    </row>
    <row r="40454" spans="79:79" ht="24" hidden="1" thickBot="1">
      <c r="CA40454" s="149"/>
    </row>
    <row r="40455" spans="79:79" ht="24" hidden="1" thickBot="1">
      <c r="CA40455" s="149"/>
    </row>
    <row r="40456" spans="79:79" ht="24" hidden="1" thickBot="1">
      <c r="CA40456" s="149"/>
    </row>
    <row r="40457" spans="79:79" ht="24" hidden="1" thickBot="1">
      <c r="CA40457" s="149"/>
    </row>
    <row r="40458" spans="79:79" ht="24" hidden="1" thickBot="1">
      <c r="CA40458" s="149"/>
    </row>
    <row r="40459" spans="79:79" ht="24" hidden="1" thickBot="1">
      <c r="CA40459" s="149"/>
    </row>
    <row r="40460" spans="79:79" ht="24" hidden="1" thickBot="1">
      <c r="CA40460" s="149"/>
    </row>
    <row r="40461" spans="79:79" ht="24" hidden="1" thickBot="1">
      <c r="CA40461" s="149"/>
    </row>
    <row r="40462" spans="79:79" ht="24" hidden="1" thickBot="1">
      <c r="CA40462" s="149"/>
    </row>
    <row r="40463" spans="79:79" ht="24" hidden="1" thickBot="1">
      <c r="CA40463" s="149"/>
    </row>
    <row r="40464" spans="79:79" ht="24" hidden="1" thickBot="1">
      <c r="CA40464" s="149"/>
    </row>
    <row r="40465" spans="79:79" ht="24" hidden="1" thickBot="1">
      <c r="CA40465" s="149"/>
    </row>
    <row r="40466" spans="79:79" ht="24" hidden="1" thickBot="1">
      <c r="CA40466" s="149"/>
    </row>
    <row r="40467" spans="79:79" ht="24" hidden="1" thickBot="1">
      <c r="CA40467" s="149"/>
    </row>
    <row r="40468" spans="79:79" ht="24" hidden="1" thickBot="1">
      <c r="CA40468" s="149"/>
    </row>
    <row r="40469" spans="79:79" ht="24" hidden="1" thickBot="1">
      <c r="CA40469" s="149"/>
    </row>
    <row r="40470" spans="79:79" ht="24" hidden="1" thickBot="1">
      <c r="CA40470" s="149"/>
    </row>
    <row r="40471" spans="79:79" ht="24" hidden="1" thickBot="1">
      <c r="CA40471" s="149"/>
    </row>
    <row r="40472" spans="79:79" ht="24" hidden="1" thickBot="1">
      <c r="CA40472" s="149"/>
    </row>
    <row r="40473" spans="79:79" ht="24" hidden="1" thickBot="1">
      <c r="CA40473" s="149"/>
    </row>
    <row r="40474" spans="79:79" ht="24" hidden="1" thickBot="1">
      <c r="CA40474" s="149"/>
    </row>
    <row r="40475" spans="79:79" ht="24" hidden="1" thickBot="1">
      <c r="CA40475" s="149"/>
    </row>
    <row r="40476" spans="79:79" ht="24" hidden="1" thickBot="1">
      <c r="CA40476" s="149"/>
    </row>
    <row r="40477" spans="79:79" ht="24" hidden="1" thickBot="1">
      <c r="CA40477" s="149"/>
    </row>
    <row r="40478" spans="79:79" ht="24" hidden="1" thickBot="1">
      <c r="CA40478" s="149"/>
    </row>
    <row r="40479" spans="79:79" ht="24" hidden="1" thickBot="1">
      <c r="CA40479" s="149"/>
    </row>
    <row r="40480" spans="79:79" ht="24" hidden="1" thickBot="1">
      <c r="CA40480" s="149"/>
    </row>
    <row r="40481" spans="79:79" ht="24" hidden="1" thickBot="1">
      <c r="CA40481" s="149"/>
    </row>
    <row r="40482" spans="79:79" ht="24" hidden="1" thickBot="1">
      <c r="CA40482" s="149"/>
    </row>
    <row r="40483" spans="79:79" ht="24" hidden="1" thickBot="1">
      <c r="CA40483" s="149"/>
    </row>
    <row r="40484" spans="79:79" ht="24" hidden="1" thickBot="1">
      <c r="CA40484" s="149"/>
    </row>
    <row r="40485" spans="79:79" ht="24" hidden="1" thickBot="1">
      <c r="CA40485" s="149"/>
    </row>
    <row r="40486" spans="79:79" ht="24" hidden="1" thickBot="1">
      <c r="CA40486" s="149"/>
    </row>
    <row r="40487" spans="79:79" ht="24" hidden="1" thickBot="1">
      <c r="CA40487" s="149"/>
    </row>
    <row r="40488" spans="79:79" ht="24" hidden="1" thickBot="1">
      <c r="CA40488" s="149"/>
    </row>
    <row r="40489" spans="79:79" ht="24" hidden="1" thickBot="1">
      <c r="CA40489" s="149"/>
    </row>
    <row r="40490" spans="79:79" ht="24" hidden="1" thickBot="1">
      <c r="CA40490" s="149"/>
    </row>
    <row r="40491" spans="79:79" ht="24" hidden="1" thickBot="1">
      <c r="CA40491" s="149"/>
    </row>
    <row r="40492" spans="79:79" ht="24" hidden="1" thickBot="1">
      <c r="CA40492" s="149"/>
    </row>
    <row r="40493" spans="79:79" ht="24" hidden="1" thickBot="1">
      <c r="CA40493" s="149"/>
    </row>
    <row r="40494" spans="79:79" ht="24" hidden="1" thickBot="1">
      <c r="CA40494" s="149"/>
    </row>
    <row r="40495" spans="79:79" ht="24" hidden="1" thickBot="1">
      <c r="CA40495" s="149"/>
    </row>
    <row r="40496" spans="79:79" ht="24" hidden="1" thickBot="1">
      <c r="CA40496" s="149"/>
    </row>
    <row r="40497" spans="79:79" ht="24" hidden="1" thickBot="1">
      <c r="CA40497" s="149"/>
    </row>
    <row r="40498" spans="79:79" ht="24" hidden="1" thickBot="1">
      <c r="CA40498" s="149"/>
    </row>
    <row r="40499" spans="79:79" ht="24" hidden="1" thickBot="1">
      <c r="CA40499" s="149"/>
    </row>
    <row r="40500" spans="79:79" ht="24" hidden="1" thickBot="1">
      <c r="CA40500" s="149"/>
    </row>
    <row r="40501" spans="79:79" ht="24" hidden="1" thickBot="1">
      <c r="CA40501" s="149"/>
    </row>
    <row r="40502" spans="79:79" ht="24" hidden="1" thickBot="1">
      <c r="CA40502" s="149"/>
    </row>
    <row r="40503" spans="79:79" ht="24" hidden="1" thickBot="1">
      <c r="CA40503" s="149"/>
    </row>
    <row r="40504" spans="79:79" ht="24" hidden="1" thickBot="1">
      <c r="CA40504" s="149"/>
    </row>
    <row r="40505" spans="79:79" ht="24" hidden="1" thickBot="1">
      <c r="CA40505" s="149"/>
    </row>
    <row r="40506" spans="79:79" ht="24" hidden="1" thickBot="1">
      <c r="CA40506" s="149"/>
    </row>
    <row r="40507" spans="79:79" ht="24" hidden="1" thickBot="1">
      <c r="CA40507" s="149"/>
    </row>
    <row r="40508" spans="79:79" ht="24" hidden="1" thickBot="1">
      <c r="CA40508" s="149"/>
    </row>
    <row r="40509" spans="79:79" ht="24" hidden="1" thickBot="1">
      <c r="CA40509" s="149"/>
    </row>
    <row r="40510" spans="79:79" ht="24" hidden="1" thickBot="1">
      <c r="CA40510" s="149"/>
    </row>
    <row r="40511" spans="79:79" ht="24" hidden="1" thickBot="1">
      <c r="CA40511" s="149"/>
    </row>
    <row r="40512" spans="79:79" ht="24" hidden="1" thickBot="1">
      <c r="CA40512" s="149"/>
    </row>
    <row r="40513" spans="79:79" ht="24" hidden="1" thickBot="1">
      <c r="CA40513" s="149"/>
    </row>
    <row r="40514" spans="79:79" ht="24" hidden="1" thickBot="1">
      <c r="CA40514" s="149"/>
    </row>
    <row r="40515" spans="79:79" ht="24" hidden="1" thickBot="1">
      <c r="CA40515" s="149"/>
    </row>
    <row r="40516" spans="79:79" ht="24" hidden="1" thickBot="1">
      <c r="CA40516" s="149"/>
    </row>
    <row r="40517" spans="79:79" ht="24" hidden="1" thickBot="1">
      <c r="CA40517" s="149"/>
    </row>
    <row r="40518" spans="79:79" ht="24" hidden="1" thickBot="1">
      <c r="CA40518" s="149"/>
    </row>
    <row r="40519" spans="79:79" ht="24" hidden="1" thickBot="1">
      <c r="CA40519" s="149"/>
    </row>
    <row r="40520" spans="79:79" ht="24" hidden="1" thickBot="1">
      <c r="CA40520" s="149"/>
    </row>
    <row r="40521" spans="79:79" ht="24" hidden="1" thickBot="1">
      <c r="CA40521" s="149"/>
    </row>
    <row r="40522" spans="79:79" ht="24" hidden="1" thickBot="1">
      <c r="CA40522" s="149"/>
    </row>
    <row r="40523" spans="79:79" ht="24" hidden="1" thickBot="1">
      <c r="CA40523" s="149"/>
    </row>
    <row r="40524" spans="79:79" ht="24" hidden="1" thickBot="1">
      <c r="CA40524" s="149"/>
    </row>
    <row r="40525" spans="79:79" ht="24" hidden="1" thickBot="1">
      <c r="CA40525" s="149"/>
    </row>
    <row r="40526" spans="79:79" ht="24" hidden="1" thickBot="1">
      <c r="CA40526" s="149"/>
    </row>
    <row r="40527" spans="79:79" ht="24" hidden="1" thickBot="1">
      <c r="CA40527" s="149"/>
    </row>
    <row r="40528" spans="79:79" ht="24" hidden="1" thickBot="1">
      <c r="CA40528" s="149"/>
    </row>
    <row r="40529" spans="79:79" ht="24" hidden="1" thickBot="1">
      <c r="CA40529" s="149"/>
    </row>
    <row r="40530" spans="79:79" ht="24" hidden="1" thickBot="1">
      <c r="CA40530" s="149"/>
    </row>
    <row r="40531" spans="79:79" ht="24" hidden="1" thickBot="1">
      <c r="CA40531" s="149"/>
    </row>
    <row r="40532" spans="79:79" ht="24" hidden="1" thickBot="1">
      <c r="CA40532" s="149"/>
    </row>
    <row r="40533" spans="79:79" ht="24" hidden="1" thickBot="1">
      <c r="CA40533" s="149"/>
    </row>
    <row r="40534" spans="79:79" ht="24" hidden="1" thickBot="1">
      <c r="CA40534" s="149"/>
    </row>
    <row r="40535" spans="79:79" ht="24" hidden="1" thickBot="1">
      <c r="CA40535" s="149"/>
    </row>
    <row r="40536" spans="79:79" ht="24" hidden="1" thickBot="1">
      <c r="CA40536" s="149"/>
    </row>
    <row r="40537" spans="79:79" ht="24" hidden="1" thickBot="1">
      <c r="CA40537" s="149"/>
    </row>
    <row r="40538" spans="79:79" ht="24" hidden="1" thickBot="1">
      <c r="CA40538" s="149"/>
    </row>
    <row r="40539" spans="79:79" ht="24" hidden="1" thickBot="1">
      <c r="CA40539" s="149"/>
    </row>
    <row r="40540" spans="79:79" ht="24" hidden="1" thickBot="1">
      <c r="CA40540" s="149"/>
    </row>
    <row r="40541" spans="79:79" ht="24" hidden="1" thickBot="1">
      <c r="CA40541" s="149"/>
    </row>
    <row r="40542" spans="79:79" ht="24" hidden="1" thickBot="1">
      <c r="CA40542" s="149"/>
    </row>
    <row r="40543" spans="79:79" ht="24" hidden="1" thickBot="1">
      <c r="CA40543" s="149"/>
    </row>
    <row r="40544" spans="79:79" ht="24" hidden="1" thickBot="1">
      <c r="CA40544" s="149"/>
    </row>
    <row r="40545" spans="79:79" ht="24" hidden="1" thickBot="1">
      <c r="CA40545" s="149"/>
    </row>
    <row r="40546" spans="79:79" ht="24" hidden="1" thickBot="1">
      <c r="CA40546" s="149"/>
    </row>
    <row r="40547" spans="79:79" ht="24" hidden="1" thickBot="1">
      <c r="CA40547" s="149"/>
    </row>
    <row r="40548" spans="79:79" ht="24" hidden="1" thickBot="1">
      <c r="CA40548" s="149"/>
    </row>
    <row r="40549" spans="79:79" ht="24" hidden="1" thickBot="1">
      <c r="CA40549" s="149"/>
    </row>
    <row r="40550" spans="79:79" ht="24" hidden="1" thickBot="1">
      <c r="CA40550" s="149"/>
    </row>
    <row r="40551" spans="79:79" ht="24" hidden="1" thickBot="1">
      <c r="CA40551" s="149"/>
    </row>
    <row r="40552" spans="79:79" ht="24" hidden="1" thickBot="1">
      <c r="CA40552" s="149"/>
    </row>
    <row r="40553" spans="79:79" ht="24" hidden="1" thickBot="1">
      <c r="CA40553" s="149"/>
    </row>
    <row r="40554" spans="79:79" ht="24" hidden="1" thickBot="1">
      <c r="CA40554" s="149"/>
    </row>
    <row r="40555" spans="79:79" ht="24" hidden="1" thickBot="1">
      <c r="CA40555" s="149"/>
    </row>
    <row r="40556" spans="79:79" ht="24" hidden="1" thickBot="1">
      <c r="CA40556" s="149"/>
    </row>
    <row r="40557" spans="79:79" ht="24" hidden="1" thickBot="1">
      <c r="CA40557" s="149"/>
    </row>
    <row r="40558" spans="79:79" ht="24" hidden="1" thickBot="1">
      <c r="CA40558" s="149"/>
    </row>
    <row r="40559" spans="79:79" ht="24" hidden="1" thickBot="1">
      <c r="CA40559" s="149"/>
    </row>
    <row r="40560" spans="79:79" ht="24" hidden="1" thickBot="1">
      <c r="CA40560" s="149"/>
    </row>
    <row r="40561" spans="79:79" ht="24" hidden="1" thickBot="1">
      <c r="CA40561" s="149"/>
    </row>
    <row r="40562" spans="79:79" ht="24" hidden="1" thickBot="1">
      <c r="CA40562" s="149"/>
    </row>
    <row r="40563" spans="79:79" ht="24" hidden="1" thickBot="1">
      <c r="CA40563" s="149"/>
    </row>
    <row r="40564" spans="79:79" ht="24" hidden="1" thickBot="1">
      <c r="CA40564" s="149"/>
    </row>
    <row r="40565" spans="79:79" ht="24" hidden="1" thickBot="1">
      <c r="CA40565" s="149"/>
    </row>
    <row r="40566" spans="79:79" ht="24" hidden="1" thickBot="1">
      <c r="CA40566" s="149"/>
    </row>
    <row r="40567" spans="79:79" ht="24" hidden="1" thickBot="1">
      <c r="CA40567" s="149"/>
    </row>
    <row r="40568" spans="79:79" ht="24" hidden="1" thickBot="1">
      <c r="CA40568" s="149"/>
    </row>
    <row r="40569" spans="79:79" ht="24" hidden="1" thickBot="1">
      <c r="CA40569" s="149"/>
    </row>
    <row r="40570" spans="79:79" ht="24" hidden="1" thickBot="1">
      <c r="CA40570" s="149"/>
    </row>
    <row r="40571" spans="79:79" ht="24" hidden="1" thickBot="1">
      <c r="CA40571" s="149"/>
    </row>
    <row r="40572" spans="79:79" ht="24" hidden="1" thickBot="1">
      <c r="CA40572" s="149"/>
    </row>
    <row r="40573" spans="79:79" ht="24" hidden="1" thickBot="1">
      <c r="CA40573" s="149"/>
    </row>
    <row r="40574" spans="79:79" ht="24" hidden="1" thickBot="1">
      <c r="CA40574" s="149"/>
    </row>
    <row r="40575" spans="79:79" ht="24" hidden="1" thickBot="1">
      <c r="CA40575" s="149"/>
    </row>
    <row r="40576" spans="79:79" ht="24" hidden="1" thickBot="1">
      <c r="CA40576" s="149"/>
    </row>
    <row r="40577" spans="79:79" ht="24" hidden="1" thickBot="1">
      <c r="CA40577" s="149"/>
    </row>
    <row r="40578" spans="79:79" ht="24" hidden="1" thickBot="1">
      <c r="CA40578" s="149"/>
    </row>
    <row r="40579" spans="79:79" ht="24" hidden="1" thickBot="1">
      <c r="CA40579" s="149"/>
    </row>
    <row r="40580" spans="79:79" ht="24" hidden="1" thickBot="1">
      <c r="CA40580" s="149"/>
    </row>
    <row r="40581" spans="79:79" ht="24" hidden="1" thickBot="1">
      <c r="CA40581" s="149"/>
    </row>
    <row r="40582" spans="79:79" ht="24" hidden="1" thickBot="1">
      <c r="CA40582" s="149"/>
    </row>
    <row r="40583" spans="79:79" ht="24" hidden="1" thickBot="1">
      <c r="CA40583" s="149"/>
    </row>
    <row r="40584" spans="79:79" ht="24" hidden="1" thickBot="1">
      <c r="CA40584" s="149"/>
    </row>
    <row r="40585" spans="79:79" ht="24" hidden="1" thickBot="1">
      <c r="CA40585" s="149"/>
    </row>
    <row r="40586" spans="79:79" ht="24" hidden="1" thickBot="1">
      <c r="CA40586" s="149"/>
    </row>
    <row r="40587" spans="79:79" ht="24" hidden="1" thickBot="1">
      <c r="CA40587" s="149"/>
    </row>
    <row r="40588" spans="79:79" ht="24" hidden="1" thickBot="1">
      <c r="CA40588" s="149"/>
    </row>
    <row r="40589" spans="79:79" ht="24" hidden="1" thickBot="1">
      <c r="CA40589" s="149"/>
    </row>
    <row r="40590" spans="79:79" ht="24" hidden="1" thickBot="1">
      <c r="CA40590" s="149"/>
    </row>
    <row r="40591" spans="79:79" ht="24" hidden="1" thickBot="1">
      <c r="CA40591" s="149"/>
    </row>
    <row r="40592" spans="79:79" ht="24" hidden="1" thickBot="1">
      <c r="CA40592" s="149"/>
    </row>
    <row r="40593" spans="79:79" ht="24" hidden="1" thickBot="1">
      <c r="CA40593" s="149"/>
    </row>
    <row r="40594" spans="79:79" ht="24" hidden="1" thickBot="1">
      <c r="CA40594" s="149"/>
    </row>
    <row r="40595" spans="79:79" ht="24" hidden="1" thickBot="1">
      <c r="CA40595" s="149"/>
    </row>
    <row r="40596" spans="79:79" ht="24" hidden="1" thickBot="1">
      <c r="CA40596" s="149"/>
    </row>
    <row r="40597" spans="79:79" ht="24" hidden="1" thickBot="1">
      <c r="CA40597" s="149"/>
    </row>
    <row r="40598" spans="79:79" ht="24" hidden="1" thickBot="1">
      <c r="CA40598" s="149"/>
    </row>
    <row r="40599" spans="79:79" ht="24" hidden="1" thickBot="1">
      <c r="CA40599" s="149"/>
    </row>
    <row r="40600" spans="79:79" ht="24" hidden="1" thickBot="1">
      <c r="CA40600" s="149"/>
    </row>
    <row r="40601" spans="79:79" ht="24" hidden="1" thickBot="1">
      <c r="CA40601" s="149"/>
    </row>
    <row r="40602" spans="79:79" ht="24" hidden="1" thickBot="1">
      <c r="CA40602" s="149"/>
    </row>
    <row r="40603" spans="79:79" ht="24" hidden="1" thickBot="1">
      <c r="CA40603" s="149"/>
    </row>
    <row r="40604" spans="79:79" ht="24" hidden="1" thickBot="1">
      <c r="CA40604" s="149"/>
    </row>
    <row r="40605" spans="79:79" ht="24" hidden="1" thickBot="1">
      <c r="CA40605" s="149"/>
    </row>
    <row r="40606" spans="79:79" ht="24" hidden="1" thickBot="1">
      <c r="CA40606" s="149"/>
    </row>
    <row r="40607" spans="79:79" ht="24" hidden="1" thickBot="1">
      <c r="CA40607" s="149"/>
    </row>
    <row r="40608" spans="79:79" ht="24" hidden="1" thickBot="1">
      <c r="CA40608" s="149"/>
    </row>
    <row r="40609" spans="79:79" ht="24" hidden="1" thickBot="1">
      <c r="CA40609" s="149"/>
    </row>
    <row r="40610" spans="79:79" ht="24" hidden="1" thickBot="1">
      <c r="CA40610" s="149"/>
    </row>
    <row r="40611" spans="79:79" ht="24" hidden="1" thickBot="1">
      <c r="CA40611" s="149"/>
    </row>
    <row r="40612" spans="79:79" ht="24" hidden="1" thickBot="1">
      <c r="CA40612" s="149"/>
    </row>
    <row r="40613" spans="79:79" ht="24" hidden="1" thickBot="1">
      <c r="CA40613" s="149"/>
    </row>
    <row r="40614" spans="79:79" ht="24" hidden="1" thickBot="1">
      <c r="CA40614" s="149"/>
    </row>
    <row r="40615" spans="79:79" ht="24" hidden="1" thickBot="1">
      <c r="CA40615" s="149"/>
    </row>
    <row r="40616" spans="79:79" ht="24" hidden="1" thickBot="1">
      <c r="CA40616" s="149"/>
    </row>
    <row r="40617" spans="79:79" ht="24" hidden="1" thickBot="1">
      <c r="CA40617" s="149"/>
    </row>
    <row r="40618" spans="79:79" ht="24" hidden="1" thickBot="1">
      <c r="CA40618" s="149"/>
    </row>
    <row r="40619" spans="79:79" ht="24" hidden="1" thickBot="1">
      <c r="CA40619" s="149"/>
    </row>
    <row r="40620" spans="79:79" ht="24" hidden="1" thickBot="1">
      <c r="CA40620" s="149"/>
    </row>
    <row r="40621" spans="79:79" ht="24" hidden="1" thickBot="1">
      <c r="CA40621" s="149"/>
    </row>
    <row r="40622" spans="79:79" ht="24" hidden="1" thickBot="1">
      <c r="CA40622" s="149"/>
    </row>
    <row r="40623" spans="79:79" ht="24" hidden="1" thickBot="1">
      <c r="CA40623" s="149"/>
    </row>
    <row r="40624" spans="79:79" ht="24" hidden="1" thickBot="1">
      <c r="CA40624" s="149"/>
    </row>
    <row r="40625" spans="79:79" ht="24" hidden="1" thickBot="1">
      <c r="CA40625" s="149"/>
    </row>
    <row r="40626" spans="79:79" ht="24" hidden="1" thickBot="1">
      <c r="CA40626" s="149"/>
    </row>
    <row r="40627" spans="79:79" ht="24" hidden="1" thickBot="1">
      <c r="CA40627" s="149"/>
    </row>
    <row r="40628" spans="79:79" ht="24" hidden="1" thickBot="1">
      <c r="CA40628" s="149"/>
    </row>
    <row r="40629" spans="79:79" ht="24" hidden="1" thickBot="1">
      <c r="CA40629" s="149"/>
    </row>
    <row r="40630" spans="79:79" ht="24" hidden="1" thickBot="1">
      <c r="CA40630" s="149"/>
    </row>
    <row r="40631" spans="79:79" ht="24" hidden="1" thickBot="1">
      <c r="CA40631" s="149"/>
    </row>
    <row r="40632" spans="79:79" ht="24" hidden="1" thickBot="1">
      <c r="CA40632" s="149"/>
    </row>
    <row r="40633" spans="79:79" ht="24" hidden="1" thickBot="1">
      <c r="CA40633" s="149"/>
    </row>
    <row r="40634" spans="79:79" ht="24" hidden="1" thickBot="1">
      <c r="CA40634" s="149"/>
    </row>
    <row r="40635" spans="79:79" ht="24" hidden="1" thickBot="1">
      <c r="CA40635" s="149"/>
    </row>
    <row r="40636" spans="79:79" ht="24" hidden="1" thickBot="1">
      <c r="CA40636" s="149"/>
    </row>
    <row r="40637" spans="79:79" ht="24" hidden="1" thickBot="1">
      <c r="CA40637" s="149"/>
    </row>
    <row r="40638" spans="79:79" ht="24" hidden="1" thickBot="1">
      <c r="CA40638" s="149"/>
    </row>
    <row r="40639" spans="79:79" ht="24" hidden="1" thickBot="1">
      <c r="CA40639" s="149"/>
    </row>
    <row r="40640" spans="79:79" ht="24" hidden="1" thickBot="1">
      <c r="CA40640" s="149"/>
    </row>
    <row r="40641" spans="79:79" ht="24" hidden="1" thickBot="1">
      <c r="CA40641" s="149"/>
    </row>
    <row r="40642" spans="79:79" ht="24" hidden="1" thickBot="1">
      <c r="CA40642" s="149"/>
    </row>
    <row r="40643" spans="79:79" ht="24" hidden="1" thickBot="1">
      <c r="CA40643" s="149"/>
    </row>
    <row r="40644" spans="79:79" ht="24" hidden="1" thickBot="1">
      <c r="CA40644" s="149"/>
    </row>
    <row r="40645" spans="79:79" ht="24" hidden="1" thickBot="1">
      <c r="CA40645" s="149"/>
    </row>
    <row r="40646" spans="79:79" ht="24" hidden="1" thickBot="1">
      <c r="CA40646" s="149"/>
    </row>
    <row r="40647" spans="79:79" ht="24" hidden="1" thickBot="1">
      <c r="CA40647" s="149"/>
    </row>
    <row r="40648" spans="79:79" ht="24" hidden="1" thickBot="1">
      <c r="CA40648" s="149"/>
    </row>
    <row r="40649" spans="79:79" ht="24" hidden="1" thickBot="1">
      <c r="CA40649" s="149"/>
    </row>
    <row r="40650" spans="79:79" ht="24" hidden="1" thickBot="1">
      <c r="CA40650" s="149"/>
    </row>
    <row r="40651" spans="79:79" ht="24" hidden="1" thickBot="1">
      <c r="CA40651" s="149"/>
    </row>
    <row r="40652" spans="79:79" ht="24" hidden="1" thickBot="1">
      <c r="CA40652" s="149"/>
    </row>
    <row r="40653" spans="79:79" ht="24" hidden="1" thickBot="1">
      <c r="CA40653" s="149"/>
    </row>
    <row r="40654" spans="79:79" ht="24" hidden="1" thickBot="1">
      <c r="CA40654" s="149"/>
    </row>
    <row r="40655" spans="79:79" ht="24" hidden="1" thickBot="1">
      <c r="CA40655" s="149"/>
    </row>
    <row r="40656" spans="79:79" ht="24" hidden="1" thickBot="1">
      <c r="CA40656" s="149"/>
    </row>
    <row r="40657" spans="79:79" ht="24" hidden="1" thickBot="1">
      <c r="CA40657" s="149"/>
    </row>
    <row r="40658" spans="79:79" ht="24" hidden="1" thickBot="1">
      <c r="CA40658" s="149"/>
    </row>
    <row r="40659" spans="79:79" ht="24" hidden="1" thickBot="1">
      <c r="CA40659" s="149"/>
    </row>
    <row r="40660" spans="79:79" ht="24" hidden="1" thickBot="1">
      <c r="CA40660" s="149"/>
    </row>
    <row r="40661" spans="79:79" ht="24" hidden="1" thickBot="1">
      <c r="CA40661" s="149"/>
    </row>
    <row r="40662" spans="79:79" ht="24" hidden="1" thickBot="1">
      <c r="CA40662" s="149"/>
    </row>
    <row r="40663" spans="79:79" ht="24" hidden="1" thickBot="1">
      <c r="CA40663" s="149"/>
    </row>
    <row r="40664" spans="79:79" ht="24" hidden="1" thickBot="1">
      <c r="CA40664" s="149"/>
    </row>
    <row r="40665" spans="79:79" ht="24" hidden="1" thickBot="1">
      <c r="CA40665" s="149"/>
    </row>
    <row r="40666" spans="79:79" ht="24" hidden="1" thickBot="1">
      <c r="CA40666" s="149"/>
    </row>
    <row r="40667" spans="79:79" ht="24" hidden="1" thickBot="1">
      <c r="CA40667" s="149"/>
    </row>
    <row r="40668" spans="79:79" ht="24" hidden="1" thickBot="1">
      <c r="CA40668" s="149"/>
    </row>
    <row r="40669" spans="79:79" ht="24" hidden="1" thickBot="1">
      <c r="CA40669" s="149"/>
    </row>
    <row r="40670" spans="79:79" ht="24" hidden="1" thickBot="1">
      <c r="CA40670" s="149"/>
    </row>
    <row r="40671" spans="79:79" ht="24" hidden="1" thickBot="1">
      <c r="CA40671" s="149"/>
    </row>
    <row r="40672" spans="79:79" ht="24" hidden="1" thickBot="1">
      <c r="CA40672" s="149"/>
    </row>
    <row r="40673" spans="79:79" ht="24" hidden="1" thickBot="1">
      <c r="CA40673" s="149"/>
    </row>
    <row r="40674" spans="79:79" ht="24" hidden="1" thickBot="1">
      <c r="CA40674" s="149"/>
    </row>
    <row r="40675" spans="79:79" ht="24" hidden="1" thickBot="1">
      <c r="CA40675" s="149"/>
    </row>
    <row r="40676" spans="79:79" ht="24" hidden="1" thickBot="1">
      <c r="CA40676" s="149"/>
    </row>
    <row r="40677" spans="79:79" ht="24" hidden="1" thickBot="1">
      <c r="CA40677" s="149"/>
    </row>
    <row r="40678" spans="79:79" ht="24" hidden="1" thickBot="1">
      <c r="CA40678" s="149"/>
    </row>
    <row r="40679" spans="79:79" ht="24" hidden="1" thickBot="1">
      <c r="CA40679" s="149"/>
    </row>
    <row r="40680" spans="79:79" ht="24" hidden="1" thickBot="1">
      <c r="CA40680" s="149"/>
    </row>
    <row r="40681" spans="79:79" ht="24" hidden="1" thickBot="1">
      <c r="CA40681" s="149"/>
    </row>
    <row r="40682" spans="79:79" ht="24" hidden="1" thickBot="1">
      <c r="CA40682" s="149"/>
    </row>
    <row r="40683" spans="79:79" ht="24" hidden="1" thickBot="1">
      <c r="CA40683" s="149"/>
    </row>
    <row r="40684" spans="79:79" ht="24" hidden="1" thickBot="1">
      <c r="CA40684" s="149"/>
    </row>
    <row r="40685" spans="79:79" ht="24" hidden="1" thickBot="1">
      <c r="CA40685" s="149"/>
    </row>
    <row r="40686" spans="79:79" ht="24" hidden="1" thickBot="1">
      <c r="CA40686" s="149"/>
    </row>
    <row r="40687" spans="79:79" ht="24" hidden="1" thickBot="1">
      <c r="CA40687" s="149"/>
    </row>
    <row r="40688" spans="79:79" ht="24" hidden="1" thickBot="1">
      <c r="CA40688" s="149"/>
    </row>
    <row r="40689" spans="79:79" ht="24" hidden="1" thickBot="1">
      <c r="CA40689" s="149"/>
    </row>
    <row r="40690" spans="79:79" ht="24" hidden="1" thickBot="1">
      <c r="CA40690" s="149"/>
    </row>
    <row r="40691" spans="79:79" ht="24" hidden="1" thickBot="1">
      <c r="CA40691" s="149"/>
    </row>
    <row r="40692" spans="79:79" ht="24" hidden="1" thickBot="1">
      <c r="CA40692" s="149"/>
    </row>
    <row r="40693" spans="79:79" ht="24" hidden="1" thickBot="1">
      <c r="CA40693" s="149"/>
    </row>
    <row r="40694" spans="79:79" ht="24" hidden="1" thickBot="1">
      <c r="CA40694" s="149"/>
    </row>
    <row r="40695" spans="79:79" ht="24" hidden="1" thickBot="1">
      <c r="CA40695" s="149"/>
    </row>
    <row r="40696" spans="79:79" ht="24" hidden="1" thickBot="1">
      <c r="CA40696" s="149"/>
    </row>
    <row r="40697" spans="79:79" ht="24" hidden="1" thickBot="1">
      <c r="CA40697" s="149"/>
    </row>
    <row r="40698" spans="79:79" ht="24" hidden="1" thickBot="1">
      <c r="CA40698" s="149"/>
    </row>
    <row r="40699" spans="79:79" ht="24" hidden="1" thickBot="1">
      <c r="CA40699" s="149"/>
    </row>
    <row r="40700" spans="79:79" ht="24" hidden="1" thickBot="1">
      <c r="CA40700" s="149"/>
    </row>
    <row r="40701" spans="79:79" ht="24" hidden="1" thickBot="1">
      <c r="CA40701" s="149"/>
    </row>
    <row r="40702" spans="79:79" ht="24" hidden="1" thickBot="1">
      <c r="CA40702" s="149"/>
    </row>
    <row r="40703" spans="79:79" ht="24" hidden="1" thickBot="1">
      <c r="CA40703" s="149"/>
    </row>
    <row r="40704" spans="79:79" ht="24" hidden="1" thickBot="1">
      <c r="CA40704" s="149"/>
    </row>
    <row r="40705" spans="79:79" ht="24" hidden="1" thickBot="1">
      <c r="CA40705" s="149"/>
    </row>
    <row r="40706" spans="79:79" ht="24" hidden="1" thickBot="1">
      <c r="CA40706" s="149"/>
    </row>
    <row r="40707" spans="79:79" ht="24" hidden="1" thickBot="1">
      <c r="CA40707" s="149"/>
    </row>
    <row r="40708" spans="79:79" ht="24" hidden="1" thickBot="1">
      <c r="CA40708" s="149"/>
    </row>
    <row r="40709" spans="79:79" ht="24" hidden="1" thickBot="1">
      <c r="CA40709" s="149"/>
    </row>
    <row r="40710" spans="79:79" ht="24" hidden="1" thickBot="1">
      <c r="CA40710" s="149"/>
    </row>
    <row r="40711" spans="79:79" ht="24" hidden="1" thickBot="1">
      <c r="CA40711" s="149"/>
    </row>
    <row r="40712" spans="79:79" ht="24" hidden="1" thickBot="1">
      <c r="CA40712" s="149"/>
    </row>
    <row r="40713" spans="79:79" ht="24" hidden="1" thickBot="1">
      <c r="CA40713" s="149"/>
    </row>
    <row r="40714" spans="79:79" ht="24" hidden="1" thickBot="1">
      <c r="CA40714" s="149"/>
    </row>
    <row r="40715" spans="79:79" ht="24" hidden="1" thickBot="1">
      <c r="CA40715" s="149"/>
    </row>
    <row r="40716" spans="79:79" ht="24" hidden="1" thickBot="1">
      <c r="CA40716" s="149"/>
    </row>
    <row r="40717" spans="79:79" ht="24" hidden="1" thickBot="1">
      <c r="CA40717" s="149"/>
    </row>
    <row r="40718" spans="79:79" ht="24" hidden="1" thickBot="1">
      <c r="CA40718" s="149"/>
    </row>
    <row r="40719" spans="79:79" ht="24" hidden="1" thickBot="1">
      <c r="CA40719" s="149"/>
    </row>
    <row r="40720" spans="79:79" ht="24" hidden="1" thickBot="1">
      <c r="CA40720" s="149"/>
    </row>
    <row r="40721" spans="79:79" ht="24" hidden="1" thickBot="1">
      <c r="CA40721" s="149"/>
    </row>
    <row r="40722" spans="79:79" ht="24" hidden="1" thickBot="1">
      <c r="CA40722" s="149"/>
    </row>
    <row r="40723" spans="79:79" ht="24" hidden="1" thickBot="1">
      <c r="CA40723" s="149"/>
    </row>
    <row r="40724" spans="79:79" ht="24" hidden="1" thickBot="1">
      <c r="CA40724" s="149"/>
    </row>
    <row r="40725" spans="79:79" ht="24" hidden="1" thickBot="1">
      <c r="CA40725" s="149"/>
    </row>
    <row r="40726" spans="79:79" ht="24" hidden="1" thickBot="1">
      <c r="CA40726" s="149"/>
    </row>
    <row r="40727" spans="79:79" ht="24" hidden="1" thickBot="1">
      <c r="CA40727" s="149"/>
    </row>
    <row r="40728" spans="79:79" ht="24" hidden="1" thickBot="1">
      <c r="CA40728" s="149"/>
    </row>
    <row r="40729" spans="79:79" ht="24" hidden="1" thickBot="1">
      <c r="CA40729" s="149"/>
    </row>
    <row r="40730" spans="79:79" ht="24" hidden="1" thickBot="1">
      <c r="CA40730" s="149"/>
    </row>
    <row r="40731" spans="79:79" ht="24" hidden="1" thickBot="1">
      <c r="CA40731" s="149"/>
    </row>
    <row r="40732" spans="79:79" ht="24" hidden="1" thickBot="1">
      <c r="CA40732" s="149"/>
    </row>
    <row r="40733" spans="79:79" ht="24" hidden="1" thickBot="1">
      <c r="CA40733" s="149"/>
    </row>
    <row r="40734" spans="79:79" ht="24" hidden="1" thickBot="1">
      <c r="CA40734" s="149"/>
    </row>
    <row r="40735" spans="79:79" ht="24" hidden="1" thickBot="1">
      <c r="CA40735" s="149"/>
    </row>
    <row r="40736" spans="79:79" ht="24" hidden="1" thickBot="1">
      <c r="CA40736" s="149"/>
    </row>
    <row r="40737" spans="79:79" ht="24" hidden="1" thickBot="1">
      <c r="CA40737" s="149"/>
    </row>
    <row r="40738" spans="79:79" ht="24" hidden="1" thickBot="1">
      <c r="CA40738" s="149"/>
    </row>
    <row r="40739" spans="79:79" ht="24" hidden="1" thickBot="1">
      <c r="CA40739" s="149"/>
    </row>
    <row r="40740" spans="79:79" ht="24" hidden="1" thickBot="1">
      <c r="CA40740" s="149"/>
    </row>
    <row r="40741" spans="79:79" ht="24" hidden="1" thickBot="1">
      <c r="CA40741" s="149"/>
    </row>
    <row r="40742" spans="79:79" ht="24" hidden="1" thickBot="1">
      <c r="CA40742" s="149"/>
    </row>
    <row r="40743" spans="79:79" ht="24" hidden="1" thickBot="1">
      <c r="CA40743" s="149"/>
    </row>
    <row r="40744" spans="79:79" ht="24" hidden="1" thickBot="1">
      <c r="CA40744" s="149"/>
    </row>
    <row r="40745" spans="79:79" ht="24" hidden="1" thickBot="1">
      <c r="CA40745" s="149"/>
    </row>
    <row r="40746" spans="79:79" ht="24" hidden="1" thickBot="1">
      <c r="CA40746" s="149"/>
    </row>
    <row r="40747" spans="79:79" ht="24" hidden="1" thickBot="1">
      <c r="CA40747" s="149"/>
    </row>
    <row r="40748" spans="79:79" ht="24" hidden="1" thickBot="1">
      <c r="CA40748" s="149"/>
    </row>
    <row r="40749" spans="79:79" ht="24" hidden="1" thickBot="1">
      <c r="CA40749" s="149"/>
    </row>
    <row r="40750" spans="79:79" ht="24" hidden="1" thickBot="1">
      <c r="CA40750" s="149"/>
    </row>
    <row r="40751" spans="79:79" ht="24" hidden="1" thickBot="1">
      <c r="CA40751" s="149"/>
    </row>
    <row r="40752" spans="79:79" ht="24" hidden="1" thickBot="1">
      <c r="CA40752" s="149"/>
    </row>
    <row r="40753" spans="79:79" ht="24" hidden="1" thickBot="1">
      <c r="CA40753" s="149"/>
    </row>
    <row r="40754" spans="79:79" ht="24" hidden="1" thickBot="1">
      <c r="CA40754" s="149"/>
    </row>
    <row r="40755" spans="79:79" ht="24" hidden="1" thickBot="1">
      <c r="CA40755" s="149"/>
    </row>
    <row r="40756" spans="79:79" ht="24" hidden="1" thickBot="1">
      <c r="CA40756" s="149"/>
    </row>
    <row r="40757" spans="79:79" ht="24" hidden="1" thickBot="1">
      <c r="CA40757" s="149"/>
    </row>
    <row r="40758" spans="79:79" ht="24" hidden="1" thickBot="1">
      <c r="CA40758" s="149"/>
    </row>
    <row r="40759" spans="79:79" ht="24" hidden="1" thickBot="1">
      <c r="CA40759" s="149"/>
    </row>
    <row r="40760" spans="79:79" ht="24" hidden="1" thickBot="1">
      <c r="CA40760" s="149"/>
    </row>
    <row r="40761" spans="79:79" ht="24" hidden="1" thickBot="1">
      <c r="CA40761" s="149"/>
    </row>
    <row r="40762" spans="79:79" ht="24" hidden="1" thickBot="1">
      <c r="CA40762" s="149"/>
    </row>
    <row r="40763" spans="79:79" ht="24" hidden="1" thickBot="1">
      <c r="CA40763" s="149"/>
    </row>
    <row r="40764" spans="79:79" ht="24" hidden="1" thickBot="1">
      <c r="CA40764" s="149"/>
    </row>
    <row r="40765" spans="79:79" ht="24" hidden="1" thickBot="1">
      <c r="CA40765" s="149"/>
    </row>
    <row r="40766" spans="79:79" ht="24" hidden="1" thickBot="1">
      <c r="CA40766" s="149"/>
    </row>
    <row r="40767" spans="79:79" ht="24" hidden="1" thickBot="1">
      <c r="CA40767" s="149"/>
    </row>
    <row r="40768" spans="79:79" ht="24" hidden="1" thickBot="1">
      <c r="CA40768" s="149"/>
    </row>
    <row r="40769" spans="79:79" ht="24" hidden="1" thickBot="1">
      <c r="CA40769" s="149"/>
    </row>
    <row r="40770" spans="79:79" ht="24" hidden="1" thickBot="1">
      <c r="CA40770" s="149"/>
    </row>
    <row r="40771" spans="79:79" ht="24" hidden="1" thickBot="1">
      <c r="CA40771" s="149"/>
    </row>
    <row r="40772" spans="79:79" ht="24" hidden="1" thickBot="1">
      <c r="CA40772" s="149"/>
    </row>
    <row r="40773" spans="79:79" ht="24" hidden="1" thickBot="1">
      <c r="CA40773" s="149"/>
    </row>
    <row r="40774" spans="79:79" ht="24" hidden="1" thickBot="1">
      <c r="CA40774" s="149"/>
    </row>
    <row r="40775" spans="79:79" ht="24" hidden="1" thickBot="1">
      <c r="CA40775" s="149"/>
    </row>
    <row r="40776" spans="79:79" ht="24" hidden="1" thickBot="1">
      <c r="CA40776" s="149"/>
    </row>
    <row r="40777" spans="79:79" ht="24" hidden="1" thickBot="1">
      <c r="CA40777" s="149"/>
    </row>
    <row r="40778" spans="79:79" ht="24" hidden="1" thickBot="1">
      <c r="CA40778" s="149"/>
    </row>
    <row r="40779" spans="79:79" ht="24" hidden="1" thickBot="1">
      <c r="CA40779" s="149"/>
    </row>
    <row r="40780" spans="79:79" ht="24" hidden="1" thickBot="1">
      <c r="CA40780" s="149"/>
    </row>
    <row r="40781" spans="79:79" ht="24" hidden="1" thickBot="1">
      <c r="CA40781" s="149"/>
    </row>
    <row r="40782" spans="79:79" ht="24" hidden="1" thickBot="1">
      <c r="CA40782" s="149"/>
    </row>
    <row r="40783" spans="79:79" ht="24" hidden="1" thickBot="1">
      <c r="CA40783" s="149"/>
    </row>
    <row r="40784" spans="79:79" ht="24" hidden="1" thickBot="1">
      <c r="CA40784" s="149"/>
    </row>
    <row r="40785" spans="79:79" ht="24" hidden="1" thickBot="1">
      <c r="CA40785" s="149"/>
    </row>
    <row r="40786" spans="79:79" ht="24" hidden="1" thickBot="1">
      <c r="CA40786" s="149"/>
    </row>
    <row r="40787" spans="79:79" ht="24" hidden="1" thickBot="1">
      <c r="CA40787" s="149"/>
    </row>
    <row r="40788" spans="79:79" ht="24" hidden="1" thickBot="1">
      <c r="CA40788" s="149"/>
    </row>
    <row r="40789" spans="79:79" ht="24" hidden="1" thickBot="1">
      <c r="CA40789" s="149"/>
    </row>
    <row r="40790" spans="79:79" ht="24" hidden="1" thickBot="1">
      <c r="CA40790" s="149"/>
    </row>
    <row r="40791" spans="79:79" ht="24" hidden="1" thickBot="1">
      <c r="CA40791" s="149"/>
    </row>
    <row r="40792" spans="79:79" ht="24" hidden="1" thickBot="1">
      <c r="CA40792" s="149"/>
    </row>
    <row r="40793" spans="79:79" ht="24" hidden="1" thickBot="1">
      <c r="CA40793" s="149"/>
    </row>
    <row r="40794" spans="79:79" ht="24" hidden="1" thickBot="1">
      <c r="CA40794" s="149"/>
    </row>
    <row r="40795" spans="79:79" ht="24" hidden="1" thickBot="1">
      <c r="CA40795" s="149"/>
    </row>
    <row r="40796" spans="79:79" ht="24" hidden="1" thickBot="1">
      <c r="CA40796" s="149"/>
    </row>
    <row r="40797" spans="79:79" ht="24" hidden="1" thickBot="1">
      <c r="CA40797" s="149"/>
    </row>
    <row r="40798" spans="79:79" ht="24" hidden="1" thickBot="1">
      <c r="CA40798" s="149"/>
    </row>
    <row r="40799" spans="79:79" ht="24" hidden="1" thickBot="1">
      <c r="CA40799" s="149"/>
    </row>
    <row r="40800" spans="79:79" ht="24" hidden="1" thickBot="1">
      <c r="CA40800" s="149"/>
    </row>
    <row r="40801" spans="79:79" ht="24" hidden="1" thickBot="1">
      <c r="CA40801" s="149"/>
    </row>
    <row r="40802" spans="79:79" ht="24" hidden="1" thickBot="1">
      <c r="CA40802" s="149"/>
    </row>
    <row r="40803" spans="79:79" ht="24" hidden="1" thickBot="1">
      <c r="CA40803" s="149"/>
    </row>
    <row r="40804" spans="79:79" ht="24" hidden="1" thickBot="1">
      <c r="CA40804" s="149"/>
    </row>
    <row r="40805" spans="79:79" ht="24" hidden="1" thickBot="1">
      <c r="CA40805" s="149"/>
    </row>
    <row r="40806" spans="79:79" ht="24" hidden="1" thickBot="1">
      <c r="CA40806" s="149"/>
    </row>
    <row r="40807" spans="79:79" ht="24" hidden="1" thickBot="1">
      <c r="CA40807" s="149"/>
    </row>
    <row r="40808" spans="79:79" ht="24" hidden="1" thickBot="1">
      <c r="CA40808" s="149"/>
    </row>
    <row r="40809" spans="79:79" ht="24" hidden="1" thickBot="1">
      <c r="CA40809" s="149"/>
    </row>
    <row r="40810" spans="79:79" ht="24" hidden="1" thickBot="1">
      <c r="CA40810" s="149"/>
    </row>
    <row r="40811" spans="79:79" ht="24" hidden="1" thickBot="1">
      <c r="CA40811" s="149"/>
    </row>
    <row r="40812" spans="79:79" ht="24" hidden="1" thickBot="1">
      <c r="CA40812" s="149"/>
    </row>
    <row r="40813" spans="79:79" ht="24" hidden="1" thickBot="1">
      <c r="CA40813" s="149"/>
    </row>
    <row r="40814" spans="79:79" ht="24" hidden="1" thickBot="1">
      <c r="CA40814" s="149"/>
    </row>
    <row r="40815" spans="79:79" ht="24" hidden="1" thickBot="1">
      <c r="CA40815" s="149"/>
    </row>
    <row r="40816" spans="79:79" ht="24" hidden="1" thickBot="1">
      <c r="CA40816" s="149"/>
    </row>
    <row r="40817" spans="79:79" ht="24" hidden="1" thickBot="1">
      <c r="CA40817" s="149"/>
    </row>
    <row r="40818" spans="79:79" ht="24" hidden="1" thickBot="1">
      <c r="CA40818" s="149"/>
    </row>
    <row r="40819" spans="79:79" ht="24" hidden="1" thickBot="1">
      <c r="CA40819" s="149"/>
    </row>
    <row r="40820" spans="79:79" ht="24" hidden="1" thickBot="1">
      <c r="CA40820" s="149"/>
    </row>
    <row r="40821" spans="79:79" ht="24" hidden="1" thickBot="1">
      <c r="CA40821" s="149"/>
    </row>
    <row r="40822" spans="79:79" ht="24" hidden="1" thickBot="1">
      <c r="CA40822" s="149"/>
    </row>
    <row r="40823" spans="79:79" ht="24" hidden="1" thickBot="1">
      <c r="CA40823" s="149"/>
    </row>
    <row r="40824" spans="79:79" ht="24" hidden="1" thickBot="1">
      <c r="CA40824" s="149"/>
    </row>
    <row r="40825" spans="79:79" ht="24" hidden="1" thickBot="1">
      <c r="CA40825" s="149"/>
    </row>
    <row r="40826" spans="79:79" ht="24" hidden="1" thickBot="1">
      <c r="CA40826" s="149"/>
    </row>
    <row r="40827" spans="79:79" ht="24" hidden="1" thickBot="1">
      <c r="CA40827" s="149"/>
    </row>
    <row r="40828" spans="79:79" ht="24" hidden="1" thickBot="1">
      <c r="CA40828" s="149"/>
    </row>
    <row r="40829" spans="79:79" ht="24" hidden="1" thickBot="1">
      <c r="CA40829" s="149"/>
    </row>
    <row r="40830" spans="79:79" ht="24" hidden="1" thickBot="1">
      <c r="CA40830" s="149"/>
    </row>
    <row r="40831" spans="79:79" ht="24" hidden="1" thickBot="1">
      <c r="CA40831" s="149"/>
    </row>
    <row r="40832" spans="79:79" ht="24" hidden="1" thickBot="1">
      <c r="CA40832" s="149"/>
    </row>
    <row r="40833" spans="79:79" ht="24" hidden="1" thickBot="1">
      <c r="CA40833" s="149"/>
    </row>
    <row r="40834" spans="79:79" ht="24" hidden="1" thickBot="1">
      <c r="CA40834" s="149"/>
    </row>
    <row r="40835" spans="79:79" ht="24" hidden="1" thickBot="1">
      <c r="CA40835" s="149"/>
    </row>
    <row r="40836" spans="79:79" ht="24" hidden="1" thickBot="1">
      <c r="CA40836" s="149"/>
    </row>
    <row r="40837" spans="79:79" ht="24" hidden="1" thickBot="1">
      <c r="CA40837" s="149"/>
    </row>
    <row r="40838" spans="79:79" ht="24" hidden="1" thickBot="1">
      <c r="CA40838" s="149"/>
    </row>
    <row r="40839" spans="79:79" ht="24" hidden="1" thickBot="1">
      <c r="CA40839" s="149"/>
    </row>
    <row r="40840" spans="79:79" ht="24" hidden="1" thickBot="1">
      <c r="CA40840" s="149"/>
    </row>
    <row r="40841" spans="79:79" ht="24" hidden="1" thickBot="1">
      <c r="CA40841" s="149"/>
    </row>
    <row r="40842" spans="79:79" ht="24" hidden="1" thickBot="1">
      <c r="CA40842" s="149"/>
    </row>
    <row r="40843" spans="79:79" ht="24" hidden="1" thickBot="1">
      <c r="CA40843" s="149"/>
    </row>
    <row r="40844" spans="79:79" ht="24" hidden="1" thickBot="1">
      <c r="CA40844" s="149"/>
    </row>
    <row r="40845" spans="79:79" ht="24" hidden="1" thickBot="1">
      <c r="CA40845" s="149"/>
    </row>
    <row r="40846" spans="79:79" ht="24" hidden="1" thickBot="1">
      <c r="CA40846" s="149"/>
    </row>
    <row r="40847" spans="79:79" ht="24" hidden="1" thickBot="1">
      <c r="CA40847" s="149"/>
    </row>
    <row r="40848" spans="79:79" ht="24" hidden="1" thickBot="1">
      <c r="CA40848" s="149"/>
    </row>
    <row r="40849" spans="79:79" ht="24" hidden="1" thickBot="1">
      <c r="CA40849" s="149"/>
    </row>
    <row r="40850" spans="79:79" ht="24" hidden="1" thickBot="1">
      <c r="CA40850" s="149"/>
    </row>
    <row r="40851" spans="79:79" ht="24" hidden="1" thickBot="1">
      <c r="CA40851" s="149"/>
    </row>
    <row r="40852" spans="79:79" ht="24" hidden="1" thickBot="1">
      <c r="CA40852" s="149"/>
    </row>
    <row r="40853" spans="79:79" ht="24" hidden="1" thickBot="1">
      <c r="CA40853" s="149"/>
    </row>
    <row r="40854" spans="79:79" ht="24" hidden="1" thickBot="1">
      <c r="CA40854" s="149"/>
    </row>
    <row r="40855" spans="79:79" ht="24" hidden="1" thickBot="1">
      <c r="CA40855" s="149"/>
    </row>
    <row r="40856" spans="79:79" ht="24" hidden="1" thickBot="1">
      <c r="CA40856" s="149"/>
    </row>
    <row r="40857" spans="79:79" ht="24" hidden="1" thickBot="1">
      <c r="CA40857" s="149"/>
    </row>
    <row r="40858" spans="79:79" ht="24" hidden="1" thickBot="1">
      <c r="CA40858" s="149"/>
    </row>
    <row r="40859" spans="79:79" ht="24" hidden="1" thickBot="1">
      <c r="CA40859" s="149"/>
    </row>
    <row r="40860" spans="79:79" ht="24" hidden="1" thickBot="1">
      <c r="CA40860" s="149"/>
    </row>
    <row r="40861" spans="79:79" ht="24" hidden="1" thickBot="1">
      <c r="CA40861" s="149"/>
    </row>
    <row r="40862" spans="79:79" ht="24" hidden="1" thickBot="1">
      <c r="CA40862" s="149"/>
    </row>
    <row r="40863" spans="79:79" ht="24" hidden="1" thickBot="1">
      <c r="CA40863" s="149"/>
    </row>
    <row r="40864" spans="79:79" ht="24" hidden="1" thickBot="1">
      <c r="CA40864" s="149"/>
    </row>
    <row r="40865" spans="79:79" ht="24" hidden="1" thickBot="1">
      <c r="CA40865" s="149"/>
    </row>
    <row r="40866" spans="79:79" ht="24" hidden="1" thickBot="1">
      <c r="CA40866" s="149"/>
    </row>
    <row r="40867" spans="79:79" ht="24" hidden="1" thickBot="1">
      <c r="CA40867" s="149"/>
    </row>
    <row r="40868" spans="79:79" ht="24" hidden="1" thickBot="1">
      <c r="CA40868" s="149"/>
    </row>
    <row r="40869" spans="79:79" ht="24" hidden="1" thickBot="1">
      <c r="CA40869" s="149"/>
    </row>
    <row r="40870" spans="79:79" ht="24" hidden="1" thickBot="1">
      <c r="CA40870" s="149"/>
    </row>
    <row r="40871" spans="79:79" ht="24" hidden="1" thickBot="1">
      <c r="CA40871" s="149"/>
    </row>
    <row r="40872" spans="79:79" ht="24" hidden="1" thickBot="1">
      <c r="CA40872" s="149"/>
    </row>
    <row r="40873" spans="79:79" ht="24" hidden="1" thickBot="1">
      <c r="CA40873" s="149"/>
    </row>
    <row r="40874" spans="79:79" ht="24" hidden="1" thickBot="1">
      <c r="CA40874" s="149"/>
    </row>
    <row r="40875" spans="79:79" ht="24" hidden="1" thickBot="1">
      <c r="CA40875" s="149"/>
    </row>
    <row r="40876" spans="79:79" ht="24" hidden="1" thickBot="1">
      <c r="CA40876" s="149"/>
    </row>
    <row r="40877" spans="79:79" ht="24" hidden="1" thickBot="1">
      <c r="CA40877" s="149"/>
    </row>
    <row r="40878" spans="79:79" ht="24" hidden="1" thickBot="1">
      <c r="CA40878" s="149"/>
    </row>
    <row r="40879" spans="79:79" ht="24" hidden="1" thickBot="1">
      <c r="CA40879" s="149"/>
    </row>
    <row r="40880" spans="79:79" ht="24" hidden="1" thickBot="1">
      <c r="CA40880" s="149"/>
    </row>
    <row r="40881" spans="79:79" ht="24" hidden="1" thickBot="1">
      <c r="CA40881" s="149"/>
    </row>
    <row r="40882" spans="79:79" ht="24" hidden="1" thickBot="1">
      <c r="CA40882" s="149"/>
    </row>
    <row r="40883" spans="79:79" ht="24" hidden="1" thickBot="1">
      <c r="CA40883" s="149"/>
    </row>
    <row r="40884" spans="79:79" ht="24" hidden="1" thickBot="1">
      <c r="CA40884" s="149"/>
    </row>
    <row r="40885" spans="79:79" ht="24" hidden="1" thickBot="1">
      <c r="CA40885" s="149"/>
    </row>
    <row r="40886" spans="79:79" ht="24" hidden="1" thickBot="1">
      <c r="CA40886" s="149"/>
    </row>
    <row r="40887" spans="79:79" ht="24" hidden="1" thickBot="1">
      <c r="CA40887" s="149"/>
    </row>
    <row r="40888" spans="79:79" ht="24" hidden="1" thickBot="1">
      <c r="CA40888" s="149"/>
    </row>
    <row r="40889" spans="79:79" ht="24" hidden="1" thickBot="1">
      <c r="CA40889" s="149"/>
    </row>
    <row r="40890" spans="79:79" ht="24" hidden="1" thickBot="1">
      <c r="CA40890" s="149"/>
    </row>
    <row r="40891" spans="79:79" ht="24" hidden="1" thickBot="1">
      <c r="CA40891" s="149"/>
    </row>
    <row r="40892" spans="79:79" ht="24" hidden="1" thickBot="1">
      <c r="CA40892" s="149"/>
    </row>
    <row r="40893" spans="79:79" ht="24" hidden="1" thickBot="1">
      <c r="CA40893" s="149"/>
    </row>
    <row r="40894" spans="79:79" ht="24" hidden="1" thickBot="1">
      <c r="CA40894" s="149"/>
    </row>
    <row r="40895" spans="79:79" ht="24" hidden="1" thickBot="1">
      <c r="CA40895" s="149"/>
    </row>
    <row r="40896" spans="79:79" ht="24" hidden="1" thickBot="1">
      <c r="CA40896" s="149"/>
    </row>
    <row r="40897" spans="79:79" ht="24" hidden="1" thickBot="1">
      <c r="CA40897" s="149"/>
    </row>
    <row r="40898" spans="79:79" ht="24" hidden="1" thickBot="1">
      <c r="CA40898" s="149"/>
    </row>
    <row r="40899" spans="79:79" ht="24" hidden="1" thickBot="1">
      <c r="CA40899" s="149"/>
    </row>
    <row r="40900" spans="79:79" ht="24" hidden="1" thickBot="1">
      <c r="CA40900" s="149"/>
    </row>
    <row r="40901" spans="79:79" ht="24" hidden="1" thickBot="1">
      <c r="CA40901" s="149"/>
    </row>
    <row r="40902" spans="79:79" ht="24" hidden="1" thickBot="1">
      <c r="CA40902" s="149"/>
    </row>
    <row r="40903" spans="79:79" ht="24" hidden="1" thickBot="1">
      <c r="CA40903" s="149"/>
    </row>
    <row r="40904" spans="79:79" ht="24" hidden="1" thickBot="1">
      <c r="CA40904" s="149"/>
    </row>
    <row r="40905" spans="79:79" ht="24" hidden="1" thickBot="1">
      <c r="CA40905" s="149"/>
    </row>
    <row r="40906" spans="79:79" ht="24" hidden="1" thickBot="1">
      <c r="CA40906" s="149"/>
    </row>
    <row r="40907" spans="79:79" ht="24" hidden="1" thickBot="1">
      <c r="CA40907" s="149"/>
    </row>
    <row r="40908" spans="79:79" ht="24" hidden="1" thickBot="1">
      <c r="CA40908" s="149"/>
    </row>
    <row r="40909" spans="79:79" ht="24" hidden="1" thickBot="1">
      <c r="CA40909" s="149"/>
    </row>
    <row r="40910" spans="79:79" ht="24" hidden="1" thickBot="1">
      <c r="CA40910" s="149"/>
    </row>
    <row r="40911" spans="79:79" ht="24" hidden="1" thickBot="1">
      <c r="CA40911" s="149"/>
    </row>
    <row r="40912" spans="79:79" ht="24" hidden="1" thickBot="1">
      <c r="CA40912" s="149"/>
    </row>
    <row r="40913" spans="79:79" ht="24" hidden="1" thickBot="1">
      <c r="CA40913" s="149"/>
    </row>
    <row r="40914" spans="79:79" ht="24" hidden="1" thickBot="1">
      <c r="CA40914" s="149"/>
    </row>
    <row r="40915" spans="79:79" ht="24" hidden="1" thickBot="1">
      <c r="CA40915" s="149"/>
    </row>
    <row r="40916" spans="79:79" ht="24" hidden="1" thickBot="1">
      <c r="CA40916" s="149"/>
    </row>
    <row r="40917" spans="79:79" ht="24" hidden="1" thickBot="1">
      <c r="CA40917" s="149"/>
    </row>
    <row r="40918" spans="79:79" ht="24" hidden="1" thickBot="1">
      <c r="CA40918" s="149"/>
    </row>
    <row r="40919" spans="79:79" ht="24" hidden="1" thickBot="1">
      <c r="CA40919" s="149"/>
    </row>
    <row r="40920" spans="79:79" ht="24" hidden="1" thickBot="1">
      <c r="CA40920" s="149"/>
    </row>
    <row r="40921" spans="79:79" ht="24" hidden="1" thickBot="1">
      <c r="CA40921" s="149"/>
    </row>
    <row r="40922" spans="79:79" ht="24" hidden="1" thickBot="1">
      <c r="CA40922" s="149"/>
    </row>
    <row r="40923" spans="79:79" ht="24" hidden="1" thickBot="1">
      <c r="CA40923" s="149"/>
    </row>
    <row r="40924" spans="79:79" ht="24" hidden="1" thickBot="1">
      <c r="CA40924" s="149"/>
    </row>
    <row r="40925" spans="79:79" ht="24" hidden="1" thickBot="1">
      <c r="CA40925" s="149"/>
    </row>
    <row r="40926" spans="79:79" ht="24" hidden="1" thickBot="1">
      <c r="CA40926" s="149"/>
    </row>
    <row r="40927" spans="79:79" ht="24" hidden="1" thickBot="1">
      <c r="CA40927" s="149"/>
    </row>
    <row r="40928" spans="79:79" ht="24" hidden="1" thickBot="1">
      <c r="CA40928" s="149"/>
    </row>
    <row r="40929" spans="79:79" ht="24" hidden="1" thickBot="1">
      <c r="CA40929" s="149"/>
    </row>
    <row r="40930" spans="79:79" ht="24" hidden="1" thickBot="1">
      <c r="CA40930" s="149"/>
    </row>
    <row r="40931" spans="79:79" ht="24" hidden="1" thickBot="1">
      <c r="CA40931" s="149"/>
    </row>
    <row r="40932" spans="79:79" ht="24" hidden="1" thickBot="1">
      <c r="CA40932" s="149"/>
    </row>
    <row r="40933" spans="79:79" ht="24" hidden="1" thickBot="1">
      <c r="CA40933" s="149"/>
    </row>
    <row r="40934" spans="79:79" ht="24" hidden="1" thickBot="1">
      <c r="CA40934" s="149"/>
    </row>
    <row r="40935" spans="79:79" ht="24" hidden="1" thickBot="1">
      <c r="CA40935" s="149"/>
    </row>
    <row r="40936" spans="79:79" ht="24" hidden="1" thickBot="1">
      <c r="CA40936" s="149"/>
    </row>
    <row r="40937" spans="79:79" ht="24" hidden="1" thickBot="1">
      <c r="CA40937" s="149"/>
    </row>
    <row r="40938" spans="79:79" ht="24" hidden="1" thickBot="1">
      <c r="CA40938" s="149"/>
    </row>
    <row r="40939" spans="79:79" ht="24" hidden="1" thickBot="1">
      <c r="CA40939" s="149"/>
    </row>
    <row r="40940" spans="79:79" ht="24" hidden="1" thickBot="1">
      <c r="CA40940" s="149"/>
    </row>
    <row r="40941" spans="79:79" ht="24" hidden="1" thickBot="1">
      <c r="CA40941" s="149"/>
    </row>
    <row r="40942" spans="79:79" ht="24" hidden="1" thickBot="1">
      <c r="CA40942" s="149"/>
    </row>
    <row r="40943" spans="79:79" ht="24" hidden="1" thickBot="1">
      <c r="CA40943" s="149"/>
    </row>
    <row r="40944" spans="79:79" ht="24" hidden="1" thickBot="1">
      <c r="CA40944" s="149"/>
    </row>
    <row r="40945" spans="79:79" ht="24" hidden="1" thickBot="1">
      <c r="CA40945" s="149"/>
    </row>
    <row r="40946" spans="79:79" ht="24" hidden="1" thickBot="1">
      <c r="CA40946" s="149"/>
    </row>
    <row r="40947" spans="79:79" ht="24" hidden="1" thickBot="1">
      <c r="CA40947" s="149"/>
    </row>
    <row r="40948" spans="79:79" ht="24" hidden="1" thickBot="1">
      <c r="CA40948" s="149"/>
    </row>
    <row r="40949" spans="79:79" ht="24" hidden="1" thickBot="1">
      <c r="CA40949" s="149"/>
    </row>
    <row r="40950" spans="79:79" ht="24" hidden="1" thickBot="1">
      <c r="CA40950" s="149"/>
    </row>
    <row r="40951" spans="79:79" ht="24" hidden="1" thickBot="1">
      <c r="CA40951" s="149"/>
    </row>
    <row r="40952" spans="79:79" ht="24" hidden="1" thickBot="1">
      <c r="CA40952" s="149"/>
    </row>
    <row r="40953" spans="79:79" ht="24" hidden="1" thickBot="1">
      <c r="CA40953" s="149"/>
    </row>
    <row r="40954" spans="79:79" ht="24" hidden="1" thickBot="1">
      <c r="CA40954" s="149"/>
    </row>
    <row r="40955" spans="79:79" ht="24" hidden="1" thickBot="1">
      <c r="CA40955" s="149"/>
    </row>
    <row r="40956" spans="79:79" ht="24" hidden="1" thickBot="1">
      <c r="CA40956" s="149"/>
    </row>
    <row r="40957" spans="79:79" ht="24" hidden="1" thickBot="1">
      <c r="CA40957" s="149"/>
    </row>
    <row r="40958" spans="79:79" ht="24" hidden="1" thickBot="1">
      <c r="CA40958" s="149"/>
    </row>
    <row r="40959" spans="79:79" ht="24" hidden="1" thickBot="1">
      <c r="CA40959" s="149"/>
    </row>
    <row r="40960" spans="79:79" ht="24" hidden="1" thickBot="1">
      <c r="CA40960" s="149"/>
    </row>
    <row r="40961" spans="79:79" ht="24" hidden="1" thickBot="1">
      <c r="CA40961" s="149"/>
    </row>
    <row r="40962" spans="79:79" ht="24" hidden="1" thickBot="1">
      <c r="CA40962" s="149"/>
    </row>
    <row r="40963" spans="79:79" ht="24" hidden="1" thickBot="1">
      <c r="CA40963" s="149"/>
    </row>
    <row r="40964" spans="79:79" ht="24" hidden="1" thickBot="1">
      <c r="CA40964" s="149"/>
    </row>
    <row r="40965" spans="79:79" ht="24" hidden="1" thickBot="1">
      <c r="CA40965" s="149"/>
    </row>
    <row r="40966" spans="79:79" ht="24" hidden="1" thickBot="1">
      <c r="CA40966" s="149"/>
    </row>
    <row r="40967" spans="79:79" ht="24" hidden="1" thickBot="1">
      <c r="CA40967" s="149"/>
    </row>
    <row r="40968" spans="79:79" ht="24" hidden="1" thickBot="1">
      <c r="CA40968" s="149"/>
    </row>
    <row r="40969" spans="79:79" ht="24" hidden="1" thickBot="1">
      <c r="CA40969" s="149"/>
    </row>
    <row r="40970" spans="79:79" ht="24" hidden="1" thickBot="1">
      <c r="CA40970" s="149"/>
    </row>
    <row r="40971" spans="79:79" ht="24" hidden="1" thickBot="1">
      <c r="CA40971" s="149"/>
    </row>
    <row r="40972" spans="79:79" ht="24" hidden="1" thickBot="1">
      <c r="CA40972" s="149"/>
    </row>
    <row r="40973" spans="79:79" ht="24" hidden="1" thickBot="1">
      <c r="CA40973" s="149"/>
    </row>
    <row r="40974" spans="79:79" ht="24" hidden="1" thickBot="1">
      <c r="CA40974" s="149"/>
    </row>
    <row r="40975" spans="79:79" ht="24" hidden="1" thickBot="1">
      <c r="CA40975" s="149"/>
    </row>
    <row r="40976" spans="79:79" ht="24" hidden="1" thickBot="1">
      <c r="CA40976" s="149"/>
    </row>
    <row r="40977" spans="79:79" ht="24" hidden="1" thickBot="1">
      <c r="CA40977" s="149"/>
    </row>
    <row r="40978" spans="79:79" ht="24" hidden="1" thickBot="1">
      <c r="CA40978" s="149"/>
    </row>
    <row r="40979" spans="79:79" ht="24" hidden="1" thickBot="1">
      <c r="CA40979" s="149"/>
    </row>
    <row r="40980" spans="79:79" ht="24" hidden="1" thickBot="1">
      <c r="CA40980" s="149"/>
    </row>
    <row r="40981" spans="79:79" ht="24" hidden="1" thickBot="1">
      <c r="CA40981" s="149"/>
    </row>
    <row r="40982" spans="79:79" ht="24" hidden="1" thickBot="1">
      <c r="CA40982" s="149"/>
    </row>
    <row r="40983" spans="79:79" ht="24" hidden="1" thickBot="1">
      <c r="CA40983" s="149"/>
    </row>
    <row r="40984" spans="79:79" ht="24" hidden="1" thickBot="1">
      <c r="CA40984" s="149"/>
    </row>
    <row r="40985" spans="79:79" ht="24" hidden="1" thickBot="1">
      <c r="CA40985" s="149"/>
    </row>
    <row r="40986" spans="79:79" ht="24" hidden="1" thickBot="1">
      <c r="CA40986" s="149"/>
    </row>
    <row r="40987" spans="79:79" ht="24" hidden="1" thickBot="1">
      <c r="CA40987" s="149"/>
    </row>
    <row r="40988" spans="79:79" ht="24" hidden="1" thickBot="1">
      <c r="CA40988" s="149"/>
    </row>
    <row r="40989" spans="79:79" ht="24" hidden="1" thickBot="1">
      <c r="CA40989" s="149"/>
    </row>
    <row r="40990" spans="79:79" ht="24" hidden="1" thickBot="1">
      <c r="CA40990" s="149"/>
    </row>
    <row r="40991" spans="79:79" ht="24" hidden="1" thickBot="1">
      <c r="CA40991" s="149"/>
    </row>
    <row r="40992" spans="79:79" ht="24" hidden="1" thickBot="1">
      <c r="CA40992" s="149"/>
    </row>
    <row r="40993" spans="79:79" ht="24" hidden="1" thickBot="1">
      <c r="CA40993" s="149"/>
    </row>
    <row r="40994" spans="79:79" ht="24" hidden="1" thickBot="1">
      <c r="CA40994" s="149"/>
    </row>
    <row r="40995" spans="79:79" ht="24" hidden="1" thickBot="1">
      <c r="CA40995" s="149"/>
    </row>
    <row r="40996" spans="79:79" ht="24" hidden="1" thickBot="1">
      <c r="CA40996" s="149"/>
    </row>
    <row r="40997" spans="79:79" ht="24" hidden="1" thickBot="1">
      <c r="CA40997" s="149"/>
    </row>
    <row r="40998" spans="79:79" ht="24" hidden="1" thickBot="1">
      <c r="CA40998" s="149"/>
    </row>
    <row r="40999" spans="79:79" ht="24" hidden="1" thickBot="1">
      <c r="CA40999" s="149"/>
    </row>
    <row r="41000" spans="79:79" ht="24" hidden="1" thickBot="1">
      <c r="CA41000" s="149"/>
    </row>
    <row r="41001" spans="79:79" ht="24" hidden="1" thickBot="1">
      <c r="CA41001" s="149"/>
    </row>
    <row r="41002" spans="79:79" ht="24" hidden="1" thickBot="1">
      <c r="CA41002" s="149"/>
    </row>
    <row r="41003" spans="79:79" ht="24" hidden="1" thickBot="1">
      <c r="CA41003" s="149"/>
    </row>
    <row r="41004" spans="79:79" ht="24" hidden="1" thickBot="1">
      <c r="CA41004" s="149"/>
    </row>
    <row r="41005" spans="79:79" ht="24" hidden="1" thickBot="1">
      <c r="CA41005" s="149"/>
    </row>
    <row r="41006" spans="79:79" ht="24" hidden="1" thickBot="1">
      <c r="CA41006" s="149"/>
    </row>
    <row r="41007" spans="79:79" ht="24" hidden="1" thickBot="1">
      <c r="CA41007" s="149"/>
    </row>
    <row r="41008" spans="79:79" ht="24" hidden="1" thickBot="1">
      <c r="CA41008" s="149"/>
    </row>
    <row r="41009" spans="79:79" ht="24" hidden="1" thickBot="1">
      <c r="CA41009" s="149"/>
    </row>
    <row r="41010" spans="79:79" ht="24" hidden="1" thickBot="1">
      <c r="CA41010" s="149"/>
    </row>
    <row r="41011" spans="79:79" ht="24" hidden="1" thickBot="1">
      <c r="CA41011" s="149"/>
    </row>
    <row r="41012" spans="79:79" ht="24" hidden="1" thickBot="1">
      <c r="CA41012" s="149"/>
    </row>
    <row r="41013" spans="79:79" ht="24" hidden="1" thickBot="1">
      <c r="CA41013" s="149"/>
    </row>
    <row r="41014" spans="79:79" ht="24" hidden="1" thickBot="1">
      <c r="CA41014" s="149"/>
    </row>
    <row r="41015" spans="79:79" ht="24" hidden="1" thickBot="1">
      <c r="CA41015" s="149"/>
    </row>
    <row r="41016" spans="79:79" ht="24" hidden="1" thickBot="1">
      <c r="CA41016" s="149"/>
    </row>
    <row r="41017" spans="79:79" ht="24" hidden="1" thickBot="1">
      <c r="CA41017" s="149"/>
    </row>
    <row r="41018" spans="79:79" ht="24" hidden="1" thickBot="1">
      <c r="CA41018" s="149"/>
    </row>
    <row r="41019" spans="79:79" ht="24" hidden="1" thickBot="1">
      <c r="CA41019" s="149"/>
    </row>
    <row r="41020" spans="79:79" ht="24" hidden="1" thickBot="1">
      <c r="CA41020" s="149"/>
    </row>
    <row r="41021" spans="79:79" ht="24" hidden="1" thickBot="1">
      <c r="CA41021" s="149"/>
    </row>
    <row r="41022" spans="79:79" ht="24" hidden="1" thickBot="1">
      <c r="CA41022" s="149"/>
    </row>
    <row r="41023" spans="79:79" ht="24" hidden="1" thickBot="1">
      <c r="CA41023" s="149"/>
    </row>
    <row r="41024" spans="79:79" ht="24" hidden="1" thickBot="1">
      <c r="CA41024" s="149"/>
    </row>
    <row r="41025" spans="79:79" ht="24" hidden="1" thickBot="1">
      <c r="CA41025" s="149"/>
    </row>
    <row r="41026" spans="79:79" ht="24" hidden="1" thickBot="1">
      <c r="CA41026" s="149"/>
    </row>
    <row r="41027" spans="79:79" ht="24" hidden="1" thickBot="1">
      <c r="CA41027" s="149"/>
    </row>
    <row r="41028" spans="79:79" ht="24" hidden="1" thickBot="1">
      <c r="CA41028" s="149"/>
    </row>
    <row r="41029" spans="79:79" ht="24" hidden="1" thickBot="1">
      <c r="CA41029" s="149"/>
    </row>
    <row r="41030" spans="79:79" ht="24" hidden="1" thickBot="1">
      <c r="CA41030" s="149"/>
    </row>
    <row r="41031" spans="79:79" ht="24" hidden="1" thickBot="1">
      <c r="CA41031" s="149"/>
    </row>
    <row r="41032" spans="79:79" ht="24" hidden="1" thickBot="1">
      <c r="CA41032" s="149"/>
    </row>
    <row r="41033" spans="79:79" ht="24" hidden="1" thickBot="1">
      <c r="CA41033" s="149"/>
    </row>
    <row r="41034" spans="79:79" ht="24" hidden="1" thickBot="1">
      <c r="CA41034" s="149"/>
    </row>
    <row r="41035" spans="79:79" ht="24" hidden="1" thickBot="1">
      <c r="CA41035" s="149"/>
    </row>
    <row r="41036" spans="79:79" ht="24" hidden="1" thickBot="1">
      <c r="CA41036" s="149"/>
    </row>
    <row r="41037" spans="79:79" ht="24" hidden="1" thickBot="1">
      <c r="CA41037" s="149"/>
    </row>
    <row r="41038" spans="79:79" ht="24" hidden="1" thickBot="1">
      <c r="CA41038" s="149"/>
    </row>
    <row r="41039" spans="79:79" ht="24" hidden="1" thickBot="1">
      <c r="CA41039" s="149"/>
    </row>
    <row r="41040" spans="79:79" ht="24" hidden="1" thickBot="1">
      <c r="CA41040" s="149"/>
    </row>
    <row r="41041" spans="79:79" ht="24" hidden="1" thickBot="1">
      <c r="CA41041" s="149"/>
    </row>
    <row r="41042" spans="79:79" ht="24" hidden="1" thickBot="1">
      <c r="CA41042" s="149"/>
    </row>
    <row r="41043" spans="79:79" ht="24" hidden="1" thickBot="1">
      <c r="CA41043" s="149"/>
    </row>
    <row r="41044" spans="79:79" ht="24" hidden="1" thickBot="1">
      <c r="CA41044" s="149"/>
    </row>
    <row r="41045" spans="79:79" ht="24" hidden="1" thickBot="1">
      <c r="CA41045" s="149"/>
    </row>
    <row r="41046" spans="79:79" ht="24" hidden="1" thickBot="1">
      <c r="CA41046" s="149"/>
    </row>
    <row r="41047" spans="79:79" ht="24" hidden="1" thickBot="1">
      <c r="CA41047" s="149"/>
    </row>
    <row r="41048" spans="79:79" ht="24" hidden="1" thickBot="1">
      <c r="CA41048" s="149"/>
    </row>
    <row r="41049" spans="79:79" ht="24" hidden="1" thickBot="1">
      <c r="CA41049" s="149"/>
    </row>
    <row r="41050" spans="79:79" ht="24" hidden="1" thickBot="1">
      <c r="CA41050" s="149"/>
    </row>
    <row r="41051" spans="79:79" ht="24" hidden="1" thickBot="1">
      <c r="CA41051" s="149"/>
    </row>
    <row r="41052" spans="79:79" ht="24" hidden="1" thickBot="1">
      <c r="CA41052" s="149"/>
    </row>
    <row r="41053" spans="79:79" ht="24" hidden="1" thickBot="1">
      <c r="CA41053" s="149"/>
    </row>
    <row r="41054" spans="79:79" ht="24" hidden="1" thickBot="1">
      <c r="CA41054" s="149"/>
    </row>
    <row r="41055" spans="79:79" ht="24" hidden="1" thickBot="1">
      <c r="CA41055" s="149"/>
    </row>
    <row r="41056" spans="79:79" ht="24" hidden="1" thickBot="1">
      <c r="CA41056" s="149"/>
    </row>
    <row r="41057" spans="79:79" ht="24" hidden="1" thickBot="1">
      <c r="CA41057" s="149"/>
    </row>
    <row r="41058" spans="79:79" ht="24" hidden="1" thickBot="1">
      <c r="CA41058" s="149"/>
    </row>
    <row r="41059" spans="79:79" ht="24" hidden="1" thickBot="1">
      <c r="CA41059" s="149"/>
    </row>
    <row r="41060" spans="79:79" ht="24" hidden="1" thickBot="1">
      <c r="CA41060" s="149"/>
    </row>
    <row r="41061" spans="79:79" ht="24" hidden="1" thickBot="1">
      <c r="CA41061" s="149"/>
    </row>
    <row r="41062" spans="79:79" ht="24" hidden="1" thickBot="1">
      <c r="CA41062" s="149"/>
    </row>
    <row r="41063" spans="79:79" ht="24" hidden="1" thickBot="1">
      <c r="CA41063" s="149"/>
    </row>
    <row r="41064" spans="79:79" ht="24" hidden="1" thickBot="1">
      <c r="CA41064" s="149"/>
    </row>
    <row r="41065" spans="79:79" ht="24" hidden="1" thickBot="1">
      <c r="CA41065" s="149"/>
    </row>
    <row r="41066" spans="79:79" ht="24" hidden="1" thickBot="1">
      <c r="CA41066" s="149"/>
    </row>
    <row r="41067" spans="79:79" ht="24" hidden="1" thickBot="1">
      <c r="CA41067" s="149"/>
    </row>
    <row r="41068" spans="79:79" ht="24" hidden="1" thickBot="1">
      <c r="CA41068" s="149"/>
    </row>
    <row r="41069" spans="79:79" ht="24" hidden="1" thickBot="1">
      <c r="CA41069" s="149"/>
    </row>
    <row r="41070" spans="79:79" ht="24" hidden="1" thickBot="1">
      <c r="CA41070" s="149"/>
    </row>
    <row r="41071" spans="79:79" ht="24" hidden="1" thickBot="1">
      <c r="CA41071" s="149"/>
    </row>
    <row r="41072" spans="79:79" ht="24" hidden="1" thickBot="1">
      <c r="CA41072" s="149"/>
    </row>
    <row r="41073" spans="79:79" ht="24" hidden="1" thickBot="1">
      <c r="CA41073" s="149"/>
    </row>
    <row r="41074" spans="79:79" ht="24" hidden="1" thickBot="1">
      <c r="CA41074" s="149"/>
    </row>
    <row r="41075" spans="79:79" ht="24" hidden="1" thickBot="1">
      <c r="CA41075" s="149"/>
    </row>
    <row r="41076" spans="79:79" ht="24" hidden="1" thickBot="1">
      <c r="CA41076" s="149"/>
    </row>
    <row r="41077" spans="79:79" ht="24" hidden="1" thickBot="1">
      <c r="CA41077" s="149"/>
    </row>
    <row r="41078" spans="79:79" ht="24" hidden="1" thickBot="1">
      <c r="CA41078" s="149"/>
    </row>
    <row r="41079" spans="79:79" ht="24" hidden="1" thickBot="1">
      <c r="CA41079" s="149"/>
    </row>
    <row r="41080" spans="79:79" ht="24" hidden="1" thickBot="1">
      <c r="CA41080" s="149"/>
    </row>
    <row r="41081" spans="79:79" ht="24" hidden="1" thickBot="1">
      <c r="CA41081" s="149"/>
    </row>
    <row r="41082" spans="79:79" ht="24" hidden="1" thickBot="1">
      <c r="CA41082" s="149"/>
    </row>
    <row r="41083" spans="79:79" ht="24" hidden="1" thickBot="1">
      <c r="CA41083" s="149"/>
    </row>
    <row r="41084" spans="79:79" ht="24" hidden="1" thickBot="1">
      <c r="CA41084" s="149"/>
    </row>
    <row r="41085" spans="79:79" ht="24" hidden="1" thickBot="1">
      <c r="CA41085" s="149"/>
    </row>
    <row r="41086" spans="79:79" ht="24" hidden="1" thickBot="1">
      <c r="CA41086" s="149"/>
    </row>
    <row r="41087" spans="79:79" ht="24" hidden="1" thickBot="1">
      <c r="CA41087" s="149"/>
    </row>
    <row r="41088" spans="79:79" ht="24" hidden="1" thickBot="1">
      <c r="CA41088" s="149"/>
    </row>
    <row r="41089" spans="79:79" ht="24" hidden="1" thickBot="1">
      <c r="CA41089" s="149"/>
    </row>
    <row r="41090" spans="79:79" ht="24" hidden="1" thickBot="1">
      <c r="CA41090" s="149"/>
    </row>
    <row r="41091" spans="79:79" ht="24" hidden="1" thickBot="1">
      <c r="CA41091" s="149"/>
    </row>
    <row r="41092" spans="79:79" ht="24" hidden="1" thickBot="1">
      <c r="CA41092" s="149"/>
    </row>
    <row r="41093" spans="79:79" ht="24" hidden="1" thickBot="1">
      <c r="CA41093" s="149"/>
    </row>
    <row r="41094" spans="79:79" ht="24" hidden="1" thickBot="1">
      <c r="CA41094" s="149"/>
    </row>
    <row r="41095" spans="79:79" ht="24" hidden="1" thickBot="1">
      <c r="CA41095" s="149"/>
    </row>
    <row r="41096" spans="79:79" ht="24" hidden="1" thickBot="1">
      <c r="CA41096" s="149"/>
    </row>
    <row r="41097" spans="79:79" ht="24" hidden="1" thickBot="1">
      <c r="CA41097" s="149"/>
    </row>
    <row r="41098" spans="79:79" ht="24" hidden="1" thickBot="1">
      <c r="CA41098" s="149"/>
    </row>
    <row r="41099" spans="79:79" ht="24" hidden="1" thickBot="1">
      <c r="CA41099" s="149"/>
    </row>
    <row r="41100" spans="79:79" ht="24" hidden="1" thickBot="1">
      <c r="CA41100" s="149"/>
    </row>
    <row r="41101" spans="79:79" ht="24" hidden="1" thickBot="1">
      <c r="CA41101" s="149"/>
    </row>
    <row r="41102" spans="79:79" ht="24" hidden="1" thickBot="1">
      <c r="CA41102" s="149"/>
    </row>
    <row r="41103" spans="79:79" ht="24" hidden="1" thickBot="1">
      <c r="CA41103" s="149"/>
    </row>
    <row r="41104" spans="79:79" ht="24" hidden="1" thickBot="1">
      <c r="CA41104" s="149"/>
    </row>
    <row r="41105" spans="79:79" ht="24" hidden="1" thickBot="1">
      <c r="CA41105" s="149"/>
    </row>
    <row r="41106" spans="79:79" ht="24" hidden="1" thickBot="1">
      <c r="CA41106" s="149"/>
    </row>
    <row r="41107" spans="79:79" ht="24" hidden="1" thickBot="1">
      <c r="CA41107" s="149"/>
    </row>
    <row r="41108" spans="79:79" ht="24" hidden="1" thickBot="1">
      <c r="CA41108" s="149"/>
    </row>
    <row r="41109" spans="79:79" ht="24" hidden="1" thickBot="1">
      <c r="CA41109" s="149"/>
    </row>
    <row r="41110" spans="79:79" ht="24" hidden="1" thickBot="1">
      <c r="CA41110" s="149"/>
    </row>
    <row r="41111" spans="79:79" ht="24" hidden="1" thickBot="1">
      <c r="CA41111" s="149"/>
    </row>
    <row r="41112" spans="79:79" ht="24" hidden="1" thickBot="1">
      <c r="CA41112" s="149"/>
    </row>
    <row r="41113" spans="79:79" ht="24" hidden="1" thickBot="1">
      <c r="CA41113" s="149"/>
    </row>
    <row r="41114" spans="79:79" ht="24" hidden="1" thickBot="1">
      <c r="CA41114" s="149"/>
    </row>
    <row r="41115" spans="79:79" ht="24" hidden="1" thickBot="1">
      <c r="CA41115" s="149"/>
    </row>
    <row r="41116" spans="79:79" ht="24" hidden="1" thickBot="1">
      <c r="CA41116" s="149"/>
    </row>
    <row r="41117" spans="79:79" ht="24" hidden="1" thickBot="1">
      <c r="CA41117" s="149"/>
    </row>
    <row r="41118" spans="79:79" ht="24" hidden="1" thickBot="1">
      <c r="CA41118" s="149"/>
    </row>
    <row r="41119" spans="79:79" ht="24" hidden="1" thickBot="1">
      <c r="CA41119" s="149"/>
    </row>
    <row r="41120" spans="79:79" ht="24" hidden="1" thickBot="1">
      <c r="CA41120" s="149"/>
    </row>
    <row r="41121" spans="79:79" ht="24" hidden="1" thickBot="1">
      <c r="CA41121" s="149"/>
    </row>
    <row r="41122" spans="79:79" ht="24" hidden="1" thickBot="1">
      <c r="CA41122" s="149"/>
    </row>
    <row r="41123" spans="79:79" ht="24" hidden="1" thickBot="1">
      <c r="CA41123" s="149"/>
    </row>
    <row r="41124" spans="79:79" ht="24" hidden="1" thickBot="1">
      <c r="CA41124" s="149"/>
    </row>
    <row r="41125" spans="79:79" ht="24" hidden="1" thickBot="1">
      <c r="CA41125" s="149"/>
    </row>
    <row r="41126" spans="79:79" ht="24" hidden="1" thickBot="1">
      <c r="CA41126" s="149"/>
    </row>
    <row r="41127" spans="79:79" ht="24" hidden="1" thickBot="1">
      <c r="CA41127" s="149"/>
    </row>
    <row r="41128" spans="79:79" ht="24" hidden="1" thickBot="1">
      <c r="CA41128" s="149"/>
    </row>
    <row r="41129" spans="79:79" ht="24" hidden="1" thickBot="1">
      <c r="CA41129" s="149"/>
    </row>
    <row r="41130" spans="79:79" ht="24" hidden="1" thickBot="1">
      <c r="CA41130" s="149"/>
    </row>
    <row r="41131" spans="79:79" ht="24" hidden="1" thickBot="1">
      <c r="CA41131" s="149"/>
    </row>
    <row r="41132" spans="79:79" ht="24" hidden="1" thickBot="1">
      <c r="CA41132" s="149"/>
    </row>
    <row r="41133" spans="79:79" ht="24" hidden="1" thickBot="1">
      <c r="CA41133" s="149"/>
    </row>
    <row r="41134" spans="79:79" ht="24" hidden="1" thickBot="1">
      <c r="CA41134" s="149"/>
    </row>
    <row r="41135" spans="79:79" ht="24" hidden="1" thickBot="1">
      <c r="CA41135" s="149"/>
    </row>
    <row r="41136" spans="79:79" ht="24" hidden="1" thickBot="1">
      <c r="CA41136" s="149"/>
    </row>
    <row r="41137" spans="79:79" ht="24" hidden="1" thickBot="1">
      <c r="CA41137" s="149"/>
    </row>
    <row r="41138" spans="79:79" ht="24" hidden="1" thickBot="1">
      <c r="CA41138" s="149"/>
    </row>
    <row r="41139" spans="79:79" ht="24" hidden="1" thickBot="1">
      <c r="CA41139" s="149"/>
    </row>
    <row r="41140" spans="79:79" ht="24" hidden="1" thickBot="1">
      <c r="CA41140" s="149"/>
    </row>
    <row r="41141" spans="79:79" ht="24" hidden="1" thickBot="1">
      <c r="CA41141" s="149"/>
    </row>
    <row r="41142" spans="79:79" ht="24" hidden="1" thickBot="1">
      <c r="CA41142" s="149"/>
    </row>
    <row r="41143" spans="79:79" ht="24" hidden="1" thickBot="1">
      <c r="CA41143" s="149"/>
    </row>
    <row r="41144" spans="79:79" ht="24" hidden="1" thickBot="1">
      <c r="CA41144" s="149"/>
    </row>
    <row r="41145" spans="79:79" ht="24" hidden="1" thickBot="1">
      <c r="CA41145" s="149"/>
    </row>
    <row r="41146" spans="79:79" ht="24" hidden="1" thickBot="1">
      <c r="CA41146" s="149"/>
    </row>
    <row r="41147" spans="79:79" ht="24" hidden="1" thickBot="1">
      <c r="CA41147" s="149"/>
    </row>
    <row r="41148" spans="79:79" ht="24" hidden="1" thickBot="1">
      <c r="CA41148" s="149"/>
    </row>
    <row r="41149" spans="79:79" ht="24" hidden="1" thickBot="1">
      <c r="CA41149" s="149"/>
    </row>
    <row r="41150" spans="79:79" ht="24" hidden="1" thickBot="1">
      <c r="CA41150" s="149"/>
    </row>
    <row r="41151" spans="79:79" ht="24" hidden="1" thickBot="1">
      <c r="CA41151" s="149"/>
    </row>
    <row r="41152" spans="79:79" ht="24" hidden="1" thickBot="1">
      <c r="CA41152" s="149"/>
    </row>
    <row r="41153" spans="79:79" ht="24" hidden="1" thickBot="1">
      <c r="CA41153" s="149"/>
    </row>
    <row r="41154" spans="79:79" ht="24" hidden="1" thickBot="1">
      <c r="CA41154" s="149"/>
    </row>
    <row r="41155" spans="79:79" ht="24" hidden="1" thickBot="1">
      <c r="CA41155" s="149"/>
    </row>
    <row r="41156" spans="79:79" ht="24" hidden="1" thickBot="1">
      <c r="CA41156" s="149"/>
    </row>
    <row r="41157" spans="79:79" ht="24" hidden="1" thickBot="1">
      <c r="CA41157" s="149"/>
    </row>
    <row r="41158" spans="79:79" ht="24" hidden="1" thickBot="1">
      <c r="CA41158" s="149"/>
    </row>
    <row r="41159" spans="79:79" ht="24" hidden="1" thickBot="1">
      <c r="CA41159" s="149"/>
    </row>
    <row r="41160" spans="79:79" ht="24" hidden="1" thickBot="1">
      <c r="CA41160" s="149"/>
    </row>
    <row r="41161" spans="79:79" ht="24" hidden="1" thickBot="1">
      <c r="CA41161" s="149"/>
    </row>
    <row r="41162" spans="79:79" ht="24" hidden="1" thickBot="1">
      <c r="CA41162" s="149"/>
    </row>
    <row r="41163" spans="79:79" ht="24" hidden="1" thickBot="1">
      <c r="CA41163" s="149"/>
    </row>
    <row r="41164" spans="79:79" ht="24" hidden="1" thickBot="1">
      <c r="CA41164" s="149"/>
    </row>
    <row r="41165" spans="79:79" ht="24" hidden="1" thickBot="1">
      <c r="CA41165" s="149"/>
    </row>
    <row r="41166" spans="79:79" ht="24" hidden="1" thickBot="1">
      <c r="CA41166" s="149"/>
    </row>
    <row r="41167" spans="79:79" ht="24" hidden="1" thickBot="1">
      <c r="CA41167" s="149"/>
    </row>
    <row r="41168" spans="79:79" ht="24" hidden="1" thickBot="1">
      <c r="CA41168" s="149"/>
    </row>
    <row r="41169" spans="79:79" ht="24" hidden="1" thickBot="1">
      <c r="CA41169" s="149"/>
    </row>
    <row r="41170" spans="79:79" ht="24" hidden="1" thickBot="1">
      <c r="CA41170" s="149"/>
    </row>
    <row r="41171" spans="79:79" ht="24" hidden="1" thickBot="1">
      <c r="CA41171" s="149"/>
    </row>
    <row r="41172" spans="79:79" ht="24" hidden="1" thickBot="1">
      <c r="CA41172" s="149"/>
    </row>
    <row r="41173" spans="79:79" ht="24" hidden="1" thickBot="1">
      <c r="CA41173" s="149"/>
    </row>
    <row r="41174" spans="79:79" ht="24" hidden="1" thickBot="1">
      <c r="CA41174" s="149"/>
    </row>
    <row r="41175" spans="79:79" ht="24" hidden="1" thickBot="1">
      <c r="CA41175" s="149"/>
    </row>
    <row r="41176" spans="79:79" ht="24" hidden="1" thickBot="1">
      <c r="CA41176" s="149"/>
    </row>
    <row r="41177" spans="79:79" ht="24" hidden="1" thickBot="1">
      <c r="CA41177" s="149"/>
    </row>
    <row r="41178" spans="79:79" ht="24" hidden="1" thickBot="1">
      <c r="CA41178" s="149"/>
    </row>
    <row r="41179" spans="79:79" ht="24" hidden="1" thickBot="1">
      <c r="CA41179" s="149"/>
    </row>
    <row r="41180" spans="79:79" ht="24" hidden="1" thickBot="1">
      <c r="CA41180" s="149"/>
    </row>
    <row r="41181" spans="79:79" ht="24" hidden="1" thickBot="1">
      <c r="CA41181" s="149"/>
    </row>
    <row r="41182" spans="79:79" ht="24" hidden="1" thickBot="1">
      <c r="CA41182" s="149"/>
    </row>
    <row r="41183" spans="79:79" ht="24" hidden="1" thickBot="1">
      <c r="CA41183" s="149"/>
    </row>
    <row r="41184" spans="79:79" ht="24" hidden="1" thickBot="1">
      <c r="CA41184" s="149"/>
    </row>
    <row r="41185" spans="79:79" ht="24" hidden="1" thickBot="1">
      <c r="CA41185" s="149"/>
    </row>
    <row r="41186" spans="79:79" ht="24" hidden="1" thickBot="1">
      <c r="CA41186" s="149"/>
    </row>
    <row r="41187" spans="79:79" ht="24" hidden="1" thickBot="1">
      <c r="CA41187" s="149"/>
    </row>
    <row r="41188" spans="79:79" ht="24" hidden="1" thickBot="1">
      <c r="CA41188" s="149"/>
    </row>
    <row r="41189" spans="79:79" ht="24" hidden="1" thickBot="1">
      <c r="CA41189" s="149"/>
    </row>
    <row r="41190" spans="79:79" ht="24" hidden="1" thickBot="1">
      <c r="CA41190" s="149"/>
    </row>
    <row r="41191" spans="79:79" ht="24" hidden="1" thickBot="1">
      <c r="CA41191" s="149"/>
    </row>
    <row r="41192" spans="79:79" ht="24" hidden="1" thickBot="1">
      <c r="CA41192" s="149"/>
    </row>
    <row r="41193" spans="79:79" ht="24" hidden="1" thickBot="1">
      <c r="CA41193" s="149"/>
    </row>
    <row r="41194" spans="79:79" ht="24" hidden="1" thickBot="1">
      <c r="CA41194" s="149"/>
    </row>
    <row r="41195" spans="79:79" ht="24" hidden="1" thickBot="1">
      <c r="CA41195" s="149"/>
    </row>
    <row r="41196" spans="79:79" ht="24" hidden="1" thickBot="1">
      <c r="CA41196" s="149"/>
    </row>
    <row r="41197" spans="79:79" ht="24" hidden="1" thickBot="1">
      <c r="CA41197" s="149"/>
    </row>
    <row r="41198" spans="79:79" ht="24" hidden="1" thickBot="1">
      <c r="CA41198" s="149"/>
    </row>
    <row r="41199" spans="79:79" ht="24" hidden="1" thickBot="1">
      <c r="CA41199" s="149"/>
    </row>
    <row r="41200" spans="79:79" ht="24" hidden="1" thickBot="1">
      <c r="CA41200" s="149"/>
    </row>
    <row r="41201" spans="79:79" ht="24" hidden="1" thickBot="1">
      <c r="CA41201" s="149"/>
    </row>
    <row r="41202" spans="79:79" ht="24" hidden="1" thickBot="1">
      <c r="CA41202" s="149"/>
    </row>
    <row r="41203" spans="79:79" ht="24" hidden="1" thickBot="1">
      <c r="CA41203" s="149"/>
    </row>
    <row r="41204" spans="79:79" ht="24" hidden="1" thickBot="1">
      <c r="CA41204" s="149"/>
    </row>
    <row r="41205" spans="79:79" ht="24" hidden="1" thickBot="1">
      <c r="CA41205" s="149"/>
    </row>
    <row r="41206" spans="79:79" ht="24" hidden="1" thickBot="1">
      <c r="CA41206" s="149"/>
    </row>
    <row r="41207" spans="79:79" ht="24" hidden="1" thickBot="1">
      <c r="CA41207" s="149"/>
    </row>
    <row r="41208" spans="79:79" ht="24" hidden="1" thickBot="1">
      <c r="CA41208" s="149"/>
    </row>
    <row r="41209" spans="79:79" ht="24" hidden="1" thickBot="1">
      <c r="CA41209" s="149"/>
    </row>
    <row r="41210" spans="79:79" ht="24" hidden="1" thickBot="1">
      <c r="CA41210" s="149"/>
    </row>
    <row r="41211" spans="79:79" ht="24" hidden="1" thickBot="1">
      <c r="CA41211" s="149"/>
    </row>
    <row r="41212" spans="79:79" ht="24" hidden="1" thickBot="1">
      <c r="CA41212" s="149"/>
    </row>
    <row r="41213" spans="79:79" ht="24" hidden="1" thickBot="1">
      <c r="CA41213" s="149"/>
    </row>
    <row r="41214" spans="79:79" ht="24" hidden="1" thickBot="1">
      <c r="CA41214" s="149"/>
    </row>
    <row r="41215" spans="79:79" ht="24" hidden="1" thickBot="1">
      <c r="CA41215" s="149"/>
    </row>
    <row r="41216" spans="79:79" ht="24" hidden="1" thickBot="1">
      <c r="CA41216" s="149"/>
    </row>
    <row r="41217" spans="79:79" ht="24" hidden="1" thickBot="1">
      <c r="CA41217" s="149"/>
    </row>
    <row r="41218" spans="79:79" ht="24" hidden="1" thickBot="1">
      <c r="CA41218" s="149"/>
    </row>
    <row r="41219" spans="79:79" ht="24" hidden="1" thickBot="1">
      <c r="CA41219" s="149"/>
    </row>
    <row r="41220" spans="79:79" ht="24" hidden="1" thickBot="1">
      <c r="CA41220" s="149"/>
    </row>
    <row r="41221" spans="79:79" ht="24" hidden="1" thickBot="1">
      <c r="CA41221" s="149"/>
    </row>
    <row r="41222" spans="79:79" ht="24" hidden="1" thickBot="1">
      <c r="CA41222" s="149"/>
    </row>
    <row r="41223" spans="79:79" ht="24" hidden="1" thickBot="1">
      <c r="CA41223" s="149"/>
    </row>
    <row r="41224" spans="79:79" ht="24" hidden="1" thickBot="1">
      <c r="CA41224" s="149"/>
    </row>
    <row r="41225" spans="79:79" ht="24" hidden="1" thickBot="1">
      <c r="CA41225" s="149"/>
    </row>
    <row r="41226" spans="79:79" ht="24" hidden="1" thickBot="1">
      <c r="CA41226" s="149"/>
    </row>
    <row r="41227" spans="79:79" ht="24" hidden="1" thickBot="1">
      <c r="CA41227" s="149"/>
    </row>
    <row r="41228" spans="79:79" ht="24" hidden="1" thickBot="1">
      <c r="CA41228" s="149"/>
    </row>
    <row r="41229" spans="79:79" ht="24" hidden="1" thickBot="1">
      <c r="CA41229" s="149"/>
    </row>
    <row r="41230" spans="79:79" ht="24" hidden="1" thickBot="1">
      <c r="CA41230" s="149"/>
    </row>
    <row r="41231" spans="79:79" ht="24" hidden="1" thickBot="1">
      <c r="CA41231" s="149"/>
    </row>
    <row r="41232" spans="79:79" ht="24" hidden="1" thickBot="1">
      <c r="CA41232" s="149"/>
    </row>
    <row r="41233" spans="79:79" ht="24" hidden="1" thickBot="1">
      <c r="CA41233" s="149"/>
    </row>
    <row r="41234" spans="79:79" ht="24" hidden="1" thickBot="1">
      <c r="CA41234" s="149"/>
    </row>
    <row r="41235" spans="79:79" ht="24" hidden="1" thickBot="1">
      <c r="CA41235" s="149"/>
    </row>
    <row r="41236" spans="79:79" ht="24" hidden="1" thickBot="1">
      <c r="CA41236" s="149"/>
    </row>
    <row r="41237" spans="79:79" ht="24" hidden="1" thickBot="1">
      <c r="CA41237" s="149"/>
    </row>
    <row r="41238" spans="79:79" ht="24" hidden="1" thickBot="1">
      <c r="CA41238" s="149"/>
    </row>
    <row r="41239" spans="79:79" ht="24" hidden="1" thickBot="1">
      <c r="CA41239" s="149"/>
    </row>
    <row r="41240" spans="79:79" ht="24" hidden="1" thickBot="1">
      <c r="CA41240" s="149"/>
    </row>
    <row r="41241" spans="79:79" ht="24" hidden="1" thickBot="1">
      <c r="CA41241" s="149"/>
    </row>
    <row r="41242" spans="79:79" ht="24" hidden="1" thickBot="1">
      <c r="CA41242" s="149"/>
    </row>
    <row r="41243" spans="79:79" ht="24" hidden="1" thickBot="1">
      <c r="CA41243" s="149"/>
    </row>
    <row r="41244" spans="79:79" ht="24" hidden="1" thickBot="1">
      <c r="CA41244" s="149"/>
    </row>
    <row r="41245" spans="79:79" ht="24" hidden="1" thickBot="1">
      <c r="CA41245" s="149"/>
    </row>
    <row r="41246" spans="79:79" ht="24" hidden="1" thickBot="1">
      <c r="CA41246" s="149"/>
    </row>
    <row r="41247" spans="79:79" ht="24" hidden="1" thickBot="1">
      <c r="CA41247" s="149"/>
    </row>
    <row r="41248" spans="79:79" ht="24" hidden="1" thickBot="1">
      <c r="CA41248" s="149"/>
    </row>
    <row r="41249" spans="79:79" ht="24" hidden="1" thickBot="1">
      <c r="CA41249" s="149"/>
    </row>
    <row r="41250" spans="79:79" ht="24" hidden="1" thickBot="1">
      <c r="CA41250" s="149"/>
    </row>
    <row r="41251" spans="79:79" ht="24" hidden="1" thickBot="1">
      <c r="CA41251" s="149"/>
    </row>
    <row r="41252" spans="79:79" ht="24" hidden="1" thickBot="1">
      <c r="CA41252" s="149"/>
    </row>
    <row r="41253" spans="79:79" ht="24" hidden="1" thickBot="1">
      <c r="CA41253" s="149"/>
    </row>
    <row r="41254" spans="79:79" ht="24" hidden="1" thickBot="1">
      <c r="CA41254" s="149"/>
    </row>
    <row r="41255" spans="79:79" ht="24" hidden="1" thickBot="1">
      <c r="CA41255" s="149"/>
    </row>
    <row r="41256" spans="79:79" ht="24" hidden="1" thickBot="1">
      <c r="CA41256" s="149"/>
    </row>
    <row r="41257" spans="79:79" ht="24" hidden="1" thickBot="1">
      <c r="CA41257" s="149"/>
    </row>
    <row r="41258" spans="79:79" ht="24" hidden="1" thickBot="1">
      <c r="CA41258" s="149"/>
    </row>
    <row r="41259" spans="79:79" ht="24" hidden="1" thickBot="1">
      <c r="CA41259" s="149"/>
    </row>
    <row r="41260" spans="79:79" ht="24" hidden="1" thickBot="1">
      <c r="CA41260" s="149"/>
    </row>
    <row r="41261" spans="79:79" ht="24" hidden="1" thickBot="1">
      <c r="CA41261" s="149"/>
    </row>
    <row r="41262" spans="79:79" ht="24" hidden="1" thickBot="1">
      <c r="CA41262" s="149"/>
    </row>
    <row r="41263" spans="79:79" ht="24" hidden="1" thickBot="1">
      <c r="CA41263" s="149"/>
    </row>
    <row r="41264" spans="79:79" ht="24" hidden="1" thickBot="1">
      <c r="CA41264" s="149"/>
    </row>
    <row r="41265" spans="79:79" ht="24" hidden="1" thickBot="1">
      <c r="CA41265" s="149"/>
    </row>
    <row r="41266" spans="79:79" ht="24" hidden="1" thickBot="1">
      <c r="CA41266" s="149"/>
    </row>
    <row r="41267" spans="79:79" ht="24" hidden="1" thickBot="1">
      <c r="CA41267" s="149"/>
    </row>
    <row r="41268" spans="79:79" ht="24" hidden="1" thickBot="1">
      <c r="CA41268" s="149"/>
    </row>
    <row r="41269" spans="79:79" ht="24" hidden="1" thickBot="1">
      <c r="CA41269" s="149"/>
    </row>
    <row r="41270" spans="79:79" ht="24" hidden="1" thickBot="1">
      <c r="CA41270" s="149"/>
    </row>
    <row r="41271" spans="79:79" ht="24" hidden="1" thickBot="1">
      <c r="CA41271" s="149"/>
    </row>
    <row r="41272" spans="79:79" ht="24" hidden="1" thickBot="1">
      <c r="CA41272" s="149"/>
    </row>
    <row r="41273" spans="79:79" ht="24" hidden="1" thickBot="1">
      <c r="CA41273" s="149"/>
    </row>
    <row r="41274" spans="79:79" ht="24" hidden="1" thickBot="1">
      <c r="CA41274" s="149"/>
    </row>
    <row r="41275" spans="79:79" ht="24" hidden="1" thickBot="1">
      <c r="CA41275" s="149"/>
    </row>
    <row r="41276" spans="79:79" ht="24" hidden="1" thickBot="1">
      <c r="CA41276" s="149"/>
    </row>
    <row r="41277" spans="79:79" ht="24" hidden="1" thickBot="1">
      <c r="CA41277" s="149"/>
    </row>
    <row r="41278" spans="79:79" ht="24" hidden="1" thickBot="1">
      <c r="CA41278" s="149"/>
    </row>
    <row r="41279" spans="79:79" ht="24" hidden="1" thickBot="1">
      <c r="CA41279" s="149"/>
    </row>
    <row r="41280" spans="79:79" ht="24" hidden="1" thickBot="1">
      <c r="CA41280" s="149"/>
    </row>
    <row r="41281" spans="79:79" ht="24" hidden="1" thickBot="1">
      <c r="CA41281" s="149"/>
    </row>
    <row r="41282" spans="79:79" ht="24" hidden="1" thickBot="1">
      <c r="CA41282" s="149"/>
    </row>
    <row r="41283" spans="79:79" ht="24" hidden="1" thickBot="1">
      <c r="CA41283" s="149"/>
    </row>
    <row r="41284" spans="79:79" ht="24" hidden="1" thickBot="1">
      <c r="CA41284" s="149"/>
    </row>
    <row r="41285" spans="79:79" ht="24" hidden="1" thickBot="1">
      <c r="CA41285" s="149"/>
    </row>
    <row r="41286" spans="79:79" ht="24" hidden="1" thickBot="1">
      <c r="CA41286" s="149"/>
    </row>
    <row r="41287" spans="79:79" ht="24" hidden="1" thickBot="1">
      <c r="CA41287" s="149"/>
    </row>
    <row r="41288" spans="79:79" ht="24" hidden="1" thickBot="1">
      <c r="CA41288" s="149"/>
    </row>
    <row r="41289" spans="79:79" ht="24" hidden="1" thickBot="1">
      <c r="CA41289" s="149"/>
    </row>
    <row r="41290" spans="79:79" ht="24" hidden="1" thickBot="1">
      <c r="CA41290" s="149"/>
    </row>
    <row r="41291" spans="79:79" ht="24" hidden="1" thickBot="1">
      <c r="CA41291" s="149"/>
    </row>
    <row r="41292" spans="79:79" ht="24" hidden="1" thickBot="1">
      <c r="CA41292" s="149"/>
    </row>
    <row r="41293" spans="79:79" ht="24" hidden="1" thickBot="1">
      <c r="CA41293" s="149"/>
    </row>
    <row r="41294" spans="79:79" ht="24" hidden="1" thickBot="1">
      <c r="CA41294" s="149"/>
    </row>
    <row r="41295" spans="79:79" ht="24" hidden="1" thickBot="1">
      <c r="CA41295" s="149"/>
    </row>
    <row r="41296" spans="79:79" ht="24" hidden="1" thickBot="1">
      <c r="CA41296" s="149"/>
    </row>
    <row r="41297" spans="79:79" ht="24" hidden="1" thickBot="1">
      <c r="CA41297" s="149"/>
    </row>
    <row r="41298" spans="79:79" ht="24" hidden="1" thickBot="1">
      <c r="CA41298" s="149"/>
    </row>
    <row r="41299" spans="79:79" ht="24" hidden="1" thickBot="1">
      <c r="CA41299" s="149"/>
    </row>
    <row r="41300" spans="79:79" ht="24" hidden="1" thickBot="1">
      <c r="CA41300" s="149"/>
    </row>
    <row r="41301" spans="79:79" ht="24" hidden="1" thickBot="1">
      <c r="CA41301" s="149"/>
    </row>
    <row r="41302" spans="79:79" ht="24" hidden="1" thickBot="1">
      <c r="CA41302" s="149"/>
    </row>
    <row r="41303" spans="79:79" ht="24" hidden="1" thickBot="1">
      <c r="CA41303" s="149"/>
    </row>
    <row r="41304" spans="79:79" ht="24" hidden="1" thickBot="1">
      <c r="CA41304" s="149"/>
    </row>
    <row r="41305" spans="79:79" ht="24" hidden="1" thickBot="1">
      <c r="CA41305" s="149"/>
    </row>
    <row r="41306" spans="79:79" ht="24" hidden="1" thickBot="1">
      <c r="CA41306" s="149"/>
    </row>
    <row r="41307" spans="79:79" ht="24" hidden="1" thickBot="1">
      <c r="CA41307" s="149"/>
    </row>
    <row r="41308" spans="79:79" ht="24" hidden="1" thickBot="1">
      <c r="CA41308" s="149"/>
    </row>
    <row r="41309" spans="79:79" ht="24" hidden="1" thickBot="1">
      <c r="CA41309" s="149"/>
    </row>
    <row r="41310" spans="79:79" ht="24" hidden="1" thickBot="1">
      <c r="CA41310" s="149"/>
    </row>
    <row r="41311" spans="79:79" ht="24" hidden="1" thickBot="1">
      <c r="CA41311" s="149"/>
    </row>
    <row r="41312" spans="79:79" ht="24" hidden="1" thickBot="1">
      <c r="CA41312" s="149"/>
    </row>
    <row r="41313" spans="79:79" ht="24" hidden="1" thickBot="1">
      <c r="CA41313" s="149"/>
    </row>
    <row r="41314" spans="79:79" ht="24" hidden="1" thickBot="1">
      <c r="CA41314" s="149"/>
    </row>
    <row r="41315" spans="79:79" ht="24" hidden="1" thickBot="1">
      <c r="CA41315" s="149"/>
    </row>
    <row r="41316" spans="79:79" ht="24" hidden="1" thickBot="1">
      <c r="CA41316" s="149"/>
    </row>
    <row r="41317" spans="79:79" ht="24" hidden="1" thickBot="1">
      <c r="CA41317" s="149"/>
    </row>
    <row r="41318" spans="79:79" ht="24" hidden="1" thickBot="1">
      <c r="CA41318" s="149"/>
    </row>
    <row r="41319" spans="79:79" ht="24" hidden="1" thickBot="1">
      <c r="CA41319" s="149"/>
    </row>
    <row r="41320" spans="79:79" ht="24" hidden="1" thickBot="1">
      <c r="CA41320" s="149"/>
    </row>
    <row r="41321" spans="79:79" ht="24" hidden="1" thickBot="1">
      <c r="CA41321" s="149"/>
    </row>
    <row r="41322" spans="79:79" ht="24" hidden="1" thickBot="1">
      <c r="CA41322" s="149"/>
    </row>
    <row r="41323" spans="79:79" ht="24" hidden="1" thickBot="1">
      <c r="CA41323" s="149"/>
    </row>
    <row r="41324" spans="79:79" ht="24" hidden="1" thickBot="1">
      <c r="CA41324" s="149"/>
    </row>
    <row r="41325" spans="79:79" ht="24" hidden="1" thickBot="1">
      <c r="CA41325" s="149"/>
    </row>
    <row r="41326" spans="79:79" ht="24" hidden="1" thickBot="1">
      <c r="CA41326" s="149"/>
    </row>
    <row r="41327" spans="79:79" ht="24" hidden="1" thickBot="1">
      <c r="CA41327" s="149"/>
    </row>
    <row r="41328" spans="79:79" ht="24" hidden="1" thickBot="1">
      <c r="CA41328" s="149"/>
    </row>
    <row r="41329" spans="79:79" ht="24" hidden="1" thickBot="1">
      <c r="CA41329" s="149"/>
    </row>
    <row r="41330" spans="79:79" ht="24" hidden="1" thickBot="1">
      <c r="CA41330" s="149"/>
    </row>
    <row r="41331" spans="79:79" ht="24" hidden="1" thickBot="1">
      <c r="CA41331" s="149"/>
    </row>
    <row r="41332" spans="79:79" ht="24" hidden="1" thickBot="1">
      <c r="CA41332" s="149"/>
    </row>
    <row r="41333" spans="79:79" ht="24" hidden="1" thickBot="1">
      <c r="CA41333" s="149"/>
    </row>
    <row r="41334" spans="79:79" ht="24" hidden="1" thickBot="1">
      <c r="CA41334" s="149"/>
    </row>
    <row r="41335" spans="79:79" ht="24" hidden="1" thickBot="1">
      <c r="CA41335" s="149"/>
    </row>
    <row r="41336" spans="79:79" ht="24" hidden="1" thickBot="1">
      <c r="CA41336" s="149"/>
    </row>
    <row r="41337" spans="79:79" ht="24" hidden="1" thickBot="1">
      <c r="CA41337" s="149"/>
    </row>
    <row r="41338" spans="79:79" ht="24" hidden="1" thickBot="1">
      <c r="CA41338" s="149"/>
    </row>
    <row r="41339" spans="79:79" ht="24" hidden="1" thickBot="1">
      <c r="CA41339" s="149"/>
    </row>
    <row r="41340" spans="79:79" ht="24" hidden="1" thickBot="1">
      <c r="CA41340" s="149"/>
    </row>
    <row r="41341" spans="79:79" ht="24" hidden="1" thickBot="1">
      <c r="CA41341" s="149"/>
    </row>
    <row r="41342" spans="79:79" ht="24" hidden="1" thickBot="1">
      <c r="CA41342" s="149"/>
    </row>
    <row r="41343" spans="79:79" ht="24" hidden="1" thickBot="1">
      <c r="CA41343" s="149"/>
    </row>
    <row r="41344" spans="79:79" ht="24" hidden="1" thickBot="1">
      <c r="CA41344" s="149"/>
    </row>
    <row r="41345" spans="79:79" ht="24" hidden="1" thickBot="1">
      <c r="CA41345" s="149"/>
    </row>
    <row r="41346" spans="79:79" ht="24" hidden="1" thickBot="1">
      <c r="CA41346" s="149"/>
    </row>
    <row r="41347" spans="79:79" ht="24" hidden="1" thickBot="1">
      <c r="CA41347" s="149"/>
    </row>
    <row r="41348" spans="79:79" ht="24" hidden="1" thickBot="1">
      <c r="CA41348" s="149"/>
    </row>
    <row r="41349" spans="79:79" ht="24" hidden="1" thickBot="1">
      <c r="CA41349" s="149"/>
    </row>
    <row r="41350" spans="79:79" ht="24" hidden="1" thickBot="1">
      <c r="CA41350" s="149"/>
    </row>
    <row r="41351" spans="79:79" ht="24" hidden="1" thickBot="1">
      <c r="CA41351" s="149"/>
    </row>
    <row r="41352" spans="79:79" ht="24" hidden="1" thickBot="1">
      <c r="CA41352" s="149"/>
    </row>
    <row r="41353" spans="79:79" ht="24" hidden="1" thickBot="1">
      <c r="CA41353" s="149"/>
    </row>
    <row r="41354" spans="79:79" ht="24" hidden="1" thickBot="1">
      <c r="CA41354" s="149"/>
    </row>
    <row r="41355" spans="79:79" ht="24" hidden="1" thickBot="1">
      <c r="CA41355" s="149"/>
    </row>
    <row r="41356" spans="79:79" ht="24" hidden="1" thickBot="1">
      <c r="CA41356" s="149"/>
    </row>
    <row r="41357" spans="79:79" ht="24" hidden="1" thickBot="1">
      <c r="CA41357" s="149"/>
    </row>
    <row r="41358" spans="79:79" ht="24" hidden="1" thickBot="1">
      <c r="CA41358" s="149"/>
    </row>
    <row r="41359" spans="79:79" ht="24" hidden="1" thickBot="1">
      <c r="CA41359" s="149"/>
    </row>
    <row r="41360" spans="79:79" ht="24" hidden="1" thickBot="1">
      <c r="CA41360" s="149"/>
    </row>
    <row r="41361" spans="79:79" ht="24" hidden="1" thickBot="1">
      <c r="CA41361" s="149"/>
    </row>
    <row r="41362" spans="79:79" ht="24" hidden="1" thickBot="1">
      <c r="CA41362" s="149"/>
    </row>
    <row r="41363" spans="79:79" ht="24" hidden="1" thickBot="1">
      <c r="CA41363" s="149"/>
    </row>
    <row r="41364" spans="79:79" ht="24" hidden="1" thickBot="1">
      <c r="CA41364" s="149"/>
    </row>
    <row r="41365" spans="79:79" ht="24" hidden="1" thickBot="1">
      <c r="CA41365" s="149"/>
    </row>
    <row r="41366" spans="79:79" ht="24" hidden="1" thickBot="1">
      <c r="CA41366" s="149"/>
    </row>
    <row r="41367" spans="79:79" ht="24" hidden="1" thickBot="1">
      <c r="CA41367" s="149"/>
    </row>
    <row r="41368" spans="79:79" ht="24" hidden="1" thickBot="1">
      <c r="CA41368" s="149"/>
    </row>
    <row r="41369" spans="79:79" ht="24" hidden="1" thickBot="1">
      <c r="CA41369" s="149"/>
    </row>
    <row r="41370" spans="79:79" ht="24" hidden="1" thickBot="1">
      <c r="CA41370" s="149"/>
    </row>
    <row r="41371" spans="79:79" ht="24" hidden="1" thickBot="1">
      <c r="CA41371" s="149"/>
    </row>
    <row r="41372" spans="79:79" ht="24" hidden="1" thickBot="1">
      <c r="CA41372" s="149"/>
    </row>
    <row r="41373" spans="79:79" ht="24" hidden="1" thickBot="1">
      <c r="CA41373" s="149"/>
    </row>
    <row r="41374" spans="79:79" ht="24" hidden="1" thickBot="1">
      <c r="CA41374" s="149"/>
    </row>
    <row r="41375" spans="79:79" ht="24" hidden="1" thickBot="1">
      <c r="CA41375" s="149"/>
    </row>
    <row r="41376" spans="79:79" ht="24" hidden="1" thickBot="1">
      <c r="CA41376" s="149"/>
    </row>
    <row r="41377" spans="79:79" ht="24" hidden="1" thickBot="1">
      <c r="CA41377" s="149"/>
    </row>
    <row r="41378" spans="79:79" ht="24" hidden="1" thickBot="1">
      <c r="CA41378" s="149"/>
    </row>
    <row r="41379" spans="79:79" ht="24" hidden="1" thickBot="1">
      <c r="CA41379" s="149"/>
    </row>
    <row r="41380" spans="79:79" ht="24" hidden="1" thickBot="1">
      <c r="CA41380" s="149"/>
    </row>
    <row r="41381" spans="79:79" ht="24" hidden="1" thickBot="1">
      <c r="CA41381" s="149"/>
    </row>
    <row r="41382" spans="79:79" ht="24" hidden="1" thickBot="1">
      <c r="CA41382" s="149"/>
    </row>
    <row r="41383" spans="79:79" ht="24" hidden="1" thickBot="1">
      <c r="CA41383" s="149"/>
    </row>
    <row r="41384" spans="79:79" ht="24" hidden="1" thickBot="1">
      <c r="CA41384" s="149"/>
    </row>
    <row r="41385" spans="79:79" ht="24" hidden="1" thickBot="1">
      <c r="CA41385" s="149"/>
    </row>
    <row r="41386" spans="79:79" ht="24" hidden="1" thickBot="1">
      <c r="CA41386" s="149"/>
    </row>
    <row r="41387" spans="79:79" ht="24" hidden="1" thickBot="1">
      <c r="CA41387" s="149"/>
    </row>
    <row r="41388" spans="79:79" ht="24" hidden="1" thickBot="1">
      <c r="CA41388" s="149"/>
    </row>
    <row r="41389" spans="79:79" ht="24" hidden="1" thickBot="1">
      <c r="CA41389" s="149"/>
    </row>
    <row r="41390" spans="79:79" ht="24" hidden="1" thickBot="1">
      <c r="CA41390" s="149"/>
    </row>
    <row r="41391" spans="79:79" ht="24" hidden="1" thickBot="1">
      <c r="CA41391" s="149"/>
    </row>
    <row r="41392" spans="79:79" ht="24" hidden="1" thickBot="1">
      <c r="CA41392" s="149"/>
    </row>
    <row r="41393" spans="79:79" ht="24" hidden="1" thickBot="1">
      <c r="CA41393" s="149"/>
    </row>
    <row r="41394" spans="79:79" ht="24" hidden="1" thickBot="1">
      <c r="CA41394" s="149"/>
    </row>
    <row r="41395" spans="79:79" ht="24" hidden="1" thickBot="1">
      <c r="CA41395" s="149"/>
    </row>
    <row r="41396" spans="79:79" ht="24" hidden="1" thickBot="1">
      <c r="CA41396" s="149"/>
    </row>
    <row r="41397" spans="79:79" ht="24" hidden="1" thickBot="1">
      <c r="CA41397" s="149"/>
    </row>
    <row r="41398" spans="79:79" ht="24" hidden="1" thickBot="1">
      <c r="CA41398" s="149"/>
    </row>
    <row r="41399" spans="79:79" ht="24" hidden="1" thickBot="1">
      <c r="CA41399" s="149"/>
    </row>
    <row r="41400" spans="79:79" ht="24" hidden="1" thickBot="1">
      <c r="CA41400" s="149"/>
    </row>
    <row r="41401" spans="79:79" ht="24" hidden="1" thickBot="1">
      <c r="CA41401" s="149"/>
    </row>
    <row r="41402" spans="79:79" ht="24" hidden="1" thickBot="1">
      <c r="CA41402" s="149"/>
    </row>
    <row r="41403" spans="79:79" ht="24" hidden="1" thickBot="1">
      <c r="CA41403" s="149"/>
    </row>
    <row r="41404" spans="79:79" ht="24" hidden="1" thickBot="1">
      <c r="CA41404" s="149"/>
    </row>
    <row r="41405" spans="79:79" ht="24" hidden="1" thickBot="1">
      <c r="CA41405" s="149"/>
    </row>
    <row r="41406" spans="79:79" ht="24" hidden="1" thickBot="1">
      <c r="CA41406" s="149"/>
    </row>
    <row r="41407" spans="79:79" ht="24" hidden="1" thickBot="1">
      <c r="CA41407" s="149"/>
    </row>
    <row r="41408" spans="79:79" ht="24" hidden="1" thickBot="1">
      <c r="CA41408" s="149"/>
    </row>
    <row r="41409" spans="79:79" ht="24" hidden="1" thickBot="1">
      <c r="CA41409" s="149"/>
    </row>
    <row r="41410" spans="79:79" ht="24" hidden="1" thickBot="1">
      <c r="CA41410" s="149"/>
    </row>
    <row r="41411" spans="79:79" ht="24" hidden="1" thickBot="1">
      <c r="CA41411" s="149"/>
    </row>
    <row r="41412" spans="79:79" ht="24" hidden="1" thickBot="1">
      <c r="CA41412" s="149"/>
    </row>
    <row r="41413" spans="79:79" ht="24" hidden="1" thickBot="1">
      <c r="CA41413" s="149"/>
    </row>
    <row r="41414" spans="79:79" ht="24" hidden="1" thickBot="1">
      <c r="CA41414" s="149"/>
    </row>
    <row r="41415" spans="79:79" ht="24" hidden="1" thickBot="1">
      <c r="CA41415" s="149"/>
    </row>
    <row r="41416" spans="79:79" ht="24" hidden="1" thickBot="1">
      <c r="CA41416" s="149"/>
    </row>
    <row r="41417" spans="79:79" ht="24" hidden="1" thickBot="1">
      <c r="CA41417" s="149"/>
    </row>
    <row r="41418" spans="79:79" ht="24" hidden="1" thickBot="1">
      <c r="CA41418" s="149"/>
    </row>
    <row r="41419" spans="79:79" ht="24" hidden="1" thickBot="1">
      <c r="CA41419" s="149"/>
    </row>
    <row r="41420" spans="79:79" ht="24" hidden="1" thickBot="1">
      <c r="CA41420" s="149"/>
    </row>
    <row r="41421" spans="79:79" ht="24" hidden="1" thickBot="1">
      <c r="CA41421" s="149"/>
    </row>
    <row r="41422" spans="79:79" ht="24" hidden="1" thickBot="1">
      <c r="CA41422" s="149"/>
    </row>
    <row r="41423" spans="79:79" ht="24" hidden="1" thickBot="1">
      <c r="CA41423" s="149"/>
    </row>
    <row r="41424" spans="79:79" ht="24" hidden="1" thickBot="1">
      <c r="CA41424" s="149"/>
    </row>
    <row r="41425" spans="79:79" ht="24" hidden="1" thickBot="1">
      <c r="CA41425" s="149"/>
    </row>
    <row r="41426" spans="79:79" ht="24" hidden="1" thickBot="1">
      <c r="CA41426" s="149"/>
    </row>
    <row r="41427" spans="79:79" ht="24" hidden="1" thickBot="1">
      <c r="CA41427" s="149"/>
    </row>
    <row r="41428" spans="79:79" ht="24" hidden="1" thickBot="1">
      <c r="CA41428" s="149"/>
    </row>
    <row r="41429" spans="79:79" ht="24" hidden="1" thickBot="1">
      <c r="CA41429" s="149"/>
    </row>
    <row r="41430" spans="79:79" ht="24" hidden="1" thickBot="1">
      <c r="CA41430" s="149"/>
    </row>
    <row r="41431" spans="79:79" ht="24" hidden="1" thickBot="1">
      <c r="CA41431" s="149"/>
    </row>
    <row r="41432" spans="79:79" ht="24" hidden="1" thickBot="1">
      <c r="CA41432" s="149"/>
    </row>
    <row r="41433" spans="79:79" ht="24" hidden="1" thickBot="1">
      <c r="CA41433" s="149"/>
    </row>
    <row r="41434" spans="79:79" ht="24" hidden="1" thickBot="1">
      <c r="CA41434" s="149"/>
    </row>
    <row r="41435" spans="79:79" ht="24" hidden="1" thickBot="1">
      <c r="CA41435" s="149"/>
    </row>
    <row r="41436" spans="79:79" ht="24" hidden="1" thickBot="1">
      <c r="CA41436" s="149"/>
    </row>
    <row r="41437" spans="79:79" ht="24" hidden="1" thickBot="1">
      <c r="CA41437" s="149"/>
    </row>
    <row r="41438" spans="79:79" ht="24" hidden="1" thickBot="1">
      <c r="CA41438" s="149"/>
    </row>
    <row r="41439" spans="79:79" ht="24" hidden="1" thickBot="1">
      <c r="CA41439" s="149"/>
    </row>
    <row r="41440" spans="79:79" ht="24" hidden="1" thickBot="1">
      <c r="CA41440" s="149"/>
    </row>
    <row r="41441" spans="79:79" ht="24" hidden="1" thickBot="1">
      <c r="CA41441" s="149"/>
    </row>
    <row r="41442" spans="79:79" ht="24" hidden="1" thickBot="1">
      <c r="CA41442" s="149"/>
    </row>
    <row r="41443" spans="79:79" ht="24" hidden="1" thickBot="1">
      <c r="CA41443" s="149"/>
    </row>
    <row r="41444" spans="79:79" ht="24" hidden="1" thickBot="1">
      <c r="CA41444" s="149"/>
    </row>
    <row r="41445" spans="79:79" ht="24" hidden="1" thickBot="1">
      <c r="CA41445" s="149"/>
    </row>
    <row r="41446" spans="79:79" ht="24" hidden="1" thickBot="1">
      <c r="CA41446" s="149"/>
    </row>
    <row r="41447" spans="79:79" ht="24" hidden="1" thickBot="1">
      <c r="CA41447" s="149"/>
    </row>
    <row r="41448" spans="79:79" ht="24" hidden="1" thickBot="1">
      <c r="CA41448" s="149"/>
    </row>
    <row r="41449" spans="79:79" ht="24" hidden="1" thickBot="1">
      <c r="CA41449" s="149"/>
    </row>
    <row r="41450" spans="79:79" ht="24" hidden="1" thickBot="1">
      <c r="CA41450" s="149"/>
    </row>
    <row r="41451" spans="79:79" ht="24" hidden="1" thickBot="1">
      <c r="CA41451" s="149"/>
    </row>
    <row r="41452" spans="79:79" ht="24" hidden="1" thickBot="1">
      <c r="CA41452" s="149"/>
    </row>
    <row r="41453" spans="79:79" ht="24" hidden="1" thickBot="1">
      <c r="CA41453" s="149"/>
    </row>
    <row r="41454" spans="79:79" ht="24" hidden="1" thickBot="1">
      <c r="CA41454" s="149"/>
    </row>
    <row r="41455" spans="79:79" ht="24" hidden="1" thickBot="1">
      <c r="CA41455" s="149"/>
    </row>
    <row r="41456" spans="79:79" ht="24" hidden="1" thickBot="1">
      <c r="CA41456" s="149"/>
    </row>
    <row r="41457" spans="79:79" ht="24" hidden="1" thickBot="1">
      <c r="CA41457" s="149"/>
    </row>
    <row r="41458" spans="79:79" ht="24" hidden="1" thickBot="1">
      <c r="CA41458" s="149"/>
    </row>
    <row r="41459" spans="79:79" ht="24" hidden="1" thickBot="1">
      <c r="CA41459" s="149"/>
    </row>
    <row r="41460" spans="79:79" ht="24" hidden="1" thickBot="1">
      <c r="CA41460" s="149"/>
    </row>
    <row r="41461" spans="79:79" ht="24" hidden="1" thickBot="1">
      <c r="CA41461" s="149"/>
    </row>
    <row r="41462" spans="79:79" ht="24" hidden="1" thickBot="1">
      <c r="CA41462" s="149"/>
    </row>
    <row r="41463" spans="79:79" ht="24" hidden="1" thickBot="1">
      <c r="CA41463" s="149"/>
    </row>
    <row r="41464" spans="79:79" ht="24" hidden="1" thickBot="1">
      <c r="CA41464" s="149"/>
    </row>
    <row r="41465" spans="79:79" ht="24" hidden="1" thickBot="1">
      <c r="CA41465" s="149"/>
    </row>
    <row r="41466" spans="79:79" ht="24" hidden="1" thickBot="1">
      <c r="CA41466" s="149"/>
    </row>
    <row r="41467" spans="79:79" ht="24" hidden="1" thickBot="1">
      <c r="CA41467" s="149"/>
    </row>
    <row r="41468" spans="79:79" ht="24" hidden="1" thickBot="1">
      <c r="CA41468" s="149"/>
    </row>
    <row r="41469" spans="79:79" ht="24" hidden="1" thickBot="1">
      <c r="CA41469" s="149"/>
    </row>
    <row r="41470" spans="79:79" ht="24" hidden="1" thickBot="1">
      <c r="CA41470" s="149"/>
    </row>
    <row r="41471" spans="79:79" ht="24" hidden="1" thickBot="1">
      <c r="CA41471" s="149"/>
    </row>
    <row r="41472" spans="79:79" ht="24" hidden="1" thickBot="1">
      <c r="CA41472" s="149"/>
    </row>
    <row r="41473" spans="79:79" ht="24" hidden="1" thickBot="1">
      <c r="CA41473" s="149"/>
    </row>
    <row r="41474" spans="79:79" ht="24" hidden="1" thickBot="1">
      <c r="CA41474" s="149"/>
    </row>
    <row r="41475" spans="79:79" ht="24" hidden="1" thickBot="1">
      <c r="CA41475" s="149"/>
    </row>
    <row r="41476" spans="79:79" ht="24" hidden="1" thickBot="1">
      <c r="CA41476" s="149"/>
    </row>
    <row r="41477" spans="79:79" ht="24" hidden="1" thickBot="1">
      <c r="CA41477" s="149"/>
    </row>
    <row r="41478" spans="79:79" ht="24" hidden="1" thickBot="1">
      <c r="CA41478" s="149"/>
    </row>
    <row r="41479" spans="79:79" ht="24" hidden="1" thickBot="1">
      <c r="CA41479" s="149"/>
    </row>
    <row r="41480" spans="79:79" ht="24" hidden="1" thickBot="1">
      <c r="CA41480" s="149"/>
    </row>
    <row r="41481" spans="79:79" ht="24" hidden="1" thickBot="1">
      <c r="CA41481" s="149"/>
    </row>
    <row r="41482" spans="79:79" ht="24" hidden="1" thickBot="1">
      <c r="CA41482" s="149"/>
    </row>
    <row r="41483" spans="79:79" ht="24" hidden="1" thickBot="1">
      <c r="CA41483" s="149"/>
    </row>
    <row r="41484" spans="79:79" ht="24" hidden="1" thickBot="1">
      <c r="CA41484" s="149"/>
    </row>
    <row r="41485" spans="79:79" ht="24" hidden="1" thickBot="1">
      <c r="CA41485" s="149"/>
    </row>
    <row r="41486" spans="79:79" ht="24" hidden="1" thickBot="1">
      <c r="CA41486" s="149"/>
    </row>
    <row r="41487" spans="79:79" ht="24" hidden="1" thickBot="1">
      <c r="CA41487" s="149"/>
    </row>
    <row r="41488" spans="79:79" ht="24" hidden="1" thickBot="1">
      <c r="CA41488" s="149"/>
    </row>
    <row r="41489" spans="79:79" ht="24" hidden="1" thickBot="1">
      <c r="CA41489" s="149"/>
    </row>
    <row r="41490" spans="79:79" ht="24" hidden="1" thickBot="1">
      <c r="CA41490" s="149"/>
    </row>
    <row r="41491" spans="79:79" ht="24" hidden="1" thickBot="1">
      <c r="CA41491" s="149"/>
    </row>
    <row r="41492" spans="79:79" ht="24" hidden="1" thickBot="1">
      <c r="CA41492" s="149"/>
    </row>
    <row r="41493" spans="79:79" ht="24" hidden="1" thickBot="1">
      <c r="CA41493" s="149"/>
    </row>
    <row r="41494" spans="79:79" ht="24" hidden="1" thickBot="1">
      <c r="CA41494" s="149"/>
    </row>
    <row r="41495" spans="79:79" ht="24" hidden="1" thickBot="1">
      <c r="CA41495" s="149"/>
    </row>
    <row r="41496" spans="79:79" ht="24" hidden="1" thickBot="1">
      <c r="CA41496" s="149"/>
    </row>
    <row r="41497" spans="79:79" ht="24" hidden="1" thickBot="1">
      <c r="CA41497" s="149"/>
    </row>
    <row r="41498" spans="79:79" ht="24" hidden="1" thickBot="1">
      <c r="CA41498" s="149"/>
    </row>
    <row r="41499" spans="79:79" ht="24" hidden="1" thickBot="1">
      <c r="CA41499" s="149"/>
    </row>
    <row r="41500" spans="79:79" ht="24" hidden="1" thickBot="1">
      <c r="CA41500" s="149"/>
    </row>
    <row r="41501" spans="79:79" ht="24" hidden="1" thickBot="1">
      <c r="CA41501" s="149"/>
    </row>
    <row r="41502" spans="79:79" ht="24" hidden="1" thickBot="1">
      <c r="CA41502" s="149"/>
    </row>
    <row r="41503" spans="79:79" ht="24" hidden="1" thickBot="1">
      <c r="CA41503" s="149"/>
    </row>
    <row r="41504" spans="79:79" ht="24" hidden="1" thickBot="1">
      <c r="CA41504" s="149"/>
    </row>
    <row r="41505" spans="79:79" ht="24" hidden="1" thickBot="1">
      <c r="CA41505" s="149"/>
    </row>
    <row r="41506" spans="79:79" ht="24" hidden="1" thickBot="1">
      <c r="CA41506" s="149"/>
    </row>
    <row r="41507" spans="79:79" ht="24" hidden="1" thickBot="1">
      <c r="CA41507" s="149"/>
    </row>
    <row r="41508" spans="79:79" ht="24" hidden="1" thickBot="1">
      <c r="CA41508" s="149"/>
    </row>
    <row r="41509" spans="79:79" ht="24" hidden="1" thickBot="1">
      <c r="CA41509" s="149"/>
    </row>
    <row r="41510" spans="79:79" ht="24" hidden="1" thickBot="1">
      <c r="CA41510" s="149"/>
    </row>
    <row r="41511" spans="79:79" ht="24" hidden="1" thickBot="1">
      <c r="CA41511" s="149"/>
    </row>
    <row r="41512" spans="79:79" ht="24" hidden="1" thickBot="1">
      <c r="CA41512" s="149"/>
    </row>
    <row r="41513" spans="79:79" ht="24" hidden="1" thickBot="1">
      <c r="CA41513" s="149"/>
    </row>
    <row r="41514" spans="79:79" ht="24" hidden="1" thickBot="1">
      <c r="CA41514" s="149"/>
    </row>
    <row r="41515" spans="79:79" ht="24" hidden="1" thickBot="1">
      <c r="CA41515" s="149"/>
    </row>
    <row r="41516" spans="79:79" ht="24" hidden="1" thickBot="1">
      <c r="CA41516" s="149"/>
    </row>
    <row r="41517" spans="79:79" ht="24" hidden="1" thickBot="1">
      <c r="CA41517" s="149"/>
    </row>
    <row r="41518" spans="79:79" ht="24" hidden="1" thickBot="1">
      <c r="CA41518" s="149"/>
    </row>
    <row r="41519" spans="79:79" ht="24" hidden="1" thickBot="1">
      <c r="CA41519" s="149"/>
    </row>
    <row r="41520" spans="79:79" ht="24" hidden="1" thickBot="1">
      <c r="CA41520" s="149"/>
    </row>
    <row r="41521" spans="79:79" ht="24" hidden="1" thickBot="1">
      <c r="CA41521" s="149"/>
    </row>
    <row r="41522" spans="79:79" ht="24" hidden="1" thickBot="1">
      <c r="CA41522" s="149"/>
    </row>
    <row r="41523" spans="79:79" ht="24" hidden="1" thickBot="1">
      <c r="CA41523" s="149"/>
    </row>
    <row r="41524" spans="79:79" ht="24" hidden="1" thickBot="1">
      <c r="CA41524" s="149"/>
    </row>
    <row r="41525" spans="79:79" ht="24" hidden="1" thickBot="1">
      <c r="CA41525" s="149"/>
    </row>
    <row r="41526" spans="79:79" ht="24" hidden="1" thickBot="1">
      <c r="CA41526" s="149"/>
    </row>
    <row r="41527" spans="79:79" ht="24" hidden="1" thickBot="1">
      <c r="CA41527" s="149"/>
    </row>
    <row r="41528" spans="79:79" ht="24" hidden="1" thickBot="1">
      <c r="CA41528" s="149"/>
    </row>
    <row r="41529" spans="79:79" ht="24" hidden="1" thickBot="1">
      <c r="CA41529" s="149"/>
    </row>
    <row r="41530" spans="79:79" ht="24" hidden="1" thickBot="1">
      <c r="CA41530" s="149"/>
    </row>
    <row r="41531" spans="79:79" ht="24" hidden="1" thickBot="1">
      <c r="CA41531" s="149"/>
    </row>
    <row r="41532" spans="79:79" ht="24" hidden="1" thickBot="1">
      <c r="CA41532" s="149"/>
    </row>
    <row r="41533" spans="79:79" ht="24" hidden="1" thickBot="1">
      <c r="CA41533" s="149"/>
    </row>
    <row r="41534" spans="79:79" ht="24" hidden="1" thickBot="1">
      <c r="CA41534" s="149"/>
    </row>
    <row r="41535" spans="79:79" ht="24" hidden="1" thickBot="1">
      <c r="CA41535" s="149"/>
    </row>
    <row r="41536" spans="79:79" ht="24" hidden="1" thickBot="1">
      <c r="CA41536" s="149"/>
    </row>
    <row r="41537" spans="79:79" ht="24" hidden="1" thickBot="1">
      <c r="CA41537" s="149"/>
    </row>
    <row r="41538" spans="79:79" ht="24" hidden="1" thickBot="1">
      <c r="CA41538" s="149"/>
    </row>
    <row r="41539" spans="79:79" ht="24" hidden="1" thickBot="1">
      <c r="CA41539" s="149"/>
    </row>
    <row r="41540" spans="79:79" ht="24" hidden="1" thickBot="1">
      <c r="CA41540" s="149"/>
    </row>
    <row r="41541" spans="79:79" ht="24" hidden="1" thickBot="1">
      <c r="CA41541" s="149"/>
    </row>
    <row r="41542" spans="79:79" ht="24" hidden="1" thickBot="1">
      <c r="CA41542" s="149"/>
    </row>
    <row r="41543" spans="79:79" ht="24" hidden="1" thickBot="1">
      <c r="CA41543" s="149"/>
    </row>
    <row r="41544" spans="79:79" ht="24" hidden="1" thickBot="1">
      <c r="CA41544" s="149"/>
    </row>
    <row r="41545" spans="79:79" ht="24" hidden="1" thickBot="1">
      <c r="CA41545" s="149"/>
    </row>
    <row r="41546" spans="79:79" ht="24" hidden="1" thickBot="1">
      <c r="CA41546" s="149"/>
    </row>
    <row r="41547" spans="79:79" ht="24" hidden="1" thickBot="1">
      <c r="CA41547" s="149"/>
    </row>
    <row r="41548" spans="79:79" ht="24" hidden="1" thickBot="1">
      <c r="CA41548" s="149"/>
    </row>
    <row r="41549" spans="79:79" ht="24" hidden="1" thickBot="1">
      <c r="CA41549" s="149"/>
    </row>
    <row r="41550" spans="79:79" ht="24" hidden="1" thickBot="1">
      <c r="CA41550" s="149"/>
    </row>
    <row r="41551" spans="79:79" ht="24" hidden="1" thickBot="1">
      <c r="CA41551" s="149"/>
    </row>
    <row r="41552" spans="79:79" ht="24" hidden="1" thickBot="1">
      <c r="CA41552" s="149"/>
    </row>
    <row r="41553" spans="79:79" ht="24" hidden="1" thickBot="1">
      <c r="CA41553" s="149"/>
    </row>
    <row r="41554" spans="79:79" ht="24" hidden="1" thickBot="1">
      <c r="CA41554" s="149"/>
    </row>
    <row r="41555" spans="79:79" ht="24" hidden="1" thickBot="1">
      <c r="CA41555" s="149"/>
    </row>
    <row r="41556" spans="79:79" ht="24" hidden="1" thickBot="1">
      <c r="CA41556" s="149"/>
    </row>
    <row r="41557" spans="79:79" ht="24" hidden="1" thickBot="1">
      <c r="CA41557" s="149"/>
    </row>
    <row r="41558" spans="79:79" ht="24" hidden="1" thickBot="1">
      <c r="CA41558" s="149"/>
    </row>
    <row r="41559" spans="79:79" ht="24" hidden="1" thickBot="1">
      <c r="CA41559" s="149"/>
    </row>
    <row r="41560" spans="79:79" ht="24" hidden="1" thickBot="1">
      <c r="CA41560" s="149"/>
    </row>
    <row r="41561" spans="79:79" ht="24" hidden="1" thickBot="1">
      <c r="CA41561" s="149"/>
    </row>
    <row r="41562" spans="79:79" ht="24" hidden="1" thickBot="1">
      <c r="CA41562" s="149"/>
    </row>
    <row r="41563" spans="79:79" ht="24" hidden="1" thickBot="1">
      <c r="CA41563" s="149"/>
    </row>
    <row r="41564" spans="79:79" ht="24" hidden="1" thickBot="1">
      <c r="CA41564" s="149"/>
    </row>
    <row r="41565" spans="79:79" ht="24" hidden="1" thickBot="1">
      <c r="CA41565" s="149"/>
    </row>
    <row r="41566" spans="79:79" ht="24" hidden="1" thickBot="1">
      <c r="CA41566" s="149"/>
    </row>
    <row r="41567" spans="79:79" ht="24" hidden="1" thickBot="1">
      <c r="CA41567" s="149"/>
    </row>
    <row r="41568" spans="79:79" ht="24" hidden="1" thickBot="1">
      <c r="CA41568" s="149"/>
    </row>
    <row r="41569" spans="79:79" ht="24" hidden="1" thickBot="1">
      <c r="CA41569" s="149"/>
    </row>
    <row r="41570" spans="79:79" ht="24" hidden="1" thickBot="1">
      <c r="CA41570" s="149"/>
    </row>
    <row r="41571" spans="79:79" ht="24" hidden="1" thickBot="1">
      <c r="CA41571" s="149"/>
    </row>
    <row r="41572" spans="79:79" ht="24" hidden="1" thickBot="1">
      <c r="CA41572" s="149"/>
    </row>
    <row r="41573" spans="79:79" ht="24" hidden="1" thickBot="1">
      <c r="CA41573" s="149"/>
    </row>
    <row r="41574" spans="79:79" ht="24" hidden="1" thickBot="1">
      <c r="CA41574" s="149"/>
    </row>
    <row r="41575" spans="79:79" ht="24" hidden="1" thickBot="1">
      <c r="CA41575" s="149"/>
    </row>
    <row r="41576" spans="79:79" ht="24" hidden="1" thickBot="1">
      <c r="CA41576" s="149"/>
    </row>
    <row r="41577" spans="79:79" ht="24" hidden="1" thickBot="1">
      <c r="CA41577" s="149"/>
    </row>
    <row r="41578" spans="79:79" ht="24" hidden="1" thickBot="1">
      <c r="CA41578" s="149"/>
    </row>
    <row r="41579" spans="79:79" ht="24" hidden="1" thickBot="1">
      <c r="CA41579" s="149"/>
    </row>
    <row r="41580" spans="79:79" ht="24" hidden="1" thickBot="1">
      <c r="CA41580" s="149"/>
    </row>
    <row r="41581" spans="79:79" ht="24" hidden="1" thickBot="1">
      <c r="CA41581" s="149"/>
    </row>
    <row r="41582" spans="79:79" ht="24" hidden="1" thickBot="1">
      <c r="CA41582" s="149"/>
    </row>
    <row r="41583" spans="79:79" ht="24" hidden="1" thickBot="1">
      <c r="CA41583" s="149"/>
    </row>
    <row r="41584" spans="79:79" ht="24" hidden="1" thickBot="1">
      <c r="CA41584" s="149"/>
    </row>
    <row r="41585" spans="79:79" ht="24" hidden="1" thickBot="1">
      <c r="CA41585" s="149"/>
    </row>
    <row r="41586" spans="79:79" ht="24" hidden="1" thickBot="1">
      <c r="CA41586" s="149"/>
    </row>
    <row r="41587" spans="79:79" ht="24" hidden="1" thickBot="1">
      <c r="CA41587" s="149"/>
    </row>
    <row r="41588" spans="79:79" ht="24" hidden="1" thickBot="1">
      <c r="CA41588" s="149"/>
    </row>
    <row r="41589" spans="79:79" ht="24" hidden="1" thickBot="1">
      <c r="CA41589" s="149"/>
    </row>
    <row r="41590" spans="79:79" ht="24" hidden="1" thickBot="1">
      <c r="CA41590" s="149"/>
    </row>
    <row r="41591" spans="79:79" ht="24" hidden="1" thickBot="1">
      <c r="CA41591" s="149"/>
    </row>
    <row r="41592" spans="79:79" ht="24" hidden="1" thickBot="1">
      <c r="CA41592" s="149"/>
    </row>
    <row r="41593" spans="79:79" ht="24" hidden="1" thickBot="1">
      <c r="CA41593" s="149"/>
    </row>
    <row r="41594" spans="79:79" ht="24" hidden="1" thickBot="1">
      <c r="CA41594" s="149"/>
    </row>
    <row r="41595" spans="79:79" ht="24" hidden="1" thickBot="1">
      <c r="CA41595" s="149"/>
    </row>
    <row r="41596" spans="79:79" ht="24" hidden="1" thickBot="1">
      <c r="CA41596" s="149"/>
    </row>
    <row r="41597" spans="79:79" ht="24" hidden="1" thickBot="1">
      <c r="CA41597" s="149"/>
    </row>
    <row r="41598" spans="79:79" ht="24" hidden="1" thickBot="1">
      <c r="CA41598" s="149"/>
    </row>
    <row r="41599" spans="79:79" ht="24" hidden="1" thickBot="1">
      <c r="CA41599" s="149"/>
    </row>
    <row r="41600" spans="79:79" ht="24" hidden="1" thickBot="1">
      <c r="CA41600" s="149"/>
    </row>
    <row r="41601" spans="79:79" ht="24" hidden="1" thickBot="1">
      <c r="CA41601" s="149"/>
    </row>
    <row r="41602" spans="79:79" ht="24" hidden="1" thickBot="1">
      <c r="CA41602" s="149"/>
    </row>
    <row r="41603" spans="79:79" ht="24" hidden="1" thickBot="1">
      <c r="CA41603" s="149"/>
    </row>
    <row r="41604" spans="79:79" ht="24" hidden="1" thickBot="1">
      <c r="CA41604" s="149"/>
    </row>
    <row r="41605" spans="79:79" ht="24" hidden="1" thickBot="1">
      <c r="CA41605" s="149"/>
    </row>
    <row r="41606" spans="79:79" ht="24" hidden="1" thickBot="1">
      <c r="CA41606" s="149"/>
    </row>
    <row r="41607" spans="79:79" ht="24" hidden="1" thickBot="1">
      <c r="CA41607" s="149"/>
    </row>
    <row r="41608" spans="79:79" ht="24" hidden="1" thickBot="1">
      <c r="CA41608" s="149"/>
    </row>
    <row r="41609" spans="79:79" ht="24" hidden="1" thickBot="1">
      <c r="CA41609" s="149"/>
    </row>
    <row r="41610" spans="79:79" ht="24" hidden="1" thickBot="1">
      <c r="CA41610" s="149"/>
    </row>
    <row r="41611" spans="79:79" ht="24" hidden="1" thickBot="1">
      <c r="CA41611" s="149"/>
    </row>
    <row r="41612" spans="79:79" ht="24" hidden="1" thickBot="1">
      <c r="CA41612" s="149"/>
    </row>
    <row r="41613" spans="79:79" ht="24" hidden="1" thickBot="1">
      <c r="CA41613" s="149"/>
    </row>
    <row r="41614" spans="79:79" ht="24" hidden="1" thickBot="1">
      <c r="CA41614" s="149"/>
    </row>
    <row r="41615" spans="79:79" ht="24" hidden="1" thickBot="1">
      <c r="CA41615" s="149"/>
    </row>
    <row r="41616" spans="79:79" ht="24" hidden="1" thickBot="1">
      <c r="CA41616" s="149"/>
    </row>
    <row r="41617" spans="79:79" ht="24" hidden="1" thickBot="1">
      <c r="CA41617" s="149"/>
    </row>
    <row r="41618" spans="79:79" ht="24" hidden="1" thickBot="1">
      <c r="CA41618" s="149"/>
    </row>
    <row r="41619" spans="79:79" ht="24" hidden="1" thickBot="1">
      <c r="CA41619" s="149"/>
    </row>
    <row r="41620" spans="79:79" ht="24" hidden="1" thickBot="1">
      <c r="CA41620" s="149"/>
    </row>
    <row r="41621" spans="79:79" ht="24" hidden="1" thickBot="1">
      <c r="CA41621" s="149"/>
    </row>
    <row r="41622" spans="79:79" ht="24" hidden="1" thickBot="1">
      <c r="CA41622" s="149"/>
    </row>
    <row r="41623" spans="79:79" ht="24" hidden="1" thickBot="1">
      <c r="CA41623" s="149"/>
    </row>
    <row r="41624" spans="79:79" ht="24" hidden="1" thickBot="1">
      <c r="CA41624" s="149"/>
    </row>
    <row r="41625" spans="79:79" ht="24" hidden="1" thickBot="1">
      <c r="CA41625" s="149"/>
    </row>
    <row r="41626" spans="79:79" ht="24" hidden="1" thickBot="1">
      <c r="CA41626" s="149"/>
    </row>
    <row r="41627" spans="79:79" ht="24" hidden="1" thickBot="1">
      <c r="CA41627" s="149"/>
    </row>
    <row r="41628" spans="79:79" ht="24" hidden="1" thickBot="1">
      <c r="CA41628" s="149"/>
    </row>
    <row r="41629" spans="79:79" ht="24" hidden="1" thickBot="1">
      <c r="CA41629" s="149"/>
    </row>
    <row r="41630" spans="79:79" ht="24" hidden="1" thickBot="1">
      <c r="CA41630" s="149"/>
    </row>
    <row r="41631" spans="79:79" ht="24" hidden="1" thickBot="1">
      <c r="CA41631" s="149"/>
    </row>
    <row r="41632" spans="79:79" ht="24" hidden="1" thickBot="1">
      <c r="CA41632" s="149"/>
    </row>
    <row r="41633" spans="79:79" ht="24" hidden="1" thickBot="1">
      <c r="CA41633" s="149"/>
    </row>
    <row r="41634" spans="79:79" ht="24" hidden="1" thickBot="1">
      <c r="CA41634" s="149"/>
    </row>
    <row r="41635" spans="79:79" ht="24" hidden="1" thickBot="1">
      <c r="CA41635" s="149"/>
    </row>
    <row r="41636" spans="79:79" ht="24" hidden="1" thickBot="1">
      <c r="CA41636" s="149"/>
    </row>
    <row r="41637" spans="79:79" ht="24" hidden="1" thickBot="1">
      <c r="CA41637" s="149"/>
    </row>
    <row r="41638" spans="79:79" ht="24" hidden="1" thickBot="1">
      <c r="CA41638" s="149"/>
    </row>
    <row r="41639" spans="79:79" ht="24" hidden="1" thickBot="1">
      <c r="CA41639" s="149"/>
    </row>
    <row r="41640" spans="79:79" ht="24" hidden="1" thickBot="1">
      <c r="CA41640" s="149"/>
    </row>
    <row r="41641" spans="79:79" ht="24" hidden="1" thickBot="1">
      <c r="CA41641" s="149"/>
    </row>
    <row r="41642" spans="79:79" ht="24" hidden="1" thickBot="1">
      <c r="CA41642" s="149"/>
    </row>
    <row r="41643" spans="79:79" ht="24" hidden="1" thickBot="1">
      <c r="CA41643" s="149"/>
    </row>
    <row r="41644" spans="79:79" ht="24" hidden="1" thickBot="1">
      <c r="CA41644" s="149"/>
    </row>
    <row r="41645" spans="79:79" ht="24" hidden="1" thickBot="1">
      <c r="CA41645" s="149"/>
    </row>
    <row r="41646" spans="79:79" ht="24" hidden="1" thickBot="1">
      <c r="CA41646" s="149"/>
    </row>
    <row r="41647" spans="79:79" ht="24" hidden="1" thickBot="1">
      <c r="CA41647" s="149"/>
    </row>
    <row r="41648" spans="79:79" ht="24" hidden="1" thickBot="1">
      <c r="CA41648" s="149"/>
    </row>
    <row r="41649" spans="79:79" ht="24" hidden="1" thickBot="1">
      <c r="CA41649" s="149"/>
    </row>
    <row r="41650" spans="79:79" ht="24" hidden="1" thickBot="1">
      <c r="CA41650" s="149"/>
    </row>
    <row r="41651" spans="79:79" ht="24" hidden="1" thickBot="1">
      <c r="CA41651" s="149"/>
    </row>
    <row r="41652" spans="79:79" ht="24" hidden="1" thickBot="1">
      <c r="CA41652" s="149"/>
    </row>
    <row r="41653" spans="79:79" ht="24" hidden="1" thickBot="1">
      <c r="CA41653" s="149"/>
    </row>
    <row r="41654" spans="79:79" ht="24" hidden="1" thickBot="1">
      <c r="CA41654" s="149"/>
    </row>
    <row r="41655" spans="79:79" ht="24" hidden="1" thickBot="1">
      <c r="CA41655" s="149"/>
    </row>
    <row r="41656" spans="79:79" ht="24" hidden="1" thickBot="1">
      <c r="CA41656" s="149"/>
    </row>
    <row r="41657" spans="79:79" ht="24" hidden="1" thickBot="1">
      <c r="CA41657" s="149"/>
    </row>
    <row r="41658" spans="79:79" ht="24" hidden="1" thickBot="1">
      <c r="CA41658" s="149"/>
    </row>
    <row r="41659" spans="79:79" ht="24" hidden="1" thickBot="1">
      <c r="CA41659" s="149"/>
    </row>
    <row r="41660" spans="79:79" ht="24" hidden="1" thickBot="1">
      <c r="CA41660" s="149"/>
    </row>
    <row r="41661" spans="79:79" ht="24" hidden="1" thickBot="1">
      <c r="CA41661" s="149"/>
    </row>
    <row r="41662" spans="79:79" ht="24" hidden="1" thickBot="1">
      <c r="CA41662" s="149"/>
    </row>
    <row r="41663" spans="79:79" ht="24" hidden="1" thickBot="1">
      <c r="CA41663" s="149"/>
    </row>
    <row r="41664" spans="79:79" ht="24" hidden="1" thickBot="1">
      <c r="CA41664" s="149"/>
    </row>
    <row r="41665" spans="79:79" ht="24" hidden="1" thickBot="1">
      <c r="CA41665" s="149"/>
    </row>
    <row r="41666" spans="79:79" ht="24" hidden="1" thickBot="1">
      <c r="CA41666" s="149"/>
    </row>
    <row r="41667" spans="79:79" ht="24" hidden="1" thickBot="1">
      <c r="CA41667" s="149"/>
    </row>
    <row r="41668" spans="79:79" ht="24" hidden="1" thickBot="1">
      <c r="CA41668" s="149"/>
    </row>
    <row r="41669" spans="79:79" ht="24" hidden="1" thickBot="1">
      <c r="CA41669" s="149"/>
    </row>
    <row r="41670" spans="79:79" ht="24" hidden="1" thickBot="1">
      <c r="CA41670" s="149"/>
    </row>
    <row r="41671" spans="79:79" ht="24" hidden="1" thickBot="1">
      <c r="CA41671" s="149"/>
    </row>
    <row r="41672" spans="79:79" ht="24" hidden="1" thickBot="1">
      <c r="CA41672" s="149"/>
    </row>
    <row r="41673" spans="79:79" ht="24" hidden="1" thickBot="1">
      <c r="CA41673" s="149"/>
    </row>
    <row r="41674" spans="79:79" ht="24" hidden="1" thickBot="1">
      <c r="CA41674" s="149"/>
    </row>
    <row r="41675" spans="79:79" ht="24" hidden="1" thickBot="1">
      <c r="CA41675" s="149"/>
    </row>
    <row r="41676" spans="79:79" ht="24" hidden="1" thickBot="1">
      <c r="CA41676" s="149"/>
    </row>
    <row r="41677" spans="79:79" ht="24" hidden="1" thickBot="1">
      <c r="CA41677" s="149"/>
    </row>
    <row r="41678" spans="79:79" ht="24" hidden="1" thickBot="1">
      <c r="CA41678" s="149"/>
    </row>
    <row r="41679" spans="79:79" ht="24" hidden="1" thickBot="1">
      <c r="CA41679" s="149"/>
    </row>
    <row r="41680" spans="79:79" ht="24" hidden="1" thickBot="1">
      <c r="CA41680" s="149"/>
    </row>
    <row r="41681" spans="79:79" ht="24" hidden="1" thickBot="1">
      <c r="CA41681" s="149"/>
    </row>
    <row r="41682" spans="79:79" ht="24" hidden="1" thickBot="1">
      <c r="CA41682" s="149"/>
    </row>
    <row r="41683" spans="79:79" ht="24" hidden="1" thickBot="1">
      <c r="CA41683" s="149"/>
    </row>
    <row r="41684" spans="79:79" ht="24" hidden="1" thickBot="1">
      <c r="CA41684" s="149"/>
    </row>
    <row r="41685" spans="79:79" ht="24" hidden="1" thickBot="1">
      <c r="CA41685" s="149"/>
    </row>
    <row r="41686" spans="79:79" ht="24" hidden="1" thickBot="1">
      <c r="CA41686" s="149"/>
    </row>
    <row r="41687" spans="79:79" ht="24" hidden="1" thickBot="1">
      <c r="CA41687" s="149"/>
    </row>
    <row r="41688" spans="79:79" ht="24" hidden="1" thickBot="1">
      <c r="CA41688" s="149"/>
    </row>
    <row r="41689" spans="79:79" ht="24" hidden="1" thickBot="1">
      <c r="CA41689" s="149"/>
    </row>
    <row r="41690" spans="79:79" ht="24" hidden="1" thickBot="1">
      <c r="CA41690" s="149"/>
    </row>
    <row r="41691" spans="79:79" ht="24" hidden="1" thickBot="1">
      <c r="CA41691" s="149"/>
    </row>
    <row r="41692" spans="79:79" ht="24" hidden="1" thickBot="1">
      <c r="CA41692" s="149"/>
    </row>
    <row r="41693" spans="79:79" ht="24" hidden="1" thickBot="1">
      <c r="CA41693" s="149"/>
    </row>
    <row r="41694" spans="79:79" ht="24" hidden="1" thickBot="1">
      <c r="CA41694" s="149"/>
    </row>
    <row r="41695" spans="79:79" ht="24" hidden="1" thickBot="1">
      <c r="CA41695" s="149"/>
    </row>
    <row r="41696" spans="79:79" ht="24" hidden="1" thickBot="1">
      <c r="CA41696" s="149"/>
    </row>
    <row r="41697" spans="79:79" ht="24" hidden="1" thickBot="1">
      <c r="CA41697" s="149"/>
    </row>
    <row r="41698" spans="79:79" ht="24" hidden="1" thickBot="1">
      <c r="CA41698" s="149"/>
    </row>
    <row r="41699" spans="79:79" ht="24" hidden="1" thickBot="1">
      <c r="CA41699" s="149"/>
    </row>
    <row r="41700" spans="79:79" ht="24" hidden="1" thickBot="1">
      <c r="CA41700" s="149"/>
    </row>
    <row r="41701" spans="79:79" ht="24" hidden="1" thickBot="1">
      <c r="CA41701" s="149"/>
    </row>
    <row r="41702" spans="79:79" ht="24" hidden="1" thickBot="1">
      <c r="CA41702" s="149"/>
    </row>
    <row r="41703" spans="79:79" ht="24" hidden="1" thickBot="1">
      <c r="CA41703" s="149"/>
    </row>
    <row r="41704" spans="79:79" ht="24" hidden="1" thickBot="1">
      <c r="CA41704" s="149"/>
    </row>
    <row r="41705" spans="79:79" ht="24" hidden="1" thickBot="1">
      <c r="CA41705" s="149"/>
    </row>
    <row r="41706" spans="79:79" ht="24" hidden="1" thickBot="1">
      <c r="CA41706" s="149"/>
    </row>
    <row r="41707" spans="79:79" ht="24" hidden="1" thickBot="1">
      <c r="CA41707" s="149"/>
    </row>
    <row r="41708" spans="79:79" ht="24" hidden="1" thickBot="1">
      <c r="CA41708" s="149"/>
    </row>
    <row r="41709" spans="79:79" ht="24" hidden="1" thickBot="1">
      <c r="CA41709" s="149"/>
    </row>
    <row r="41710" spans="79:79" ht="24" hidden="1" thickBot="1">
      <c r="CA41710" s="149"/>
    </row>
    <row r="41711" spans="79:79" ht="24" hidden="1" thickBot="1">
      <c r="CA41711" s="149"/>
    </row>
    <row r="41712" spans="79:79" ht="24" hidden="1" thickBot="1">
      <c r="CA41712" s="149"/>
    </row>
    <row r="41713" spans="79:79" ht="24" hidden="1" thickBot="1">
      <c r="CA41713" s="149"/>
    </row>
    <row r="41714" spans="79:79" ht="24" hidden="1" thickBot="1">
      <c r="CA41714" s="149"/>
    </row>
    <row r="41715" spans="79:79" ht="24" hidden="1" thickBot="1">
      <c r="CA41715" s="149"/>
    </row>
    <row r="41716" spans="79:79" ht="24" hidden="1" thickBot="1">
      <c r="CA41716" s="149"/>
    </row>
    <row r="41717" spans="79:79" ht="24" hidden="1" thickBot="1">
      <c r="CA41717" s="149"/>
    </row>
    <row r="41718" spans="79:79" ht="24" hidden="1" thickBot="1">
      <c r="CA41718" s="149"/>
    </row>
    <row r="41719" spans="79:79" ht="24" hidden="1" thickBot="1">
      <c r="CA41719" s="149"/>
    </row>
    <row r="41720" spans="79:79" ht="24" hidden="1" thickBot="1">
      <c r="CA41720" s="149"/>
    </row>
    <row r="41721" spans="79:79" ht="24" hidden="1" thickBot="1">
      <c r="CA41721" s="149"/>
    </row>
    <row r="41722" spans="79:79" ht="24" hidden="1" thickBot="1">
      <c r="CA41722" s="149"/>
    </row>
    <row r="41723" spans="79:79" ht="24" hidden="1" thickBot="1">
      <c r="CA41723" s="149"/>
    </row>
    <row r="41724" spans="79:79" ht="24" hidden="1" thickBot="1">
      <c r="CA41724" s="149"/>
    </row>
    <row r="41725" spans="79:79" ht="24" hidden="1" thickBot="1">
      <c r="CA41725" s="149"/>
    </row>
    <row r="41726" spans="79:79" ht="24" hidden="1" thickBot="1">
      <c r="CA41726" s="149"/>
    </row>
    <row r="41727" spans="79:79" ht="24" hidden="1" thickBot="1">
      <c r="CA41727" s="149"/>
    </row>
    <row r="41728" spans="79:79" ht="24" hidden="1" thickBot="1">
      <c r="CA41728" s="149"/>
    </row>
    <row r="41729" spans="79:79" ht="24" hidden="1" thickBot="1">
      <c r="CA41729" s="149"/>
    </row>
    <row r="41730" spans="79:79" ht="24" hidden="1" thickBot="1">
      <c r="CA41730" s="149"/>
    </row>
    <row r="41731" spans="79:79" ht="24" hidden="1" thickBot="1">
      <c r="CA41731" s="149"/>
    </row>
    <row r="41732" spans="79:79" ht="24" hidden="1" thickBot="1">
      <c r="CA41732" s="149"/>
    </row>
    <row r="41733" spans="79:79" ht="24" hidden="1" thickBot="1">
      <c r="CA41733" s="149"/>
    </row>
    <row r="41734" spans="79:79" ht="24" hidden="1" thickBot="1">
      <c r="CA41734" s="149"/>
    </row>
    <row r="41735" spans="79:79" ht="24" hidden="1" thickBot="1">
      <c r="CA41735" s="149"/>
    </row>
    <row r="41736" spans="79:79" ht="24" hidden="1" thickBot="1">
      <c r="CA41736" s="149"/>
    </row>
    <row r="41737" spans="79:79" ht="24" hidden="1" thickBot="1">
      <c r="CA41737" s="149"/>
    </row>
    <row r="41738" spans="79:79" ht="24" hidden="1" thickBot="1">
      <c r="CA41738" s="149"/>
    </row>
    <row r="41739" spans="79:79" ht="24" hidden="1" thickBot="1">
      <c r="CA41739" s="149"/>
    </row>
    <row r="41740" spans="79:79" ht="24" hidden="1" thickBot="1">
      <c r="CA41740" s="149"/>
    </row>
    <row r="41741" spans="79:79" ht="24" hidden="1" thickBot="1">
      <c r="CA41741" s="149"/>
    </row>
    <row r="41742" spans="79:79" ht="24" hidden="1" thickBot="1">
      <c r="CA41742" s="149"/>
    </row>
    <row r="41743" spans="79:79" ht="24" hidden="1" thickBot="1">
      <c r="CA41743" s="149"/>
    </row>
    <row r="41744" spans="79:79" ht="24" hidden="1" thickBot="1">
      <c r="CA41744" s="149"/>
    </row>
    <row r="41745" spans="79:79" ht="24" hidden="1" thickBot="1">
      <c r="CA41745" s="149"/>
    </row>
    <row r="41746" spans="79:79" ht="24" hidden="1" thickBot="1">
      <c r="CA41746" s="149"/>
    </row>
    <row r="41747" spans="79:79" ht="24" hidden="1" thickBot="1">
      <c r="CA41747" s="149"/>
    </row>
    <row r="41748" spans="79:79" ht="24" hidden="1" thickBot="1">
      <c r="CA41748" s="149"/>
    </row>
    <row r="41749" spans="79:79" ht="24" hidden="1" thickBot="1">
      <c r="CA41749" s="149"/>
    </row>
    <row r="41750" spans="79:79" ht="24" hidden="1" thickBot="1">
      <c r="CA41750" s="149"/>
    </row>
    <row r="41751" spans="79:79" ht="24" hidden="1" thickBot="1">
      <c r="CA41751" s="149"/>
    </row>
    <row r="41752" spans="79:79" ht="24" hidden="1" thickBot="1">
      <c r="CA41752" s="149"/>
    </row>
    <row r="41753" spans="79:79" ht="24" hidden="1" thickBot="1">
      <c r="CA41753" s="149"/>
    </row>
    <row r="41754" spans="79:79" ht="24" hidden="1" thickBot="1">
      <c r="CA41754" s="149"/>
    </row>
    <row r="41755" spans="79:79" ht="24" hidden="1" thickBot="1">
      <c r="CA41755" s="149"/>
    </row>
    <row r="41756" spans="79:79" ht="24" hidden="1" thickBot="1">
      <c r="CA41756" s="149"/>
    </row>
    <row r="41757" spans="79:79" ht="24" hidden="1" thickBot="1">
      <c r="CA41757" s="149"/>
    </row>
    <row r="41758" spans="79:79" ht="24" hidden="1" thickBot="1">
      <c r="CA41758" s="149"/>
    </row>
    <row r="41759" spans="79:79" ht="24" hidden="1" thickBot="1">
      <c r="CA41759" s="149"/>
    </row>
    <row r="41760" spans="79:79" ht="24" hidden="1" thickBot="1">
      <c r="CA41760" s="149"/>
    </row>
    <row r="41761" spans="79:79" ht="24" hidden="1" thickBot="1">
      <c r="CA41761" s="149"/>
    </row>
    <row r="41762" spans="79:79" ht="24" hidden="1" thickBot="1">
      <c r="CA41762" s="149"/>
    </row>
    <row r="41763" spans="79:79" ht="24" hidden="1" thickBot="1">
      <c r="CA41763" s="149"/>
    </row>
    <row r="41764" spans="79:79" ht="24" hidden="1" thickBot="1">
      <c r="CA41764" s="149"/>
    </row>
    <row r="41765" spans="79:79" ht="24" hidden="1" thickBot="1">
      <c r="CA41765" s="149"/>
    </row>
    <row r="41766" spans="79:79" ht="24" hidden="1" thickBot="1">
      <c r="CA41766" s="149"/>
    </row>
    <row r="41767" spans="79:79" ht="24" hidden="1" thickBot="1">
      <c r="CA41767" s="149"/>
    </row>
    <row r="41768" spans="79:79" ht="24" hidden="1" thickBot="1">
      <c r="CA41768" s="149"/>
    </row>
    <row r="41769" spans="79:79" ht="24" hidden="1" thickBot="1">
      <c r="CA41769" s="149"/>
    </row>
    <row r="41770" spans="79:79" ht="24" hidden="1" thickBot="1">
      <c r="CA41770" s="149"/>
    </row>
    <row r="41771" spans="79:79" ht="24" hidden="1" thickBot="1">
      <c r="CA41771" s="149"/>
    </row>
    <row r="41772" spans="79:79" ht="24" hidden="1" thickBot="1">
      <c r="CA41772" s="149"/>
    </row>
    <row r="41773" spans="79:79" ht="24" hidden="1" thickBot="1">
      <c r="CA41773" s="149"/>
    </row>
    <row r="41774" spans="79:79" ht="24" hidden="1" thickBot="1">
      <c r="CA41774" s="149"/>
    </row>
    <row r="41775" spans="79:79" ht="24" hidden="1" thickBot="1">
      <c r="CA41775" s="149"/>
    </row>
    <row r="41776" spans="79:79" ht="24" hidden="1" thickBot="1">
      <c r="CA41776" s="149"/>
    </row>
    <row r="41777" spans="79:79" ht="24" hidden="1" thickBot="1">
      <c r="CA41777" s="149"/>
    </row>
    <row r="41778" spans="79:79" ht="24" hidden="1" thickBot="1">
      <c r="CA41778" s="149"/>
    </row>
    <row r="41779" spans="79:79" ht="24" hidden="1" thickBot="1">
      <c r="CA41779" s="149"/>
    </row>
    <row r="41780" spans="79:79" ht="24" hidden="1" thickBot="1">
      <c r="CA41780" s="149"/>
    </row>
    <row r="41781" spans="79:79" ht="24" hidden="1" thickBot="1">
      <c r="CA41781" s="149"/>
    </row>
    <row r="41782" spans="79:79" ht="24" hidden="1" thickBot="1">
      <c r="CA41782" s="149"/>
    </row>
    <row r="41783" spans="79:79" ht="24" hidden="1" thickBot="1">
      <c r="CA41783" s="149"/>
    </row>
    <row r="41784" spans="79:79" ht="24" hidden="1" thickBot="1">
      <c r="CA41784" s="149"/>
    </row>
    <row r="41785" spans="79:79" ht="24" hidden="1" thickBot="1">
      <c r="CA41785" s="149"/>
    </row>
    <row r="41786" spans="79:79" ht="24" hidden="1" thickBot="1">
      <c r="CA41786" s="149"/>
    </row>
    <row r="41787" spans="79:79" ht="24" hidden="1" thickBot="1">
      <c r="CA41787" s="149"/>
    </row>
    <row r="41788" spans="79:79" ht="24" hidden="1" thickBot="1">
      <c r="CA41788" s="149"/>
    </row>
    <row r="41789" spans="79:79" ht="24" hidden="1" thickBot="1">
      <c r="CA41789" s="149"/>
    </row>
    <row r="41790" spans="79:79" ht="24" hidden="1" thickBot="1">
      <c r="CA41790" s="149"/>
    </row>
    <row r="41791" spans="79:79" ht="24" hidden="1" thickBot="1">
      <c r="CA41791" s="149"/>
    </row>
    <row r="41792" spans="79:79" ht="24" hidden="1" thickBot="1">
      <c r="CA41792" s="149"/>
    </row>
    <row r="41793" spans="79:79" ht="24" hidden="1" thickBot="1">
      <c r="CA41793" s="149"/>
    </row>
    <row r="41794" spans="79:79" ht="24" hidden="1" thickBot="1">
      <c r="CA41794" s="149"/>
    </row>
    <row r="41795" spans="79:79" ht="24" hidden="1" thickBot="1">
      <c r="CA41795" s="149"/>
    </row>
    <row r="41796" spans="79:79" ht="24" hidden="1" thickBot="1">
      <c r="CA41796" s="149"/>
    </row>
    <row r="41797" spans="79:79" ht="24" hidden="1" thickBot="1">
      <c r="CA41797" s="149"/>
    </row>
    <row r="41798" spans="79:79" ht="24" hidden="1" thickBot="1">
      <c r="CA41798" s="149"/>
    </row>
    <row r="41799" spans="79:79" ht="24" hidden="1" thickBot="1">
      <c r="CA41799" s="149"/>
    </row>
    <row r="41800" spans="79:79" ht="24" hidden="1" thickBot="1">
      <c r="CA41800" s="149"/>
    </row>
    <row r="41801" spans="79:79" ht="24" hidden="1" thickBot="1">
      <c r="CA41801" s="149"/>
    </row>
    <row r="41802" spans="79:79" ht="24" hidden="1" thickBot="1">
      <c r="CA41802" s="149"/>
    </row>
    <row r="41803" spans="79:79" ht="24" hidden="1" thickBot="1">
      <c r="CA41803" s="149"/>
    </row>
    <row r="41804" spans="79:79" ht="24" hidden="1" thickBot="1">
      <c r="CA41804" s="149"/>
    </row>
    <row r="41805" spans="79:79" ht="24" hidden="1" thickBot="1">
      <c r="CA41805" s="149"/>
    </row>
    <row r="41806" spans="79:79" ht="24" hidden="1" thickBot="1">
      <c r="CA41806" s="149"/>
    </row>
    <row r="41807" spans="79:79" ht="24" hidden="1" thickBot="1">
      <c r="CA41807" s="149"/>
    </row>
    <row r="41808" spans="79:79" ht="24" hidden="1" thickBot="1">
      <c r="CA41808" s="149"/>
    </row>
    <row r="41809" spans="79:79" ht="24" hidden="1" thickBot="1">
      <c r="CA41809" s="149"/>
    </row>
    <row r="41810" spans="79:79" ht="24" hidden="1" thickBot="1">
      <c r="CA41810" s="149"/>
    </row>
    <row r="41811" spans="79:79" ht="24" hidden="1" thickBot="1">
      <c r="CA41811" s="149"/>
    </row>
    <row r="41812" spans="79:79" ht="24" hidden="1" thickBot="1">
      <c r="CA41812" s="149"/>
    </row>
    <row r="41813" spans="79:79" ht="24" hidden="1" thickBot="1">
      <c r="CA41813" s="149"/>
    </row>
    <row r="41814" spans="79:79" ht="24" hidden="1" thickBot="1">
      <c r="CA41814" s="149"/>
    </row>
    <row r="41815" spans="79:79" ht="24" hidden="1" thickBot="1">
      <c r="CA41815" s="149"/>
    </row>
    <row r="41816" spans="79:79" ht="24" hidden="1" thickBot="1">
      <c r="CA41816" s="149"/>
    </row>
    <row r="41817" spans="79:79" ht="24" hidden="1" thickBot="1">
      <c r="CA41817" s="149"/>
    </row>
    <row r="41818" spans="79:79" ht="24" hidden="1" thickBot="1">
      <c r="CA41818" s="149"/>
    </row>
    <row r="41819" spans="79:79" ht="24" hidden="1" thickBot="1">
      <c r="CA41819" s="149"/>
    </row>
    <row r="41820" spans="79:79" ht="24" hidden="1" thickBot="1">
      <c r="CA41820" s="149"/>
    </row>
    <row r="41821" spans="79:79" ht="24" hidden="1" thickBot="1">
      <c r="CA41821" s="149"/>
    </row>
    <row r="41822" spans="79:79" ht="24" hidden="1" thickBot="1">
      <c r="CA41822" s="149"/>
    </row>
    <row r="41823" spans="79:79" ht="24" hidden="1" thickBot="1">
      <c r="CA41823" s="149"/>
    </row>
    <row r="41824" spans="79:79" ht="24" hidden="1" thickBot="1">
      <c r="CA41824" s="149"/>
    </row>
    <row r="41825" spans="79:79" ht="24" hidden="1" thickBot="1">
      <c r="CA41825" s="149"/>
    </row>
    <row r="41826" spans="79:79" ht="24" hidden="1" thickBot="1">
      <c r="CA41826" s="149"/>
    </row>
    <row r="41827" spans="79:79" ht="24" hidden="1" thickBot="1">
      <c r="CA41827" s="149"/>
    </row>
    <row r="41828" spans="79:79" ht="24" hidden="1" thickBot="1">
      <c r="CA41828" s="149"/>
    </row>
    <row r="41829" spans="79:79" ht="24" hidden="1" thickBot="1">
      <c r="CA41829" s="149"/>
    </row>
    <row r="41830" spans="79:79" ht="24" hidden="1" thickBot="1">
      <c r="CA41830" s="149"/>
    </row>
    <row r="41831" spans="79:79" ht="24" hidden="1" thickBot="1">
      <c r="CA41831" s="149"/>
    </row>
    <row r="41832" spans="79:79" ht="24" hidden="1" thickBot="1">
      <c r="CA41832" s="149"/>
    </row>
    <row r="41833" spans="79:79" ht="24" hidden="1" thickBot="1">
      <c r="CA41833" s="149"/>
    </row>
    <row r="41834" spans="79:79" ht="24" hidden="1" thickBot="1">
      <c r="CA41834" s="149"/>
    </row>
    <row r="41835" spans="79:79" ht="24" hidden="1" thickBot="1">
      <c r="CA41835" s="149"/>
    </row>
    <row r="41836" spans="79:79" ht="24" hidden="1" thickBot="1">
      <c r="CA41836" s="149"/>
    </row>
    <row r="41837" spans="79:79" ht="24" hidden="1" thickBot="1">
      <c r="CA41837" s="149"/>
    </row>
    <row r="41838" spans="79:79" ht="24" hidden="1" thickBot="1">
      <c r="CA41838" s="149"/>
    </row>
    <row r="41839" spans="79:79" ht="24" hidden="1" thickBot="1">
      <c r="CA41839" s="149"/>
    </row>
    <row r="41840" spans="79:79" ht="24" hidden="1" thickBot="1">
      <c r="CA41840" s="149"/>
    </row>
    <row r="41841" spans="79:79" ht="24" hidden="1" thickBot="1">
      <c r="CA41841" s="149"/>
    </row>
    <row r="41842" spans="79:79" ht="24" hidden="1" thickBot="1">
      <c r="CA41842" s="149"/>
    </row>
    <row r="41843" spans="79:79" ht="24" hidden="1" thickBot="1">
      <c r="CA41843" s="149"/>
    </row>
    <row r="41844" spans="79:79" ht="24" hidden="1" thickBot="1">
      <c r="CA41844" s="149"/>
    </row>
    <row r="41845" spans="79:79" ht="24" hidden="1" thickBot="1">
      <c r="CA41845" s="149"/>
    </row>
    <row r="41846" spans="79:79" ht="24" hidden="1" thickBot="1">
      <c r="CA41846" s="149"/>
    </row>
    <row r="41847" spans="79:79" ht="24" hidden="1" thickBot="1">
      <c r="CA41847" s="149"/>
    </row>
    <row r="41848" spans="79:79" ht="24" hidden="1" thickBot="1">
      <c r="CA41848" s="149"/>
    </row>
    <row r="41849" spans="79:79" ht="24" hidden="1" thickBot="1">
      <c r="CA41849" s="149"/>
    </row>
    <row r="41850" spans="79:79" ht="24" hidden="1" thickBot="1">
      <c r="CA41850" s="149"/>
    </row>
    <row r="41851" spans="79:79" ht="24" hidden="1" thickBot="1">
      <c r="CA41851" s="149"/>
    </row>
    <row r="41852" spans="79:79" ht="24" hidden="1" thickBot="1">
      <c r="CA41852" s="149"/>
    </row>
    <row r="41853" spans="79:79" ht="24" hidden="1" thickBot="1">
      <c r="CA41853" s="149"/>
    </row>
    <row r="41854" spans="79:79" ht="24" hidden="1" thickBot="1">
      <c r="CA41854" s="149"/>
    </row>
    <row r="41855" spans="79:79" ht="24" hidden="1" thickBot="1">
      <c r="CA41855" s="149"/>
    </row>
    <row r="41856" spans="79:79" ht="24" hidden="1" thickBot="1">
      <c r="CA41856" s="149"/>
    </row>
    <row r="41857" spans="79:79" ht="24" hidden="1" thickBot="1">
      <c r="CA41857" s="149"/>
    </row>
    <row r="41858" spans="79:79" ht="24" hidden="1" thickBot="1">
      <c r="CA41858" s="149"/>
    </row>
    <row r="41859" spans="79:79" ht="24" hidden="1" thickBot="1">
      <c r="CA41859" s="149"/>
    </row>
    <row r="41860" spans="79:79" ht="24" hidden="1" thickBot="1">
      <c r="CA41860" s="149"/>
    </row>
    <row r="41861" spans="79:79" ht="24" hidden="1" thickBot="1">
      <c r="CA41861" s="149"/>
    </row>
    <row r="41862" spans="79:79" ht="24" hidden="1" thickBot="1">
      <c r="CA41862" s="149"/>
    </row>
    <row r="41863" spans="79:79" ht="24" hidden="1" thickBot="1">
      <c r="CA41863" s="149"/>
    </row>
    <row r="41864" spans="79:79" ht="24" hidden="1" thickBot="1">
      <c r="CA41864" s="149"/>
    </row>
    <row r="41865" spans="79:79" ht="24" hidden="1" thickBot="1">
      <c r="CA41865" s="149"/>
    </row>
    <row r="41866" spans="79:79" ht="24" hidden="1" thickBot="1">
      <c r="CA41866" s="149"/>
    </row>
    <row r="41867" spans="79:79" ht="24" hidden="1" thickBot="1">
      <c r="CA41867" s="149"/>
    </row>
    <row r="41868" spans="79:79" ht="24" hidden="1" thickBot="1">
      <c r="CA41868" s="149"/>
    </row>
    <row r="41869" spans="79:79" ht="24" hidden="1" thickBot="1">
      <c r="CA41869" s="149"/>
    </row>
    <row r="41870" spans="79:79" ht="24" hidden="1" thickBot="1">
      <c r="CA41870" s="149"/>
    </row>
    <row r="41871" spans="79:79" ht="24" hidden="1" thickBot="1">
      <c r="CA41871" s="149"/>
    </row>
    <row r="41872" spans="79:79" ht="24" hidden="1" thickBot="1">
      <c r="CA41872" s="149"/>
    </row>
    <row r="41873" spans="79:79" ht="24" hidden="1" thickBot="1">
      <c r="CA41873" s="149"/>
    </row>
    <row r="41874" spans="79:79" ht="24" hidden="1" thickBot="1">
      <c r="CA41874" s="149"/>
    </row>
    <row r="41875" spans="79:79" ht="24" hidden="1" thickBot="1">
      <c r="CA41875" s="149"/>
    </row>
    <row r="41876" spans="79:79" ht="24" hidden="1" thickBot="1">
      <c r="CA41876" s="149"/>
    </row>
    <row r="41877" spans="79:79" ht="24" hidden="1" thickBot="1">
      <c r="CA41877" s="149"/>
    </row>
    <row r="41878" spans="79:79" ht="24" hidden="1" thickBot="1">
      <c r="CA41878" s="149"/>
    </row>
    <row r="41879" spans="79:79" ht="24" hidden="1" thickBot="1">
      <c r="CA41879" s="149"/>
    </row>
    <row r="41880" spans="79:79" ht="24" hidden="1" thickBot="1">
      <c r="CA41880" s="149"/>
    </row>
    <row r="41881" spans="79:79" ht="24" hidden="1" thickBot="1">
      <c r="CA41881" s="149"/>
    </row>
    <row r="41882" spans="79:79" ht="24" hidden="1" thickBot="1">
      <c r="CA41882" s="149"/>
    </row>
    <row r="41883" spans="79:79" ht="24" hidden="1" thickBot="1">
      <c r="CA41883" s="149"/>
    </row>
    <row r="41884" spans="79:79" ht="24" hidden="1" thickBot="1">
      <c r="CA41884" s="149"/>
    </row>
    <row r="41885" spans="79:79" ht="24" hidden="1" thickBot="1">
      <c r="CA41885" s="149"/>
    </row>
    <row r="41886" spans="79:79" ht="24" hidden="1" thickBot="1">
      <c r="CA41886" s="149"/>
    </row>
    <row r="41887" spans="79:79" ht="24" hidden="1" thickBot="1">
      <c r="CA41887" s="149"/>
    </row>
    <row r="41888" spans="79:79" ht="24" hidden="1" thickBot="1">
      <c r="CA41888" s="149"/>
    </row>
    <row r="41889" spans="79:79" ht="24" hidden="1" thickBot="1">
      <c r="CA41889" s="149"/>
    </row>
    <row r="41890" spans="79:79" ht="24" hidden="1" thickBot="1">
      <c r="CA41890" s="149"/>
    </row>
    <row r="41891" spans="79:79" ht="24" hidden="1" thickBot="1">
      <c r="CA41891" s="149"/>
    </row>
    <row r="41892" spans="79:79" ht="24" hidden="1" thickBot="1">
      <c r="CA41892" s="149"/>
    </row>
    <row r="41893" spans="79:79" ht="24" hidden="1" thickBot="1">
      <c r="CA41893" s="149"/>
    </row>
    <row r="41894" spans="79:79" ht="24" hidden="1" thickBot="1">
      <c r="CA41894" s="149"/>
    </row>
    <row r="41895" spans="79:79" ht="24" hidden="1" thickBot="1">
      <c r="CA41895" s="149"/>
    </row>
    <row r="41896" spans="79:79" ht="24" hidden="1" thickBot="1">
      <c r="CA41896" s="149"/>
    </row>
    <row r="41897" spans="79:79" ht="24" hidden="1" thickBot="1">
      <c r="CA41897" s="149"/>
    </row>
    <row r="41898" spans="79:79" ht="24" hidden="1" thickBot="1">
      <c r="CA41898" s="149"/>
    </row>
    <row r="41899" spans="79:79" ht="24" hidden="1" thickBot="1">
      <c r="CA41899" s="149"/>
    </row>
    <row r="41900" spans="79:79" ht="24" hidden="1" thickBot="1">
      <c r="CA41900" s="149"/>
    </row>
    <row r="41901" spans="79:79" ht="24" hidden="1" thickBot="1">
      <c r="CA41901" s="149"/>
    </row>
    <row r="41902" spans="79:79" ht="24" hidden="1" thickBot="1">
      <c r="CA41902" s="149"/>
    </row>
    <row r="41903" spans="79:79" ht="24" hidden="1" thickBot="1">
      <c r="CA41903" s="149"/>
    </row>
    <row r="41904" spans="79:79" ht="24" hidden="1" thickBot="1">
      <c r="CA41904" s="149"/>
    </row>
    <row r="41905" spans="79:79" ht="24" hidden="1" thickBot="1">
      <c r="CA41905" s="149"/>
    </row>
    <row r="41906" spans="79:79" ht="24" hidden="1" thickBot="1">
      <c r="CA41906" s="149"/>
    </row>
    <row r="41907" spans="79:79" ht="24" hidden="1" thickBot="1">
      <c r="CA41907" s="149"/>
    </row>
    <row r="41908" spans="79:79" ht="24" hidden="1" thickBot="1">
      <c r="CA41908" s="149"/>
    </row>
    <row r="41909" spans="79:79" ht="24" hidden="1" thickBot="1">
      <c r="CA41909" s="149"/>
    </row>
    <row r="41910" spans="79:79" ht="24" hidden="1" thickBot="1">
      <c r="CA41910" s="149"/>
    </row>
    <row r="41911" spans="79:79" ht="24" hidden="1" thickBot="1">
      <c r="CA41911" s="149"/>
    </row>
    <row r="41912" spans="79:79" ht="24" hidden="1" thickBot="1">
      <c r="CA41912" s="149"/>
    </row>
    <row r="41913" spans="79:79" ht="24" hidden="1" thickBot="1">
      <c r="CA41913" s="149"/>
    </row>
    <row r="41914" spans="79:79" ht="24" hidden="1" thickBot="1">
      <c r="CA41914" s="149"/>
    </row>
    <row r="41915" spans="79:79" ht="24" hidden="1" thickBot="1">
      <c r="CA41915" s="149"/>
    </row>
    <row r="41916" spans="79:79" ht="24" hidden="1" thickBot="1">
      <c r="CA41916" s="149"/>
    </row>
    <row r="41917" spans="79:79" ht="24" hidden="1" thickBot="1">
      <c r="CA41917" s="149"/>
    </row>
    <row r="41918" spans="79:79" ht="24" hidden="1" thickBot="1">
      <c r="CA41918" s="149"/>
    </row>
    <row r="41919" spans="79:79" ht="24" hidden="1" thickBot="1">
      <c r="CA41919" s="149"/>
    </row>
    <row r="41920" spans="79:79" ht="24" hidden="1" thickBot="1">
      <c r="CA41920" s="149"/>
    </row>
    <row r="41921" spans="79:79" ht="24" hidden="1" thickBot="1">
      <c r="CA41921" s="149"/>
    </row>
    <row r="41922" spans="79:79" ht="24" hidden="1" thickBot="1">
      <c r="CA41922" s="149"/>
    </row>
    <row r="41923" spans="79:79" ht="24" hidden="1" thickBot="1">
      <c r="CA41923" s="149"/>
    </row>
    <row r="41924" spans="79:79" ht="24" hidden="1" thickBot="1">
      <c r="CA41924" s="149"/>
    </row>
    <row r="41925" spans="79:79" ht="24" hidden="1" thickBot="1">
      <c r="CA41925" s="149"/>
    </row>
    <row r="41926" spans="79:79" ht="24" hidden="1" thickBot="1">
      <c r="CA41926" s="149"/>
    </row>
    <row r="41927" spans="79:79" ht="24" hidden="1" thickBot="1">
      <c r="CA41927" s="149"/>
    </row>
    <row r="41928" spans="79:79" ht="24" hidden="1" thickBot="1">
      <c r="CA41928" s="149"/>
    </row>
    <row r="41929" spans="79:79" ht="24" hidden="1" thickBot="1">
      <c r="CA41929" s="149"/>
    </row>
    <row r="41930" spans="79:79" ht="24" hidden="1" thickBot="1">
      <c r="CA41930" s="149"/>
    </row>
    <row r="41931" spans="79:79" ht="24" hidden="1" thickBot="1">
      <c r="CA41931" s="149"/>
    </row>
    <row r="41932" spans="79:79" ht="24" hidden="1" thickBot="1">
      <c r="CA41932" s="149"/>
    </row>
    <row r="41933" spans="79:79" ht="24" hidden="1" thickBot="1">
      <c r="CA41933" s="149"/>
    </row>
    <row r="41934" spans="79:79" ht="24" hidden="1" thickBot="1">
      <c r="CA41934" s="149"/>
    </row>
    <row r="41935" spans="79:79" ht="24" hidden="1" thickBot="1">
      <c r="CA41935" s="149"/>
    </row>
    <row r="41936" spans="79:79" ht="24" hidden="1" thickBot="1">
      <c r="CA41936" s="149"/>
    </row>
    <row r="41937" spans="79:79" ht="24" hidden="1" thickBot="1">
      <c r="CA41937" s="149"/>
    </row>
    <row r="41938" spans="79:79" ht="24" hidden="1" thickBot="1">
      <c r="CA41938" s="149"/>
    </row>
    <row r="41939" spans="79:79" ht="24" hidden="1" thickBot="1">
      <c r="CA41939" s="149"/>
    </row>
    <row r="41940" spans="79:79" ht="24" hidden="1" thickBot="1">
      <c r="CA41940" s="149"/>
    </row>
    <row r="41941" spans="79:79" ht="24" hidden="1" thickBot="1">
      <c r="CA41941" s="149"/>
    </row>
    <row r="41942" spans="79:79" ht="24" hidden="1" thickBot="1">
      <c r="CA41942" s="149"/>
    </row>
    <row r="41943" spans="79:79" ht="24" hidden="1" thickBot="1">
      <c r="CA41943" s="149"/>
    </row>
    <row r="41944" spans="79:79" ht="24" hidden="1" thickBot="1">
      <c r="CA41944" s="149"/>
    </row>
    <row r="41945" spans="79:79" ht="24" hidden="1" thickBot="1">
      <c r="CA41945" s="149"/>
    </row>
    <row r="41946" spans="79:79" ht="24" hidden="1" thickBot="1">
      <c r="CA41946" s="149"/>
    </row>
    <row r="41947" spans="79:79" ht="24" hidden="1" thickBot="1">
      <c r="CA41947" s="149"/>
    </row>
    <row r="41948" spans="79:79" ht="24" hidden="1" thickBot="1">
      <c r="CA41948" s="149"/>
    </row>
    <row r="41949" spans="79:79" ht="24" hidden="1" thickBot="1">
      <c r="CA41949" s="149"/>
    </row>
    <row r="41950" spans="79:79" ht="24" hidden="1" thickBot="1">
      <c r="CA41950" s="149"/>
    </row>
    <row r="41951" spans="79:79" ht="24" hidden="1" thickBot="1">
      <c r="CA41951" s="149"/>
    </row>
    <row r="41952" spans="79:79" ht="24" hidden="1" thickBot="1">
      <c r="CA41952" s="149"/>
    </row>
    <row r="41953" spans="79:79" ht="24" hidden="1" thickBot="1">
      <c r="CA41953" s="149"/>
    </row>
    <row r="41954" spans="79:79" ht="24" hidden="1" thickBot="1">
      <c r="CA41954" s="149"/>
    </row>
    <row r="41955" spans="79:79" ht="24" hidden="1" thickBot="1">
      <c r="CA41955" s="149"/>
    </row>
    <row r="41956" spans="79:79" ht="24" hidden="1" thickBot="1">
      <c r="CA41956" s="149"/>
    </row>
    <row r="41957" spans="79:79" ht="24" hidden="1" thickBot="1">
      <c r="CA41957" s="149"/>
    </row>
    <row r="41958" spans="79:79" ht="24" hidden="1" thickBot="1">
      <c r="CA41958" s="149"/>
    </row>
    <row r="41959" spans="79:79" ht="24" hidden="1" thickBot="1">
      <c r="CA41959" s="149"/>
    </row>
    <row r="41960" spans="79:79" ht="24" hidden="1" thickBot="1">
      <c r="CA41960" s="149"/>
    </row>
    <row r="41961" spans="79:79" ht="24" hidden="1" thickBot="1">
      <c r="CA41961" s="149"/>
    </row>
    <row r="41962" spans="79:79" ht="24" hidden="1" thickBot="1">
      <c r="CA41962" s="149"/>
    </row>
    <row r="41963" spans="79:79" ht="24" hidden="1" thickBot="1">
      <c r="CA41963" s="149"/>
    </row>
    <row r="41964" spans="79:79" ht="24" hidden="1" thickBot="1">
      <c r="CA41964" s="149"/>
    </row>
    <row r="41965" spans="79:79" ht="24" hidden="1" thickBot="1">
      <c r="CA41965" s="149"/>
    </row>
    <row r="41966" spans="79:79" ht="24" hidden="1" thickBot="1">
      <c r="CA41966" s="149"/>
    </row>
    <row r="41967" spans="79:79" ht="24" hidden="1" thickBot="1">
      <c r="CA41967" s="149"/>
    </row>
    <row r="41968" spans="79:79" ht="24" hidden="1" thickBot="1">
      <c r="CA41968" s="149"/>
    </row>
    <row r="41969" spans="79:79" ht="24" hidden="1" thickBot="1">
      <c r="CA41969" s="149"/>
    </row>
    <row r="41970" spans="79:79" ht="24" hidden="1" thickBot="1">
      <c r="CA41970" s="149"/>
    </row>
    <row r="41971" spans="79:79" ht="24" hidden="1" thickBot="1">
      <c r="CA41971" s="149"/>
    </row>
    <row r="41972" spans="79:79" ht="24" hidden="1" thickBot="1">
      <c r="CA41972" s="149"/>
    </row>
    <row r="41973" spans="79:79" ht="24" hidden="1" thickBot="1">
      <c r="CA41973" s="149"/>
    </row>
    <row r="41974" spans="79:79" ht="24" hidden="1" thickBot="1">
      <c r="CA41974" s="149"/>
    </row>
    <row r="41975" spans="79:79" ht="24" hidden="1" thickBot="1">
      <c r="CA41975" s="149"/>
    </row>
    <row r="41976" spans="79:79" ht="24" hidden="1" thickBot="1">
      <c r="CA41976" s="149"/>
    </row>
    <row r="41977" spans="79:79" ht="24" hidden="1" thickBot="1">
      <c r="CA41977" s="149"/>
    </row>
    <row r="41978" spans="79:79" ht="24" hidden="1" thickBot="1">
      <c r="CA41978" s="149"/>
    </row>
    <row r="41979" spans="79:79" ht="24" hidden="1" thickBot="1">
      <c r="CA41979" s="149"/>
    </row>
    <row r="41980" spans="79:79" ht="24" hidden="1" thickBot="1">
      <c r="CA41980" s="149"/>
    </row>
    <row r="41981" spans="79:79" ht="24" hidden="1" thickBot="1">
      <c r="CA41981" s="149"/>
    </row>
    <row r="41982" spans="79:79" ht="24" hidden="1" thickBot="1">
      <c r="CA41982" s="149"/>
    </row>
    <row r="41983" spans="79:79" ht="24" hidden="1" thickBot="1">
      <c r="CA41983" s="149"/>
    </row>
    <row r="41984" spans="79:79" ht="24" hidden="1" thickBot="1">
      <c r="CA41984" s="149"/>
    </row>
    <row r="41985" spans="79:79" ht="24" hidden="1" thickBot="1">
      <c r="CA41985" s="149"/>
    </row>
    <row r="41986" spans="79:79" ht="24" hidden="1" thickBot="1">
      <c r="CA41986" s="149"/>
    </row>
    <row r="41987" spans="79:79" ht="24" hidden="1" thickBot="1">
      <c r="CA41987" s="149"/>
    </row>
    <row r="41988" spans="79:79" ht="24" hidden="1" thickBot="1">
      <c r="CA41988" s="149"/>
    </row>
    <row r="41989" spans="79:79" ht="24" hidden="1" thickBot="1">
      <c r="CA41989" s="149"/>
    </row>
    <row r="41990" spans="79:79" ht="24" hidden="1" thickBot="1">
      <c r="CA41990" s="149"/>
    </row>
    <row r="41991" spans="79:79" ht="24" hidden="1" thickBot="1">
      <c r="CA41991" s="149"/>
    </row>
    <row r="41992" spans="79:79" ht="24" hidden="1" thickBot="1">
      <c r="CA41992" s="149"/>
    </row>
    <row r="41993" spans="79:79" ht="24" hidden="1" thickBot="1">
      <c r="CA41993" s="149"/>
    </row>
    <row r="41994" spans="79:79" ht="24" hidden="1" thickBot="1">
      <c r="CA41994" s="149"/>
    </row>
    <row r="41995" spans="79:79" ht="24" hidden="1" thickBot="1">
      <c r="CA41995" s="149"/>
    </row>
    <row r="41996" spans="79:79" ht="24" hidden="1" thickBot="1">
      <c r="CA41996" s="149"/>
    </row>
    <row r="41997" spans="79:79" ht="24" hidden="1" thickBot="1">
      <c r="CA41997" s="149"/>
    </row>
    <row r="41998" spans="79:79" ht="24" hidden="1" thickBot="1">
      <c r="CA41998" s="149"/>
    </row>
    <row r="41999" spans="79:79" ht="24" hidden="1" thickBot="1">
      <c r="CA41999" s="149"/>
    </row>
    <row r="42000" spans="79:79" ht="24" hidden="1" thickBot="1">
      <c r="CA42000" s="149"/>
    </row>
    <row r="42001" spans="79:79" ht="24" hidden="1" thickBot="1">
      <c r="CA42001" s="149"/>
    </row>
    <row r="42002" spans="79:79" ht="24" hidden="1" thickBot="1">
      <c r="CA42002" s="149"/>
    </row>
    <row r="42003" spans="79:79" ht="24" hidden="1" thickBot="1">
      <c r="CA42003" s="149"/>
    </row>
    <row r="42004" spans="79:79" ht="24" hidden="1" thickBot="1">
      <c r="CA42004" s="149"/>
    </row>
    <row r="42005" spans="79:79" ht="24" hidden="1" thickBot="1">
      <c r="CA42005" s="149"/>
    </row>
    <row r="42006" spans="79:79" ht="24" hidden="1" thickBot="1">
      <c r="CA42006" s="149"/>
    </row>
    <row r="42007" spans="79:79" ht="24" hidden="1" thickBot="1">
      <c r="CA42007" s="149"/>
    </row>
    <row r="42008" spans="79:79" ht="24" hidden="1" thickBot="1">
      <c r="CA42008" s="149"/>
    </row>
    <row r="42009" spans="79:79" ht="24" hidden="1" thickBot="1">
      <c r="CA42009" s="149"/>
    </row>
    <row r="42010" spans="79:79" ht="24" hidden="1" thickBot="1">
      <c r="CA42010" s="149"/>
    </row>
    <row r="42011" spans="79:79" ht="24" hidden="1" thickBot="1">
      <c r="CA42011" s="149"/>
    </row>
    <row r="42012" spans="79:79" ht="24" hidden="1" thickBot="1">
      <c r="CA42012" s="149"/>
    </row>
    <row r="42013" spans="79:79" ht="24" hidden="1" thickBot="1">
      <c r="CA42013" s="149"/>
    </row>
    <row r="42014" spans="79:79" ht="24" hidden="1" thickBot="1">
      <c r="CA42014" s="149"/>
    </row>
    <row r="42015" spans="79:79" ht="24" hidden="1" thickBot="1">
      <c r="CA42015" s="149"/>
    </row>
    <row r="42016" spans="79:79" ht="24" hidden="1" thickBot="1">
      <c r="CA42016" s="149"/>
    </row>
    <row r="42017" spans="79:79" ht="24" hidden="1" thickBot="1">
      <c r="CA42017" s="149"/>
    </row>
    <row r="42018" spans="79:79" ht="24" hidden="1" thickBot="1">
      <c r="CA42018" s="149"/>
    </row>
    <row r="42019" spans="79:79" ht="24" hidden="1" thickBot="1">
      <c r="CA42019" s="149"/>
    </row>
    <row r="42020" spans="79:79" ht="24" hidden="1" thickBot="1">
      <c r="CA42020" s="149"/>
    </row>
    <row r="42021" spans="79:79" ht="24" hidden="1" thickBot="1">
      <c r="CA42021" s="149"/>
    </row>
    <row r="42022" spans="79:79" ht="24" hidden="1" thickBot="1">
      <c r="CA42022" s="149"/>
    </row>
    <row r="42023" spans="79:79" ht="24" hidden="1" thickBot="1">
      <c r="CA42023" s="149"/>
    </row>
    <row r="42024" spans="79:79" ht="24" hidden="1" thickBot="1">
      <c r="CA42024" s="149"/>
    </row>
    <row r="42025" spans="79:79" ht="24" hidden="1" thickBot="1">
      <c r="CA42025" s="149"/>
    </row>
    <row r="42026" spans="79:79" ht="24" hidden="1" thickBot="1">
      <c r="CA42026" s="149"/>
    </row>
    <row r="42027" spans="79:79" ht="24" hidden="1" thickBot="1">
      <c r="CA42027" s="149"/>
    </row>
    <row r="42028" spans="79:79" ht="24" hidden="1" thickBot="1">
      <c r="CA42028" s="149"/>
    </row>
    <row r="42029" spans="79:79" ht="24" hidden="1" thickBot="1">
      <c r="CA42029" s="149"/>
    </row>
    <row r="42030" spans="79:79" ht="24" hidden="1" thickBot="1">
      <c r="CA42030" s="149"/>
    </row>
    <row r="42031" spans="79:79" ht="24" hidden="1" thickBot="1">
      <c r="CA42031" s="149"/>
    </row>
    <row r="42032" spans="79:79" ht="24" hidden="1" thickBot="1">
      <c r="CA42032" s="149"/>
    </row>
    <row r="42033" spans="79:79" ht="24" hidden="1" thickBot="1">
      <c r="CA42033" s="149"/>
    </row>
    <row r="42034" spans="79:79" ht="24" hidden="1" thickBot="1">
      <c r="CA42034" s="149"/>
    </row>
    <row r="42035" spans="79:79" ht="24" hidden="1" thickBot="1">
      <c r="CA42035" s="149"/>
    </row>
    <row r="42036" spans="79:79" ht="24" hidden="1" thickBot="1">
      <c r="CA42036" s="149"/>
    </row>
    <row r="42037" spans="79:79" ht="24" hidden="1" thickBot="1">
      <c r="CA42037" s="149"/>
    </row>
    <row r="42038" spans="79:79" ht="24" hidden="1" thickBot="1">
      <c r="CA42038" s="149"/>
    </row>
    <row r="42039" spans="79:79" ht="24" hidden="1" thickBot="1">
      <c r="CA42039" s="149"/>
    </row>
    <row r="42040" spans="79:79" ht="24" hidden="1" thickBot="1">
      <c r="CA42040" s="149"/>
    </row>
    <row r="42041" spans="79:79" ht="24" hidden="1" thickBot="1">
      <c r="CA42041" s="149"/>
    </row>
    <row r="42042" spans="79:79" ht="24" hidden="1" thickBot="1">
      <c r="CA42042" s="149"/>
    </row>
    <row r="42043" spans="79:79" ht="24" hidden="1" thickBot="1">
      <c r="CA42043" s="149"/>
    </row>
    <row r="42044" spans="79:79" ht="24" hidden="1" thickBot="1">
      <c r="CA42044" s="149"/>
    </row>
    <row r="42045" spans="79:79" ht="24" hidden="1" thickBot="1">
      <c r="CA42045" s="149"/>
    </row>
    <row r="42046" spans="79:79" ht="24" hidden="1" thickBot="1">
      <c r="CA42046" s="149"/>
    </row>
    <row r="42047" spans="79:79" ht="24" hidden="1" thickBot="1">
      <c r="CA42047" s="149"/>
    </row>
    <row r="42048" spans="79:79" ht="24" hidden="1" thickBot="1">
      <c r="CA42048" s="149"/>
    </row>
    <row r="42049" spans="79:79" ht="24" hidden="1" thickBot="1">
      <c r="CA42049" s="149"/>
    </row>
    <row r="42050" spans="79:79" ht="24" hidden="1" thickBot="1">
      <c r="CA42050" s="149"/>
    </row>
    <row r="42051" spans="79:79" ht="24" hidden="1" thickBot="1">
      <c r="CA42051" s="149"/>
    </row>
    <row r="42052" spans="79:79" ht="24" hidden="1" thickBot="1">
      <c r="CA42052" s="149"/>
    </row>
    <row r="42053" spans="79:79" ht="24" hidden="1" thickBot="1">
      <c r="CA42053" s="149"/>
    </row>
    <row r="42054" spans="79:79" ht="24" hidden="1" thickBot="1">
      <c r="CA42054" s="149"/>
    </row>
    <row r="42055" spans="79:79" ht="24" hidden="1" thickBot="1">
      <c r="CA42055" s="149"/>
    </row>
    <row r="42056" spans="79:79" ht="24" hidden="1" thickBot="1">
      <c r="CA42056" s="149"/>
    </row>
    <row r="42057" spans="79:79" ht="24" hidden="1" thickBot="1">
      <c r="CA42057" s="149"/>
    </row>
    <row r="42058" spans="79:79" ht="24" hidden="1" thickBot="1">
      <c r="CA42058" s="149"/>
    </row>
    <row r="42059" spans="79:79" ht="24" hidden="1" thickBot="1">
      <c r="CA42059" s="149"/>
    </row>
    <row r="42060" spans="79:79" ht="24" hidden="1" thickBot="1">
      <c r="CA42060" s="149"/>
    </row>
    <row r="42061" spans="79:79" ht="24" hidden="1" thickBot="1">
      <c r="CA42061" s="149"/>
    </row>
    <row r="42062" spans="79:79" ht="24" hidden="1" thickBot="1">
      <c r="CA42062" s="149"/>
    </row>
    <row r="42063" spans="79:79" ht="24" hidden="1" thickBot="1">
      <c r="CA42063" s="149"/>
    </row>
    <row r="42064" spans="79:79" ht="24" hidden="1" thickBot="1">
      <c r="CA42064" s="149"/>
    </row>
    <row r="42065" spans="79:79" ht="24" hidden="1" thickBot="1">
      <c r="CA42065" s="149"/>
    </row>
    <row r="42066" spans="79:79" ht="24" hidden="1" thickBot="1">
      <c r="CA42066" s="149"/>
    </row>
    <row r="42067" spans="79:79" ht="24" hidden="1" thickBot="1">
      <c r="CA42067" s="149"/>
    </row>
    <row r="42068" spans="79:79" ht="24" hidden="1" thickBot="1">
      <c r="CA42068" s="149"/>
    </row>
    <row r="42069" spans="79:79" ht="24" hidden="1" thickBot="1">
      <c r="CA42069" s="149"/>
    </row>
    <row r="42070" spans="79:79" ht="24" hidden="1" thickBot="1">
      <c r="CA42070" s="149"/>
    </row>
    <row r="42071" spans="79:79" ht="24" hidden="1" thickBot="1">
      <c r="CA42071" s="149"/>
    </row>
    <row r="42072" spans="79:79" ht="24" hidden="1" thickBot="1">
      <c r="CA42072" s="149"/>
    </row>
    <row r="42073" spans="79:79" ht="24" hidden="1" thickBot="1">
      <c r="CA42073" s="149"/>
    </row>
    <row r="42074" spans="79:79" ht="24" hidden="1" thickBot="1">
      <c r="CA42074" s="149"/>
    </row>
    <row r="42075" spans="79:79" ht="24" hidden="1" thickBot="1">
      <c r="CA42075" s="149"/>
    </row>
    <row r="42076" spans="79:79" ht="24" hidden="1" thickBot="1">
      <c r="CA42076" s="149"/>
    </row>
    <row r="42077" spans="79:79" ht="24" hidden="1" thickBot="1">
      <c r="CA42077" s="149"/>
    </row>
    <row r="42078" spans="79:79" ht="24" hidden="1" thickBot="1">
      <c r="CA42078" s="149"/>
    </row>
    <row r="42079" spans="79:79" ht="24" hidden="1" thickBot="1">
      <c r="CA42079" s="149"/>
    </row>
    <row r="42080" spans="79:79" ht="24" hidden="1" thickBot="1">
      <c r="CA42080" s="149"/>
    </row>
    <row r="42081" spans="79:79" ht="24" hidden="1" thickBot="1">
      <c r="CA42081" s="149"/>
    </row>
    <row r="42082" spans="79:79" ht="24" hidden="1" thickBot="1">
      <c r="CA42082" s="149"/>
    </row>
    <row r="42083" spans="79:79" ht="24" hidden="1" thickBot="1">
      <c r="CA42083" s="149"/>
    </row>
    <row r="42084" spans="79:79" ht="24" hidden="1" thickBot="1">
      <c r="CA42084" s="149"/>
    </row>
    <row r="42085" spans="79:79" ht="24" hidden="1" thickBot="1">
      <c r="CA42085" s="149"/>
    </row>
    <row r="42086" spans="79:79" ht="24" hidden="1" thickBot="1">
      <c r="CA42086" s="149"/>
    </row>
    <row r="42087" spans="79:79" ht="24" hidden="1" thickBot="1">
      <c r="CA42087" s="149"/>
    </row>
    <row r="42088" spans="79:79" ht="24" hidden="1" thickBot="1">
      <c r="CA42088" s="149"/>
    </row>
    <row r="42089" spans="79:79" ht="24" hidden="1" thickBot="1">
      <c r="CA42089" s="149"/>
    </row>
    <row r="42090" spans="79:79" ht="24" hidden="1" thickBot="1">
      <c r="CA42090" s="149"/>
    </row>
    <row r="42091" spans="79:79" ht="24" hidden="1" thickBot="1">
      <c r="CA42091" s="149"/>
    </row>
    <row r="42092" spans="79:79" ht="24" hidden="1" thickBot="1">
      <c r="CA42092" s="149"/>
    </row>
    <row r="42093" spans="79:79" ht="24" hidden="1" thickBot="1">
      <c r="CA42093" s="149"/>
    </row>
    <row r="42094" spans="79:79" ht="24" hidden="1" thickBot="1">
      <c r="CA42094" s="149"/>
    </row>
    <row r="42095" spans="79:79" ht="24" hidden="1" thickBot="1">
      <c r="CA42095" s="149"/>
    </row>
    <row r="42096" spans="79:79" ht="24" hidden="1" thickBot="1">
      <c r="CA42096" s="149"/>
    </row>
    <row r="42097" spans="79:79" ht="24" hidden="1" thickBot="1">
      <c r="CA42097" s="149"/>
    </row>
    <row r="42098" spans="79:79" ht="24" hidden="1" thickBot="1">
      <c r="CA42098" s="149"/>
    </row>
    <row r="42099" spans="79:79" ht="24" hidden="1" thickBot="1">
      <c r="CA42099" s="149"/>
    </row>
    <row r="42100" spans="79:79" ht="24" hidden="1" thickBot="1">
      <c r="CA42100" s="149"/>
    </row>
    <row r="42101" spans="79:79" ht="24" hidden="1" thickBot="1">
      <c r="CA42101" s="149"/>
    </row>
    <row r="42102" spans="79:79" ht="24" hidden="1" thickBot="1">
      <c r="CA42102" s="149"/>
    </row>
    <row r="42103" spans="79:79" ht="24" hidden="1" thickBot="1">
      <c r="CA42103" s="149"/>
    </row>
    <row r="42104" spans="79:79" ht="24" hidden="1" thickBot="1">
      <c r="CA42104" s="149"/>
    </row>
    <row r="42105" spans="79:79" ht="24" hidden="1" thickBot="1">
      <c r="CA42105" s="149"/>
    </row>
    <row r="42106" spans="79:79" ht="24" hidden="1" thickBot="1">
      <c r="CA42106" s="149"/>
    </row>
    <row r="42107" spans="79:79" ht="24" hidden="1" thickBot="1">
      <c r="CA42107" s="149"/>
    </row>
    <row r="42108" spans="79:79" ht="24" hidden="1" thickBot="1">
      <c r="CA42108" s="149"/>
    </row>
    <row r="42109" spans="79:79" ht="24" hidden="1" thickBot="1">
      <c r="CA42109" s="149"/>
    </row>
    <row r="42110" spans="79:79" ht="24" hidden="1" thickBot="1">
      <c r="CA42110" s="149"/>
    </row>
    <row r="42111" spans="79:79" ht="24" hidden="1" thickBot="1">
      <c r="CA42111" s="149"/>
    </row>
    <row r="42112" spans="79:79" ht="24" hidden="1" thickBot="1">
      <c r="CA42112" s="149"/>
    </row>
    <row r="42113" spans="79:79" ht="24" hidden="1" thickBot="1">
      <c r="CA42113" s="149"/>
    </row>
    <row r="42114" spans="79:79" ht="24" hidden="1" thickBot="1">
      <c r="CA42114" s="149"/>
    </row>
    <row r="42115" spans="79:79" ht="24" hidden="1" thickBot="1">
      <c r="CA42115" s="149"/>
    </row>
    <row r="42116" spans="79:79" ht="24" hidden="1" thickBot="1">
      <c r="CA42116" s="149"/>
    </row>
    <row r="42117" spans="79:79" ht="24" hidden="1" thickBot="1">
      <c r="CA42117" s="149"/>
    </row>
    <row r="42118" spans="79:79" ht="24" hidden="1" thickBot="1">
      <c r="CA42118" s="149"/>
    </row>
    <row r="42119" spans="79:79" ht="24" hidden="1" thickBot="1">
      <c r="CA42119" s="149"/>
    </row>
    <row r="42120" spans="79:79" ht="24" hidden="1" thickBot="1">
      <c r="CA42120" s="149"/>
    </row>
    <row r="42121" spans="79:79" ht="24" hidden="1" thickBot="1">
      <c r="CA42121" s="149"/>
    </row>
    <row r="42122" spans="79:79" ht="24" hidden="1" thickBot="1">
      <c r="CA42122" s="149"/>
    </row>
    <row r="42123" spans="79:79" ht="24" hidden="1" thickBot="1">
      <c r="CA42123" s="149"/>
    </row>
    <row r="42124" spans="79:79" ht="24" hidden="1" thickBot="1">
      <c r="CA42124" s="149"/>
    </row>
    <row r="42125" spans="79:79" ht="24" hidden="1" thickBot="1">
      <c r="CA42125" s="149"/>
    </row>
    <row r="42126" spans="79:79" ht="24" hidden="1" thickBot="1">
      <c r="CA42126" s="149"/>
    </row>
    <row r="42127" spans="79:79" ht="24" hidden="1" thickBot="1">
      <c r="CA42127" s="149"/>
    </row>
    <row r="42128" spans="79:79" ht="24" hidden="1" thickBot="1">
      <c r="CA42128" s="149"/>
    </row>
    <row r="42129" spans="79:79" ht="24" hidden="1" thickBot="1">
      <c r="CA42129" s="149"/>
    </row>
    <row r="42130" spans="79:79" ht="24" hidden="1" thickBot="1">
      <c r="CA42130" s="149"/>
    </row>
    <row r="42131" spans="79:79" ht="24" hidden="1" thickBot="1">
      <c r="CA42131" s="149"/>
    </row>
    <row r="42132" spans="79:79" ht="24" hidden="1" thickBot="1">
      <c r="CA42132" s="149"/>
    </row>
    <row r="42133" spans="79:79" ht="24" hidden="1" thickBot="1">
      <c r="CA42133" s="149"/>
    </row>
    <row r="42134" spans="79:79" ht="24" hidden="1" thickBot="1">
      <c r="CA42134" s="149"/>
    </row>
    <row r="42135" spans="79:79" ht="24" hidden="1" thickBot="1">
      <c r="CA42135" s="149"/>
    </row>
    <row r="42136" spans="79:79" ht="24" hidden="1" thickBot="1">
      <c r="CA42136" s="149"/>
    </row>
    <row r="42137" spans="79:79" ht="24" hidden="1" thickBot="1">
      <c r="CA42137" s="149"/>
    </row>
    <row r="42138" spans="79:79" ht="24" hidden="1" thickBot="1">
      <c r="CA42138" s="149"/>
    </row>
    <row r="42139" spans="79:79" ht="24" hidden="1" thickBot="1">
      <c r="CA42139" s="149"/>
    </row>
    <row r="42140" spans="79:79" ht="24" hidden="1" thickBot="1">
      <c r="CA42140" s="149"/>
    </row>
    <row r="42141" spans="79:79" ht="24" hidden="1" thickBot="1">
      <c r="CA42141" s="149"/>
    </row>
    <row r="42142" spans="79:79" ht="24" hidden="1" thickBot="1">
      <c r="CA42142" s="149"/>
    </row>
    <row r="42143" spans="79:79" ht="24" hidden="1" thickBot="1">
      <c r="CA42143" s="149"/>
    </row>
    <row r="42144" spans="79:79" ht="24" hidden="1" thickBot="1">
      <c r="CA42144" s="149"/>
    </row>
    <row r="42145" spans="79:79" ht="24" hidden="1" thickBot="1">
      <c r="CA42145" s="149"/>
    </row>
    <row r="42146" spans="79:79" ht="24" hidden="1" thickBot="1">
      <c r="CA42146" s="149"/>
    </row>
    <row r="42147" spans="79:79" ht="24" hidden="1" thickBot="1">
      <c r="CA42147" s="149"/>
    </row>
    <row r="42148" spans="79:79" ht="24" hidden="1" thickBot="1">
      <c r="CA42148" s="149"/>
    </row>
    <row r="42149" spans="79:79" ht="24" hidden="1" thickBot="1">
      <c r="CA42149" s="149"/>
    </row>
    <row r="42150" spans="79:79" ht="24" hidden="1" thickBot="1">
      <c r="CA42150" s="149"/>
    </row>
    <row r="42151" spans="79:79" ht="24" hidden="1" thickBot="1">
      <c r="CA42151" s="149"/>
    </row>
    <row r="42152" spans="79:79" ht="24" hidden="1" thickBot="1">
      <c r="CA42152" s="149"/>
    </row>
    <row r="42153" spans="79:79" ht="24" hidden="1" thickBot="1">
      <c r="CA42153" s="149"/>
    </row>
    <row r="42154" spans="79:79" ht="24" hidden="1" thickBot="1">
      <c r="CA42154" s="149"/>
    </row>
    <row r="42155" spans="79:79" ht="24" hidden="1" thickBot="1">
      <c r="CA42155" s="149"/>
    </row>
    <row r="42156" spans="79:79" ht="24" hidden="1" thickBot="1">
      <c r="CA42156" s="149"/>
    </row>
    <row r="42157" spans="79:79" ht="24" hidden="1" thickBot="1">
      <c r="CA42157" s="149"/>
    </row>
    <row r="42158" spans="79:79" ht="24" hidden="1" thickBot="1">
      <c r="CA42158" s="149"/>
    </row>
    <row r="42159" spans="79:79" ht="24" hidden="1" thickBot="1">
      <c r="CA42159" s="149"/>
    </row>
    <row r="42160" spans="79:79" ht="24" hidden="1" thickBot="1">
      <c r="CA42160" s="149"/>
    </row>
    <row r="42161" spans="79:79" ht="24" hidden="1" thickBot="1">
      <c r="CA42161" s="149"/>
    </row>
    <row r="42162" spans="79:79" ht="24" hidden="1" thickBot="1">
      <c r="CA42162" s="149"/>
    </row>
    <row r="42163" spans="79:79" ht="24" hidden="1" thickBot="1">
      <c r="CA42163" s="149"/>
    </row>
    <row r="42164" spans="79:79" ht="24" hidden="1" thickBot="1">
      <c r="CA42164" s="149"/>
    </row>
    <row r="42165" spans="79:79" ht="24" hidden="1" thickBot="1">
      <c r="CA42165" s="149"/>
    </row>
    <row r="42166" spans="79:79" ht="24" hidden="1" thickBot="1">
      <c r="CA42166" s="149"/>
    </row>
    <row r="42167" spans="79:79" ht="24" hidden="1" thickBot="1">
      <c r="CA42167" s="149"/>
    </row>
    <row r="42168" spans="79:79" ht="24" hidden="1" thickBot="1">
      <c r="CA42168" s="149"/>
    </row>
    <row r="42169" spans="79:79" ht="24" hidden="1" thickBot="1">
      <c r="CA42169" s="149"/>
    </row>
    <row r="42170" spans="79:79" ht="24" hidden="1" thickBot="1">
      <c r="CA42170" s="149"/>
    </row>
    <row r="42171" spans="79:79" ht="24" hidden="1" thickBot="1">
      <c r="CA42171" s="149"/>
    </row>
    <row r="42172" spans="79:79" ht="24" hidden="1" thickBot="1">
      <c r="CA42172" s="149"/>
    </row>
    <row r="42173" spans="79:79" ht="24" hidden="1" thickBot="1">
      <c r="CA42173" s="149"/>
    </row>
    <row r="42174" spans="79:79" ht="24" hidden="1" thickBot="1">
      <c r="CA42174" s="149"/>
    </row>
    <row r="42175" spans="79:79" ht="24" hidden="1" thickBot="1">
      <c r="CA42175" s="149"/>
    </row>
    <row r="42176" spans="79:79" ht="24" hidden="1" thickBot="1">
      <c r="CA42176" s="149"/>
    </row>
    <row r="42177" spans="79:79" ht="24" hidden="1" thickBot="1">
      <c r="CA42177" s="149"/>
    </row>
    <row r="42178" spans="79:79" ht="24" hidden="1" thickBot="1">
      <c r="CA42178" s="149"/>
    </row>
    <row r="42179" spans="79:79" ht="24" hidden="1" thickBot="1">
      <c r="CA42179" s="149"/>
    </row>
    <row r="42180" spans="79:79" ht="24" hidden="1" thickBot="1">
      <c r="CA42180" s="149"/>
    </row>
    <row r="42181" spans="79:79" ht="24" hidden="1" thickBot="1">
      <c r="CA42181" s="149"/>
    </row>
    <row r="42182" spans="79:79" ht="24" hidden="1" thickBot="1">
      <c r="CA42182" s="149"/>
    </row>
    <row r="42183" spans="79:79" ht="24" hidden="1" thickBot="1">
      <c r="CA42183" s="149"/>
    </row>
    <row r="42184" spans="79:79" ht="24" hidden="1" thickBot="1">
      <c r="CA42184" s="149"/>
    </row>
    <row r="42185" spans="79:79" ht="24" hidden="1" thickBot="1">
      <c r="CA42185" s="149"/>
    </row>
    <row r="42186" spans="79:79" ht="24" hidden="1" thickBot="1">
      <c r="CA42186" s="149"/>
    </row>
    <row r="42187" spans="79:79" ht="24" hidden="1" thickBot="1">
      <c r="CA42187" s="149"/>
    </row>
    <row r="42188" spans="79:79" ht="24" hidden="1" thickBot="1">
      <c r="CA42188" s="149"/>
    </row>
    <row r="42189" spans="79:79" ht="24" hidden="1" thickBot="1">
      <c r="CA42189" s="149"/>
    </row>
    <row r="42190" spans="79:79" ht="24" hidden="1" thickBot="1">
      <c r="CA42190" s="149"/>
    </row>
    <row r="42191" spans="79:79" ht="24" hidden="1" thickBot="1">
      <c r="CA42191" s="149"/>
    </row>
    <row r="42192" spans="79:79" ht="24" hidden="1" thickBot="1">
      <c r="CA42192" s="149"/>
    </row>
    <row r="42193" spans="79:79" ht="24" hidden="1" thickBot="1">
      <c r="CA42193" s="149"/>
    </row>
    <row r="42194" spans="79:79" ht="24" hidden="1" thickBot="1">
      <c r="CA42194" s="149"/>
    </row>
    <row r="42195" spans="79:79" ht="24" hidden="1" thickBot="1">
      <c r="CA42195" s="149"/>
    </row>
    <row r="42196" spans="79:79" ht="24" hidden="1" thickBot="1">
      <c r="CA42196" s="149"/>
    </row>
    <row r="42197" spans="79:79" ht="24" hidden="1" thickBot="1">
      <c r="CA42197" s="149"/>
    </row>
    <row r="42198" spans="79:79" ht="24" hidden="1" thickBot="1">
      <c r="CA42198" s="149"/>
    </row>
    <row r="42199" spans="79:79" ht="24" hidden="1" thickBot="1">
      <c r="CA42199" s="149"/>
    </row>
    <row r="42200" spans="79:79" ht="24" hidden="1" thickBot="1">
      <c r="CA42200" s="149"/>
    </row>
    <row r="42201" spans="79:79" ht="24" hidden="1" thickBot="1">
      <c r="CA42201" s="149"/>
    </row>
    <row r="42202" spans="79:79" ht="24" hidden="1" thickBot="1">
      <c r="CA42202" s="149"/>
    </row>
    <row r="42203" spans="79:79" ht="24" hidden="1" thickBot="1">
      <c r="CA42203" s="149"/>
    </row>
    <row r="42204" spans="79:79" ht="24" hidden="1" thickBot="1">
      <c r="CA42204" s="149"/>
    </row>
    <row r="42205" spans="79:79" ht="24" hidden="1" thickBot="1">
      <c r="CA42205" s="149"/>
    </row>
    <row r="42206" spans="79:79" ht="24" hidden="1" thickBot="1">
      <c r="CA42206" s="149"/>
    </row>
    <row r="42207" spans="79:79" ht="24" hidden="1" thickBot="1">
      <c r="CA42207" s="149"/>
    </row>
    <row r="42208" spans="79:79" ht="24" hidden="1" thickBot="1">
      <c r="CA42208" s="149"/>
    </row>
    <row r="42209" spans="79:79" ht="24" hidden="1" thickBot="1">
      <c r="CA42209" s="149"/>
    </row>
    <row r="42210" spans="79:79" ht="24" hidden="1" thickBot="1">
      <c r="CA42210" s="149"/>
    </row>
    <row r="42211" spans="79:79" ht="24" hidden="1" thickBot="1">
      <c r="CA42211" s="149"/>
    </row>
    <row r="42212" spans="79:79" ht="24" hidden="1" thickBot="1">
      <c r="CA42212" s="149"/>
    </row>
    <row r="42213" spans="79:79" ht="24" hidden="1" thickBot="1">
      <c r="CA42213" s="149"/>
    </row>
    <row r="42214" spans="79:79" ht="24" hidden="1" thickBot="1">
      <c r="CA42214" s="149"/>
    </row>
    <row r="42215" spans="79:79" ht="24" hidden="1" thickBot="1">
      <c r="CA42215" s="149"/>
    </row>
    <row r="42216" spans="79:79" ht="24" hidden="1" thickBot="1">
      <c r="CA42216" s="149"/>
    </row>
    <row r="42217" spans="79:79" ht="24" hidden="1" thickBot="1">
      <c r="CA42217" s="149"/>
    </row>
    <row r="42218" spans="79:79" ht="24" hidden="1" thickBot="1">
      <c r="CA42218" s="149"/>
    </row>
    <row r="42219" spans="79:79" ht="24" hidden="1" thickBot="1">
      <c r="CA42219" s="149"/>
    </row>
    <row r="42220" spans="79:79" ht="24" hidden="1" thickBot="1">
      <c r="CA42220" s="149"/>
    </row>
    <row r="42221" spans="79:79" ht="24" hidden="1" thickBot="1">
      <c r="CA42221" s="149"/>
    </row>
    <row r="42222" spans="79:79" ht="24" hidden="1" thickBot="1">
      <c r="CA42222" s="149"/>
    </row>
    <row r="42223" spans="79:79" ht="24" hidden="1" thickBot="1">
      <c r="CA42223" s="149"/>
    </row>
    <row r="42224" spans="79:79" ht="24" hidden="1" thickBot="1">
      <c r="CA42224" s="149"/>
    </row>
    <row r="42225" spans="79:79" ht="24" hidden="1" thickBot="1">
      <c r="CA42225" s="149"/>
    </row>
    <row r="42226" spans="79:79" ht="24" hidden="1" thickBot="1">
      <c r="CA42226" s="149"/>
    </row>
    <row r="42227" spans="79:79" ht="24" hidden="1" thickBot="1">
      <c r="CA42227" s="149"/>
    </row>
    <row r="42228" spans="79:79" ht="24" hidden="1" thickBot="1">
      <c r="CA42228" s="149"/>
    </row>
    <row r="42229" spans="79:79" ht="24" hidden="1" thickBot="1">
      <c r="CA42229" s="149"/>
    </row>
    <row r="42230" spans="79:79" ht="24" hidden="1" thickBot="1">
      <c r="CA42230" s="149"/>
    </row>
    <row r="42231" spans="79:79" ht="24" hidden="1" thickBot="1">
      <c r="CA42231" s="149"/>
    </row>
    <row r="42232" spans="79:79" ht="24" hidden="1" thickBot="1">
      <c r="CA42232" s="149"/>
    </row>
    <row r="42233" spans="79:79" ht="24" hidden="1" thickBot="1">
      <c r="CA42233" s="149"/>
    </row>
    <row r="42234" spans="79:79" ht="24" hidden="1" thickBot="1">
      <c r="CA42234" s="149"/>
    </row>
    <row r="42235" spans="79:79" ht="24" hidden="1" thickBot="1">
      <c r="CA42235" s="149"/>
    </row>
    <row r="42236" spans="79:79" ht="24" hidden="1" thickBot="1">
      <c r="CA42236" s="149"/>
    </row>
    <row r="42237" spans="79:79" ht="24" hidden="1" thickBot="1">
      <c r="CA42237" s="149"/>
    </row>
    <row r="42238" spans="79:79" ht="24" hidden="1" thickBot="1">
      <c r="CA42238" s="149"/>
    </row>
    <row r="42239" spans="79:79" ht="24" hidden="1" thickBot="1">
      <c r="CA42239" s="149"/>
    </row>
    <row r="42240" spans="79:79" ht="24" hidden="1" thickBot="1">
      <c r="CA42240" s="149"/>
    </row>
    <row r="42241" spans="79:79" ht="24" hidden="1" thickBot="1">
      <c r="CA42241" s="149"/>
    </row>
    <row r="42242" spans="79:79" ht="24" hidden="1" thickBot="1">
      <c r="CA42242" s="149"/>
    </row>
    <row r="42243" spans="79:79" ht="24" hidden="1" thickBot="1">
      <c r="CA42243" s="149"/>
    </row>
    <row r="42244" spans="79:79" ht="24" hidden="1" thickBot="1">
      <c r="CA42244" s="149"/>
    </row>
    <row r="42245" spans="79:79" ht="24" hidden="1" thickBot="1">
      <c r="CA42245" s="149"/>
    </row>
    <row r="42246" spans="79:79" ht="24" hidden="1" thickBot="1">
      <c r="CA42246" s="149"/>
    </row>
    <row r="42247" spans="79:79" ht="24" hidden="1" thickBot="1">
      <c r="CA42247" s="149"/>
    </row>
    <row r="42248" spans="79:79" ht="24" hidden="1" thickBot="1">
      <c r="CA42248" s="149"/>
    </row>
    <row r="42249" spans="79:79" ht="24" hidden="1" thickBot="1">
      <c r="CA42249" s="149"/>
    </row>
    <row r="42250" spans="79:79" ht="24" hidden="1" thickBot="1">
      <c r="CA42250" s="149"/>
    </row>
    <row r="42251" spans="79:79" ht="24" hidden="1" thickBot="1">
      <c r="CA42251" s="149"/>
    </row>
    <row r="42252" spans="79:79" ht="24" hidden="1" thickBot="1">
      <c r="CA42252" s="149"/>
    </row>
    <row r="42253" spans="79:79" ht="24" hidden="1" thickBot="1">
      <c r="CA42253" s="149"/>
    </row>
    <row r="42254" spans="79:79" ht="24" hidden="1" thickBot="1">
      <c r="CA42254" s="149"/>
    </row>
    <row r="42255" spans="79:79" ht="24" hidden="1" thickBot="1">
      <c r="CA42255" s="149"/>
    </row>
    <row r="42256" spans="79:79" ht="24" hidden="1" thickBot="1">
      <c r="CA42256" s="149"/>
    </row>
    <row r="42257" spans="79:79" ht="24" hidden="1" thickBot="1">
      <c r="CA42257" s="149"/>
    </row>
    <row r="42258" spans="79:79" ht="24" hidden="1" thickBot="1">
      <c r="CA42258" s="149"/>
    </row>
    <row r="42259" spans="79:79" ht="24" hidden="1" thickBot="1">
      <c r="CA42259" s="149"/>
    </row>
    <row r="42260" spans="79:79" ht="24" hidden="1" thickBot="1">
      <c r="CA42260" s="149"/>
    </row>
    <row r="42261" spans="79:79" ht="24" hidden="1" thickBot="1">
      <c r="CA42261" s="149"/>
    </row>
    <row r="42262" spans="79:79" ht="24" hidden="1" thickBot="1">
      <c r="CA42262" s="149"/>
    </row>
    <row r="42263" spans="79:79" ht="24" hidden="1" thickBot="1">
      <c r="CA42263" s="149"/>
    </row>
    <row r="42264" spans="79:79" ht="24" hidden="1" thickBot="1">
      <c r="CA42264" s="149"/>
    </row>
    <row r="42265" spans="79:79" ht="24" hidden="1" thickBot="1">
      <c r="CA42265" s="149"/>
    </row>
    <row r="42266" spans="79:79" ht="24" hidden="1" thickBot="1">
      <c r="CA42266" s="149"/>
    </row>
    <row r="42267" spans="79:79" ht="24" hidden="1" thickBot="1">
      <c r="CA42267" s="149"/>
    </row>
    <row r="42268" spans="79:79" ht="24" hidden="1" thickBot="1">
      <c r="CA42268" s="149"/>
    </row>
    <row r="42269" spans="79:79" ht="24" hidden="1" thickBot="1">
      <c r="CA42269" s="149"/>
    </row>
    <row r="42270" spans="79:79" ht="24" hidden="1" thickBot="1">
      <c r="CA42270" s="149"/>
    </row>
    <row r="42271" spans="79:79" ht="24" hidden="1" thickBot="1">
      <c r="CA42271" s="149"/>
    </row>
    <row r="42272" spans="79:79" ht="24" hidden="1" thickBot="1">
      <c r="CA42272" s="149"/>
    </row>
    <row r="42273" spans="79:79" ht="24" hidden="1" thickBot="1">
      <c r="CA42273" s="149"/>
    </row>
    <row r="42274" spans="79:79" ht="24" hidden="1" thickBot="1">
      <c r="CA42274" s="149"/>
    </row>
    <row r="42275" spans="79:79" ht="24" hidden="1" thickBot="1">
      <c r="CA42275" s="149"/>
    </row>
    <row r="42276" spans="79:79" ht="24" hidden="1" thickBot="1">
      <c r="CA42276" s="149"/>
    </row>
    <row r="42277" spans="79:79" ht="24" hidden="1" thickBot="1">
      <c r="CA42277" s="149"/>
    </row>
    <row r="42278" spans="79:79" ht="24" hidden="1" thickBot="1">
      <c r="CA42278" s="149"/>
    </row>
    <row r="42279" spans="79:79" ht="24" hidden="1" thickBot="1">
      <c r="CA42279" s="149"/>
    </row>
    <row r="42280" spans="79:79" ht="24" hidden="1" thickBot="1">
      <c r="CA42280" s="149"/>
    </row>
    <row r="42281" spans="79:79" ht="24" hidden="1" thickBot="1">
      <c r="CA42281" s="149"/>
    </row>
    <row r="42282" spans="79:79" ht="24" hidden="1" thickBot="1">
      <c r="CA42282" s="149"/>
    </row>
    <row r="42283" spans="79:79" ht="24" hidden="1" thickBot="1">
      <c r="CA42283" s="149"/>
    </row>
    <row r="42284" spans="79:79" ht="24" hidden="1" thickBot="1">
      <c r="CA42284" s="149"/>
    </row>
    <row r="42285" spans="79:79" ht="24" hidden="1" thickBot="1">
      <c r="CA42285" s="149"/>
    </row>
    <row r="42286" spans="79:79" ht="24" hidden="1" thickBot="1">
      <c r="CA42286" s="149"/>
    </row>
    <row r="42287" spans="79:79" ht="24" hidden="1" thickBot="1">
      <c r="CA42287" s="149"/>
    </row>
    <row r="42288" spans="79:79" ht="24" hidden="1" thickBot="1">
      <c r="CA42288" s="149"/>
    </row>
    <row r="42289" spans="79:79" ht="24" hidden="1" thickBot="1">
      <c r="CA42289" s="149"/>
    </row>
    <row r="42290" spans="79:79" ht="24" hidden="1" thickBot="1">
      <c r="CA42290" s="149"/>
    </row>
    <row r="42291" spans="79:79" ht="24" hidden="1" thickBot="1">
      <c r="CA42291" s="149"/>
    </row>
    <row r="42292" spans="79:79" ht="24" hidden="1" thickBot="1">
      <c r="CA42292" s="149"/>
    </row>
    <row r="42293" spans="79:79" ht="24" hidden="1" thickBot="1">
      <c r="CA42293" s="149"/>
    </row>
    <row r="42294" spans="79:79" ht="24" hidden="1" thickBot="1">
      <c r="CA42294" s="149"/>
    </row>
    <row r="42295" spans="79:79" ht="24" hidden="1" thickBot="1">
      <c r="CA42295" s="149"/>
    </row>
    <row r="42296" spans="79:79" ht="24" hidden="1" thickBot="1">
      <c r="CA42296" s="149"/>
    </row>
    <row r="42297" spans="79:79" ht="24" hidden="1" thickBot="1">
      <c r="CA42297" s="149"/>
    </row>
    <row r="42298" spans="79:79" ht="24" hidden="1" thickBot="1">
      <c r="CA42298" s="149"/>
    </row>
    <row r="42299" spans="79:79" ht="24" hidden="1" thickBot="1">
      <c r="CA42299" s="149"/>
    </row>
    <row r="42300" spans="79:79" ht="24" hidden="1" thickBot="1">
      <c r="CA42300" s="149"/>
    </row>
    <row r="42301" spans="79:79" ht="24" hidden="1" thickBot="1">
      <c r="CA42301" s="149"/>
    </row>
    <row r="42302" spans="79:79" ht="24" hidden="1" thickBot="1">
      <c r="CA42302" s="149"/>
    </row>
    <row r="42303" spans="79:79" ht="24" hidden="1" thickBot="1">
      <c r="CA42303" s="149"/>
    </row>
    <row r="42304" spans="79:79" ht="24" hidden="1" thickBot="1">
      <c r="CA42304" s="149"/>
    </row>
    <row r="42305" spans="79:79" ht="24" hidden="1" thickBot="1">
      <c r="CA42305" s="149"/>
    </row>
    <row r="42306" spans="79:79" ht="24" hidden="1" thickBot="1">
      <c r="CA42306" s="149"/>
    </row>
    <row r="42307" spans="79:79" ht="24" hidden="1" thickBot="1">
      <c r="CA42307" s="149"/>
    </row>
    <row r="42308" spans="79:79" ht="24" hidden="1" thickBot="1">
      <c r="CA42308" s="149"/>
    </row>
    <row r="42309" spans="79:79" ht="24" hidden="1" thickBot="1">
      <c r="CA42309" s="149"/>
    </row>
    <row r="42310" spans="79:79" ht="24" hidden="1" thickBot="1">
      <c r="CA42310" s="149"/>
    </row>
    <row r="42311" spans="79:79" ht="24" hidden="1" thickBot="1">
      <c r="CA42311" s="149"/>
    </row>
    <row r="42312" spans="79:79" ht="24" hidden="1" thickBot="1">
      <c r="CA42312" s="149"/>
    </row>
    <row r="42313" spans="79:79" ht="24" hidden="1" thickBot="1">
      <c r="CA42313" s="149"/>
    </row>
    <row r="42314" spans="79:79" ht="24" hidden="1" thickBot="1">
      <c r="CA42314" s="149"/>
    </row>
    <row r="42315" spans="79:79" ht="24" hidden="1" thickBot="1">
      <c r="CA42315" s="149"/>
    </row>
    <row r="42316" spans="79:79" ht="24" hidden="1" thickBot="1">
      <c r="CA42316" s="149"/>
    </row>
    <row r="42317" spans="79:79" ht="24" hidden="1" thickBot="1">
      <c r="CA42317" s="149"/>
    </row>
    <row r="42318" spans="79:79" ht="24" hidden="1" thickBot="1">
      <c r="CA42318" s="149"/>
    </row>
    <row r="42319" spans="79:79" ht="24" hidden="1" thickBot="1">
      <c r="CA42319" s="149"/>
    </row>
    <row r="42320" spans="79:79" ht="24" hidden="1" thickBot="1">
      <c r="CA42320" s="149"/>
    </row>
    <row r="42321" spans="79:79" ht="24" hidden="1" thickBot="1">
      <c r="CA42321" s="149"/>
    </row>
    <row r="42322" spans="79:79" ht="24" hidden="1" thickBot="1">
      <c r="CA42322" s="149"/>
    </row>
    <row r="42323" spans="79:79" ht="24" hidden="1" thickBot="1">
      <c r="CA42323" s="149"/>
    </row>
    <row r="42324" spans="79:79" ht="24" hidden="1" thickBot="1">
      <c r="CA42324" s="149"/>
    </row>
    <row r="42325" spans="79:79" ht="24" hidden="1" thickBot="1">
      <c r="CA42325" s="149"/>
    </row>
    <row r="42326" spans="79:79" ht="24" hidden="1" thickBot="1">
      <c r="CA42326" s="149"/>
    </row>
    <row r="42327" spans="79:79" ht="24" hidden="1" thickBot="1">
      <c r="CA42327" s="149"/>
    </row>
    <row r="42328" spans="79:79" ht="24" hidden="1" thickBot="1">
      <c r="CA42328" s="149"/>
    </row>
    <row r="42329" spans="79:79" ht="24" hidden="1" thickBot="1">
      <c r="CA42329" s="149"/>
    </row>
    <row r="42330" spans="79:79" ht="24" hidden="1" thickBot="1">
      <c r="CA42330" s="149"/>
    </row>
    <row r="42331" spans="79:79" ht="24" hidden="1" thickBot="1">
      <c r="CA42331" s="149"/>
    </row>
    <row r="42332" spans="79:79" ht="24" hidden="1" thickBot="1">
      <c r="CA42332" s="149"/>
    </row>
    <row r="42333" spans="79:79" ht="24" hidden="1" thickBot="1">
      <c r="CA42333" s="149"/>
    </row>
    <row r="42334" spans="79:79" ht="24" hidden="1" thickBot="1">
      <c r="CA42334" s="149"/>
    </row>
    <row r="42335" spans="79:79" ht="24" hidden="1" thickBot="1">
      <c r="CA42335" s="149"/>
    </row>
    <row r="42336" spans="79:79" ht="24" hidden="1" thickBot="1">
      <c r="CA42336" s="149"/>
    </row>
    <row r="42337" spans="79:79" ht="24" hidden="1" thickBot="1">
      <c r="CA42337" s="149"/>
    </row>
    <row r="42338" spans="79:79" ht="24" hidden="1" thickBot="1">
      <c r="CA42338" s="149"/>
    </row>
    <row r="42339" spans="79:79" ht="24" hidden="1" thickBot="1">
      <c r="CA42339" s="149"/>
    </row>
    <row r="42340" spans="79:79" ht="24" hidden="1" thickBot="1">
      <c r="CA42340" s="149"/>
    </row>
    <row r="42341" spans="79:79" ht="24" hidden="1" thickBot="1">
      <c r="CA42341" s="149"/>
    </row>
    <row r="42342" spans="79:79" ht="24" hidden="1" thickBot="1">
      <c r="CA42342" s="149"/>
    </row>
    <row r="42343" spans="79:79" ht="24" hidden="1" thickBot="1">
      <c r="CA42343" s="149"/>
    </row>
    <row r="42344" spans="79:79" ht="24" hidden="1" thickBot="1">
      <c r="CA42344" s="149"/>
    </row>
    <row r="42345" spans="79:79" ht="24" hidden="1" thickBot="1">
      <c r="CA42345" s="149"/>
    </row>
    <row r="42346" spans="79:79" ht="24" hidden="1" thickBot="1">
      <c r="CA42346" s="149"/>
    </row>
    <row r="42347" spans="79:79" ht="24" hidden="1" thickBot="1">
      <c r="CA42347" s="149"/>
    </row>
    <row r="42348" spans="79:79" ht="24" hidden="1" thickBot="1">
      <c r="CA42348" s="149"/>
    </row>
    <row r="42349" spans="79:79" ht="24" hidden="1" thickBot="1">
      <c r="CA42349" s="149"/>
    </row>
    <row r="42350" spans="79:79" ht="24" hidden="1" thickBot="1">
      <c r="CA42350" s="149"/>
    </row>
    <row r="42351" spans="79:79" ht="24" hidden="1" thickBot="1">
      <c r="CA42351" s="149"/>
    </row>
    <row r="42352" spans="79:79" ht="24" hidden="1" thickBot="1">
      <c r="CA42352" s="149"/>
    </row>
    <row r="42353" spans="79:79" ht="24" hidden="1" thickBot="1">
      <c r="CA42353" s="149"/>
    </row>
    <row r="42354" spans="79:79" ht="24" hidden="1" thickBot="1">
      <c r="CA42354" s="149"/>
    </row>
    <row r="42355" spans="79:79" ht="24" hidden="1" thickBot="1">
      <c r="CA42355" s="149"/>
    </row>
    <row r="42356" spans="79:79" ht="24" hidden="1" thickBot="1">
      <c r="CA42356" s="149"/>
    </row>
    <row r="42357" spans="79:79" ht="24" hidden="1" thickBot="1">
      <c r="CA42357" s="149"/>
    </row>
    <row r="42358" spans="79:79" ht="24" hidden="1" thickBot="1">
      <c r="CA42358" s="149"/>
    </row>
    <row r="42359" spans="79:79" ht="24" hidden="1" thickBot="1">
      <c r="CA42359" s="149"/>
    </row>
    <row r="42360" spans="79:79" ht="24" hidden="1" thickBot="1">
      <c r="CA42360" s="149"/>
    </row>
    <row r="42361" spans="79:79" ht="24" hidden="1" thickBot="1">
      <c r="CA42361" s="149"/>
    </row>
    <row r="42362" spans="79:79" ht="24" hidden="1" thickBot="1">
      <c r="CA42362" s="149"/>
    </row>
    <row r="42363" spans="79:79" ht="24" hidden="1" thickBot="1">
      <c r="CA42363" s="149"/>
    </row>
    <row r="42364" spans="79:79" ht="24" hidden="1" thickBot="1">
      <c r="CA42364" s="149"/>
    </row>
    <row r="42365" spans="79:79" ht="24" hidden="1" thickBot="1">
      <c r="CA42365" s="149"/>
    </row>
    <row r="42366" spans="79:79" ht="24" hidden="1" thickBot="1">
      <c r="CA42366" s="149"/>
    </row>
    <row r="42367" spans="79:79" ht="24" hidden="1" thickBot="1">
      <c r="CA42367" s="149"/>
    </row>
    <row r="42368" spans="79:79" ht="24" hidden="1" thickBot="1">
      <c r="CA42368" s="149"/>
    </row>
    <row r="42369" spans="79:79" ht="24" hidden="1" thickBot="1">
      <c r="CA42369" s="149"/>
    </row>
    <row r="42370" spans="79:79" ht="24" hidden="1" thickBot="1">
      <c r="CA42370" s="149"/>
    </row>
    <row r="42371" spans="79:79" ht="24" hidden="1" thickBot="1">
      <c r="CA42371" s="149"/>
    </row>
    <row r="42372" spans="79:79" ht="24" hidden="1" thickBot="1">
      <c r="CA42372" s="149"/>
    </row>
    <row r="42373" spans="79:79" ht="24" hidden="1" thickBot="1">
      <c r="CA42373" s="149"/>
    </row>
    <row r="42374" spans="79:79" ht="24" hidden="1" thickBot="1">
      <c r="CA42374" s="149"/>
    </row>
    <row r="42375" spans="79:79" ht="24" hidden="1" thickBot="1">
      <c r="CA42375" s="149"/>
    </row>
    <row r="42376" spans="79:79" ht="24" hidden="1" thickBot="1">
      <c r="CA42376" s="149"/>
    </row>
    <row r="42377" spans="79:79" ht="24" hidden="1" thickBot="1">
      <c r="CA42377" s="149"/>
    </row>
    <row r="42378" spans="79:79" ht="24" hidden="1" thickBot="1">
      <c r="CA42378" s="149"/>
    </row>
    <row r="42379" spans="79:79" ht="24" hidden="1" thickBot="1">
      <c r="CA42379" s="149"/>
    </row>
    <row r="42380" spans="79:79" ht="24" hidden="1" thickBot="1">
      <c r="CA42380" s="149"/>
    </row>
    <row r="42381" spans="79:79" ht="24" hidden="1" thickBot="1">
      <c r="CA42381" s="149"/>
    </row>
    <row r="42382" spans="79:79" ht="24" hidden="1" thickBot="1">
      <c r="CA42382" s="149"/>
    </row>
    <row r="42383" spans="79:79" ht="24" hidden="1" thickBot="1">
      <c r="CA42383" s="149"/>
    </row>
    <row r="42384" spans="79:79" ht="24" hidden="1" thickBot="1">
      <c r="CA42384" s="149"/>
    </row>
    <row r="42385" spans="79:79" ht="24" hidden="1" thickBot="1">
      <c r="CA42385" s="149"/>
    </row>
    <row r="42386" spans="79:79" ht="24" hidden="1" thickBot="1">
      <c r="CA42386" s="149"/>
    </row>
    <row r="42387" spans="79:79" ht="24" hidden="1" thickBot="1">
      <c r="CA42387" s="149"/>
    </row>
    <row r="42388" spans="79:79" ht="24" hidden="1" thickBot="1">
      <c r="CA42388" s="149"/>
    </row>
    <row r="42389" spans="79:79" ht="24" hidden="1" thickBot="1">
      <c r="CA42389" s="149"/>
    </row>
    <row r="42390" spans="79:79" ht="24" hidden="1" thickBot="1">
      <c r="CA42390" s="149"/>
    </row>
    <row r="42391" spans="79:79" ht="24" hidden="1" thickBot="1">
      <c r="CA42391" s="149"/>
    </row>
    <row r="42392" spans="79:79" ht="24" hidden="1" thickBot="1">
      <c r="CA42392" s="149"/>
    </row>
    <row r="42393" spans="79:79" ht="24" hidden="1" thickBot="1">
      <c r="CA42393" s="149"/>
    </row>
    <row r="42394" spans="79:79" ht="24" hidden="1" thickBot="1">
      <c r="CA42394" s="149"/>
    </row>
    <row r="42395" spans="79:79" ht="24" hidden="1" thickBot="1">
      <c r="CA42395" s="149"/>
    </row>
    <row r="42396" spans="79:79" ht="24" hidden="1" thickBot="1">
      <c r="CA42396" s="149"/>
    </row>
    <row r="42397" spans="79:79" ht="24" hidden="1" thickBot="1">
      <c r="CA42397" s="149"/>
    </row>
    <row r="42398" spans="79:79" ht="24" hidden="1" thickBot="1">
      <c r="CA42398" s="149"/>
    </row>
    <row r="42399" spans="79:79" ht="24" hidden="1" thickBot="1">
      <c r="CA42399" s="149"/>
    </row>
    <row r="42400" spans="79:79" ht="24" hidden="1" thickBot="1">
      <c r="CA42400" s="149"/>
    </row>
    <row r="42401" spans="79:79" ht="24" hidden="1" thickBot="1">
      <c r="CA42401" s="149"/>
    </row>
    <row r="42402" spans="79:79" ht="24" hidden="1" thickBot="1">
      <c r="CA42402" s="149"/>
    </row>
    <row r="42403" spans="79:79" ht="24" hidden="1" thickBot="1">
      <c r="CA42403" s="149"/>
    </row>
    <row r="42404" spans="79:79" ht="24" hidden="1" thickBot="1">
      <c r="CA42404" s="149"/>
    </row>
    <row r="42405" spans="79:79" ht="24" hidden="1" thickBot="1">
      <c r="CA42405" s="149"/>
    </row>
    <row r="42406" spans="79:79" ht="24" hidden="1" thickBot="1">
      <c r="CA42406" s="149"/>
    </row>
    <row r="42407" spans="79:79" ht="24" hidden="1" thickBot="1">
      <c r="CA42407" s="149"/>
    </row>
    <row r="42408" spans="79:79" ht="24" hidden="1" thickBot="1">
      <c r="CA42408" s="149"/>
    </row>
    <row r="42409" spans="79:79" ht="24" hidden="1" thickBot="1">
      <c r="CA42409" s="149"/>
    </row>
    <row r="42410" spans="79:79" ht="24" hidden="1" thickBot="1">
      <c r="CA42410" s="149"/>
    </row>
    <row r="42411" spans="79:79" ht="24" hidden="1" thickBot="1">
      <c r="CA42411" s="149"/>
    </row>
    <row r="42412" spans="79:79" ht="24" hidden="1" thickBot="1">
      <c r="CA42412" s="149"/>
    </row>
    <row r="42413" spans="79:79" ht="24" hidden="1" thickBot="1">
      <c r="CA42413" s="149"/>
    </row>
    <row r="42414" spans="79:79" ht="24" hidden="1" thickBot="1">
      <c r="CA42414" s="149"/>
    </row>
    <row r="42415" spans="79:79" ht="24" hidden="1" thickBot="1">
      <c r="CA42415" s="149"/>
    </row>
    <row r="42416" spans="79:79" ht="24" hidden="1" thickBot="1">
      <c r="CA42416" s="149"/>
    </row>
    <row r="42417" spans="79:79" ht="24" hidden="1" thickBot="1">
      <c r="CA42417" s="149"/>
    </row>
    <row r="42418" spans="79:79" ht="24" hidden="1" thickBot="1">
      <c r="CA42418" s="149"/>
    </row>
    <row r="42419" spans="79:79" ht="24" hidden="1" thickBot="1">
      <c r="CA42419" s="149"/>
    </row>
    <row r="42420" spans="79:79" ht="24" hidden="1" thickBot="1">
      <c r="CA42420" s="149"/>
    </row>
    <row r="42421" spans="79:79" ht="24" hidden="1" thickBot="1">
      <c r="CA42421" s="149"/>
    </row>
    <row r="42422" spans="79:79" ht="24" hidden="1" thickBot="1">
      <c r="CA42422" s="149"/>
    </row>
    <row r="42423" spans="79:79" ht="24" hidden="1" thickBot="1">
      <c r="CA42423" s="149"/>
    </row>
    <row r="42424" spans="79:79" ht="24" hidden="1" thickBot="1">
      <c r="CA42424" s="149"/>
    </row>
    <row r="42425" spans="79:79" ht="24" hidden="1" thickBot="1">
      <c r="CA42425" s="149"/>
    </row>
    <row r="42426" spans="79:79" ht="24" hidden="1" thickBot="1">
      <c r="CA42426" s="149"/>
    </row>
    <row r="42427" spans="79:79" ht="24" hidden="1" thickBot="1">
      <c r="CA42427" s="149"/>
    </row>
    <row r="42428" spans="79:79" ht="24" hidden="1" thickBot="1">
      <c r="CA42428" s="149"/>
    </row>
    <row r="42429" spans="79:79" ht="24" hidden="1" thickBot="1">
      <c r="CA42429" s="149"/>
    </row>
    <row r="42430" spans="79:79" ht="24" hidden="1" thickBot="1">
      <c r="CA42430" s="149"/>
    </row>
    <row r="42431" spans="79:79" ht="24" hidden="1" thickBot="1">
      <c r="CA42431" s="149"/>
    </row>
    <row r="42432" spans="79:79" ht="24" hidden="1" thickBot="1">
      <c r="CA42432" s="149"/>
    </row>
    <row r="42433" spans="79:79" ht="24" hidden="1" thickBot="1">
      <c r="CA42433" s="149"/>
    </row>
    <row r="42434" spans="79:79" ht="24" hidden="1" thickBot="1">
      <c r="CA42434" s="149"/>
    </row>
    <row r="42435" spans="79:79" ht="24" hidden="1" thickBot="1">
      <c r="CA42435" s="149"/>
    </row>
    <row r="42436" spans="79:79" ht="24" hidden="1" thickBot="1">
      <c r="CA42436" s="149"/>
    </row>
    <row r="42437" spans="79:79" ht="24" hidden="1" thickBot="1">
      <c r="CA42437" s="149"/>
    </row>
    <row r="42438" spans="79:79" ht="24" hidden="1" thickBot="1">
      <c r="CA42438" s="149"/>
    </row>
    <row r="42439" spans="79:79" ht="24" hidden="1" thickBot="1">
      <c r="CA42439" s="149"/>
    </row>
    <row r="42440" spans="79:79" ht="24" hidden="1" thickBot="1">
      <c r="CA42440" s="149"/>
    </row>
    <row r="42441" spans="79:79" ht="24" hidden="1" thickBot="1">
      <c r="CA42441" s="149"/>
    </row>
    <row r="42442" spans="79:79" ht="24" hidden="1" thickBot="1">
      <c r="CA42442" s="149"/>
    </row>
    <row r="42443" spans="79:79" ht="24" hidden="1" thickBot="1">
      <c r="CA42443" s="149"/>
    </row>
    <row r="42444" spans="79:79" ht="24" hidden="1" thickBot="1">
      <c r="CA42444" s="149"/>
    </row>
    <row r="42445" spans="79:79" ht="24" hidden="1" thickBot="1">
      <c r="CA42445" s="149"/>
    </row>
    <row r="42446" spans="79:79" ht="24" hidden="1" thickBot="1">
      <c r="CA42446" s="149"/>
    </row>
    <row r="42447" spans="79:79" ht="24" hidden="1" thickBot="1">
      <c r="CA42447" s="149"/>
    </row>
    <row r="42448" spans="79:79" ht="24" hidden="1" thickBot="1">
      <c r="CA42448" s="149"/>
    </row>
    <row r="42449" spans="79:79" ht="24" hidden="1" thickBot="1">
      <c r="CA42449" s="149"/>
    </row>
    <row r="42450" spans="79:79" ht="24" hidden="1" thickBot="1">
      <c r="CA42450" s="149"/>
    </row>
    <row r="42451" spans="79:79" ht="24" hidden="1" thickBot="1">
      <c r="CA42451" s="149"/>
    </row>
    <row r="42452" spans="79:79" ht="24" hidden="1" thickBot="1">
      <c r="CA42452" s="149"/>
    </row>
    <row r="42453" spans="79:79" ht="24" hidden="1" thickBot="1">
      <c r="CA42453" s="149"/>
    </row>
    <row r="42454" spans="79:79" ht="24" hidden="1" thickBot="1">
      <c r="CA42454" s="149"/>
    </row>
    <row r="42455" spans="79:79" ht="24" hidden="1" thickBot="1">
      <c r="CA42455" s="149"/>
    </row>
    <row r="42456" spans="79:79" ht="24" hidden="1" thickBot="1">
      <c r="CA42456" s="149"/>
    </row>
    <row r="42457" spans="79:79" ht="24" hidden="1" thickBot="1">
      <c r="CA42457" s="149"/>
    </row>
    <row r="42458" spans="79:79" ht="24" hidden="1" thickBot="1">
      <c r="CA42458" s="149"/>
    </row>
    <row r="42459" spans="79:79" ht="24" hidden="1" thickBot="1">
      <c r="CA42459" s="149"/>
    </row>
    <row r="42460" spans="79:79" ht="24" hidden="1" thickBot="1">
      <c r="CA42460" s="149"/>
    </row>
    <row r="42461" spans="79:79" ht="24" hidden="1" thickBot="1">
      <c r="CA42461" s="149"/>
    </row>
    <row r="42462" spans="79:79" ht="24" hidden="1" thickBot="1">
      <c r="CA42462" s="149"/>
    </row>
    <row r="42463" spans="79:79" ht="24" hidden="1" thickBot="1">
      <c r="CA42463" s="149"/>
    </row>
    <row r="42464" spans="79:79" ht="24" hidden="1" thickBot="1">
      <c r="CA42464" s="149"/>
    </row>
    <row r="42465" spans="79:79" ht="24" hidden="1" thickBot="1">
      <c r="CA42465" s="149"/>
    </row>
    <row r="42466" spans="79:79" ht="24" hidden="1" thickBot="1">
      <c r="CA42466" s="149"/>
    </row>
    <row r="42467" spans="79:79" ht="24" hidden="1" thickBot="1">
      <c r="CA42467" s="149"/>
    </row>
    <row r="42468" spans="79:79" ht="24" hidden="1" thickBot="1">
      <c r="CA42468" s="149"/>
    </row>
    <row r="42469" spans="79:79" ht="24" hidden="1" thickBot="1">
      <c r="CA42469" s="149"/>
    </row>
    <row r="42470" spans="79:79" ht="24" hidden="1" thickBot="1">
      <c r="CA42470" s="149"/>
    </row>
    <row r="42471" spans="79:79" ht="24" hidden="1" thickBot="1">
      <c r="CA42471" s="149"/>
    </row>
    <row r="42472" spans="79:79" ht="24" hidden="1" thickBot="1">
      <c r="CA42472" s="149"/>
    </row>
    <row r="42473" spans="79:79" ht="24" hidden="1" thickBot="1">
      <c r="CA42473" s="149"/>
    </row>
    <row r="42474" spans="79:79" ht="24" hidden="1" thickBot="1">
      <c r="CA42474" s="149"/>
    </row>
    <row r="42475" spans="79:79" ht="24" hidden="1" thickBot="1">
      <c r="CA42475" s="149"/>
    </row>
    <row r="42476" spans="79:79" ht="24" hidden="1" thickBot="1">
      <c r="CA42476" s="149"/>
    </row>
    <row r="42477" spans="79:79" ht="24" hidden="1" thickBot="1">
      <c r="CA42477" s="149"/>
    </row>
    <row r="42478" spans="79:79" ht="24" hidden="1" thickBot="1">
      <c r="CA42478" s="149"/>
    </row>
    <row r="42479" spans="79:79" ht="24" hidden="1" thickBot="1">
      <c r="CA42479" s="149"/>
    </row>
    <row r="42480" spans="79:79" ht="24" hidden="1" thickBot="1">
      <c r="CA42480" s="149"/>
    </row>
    <row r="42481" spans="79:79" ht="24" hidden="1" thickBot="1">
      <c r="CA42481" s="149"/>
    </row>
    <row r="42482" spans="79:79" ht="24" hidden="1" thickBot="1">
      <c r="CA42482" s="149"/>
    </row>
    <row r="42483" spans="79:79" ht="24" hidden="1" thickBot="1">
      <c r="CA42483" s="149"/>
    </row>
    <row r="42484" spans="79:79" ht="24" hidden="1" thickBot="1">
      <c r="CA42484" s="149"/>
    </row>
    <row r="42485" spans="79:79" ht="24" hidden="1" thickBot="1">
      <c r="CA42485" s="149"/>
    </row>
    <row r="42486" spans="79:79" ht="24" hidden="1" thickBot="1">
      <c r="CA42486" s="149"/>
    </row>
    <row r="42487" spans="79:79" ht="24" hidden="1" thickBot="1">
      <c r="CA42487" s="149"/>
    </row>
    <row r="42488" spans="79:79" ht="24" hidden="1" thickBot="1">
      <c r="CA42488" s="149"/>
    </row>
    <row r="42489" spans="79:79" ht="24" hidden="1" thickBot="1">
      <c r="CA42489" s="149"/>
    </row>
    <row r="42490" spans="79:79" ht="24" hidden="1" thickBot="1">
      <c r="CA42490" s="149"/>
    </row>
    <row r="42491" spans="79:79" ht="24" hidden="1" thickBot="1">
      <c r="CA42491" s="149"/>
    </row>
    <row r="42492" spans="79:79" ht="24" hidden="1" thickBot="1">
      <c r="CA42492" s="149"/>
    </row>
    <row r="42493" spans="79:79" ht="24" hidden="1" thickBot="1">
      <c r="CA42493" s="149"/>
    </row>
    <row r="42494" spans="79:79" ht="24" hidden="1" thickBot="1">
      <c r="CA42494" s="149"/>
    </row>
    <row r="42495" spans="79:79" ht="24" hidden="1" thickBot="1">
      <c r="CA42495" s="149"/>
    </row>
    <row r="42496" spans="79:79" ht="24" hidden="1" thickBot="1">
      <c r="CA42496" s="149"/>
    </row>
    <row r="42497" spans="79:79" ht="24" hidden="1" thickBot="1">
      <c r="CA42497" s="149"/>
    </row>
    <row r="42498" spans="79:79" ht="24" hidden="1" thickBot="1">
      <c r="CA42498" s="149"/>
    </row>
    <row r="42499" spans="79:79" ht="24" hidden="1" thickBot="1">
      <c r="CA42499" s="149"/>
    </row>
    <row r="42500" spans="79:79" ht="24" hidden="1" thickBot="1">
      <c r="CA42500" s="149"/>
    </row>
    <row r="42501" spans="79:79" ht="24" hidden="1" thickBot="1">
      <c r="CA42501" s="149"/>
    </row>
    <row r="42502" spans="79:79" ht="24" hidden="1" thickBot="1">
      <c r="CA42502" s="149"/>
    </row>
    <row r="42503" spans="79:79" ht="24" hidden="1" thickBot="1">
      <c r="CA42503" s="149"/>
    </row>
    <row r="42504" spans="79:79" ht="24" hidden="1" thickBot="1">
      <c r="CA42504" s="149"/>
    </row>
    <row r="42505" spans="79:79" ht="24" hidden="1" thickBot="1">
      <c r="CA42505" s="149"/>
    </row>
    <row r="42506" spans="79:79" ht="24" hidden="1" thickBot="1">
      <c r="CA42506" s="149"/>
    </row>
    <row r="42507" spans="79:79" ht="24" hidden="1" thickBot="1">
      <c r="CA42507" s="149"/>
    </row>
    <row r="42508" spans="79:79" ht="24" hidden="1" thickBot="1">
      <c r="CA42508" s="149"/>
    </row>
    <row r="42509" spans="79:79" ht="24" hidden="1" thickBot="1">
      <c r="CA42509" s="149"/>
    </row>
    <row r="42510" spans="79:79" ht="24" hidden="1" thickBot="1">
      <c r="CA42510" s="149"/>
    </row>
    <row r="42511" spans="79:79" ht="24" hidden="1" thickBot="1">
      <c r="CA42511" s="149"/>
    </row>
    <row r="42512" spans="79:79" ht="24" hidden="1" thickBot="1">
      <c r="CA42512" s="149"/>
    </row>
    <row r="42513" spans="79:79" ht="24" hidden="1" thickBot="1">
      <c r="CA42513" s="149"/>
    </row>
    <row r="42514" spans="79:79" ht="24" hidden="1" thickBot="1">
      <c r="CA42514" s="149"/>
    </row>
    <row r="42515" spans="79:79" ht="24" hidden="1" thickBot="1">
      <c r="CA42515" s="149"/>
    </row>
    <row r="42516" spans="79:79" ht="24" hidden="1" thickBot="1">
      <c r="CA42516" s="149"/>
    </row>
    <row r="42517" spans="79:79" ht="24" hidden="1" thickBot="1">
      <c r="CA42517" s="149"/>
    </row>
    <row r="42518" spans="79:79" ht="24" hidden="1" thickBot="1">
      <c r="CA42518" s="149"/>
    </row>
    <row r="42519" spans="79:79" ht="24" hidden="1" thickBot="1">
      <c r="CA42519" s="149"/>
    </row>
    <row r="42520" spans="79:79" ht="24" hidden="1" thickBot="1">
      <c r="CA42520" s="149"/>
    </row>
    <row r="42521" spans="79:79" ht="24" hidden="1" thickBot="1">
      <c r="CA42521" s="149"/>
    </row>
    <row r="42522" spans="79:79" ht="24" hidden="1" thickBot="1">
      <c r="CA42522" s="149"/>
    </row>
    <row r="42523" spans="79:79" ht="24" hidden="1" thickBot="1">
      <c r="CA42523" s="149"/>
    </row>
    <row r="42524" spans="79:79" ht="24" hidden="1" thickBot="1">
      <c r="CA42524" s="149"/>
    </row>
    <row r="42525" spans="79:79" ht="24" hidden="1" thickBot="1">
      <c r="CA42525" s="149"/>
    </row>
    <row r="42526" spans="79:79" ht="24" hidden="1" thickBot="1">
      <c r="CA42526" s="149"/>
    </row>
    <row r="42527" spans="79:79" ht="24" hidden="1" thickBot="1">
      <c r="CA42527" s="149"/>
    </row>
    <row r="42528" spans="79:79" ht="24" hidden="1" thickBot="1">
      <c r="CA42528" s="149"/>
    </row>
    <row r="42529" spans="79:79" ht="24" hidden="1" thickBot="1">
      <c r="CA42529" s="149"/>
    </row>
    <row r="42530" spans="79:79" ht="24" hidden="1" thickBot="1">
      <c r="CA42530" s="149"/>
    </row>
    <row r="42531" spans="79:79" ht="24" hidden="1" thickBot="1">
      <c r="CA42531" s="149"/>
    </row>
    <row r="42532" spans="79:79" ht="24" hidden="1" thickBot="1">
      <c r="CA42532" s="149"/>
    </row>
    <row r="42533" spans="79:79" ht="24" hidden="1" thickBot="1">
      <c r="CA42533" s="149"/>
    </row>
    <row r="42534" spans="79:79" ht="24" hidden="1" thickBot="1">
      <c r="CA42534" s="149"/>
    </row>
    <row r="42535" spans="79:79" ht="24" hidden="1" thickBot="1">
      <c r="CA42535" s="149"/>
    </row>
    <row r="42536" spans="79:79" ht="24" hidden="1" thickBot="1">
      <c r="CA42536" s="149"/>
    </row>
    <row r="42537" spans="79:79" ht="24" hidden="1" thickBot="1">
      <c r="CA42537" s="149"/>
    </row>
    <row r="42538" spans="79:79" ht="24" hidden="1" thickBot="1">
      <c r="CA42538" s="149"/>
    </row>
    <row r="42539" spans="79:79" ht="24" hidden="1" thickBot="1">
      <c r="CA42539" s="149"/>
    </row>
    <row r="42540" spans="79:79" ht="24" hidden="1" thickBot="1">
      <c r="CA42540" s="149"/>
    </row>
    <row r="42541" spans="79:79" ht="24" hidden="1" thickBot="1">
      <c r="CA42541" s="149"/>
    </row>
    <row r="42542" spans="79:79" ht="24" hidden="1" thickBot="1">
      <c r="CA42542" s="149"/>
    </row>
    <row r="42543" spans="79:79" ht="24" hidden="1" thickBot="1">
      <c r="CA42543" s="149"/>
    </row>
    <row r="42544" spans="79:79" ht="24" hidden="1" thickBot="1">
      <c r="CA42544" s="149"/>
    </row>
    <row r="42545" spans="79:79" ht="24" hidden="1" thickBot="1">
      <c r="CA42545" s="149"/>
    </row>
    <row r="42546" spans="79:79" ht="24" hidden="1" thickBot="1">
      <c r="CA42546" s="149"/>
    </row>
    <row r="42547" spans="79:79" ht="24" hidden="1" thickBot="1">
      <c r="CA42547" s="149"/>
    </row>
    <row r="42548" spans="79:79" ht="24" hidden="1" thickBot="1">
      <c r="CA42548" s="149"/>
    </row>
    <row r="42549" spans="79:79" ht="24" hidden="1" thickBot="1">
      <c r="CA42549" s="149"/>
    </row>
    <row r="42550" spans="79:79" ht="24" hidden="1" thickBot="1">
      <c r="CA42550" s="149"/>
    </row>
    <row r="42551" spans="79:79" ht="24" hidden="1" thickBot="1">
      <c r="CA42551" s="149"/>
    </row>
    <row r="42552" spans="79:79" ht="24" hidden="1" thickBot="1">
      <c r="CA42552" s="149"/>
    </row>
    <row r="42553" spans="79:79" ht="24" hidden="1" thickBot="1">
      <c r="CA42553" s="149"/>
    </row>
    <row r="42554" spans="79:79" ht="24" hidden="1" thickBot="1">
      <c r="CA42554" s="149"/>
    </row>
    <row r="42555" spans="79:79" ht="24" hidden="1" thickBot="1">
      <c r="CA42555" s="149"/>
    </row>
    <row r="42556" spans="79:79" ht="24" hidden="1" thickBot="1">
      <c r="CA42556" s="149"/>
    </row>
    <row r="42557" spans="79:79" ht="24" hidden="1" thickBot="1">
      <c r="CA42557" s="149"/>
    </row>
    <row r="42558" spans="79:79" ht="24" hidden="1" thickBot="1">
      <c r="CA42558" s="149"/>
    </row>
    <row r="42559" spans="79:79" ht="24" hidden="1" thickBot="1">
      <c r="CA42559" s="149"/>
    </row>
    <row r="42560" spans="79:79" ht="24" hidden="1" thickBot="1">
      <c r="CA42560" s="149"/>
    </row>
    <row r="42561" spans="79:79" ht="24" hidden="1" thickBot="1">
      <c r="CA42561" s="149"/>
    </row>
    <row r="42562" spans="79:79" ht="24" hidden="1" thickBot="1">
      <c r="CA42562" s="149"/>
    </row>
    <row r="42563" spans="79:79" ht="24" hidden="1" thickBot="1">
      <c r="CA42563" s="149"/>
    </row>
    <row r="42564" spans="79:79" ht="24" hidden="1" thickBot="1">
      <c r="CA42564" s="149"/>
    </row>
    <row r="42565" spans="79:79" ht="24" hidden="1" thickBot="1">
      <c r="CA42565" s="149"/>
    </row>
    <row r="42566" spans="79:79" ht="24" hidden="1" thickBot="1">
      <c r="CA42566" s="149"/>
    </row>
    <row r="42567" spans="79:79" ht="24" hidden="1" thickBot="1">
      <c r="CA42567" s="149"/>
    </row>
    <row r="42568" spans="79:79" ht="24" hidden="1" thickBot="1">
      <c r="CA42568" s="149"/>
    </row>
    <row r="42569" spans="79:79" ht="24" hidden="1" thickBot="1">
      <c r="CA42569" s="149"/>
    </row>
    <row r="42570" spans="79:79" ht="24" hidden="1" thickBot="1">
      <c r="CA42570" s="149"/>
    </row>
    <row r="42571" spans="79:79" ht="24" hidden="1" thickBot="1">
      <c r="CA42571" s="149"/>
    </row>
    <row r="42572" spans="79:79" ht="24" hidden="1" thickBot="1">
      <c r="CA42572" s="149"/>
    </row>
    <row r="42573" spans="79:79" ht="24" hidden="1" thickBot="1">
      <c r="CA42573" s="149"/>
    </row>
    <row r="42574" spans="79:79" ht="24" hidden="1" thickBot="1">
      <c r="CA42574" s="149"/>
    </row>
    <row r="42575" spans="79:79" ht="24" hidden="1" thickBot="1">
      <c r="CA42575" s="149"/>
    </row>
    <row r="42576" spans="79:79" ht="24" hidden="1" thickBot="1">
      <c r="CA42576" s="149"/>
    </row>
    <row r="42577" spans="79:79" ht="24" hidden="1" thickBot="1">
      <c r="CA42577" s="149"/>
    </row>
    <row r="42578" spans="79:79" ht="24" hidden="1" thickBot="1">
      <c r="CA42578" s="149"/>
    </row>
    <row r="42579" spans="79:79" ht="24" hidden="1" thickBot="1">
      <c r="CA42579" s="149"/>
    </row>
    <row r="42580" spans="79:79" ht="24" hidden="1" thickBot="1">
      <c r="CA42580" s="149"/>
    </row>
    <row r="42581" spans="79:79" ht="24" hidden="1" thickBot="1">
      <c r="CA42581" s="149"/>
    </row>
    <row r="42582" spans="79:79" ht="24" hidden="1" thickBot="1">
      <c r="CA42582" s="149"/>
    </row>
    <row r="42583" spans="79:79" ht="24" hidden="1" thickBot="1">
      <c r="CA42583" s="149"/>
    </row>
    <row r="42584" spans="79:79" ht="24" hidden="1" thickBot="1">
      <c r="CA42584" s="149"/>
    </row>
    <row r="42585" spans="79:79" ht="24" hidden="1" thickBot="1">
      <c r="CA42585" s="149"/>
    </row>
    <row r="42586" spans="79:79" ht="24" hidden="1" thickBot="1">
      <c r="CA42586" s="149"/>
    </row>
    <row r="42587" spans="79:79" ht="24" hidden="1" thickBot="1">
      <c r="CA42587" s="149"/>
    </row>
    <row r="42588" spans="79:79" ht="24" hidden="1" thickBot="1">
      <c r="CA42588" s="149"/>
    </row>
    <row r="42589" spans="79:79" ht="24" hidden="1" thickBot="1">
      <c r="CA42589" s="149"/>
    </row>
    <row r="42590" spans="79:79" ht="24" hidden="1" thickBot="1">
      <c r="CA42590" s="149"/>
    </row>
    <row r="42591" spans="79:79" ht="24" hidden="1" thickBot="1">
      <c r="CA42591" s="149"/>
    </row>
    <row r="42592" spans="79:79" ht="24" hidden="1" thickBot="1">
      <c r="CA42592" s="149"/>
    </row>
    <row r="42593" spans="79:79" ht="24" hidden="1" thickBot="1">
      <c r="CA42593" s="149"/>
    </row>
    <row r="42594" spans="79:79" ht="24" hidden="1" thickBot="1">
      <c r="CA42594" s="149"/>
    </row>
    <row r="42595" spans="79:79" ht="24" hidden="1" thickBot="1">
      <c r="CA42595" s="149"/>
    </row>
    <row r="42596" spans="79:79" ht="24" hidden="1" thickBot="1">
      <c r="CA42596" s="149"/>
    </row>
    <row r="42597" spans="79:79" ht="24" hidden="1" thickBot="1">
      <c r="CA42597" s="149"/>
    </row>
    <row r="42598" spans="79:79" ht="24" hidden="1" thickBot="1">
      <c r="CA42598" s="149"/>
    </row>
    <row r="42599" spans="79:79" ht="24" hidden="1" thickBot="1">
      <c r="CA42599" s="149"/>
    </row>
    <row r="42600" spans="79:79" ht="24" hidden="1" thickBot="1">
      <c r="CA42600" s="149"/>
    </row>
    <row r="42601" spans="79:79" ht="24" hidden="1" thickBot="1">
      <c r="CA42601" s="149"/>
    </row>
    <row r="42602" spans="79:79" ht="24" hidden="1" thickBot="1">
      <c r="CA42602" s="149"/>
    </row>
    <row r="42603" spans="79:79" ht="24" hidden="1" thickBot="1">
      <c r="CA42603" s="149"/>
    </row>
    <row r="42604" spans="79:79" ht="24" hidden="1" thickBot="1">
      <c r="CA42604" s="149"/>
    </row>
    <row r="42605" spans="79:79" ht="24" hidden="1" thickBot="1">
      <c r="CA42605" s="149"/>
    </row>
    <row r="42606" spans="79:79" ht="24" hidden="1" thickBot="1">
      <c r="CA42606" s="149"/>
    </row>
    <row r="42607" spans="79:79" ht="24" hidden="1" thickBot="1">
      <c r="CA42607" s="149"/>
    </row>
    <row r="42608" spans="79:79" ht="24" hidden="1" thickBot="1">
      <c r="CA42608" s="149"/>
    </row>
    <row r="42609" spans="79:79" ht="24" hidden="1" thickBot="1">
      <c r="CA42609" s="149"/>
    </row>
    <row r="42610" spans="79:79" ht="24" hidden="1" thickBot="1">
      <c r="CA42610" s="149"/>
    </row>
    <row r="42611" spans="79:79" ht="24" hidden="1" thickBot="1">
      <c r="CA42611" s="149"/>
    </row>
    <row r="42612" spans="79:79" ht="24" hidden="1" thickBot="1">
      <c r="CA42612" s="149"/>
    </row>
    <row r="42613" spans="79:79" ht="24" hidden="1" thickBot="1">
      <c r="CA42613" s="149"/>
    </row>
    <row r="42614" spans="79:79" ht="24" hidden="1" thickBot="1">
      <c r="CA42614" s="149"/>
    </row>
    <row r="42615" spans="79:79" ht="24" hidden="1" thickBot="1">
      <c r="CA42615" s="149"/>
    </row>
    <row r="42616" spans="79:79" ht="24" hidden="1" thickBot="1">
      <c r="CA42616" s="149"/>
    </row>
    <row r="42617" spans="79:79" ht="24" hidden="1" thickBot="1">
      <c r="CA42617" s="149"/>
    </row>
    <row r="42618" spans="79:79" ht="24" hidden="1" thickBot="1">
      <c r="CA42618" s="149"/>
    </row>
    <row r="42619" spans="79:79" ht="24" hidden="1" thickBot="1">
      <c r="CA42619" s="149"/>
    </row>
    <row r="42620" spans="79:79" ht="24" hidden="1" thickBot="1">
      <c r="CA42620" s="149"/>
    </row>
    <row r="42621" spans="79:79" ht="24" hidden="1" thickBot="1">
      <c r="CA42621" s="149"/>
    </row>
    <row r="42622" spans="79:79" ht="24" hidden="1" thickBot="1">
      <c r="CA42622" s="149"/>
    </row>
    <row r="42623" spans="79:79" ht="24" hidden="1" thickBot="1">
      <c r="CA42623" s="149"/>
    </row>
    <row r="42624" spans="79:79" ht="24" hidden="1" thickBot="1">
      <c r="CA42624" s="149"/>
    </row>
    <row r="42625" spans="79:79" ht="24" hidden="1" thickBot="1">
      <c r="CA42625" s="149"/>
    </row>
    <row r="42626" spans="79:79" ht="24" hidden="1" thickBot="1">
      <c r="CA42626" s="149"/>
    </row>
    <row r="42627" spans="79:79" ht="24" hidden="1" thickBot="1">
      <c r="CA42627" s="149"/>
    </row>
    <row r="42628" spans="79:79" ht="24" hidden="1" thickBot="1">
      <c r="CA42628" s="149"/>
    </row>
    <row r="42629" spans="79:79" ht="24" hidden="1" thickBot="1">
      <c r="CA42629" s="149"/>
    </row>
    <row r="42630" spans="79:79" ht="24" hidden="1" thickBot="1">
      <c r="CA42630" s="149"/>
    </row>
    <row r="42631" spans="79:79" ht="24" hidden="1" thickBot="1">
      <c r="CA42631" s="149"/>
    </row>
    <row r="42632" spans="79:79" ht="24" hidden="1" thickBot="1">
      <c r="CA42632" s="149"/>
    </row>
    <row r="42633" spans="79:79" ht="24" hidden="1" thickBot="1">
      <c r="CA42633" s="149"/>
    </row>
    <row r="42634" spans="79:79" ht="24" hidden="1" thickBot="1">
      <c r="CA42634" s="149"/>
    </row>
    <row r="42635" spans="79:79" ht="24" hidden="1" thickBot="1">
      <c r="CA42635" s="149"/>
    </row>
    <row r="42636" spans="79:79" ht="24" hidden="1" thickBot="1">
      <c r="CA42636" s="149"/>
    </row>
    <row r="42637" spans="79:79" ht="24" hidden="1" thickBot="1">
      <c r="CA42637" s="149"/>
    </row>
    <row r="42638" spans="79:79" ht="24" hidden="1" thickBot="1">
      <c r="CA42638" s="149"/>
    </row>
    <row r="42639" spans="79:79" ht="24" hidden="1" thickBot="1">
      <c r="CA42639" s="149"/>
    </row>
    <row r="42640" spans="79:79" ht="24" hidden="1" thickBot="1">
      <c r="CA42640" s="149"/>
    </row>
    <row r="42641" spans="79:79" ht="24" hidden="1" thickBot="1">
      <c r="CA42641" s="149"/>
    </row>
    <row r="42642" spans="79:79" ht="24" hidden="1" thickBot="1">
      <c r="CA42642" s="149"/>
    </row>
    <row r="42643" spans="79:79" ht="24" hidden="1" thickBot="1">
      <c r="CA42643" s="149"/>
    </row>
    <row r="42644" spans="79:79" ht="24" hidden="1" thickBot="1">
      <c r="CA42644" s="149"/>
    </row>
    <row r="42645" spans="79:79" ht="24" hidden="1" thickBot="1">
      <c r="CA42645" s="149"/>
    </row>
    <row r="42646" spans="79:79" ht="24" hidden="1" thickBot="1">
      <c r="CA42646" s="149"/>
    </row>
    <row r="42647" spans="79:79" ht="24" hidden="1" thickBot="1">
      <c r="CA42647" s="149"/>
    </row>
    <row r="42648" spans="79:79" ht="24" hidden="1" thickBot="1">
      <c r="CA42648" s="149"/>
    </row>
    <row r="42649" spans="79:79" ht="24" hidden="1" thickBot="1">
      <c r="CA42649" s="149"/>
    </row>
    <row r="42650" spans="79:79" ht="24" hidden="1" thickBot="1">
      <c r="CA42650" s="149"/>
    </row>
    <row r="42651" spans="79:79" ht="24" hidden="1" thickBot="1">
      <c r="CA42651" s="149"/>
    </row>
    <row r="42652" spans="79:79" ht="24" hidden="1" thickBot="1">
      <c r="CA42652" s="149"/>
    </row>
    <row r="42653" spans="79:79" ht="24" hidden="1" thickBot="1">
      <c r="CA42653" s="149"/>
    </row>
    <row r="42654" spans="79:79" ht="24" hidden="1" thickBot="1">
      <c r="CA42654" s="149"/>
    </row>
    <row r="42655" spans="79:79" ht="24" hidden="1" thickBot="1">
      <c r="CA42655" s="149"/>
    </row>
    <row r="42656" spans="79:79" ht="24" hidden="1" thickBot="1">
      <c r="CA42656" s="149"/>
    </row>
    <row r="42657" spans="79:79" ht="24" hidden="1" thickBot="1">
      <c r="CA42657" s="149"/>
    </row>
    <row r="42658" spans="79:79" ht="24" hidden="1" thickBot="1">
      <c r="CA42658" s="149"/>
    </row>
    <row r="42659" spans="79:79" ht="24" hidden="1" thickBot="1">
      <c r="CA42659" s="149"/>
    </row>
    <row r="42660" spans="79:79" ht="24" hidden="1" thickBot="1">
      <c r="CA42660" s="149"/>
    </row>
    <row r="42661" spans="79:79" ht="24" hidden="1" thickBot="1">
      <c r="CA42661" s="149"/>
    </row>
    <row r="42662" spans="79:79" ht="24" hidden="1" thickBot="1">
      <c r="CA42662" s="149"/>
    </row>
    <row r="42663" spans="79:79" ht="24" hidden="1" thickBot="1">
      <c r="CA42663" s="149"/>
    </row>
    <row r="42664" spans="79:79" ht="24" hidden="1" thickBot="1">
      <c r="CA42664" s="149"/>
    </row>
    <row r="42665" spans="79:79" ht="24" hidden="1" thickBot="1">
      <c r="CA42665" s="149"/>
    </row>
    <row r="42666" spans="79:79" ht="24" hidden="1" thickBot="1">
      <c r="CA42666" s="149"/>
    </row>
    <row r="42667" spans="79:79" ht="24" hidden="1" thickBot="1">
      <c r="CA42667" s="149"/>
    </row>
    <row r="42668" spans="79:79" ht="24" hidden="1" thickBot="1">
      <c r="CA42668" s="149"/>
    </row>
    <row r="42669" spans="79:79" ht="24" hidden="1" thickBot="1">
      <c r="CA42669" s="149"/>
    </row>
    <row r="42670" spans="79:79" ht="24" hidden="1" thickBot="1">
      <c r="CA42670" s="149"/>
    </row>
    <row r="42671" spans="79:79" ht="24" hidden="1" thickBot="1">
      <c r="CA42671" s="149"/>
    </row>
    <row r="42672" spans="79:79" ht="24" hidden="1" thickBot="1">
      <c r="CA42672" s="149"/>
    </row>
    <row r="42673" spans="79:79" ht="24" hidden="1" thickBot="1">
      <c r="CA42673" s="149"/>
    </row>
    <row r="42674" spans="79:79" ht="24" hidden="1" thickBot="1">
      <c r="CA42674" s="149"/>
    </row>
    <row r="42675" spans="79:79" ht="24" hidden="1" thickBot="1">
      <c r="CA42675" s="149"/>
    </row>
    <row r="42676" spans="79:79" ht="24" hidden="1" thickBot="1">
      <c r="CA42676" s="149"/>
    </row>
    <row r="42677" spans="79:79" ht="24" hidden="1" thickBot="1">
      <c r="CA42677" s="149"/>
    </row>
    <row r="42678" spans="79:79" ht="24" hidden="1" thickBot="1">
      <c r="CA42678" s="149"/>
    </row>
    <row r="42679" spans="79:79" ht="24" hidden="1" thickBot="1">
      <c r="CA42679" s="149"/>
    </row>
    <row r="42680" spans="79:79" ht="24" hidden="1" thickBot="1">
      <c r="CA42680" s="149"/>
    </row>
    <row r="42681" spans="79:79" ht="24" hidden="1" thickBot="1">
      <c r="CA42681" s="149"/>
    </row>
    <row r="42682" spans="79:79" ht="24" hidden="1" thickBot="1">
      <c r="CA42682" s="149"/>
    </row>
    <row r="42683" spans="79:79" ht="24" hidden="1" thickBot="1">
      <c r="CA42683" s="149"/>
    </row>
    <row r="42684" spans="79:79" ht="24" hidden="1" thickBot="1">
      <c r="CA42684" s="149"/>
    </row>
    <row r="42685" spans="79:79" ht="24" hidden="1" thickBot="1">
      <c r="CA42685" s="149"/>
    </row>
    <row r="42686" spans="79:79" ht="24" hidden="1" thickBot="1">
      <c r="CA42686" s="149"/>
    </row>
    <row r="42687" spans="79:79" ht="24" hidden="1" thickBot="1">
      <c r="CA42687" s="149"/>
    </row>
    <row r="42688" spans="79:79" ht="24" hidden="1" thickBot="1">
      <c r="CA42688" s="149"/>
    </row>
    <row r="42689" spans="79:79" ht="24" hidden="1" thickBot="1">
      <c r="CA42689" s="149"/>
    </row>
    <row r="42690" spans="79:79" ht="24" hidden="1" thickBot="1">
      <c r="CA42690" s="149"/>
    </row>
    <row r="42691" spans="79:79" ht="24" hidden="1" thickBot="1">
      <c r="CA42691" s="149"/>
    </row>
    <row r="42692" spans="79:79" ht="24" hidden="1" thickBot="1">
      <c r="CA42692" s="149"/>
    </row>
    <row r="42693" spans="79:79" ht="24" hidden="1" thickBot="1">
      <c r="CA42693" s="149"/>
    </row>
    <row r="42694" spans="79:79" ht="24" hidden="1" thickBot="1">
      <c r="CA42694" s="149"/>
    </row>
    <row r="42695" spans="79:79" ht="24" hidden="1" thickBot="1">
      <c r="CA42695" s="149"/>
    </row>
    <row r="42696" spans="79:79" ht="24" hidden="1" thickBot="1">
      <c r="CA42696" s="149"/>
    </row>
    <row r="42697" spans="79:79" ht="24" hidden="1" thickBot="1">
      <c r="CA42697" s="149"/>
    </row>
    <row r="42698" spans="79:79" ht="24" hidden="1" thickBot="1">
      <c r="CA42698" s="149"/>
    </row>
    <row r="42699" spans="79:79" ht="24" hidden="1" thickBot="1">
      <c r="CA42699" s="149"/>
    </row>
    <row r="42700" spans="79:79" ht="24" hidden="1" thickBot="1">
      <c r="CA42700" s="149"/>
    </row>
    <row r="42701" spans="79:79" ht="24" hidden="1" thickBot="1">
      <c r="CA42701" s="149"/>
    </row>
    <row r="42702" spans="79:79" ht="24" hidden="1" thickBot="1">
      <c r="CA42702" s="149"/>
    </row>
    <row r="42703" spans="79:79" ht="24" hidden="1" thickBot="1">
      <c r="CA42703" s="149"/>
    </row>
    <row r="42704" spans="79:79" ht="24" hidden="1" thickBot="1">
      <c r="CA42704" s="149"/>
    </row>
    <row r="42705" spans="79:79" ht="24" hidden="1" thickBot="1">
      <c r="CA42705" s="149"/>
    </row>
    <row r="42706" spans="79:79" ht="24" hidden="1" thickBot="1">
      <c r="CA42706" s="149"/>
    </row>
    <row r="42707" spans="79:79" ht="24" hidden="1" thickBot="1">
      <c r="CA42707" s="149"/>
    </row>
    <row r="42708" spans="79:79" ht="24" hidden="1" thickBot="1">
      <c r="CA42708" s="149"/>
    </row>
    <row r="42709" spans="79:79" ht="24" hidden="1" thickBot="1">
      <c r="CA42709" s="149"/>
    </row>
    <row r="42710" spans="79:79" ht="24" hidden="1" thickBot="1">
      <c r="CA42710" s="149"/>
    </row>
    <row r="42711" spans="79:79" ht="24" hidden="1" thickBot="1">
      <c r="CA42711" s="149"/>
    </row>
    <row r="42712" spans="79:79" ht="24" hidden="1" thickBot="1">
      <c r="CA42712" s="149"/>
    </row>
    <row r="42713" spans="79:79" ht="24" hidden="1" thickBot="1">
      <c r="CA42713" s="149"/>
    </row>
    <row r="42714" spans="79:79" ht="24" hidden="1" thickBot="1">
      <c r="CA42714" s="149"/>
    </row>
    <row r="42715" spans="79:79" ht="24" hidden="1" thickBot="1">
      <c r="CA42715" s="149"/>
    </row>
    <row r="42716" spans="79:79" ht="24" hidden="1" thickBot="1">
      <c r="CA42716" s="149"/>
    </row>
    <row r="42717" spans="79:79" ht="24" hidden="1" thickBot="1">
      <c r="CA42717" s="149"/>
    </row>
    <row r="42718" spans="79:79" ht="24" hidden="1" thickBot="1">
      <c r="CA42718" s="149"/>
    </row>
    <row r="42719" spans="79:79" ht="24" hidden="1" thickBot="1">
      <c r="CA42719" s="149"/>
    </row>
    <row r="42720" spans="79:79" ht="24" hidden="1" thickBot="1">
      <c r="CA42720" s="149"/>
    </row>
    <row r="42721" spans="79:79" ht="24" hidden="1" thickBot="1">
      <c r="CA42721" s="149"/>
    </row>
    <row r="42722" spans="79:79" ht="24" hidden="1" thickBot="1">
      <c r="CA42722" s="149"/>
    </row>
    <row r="42723" spans="79:79" ht="24" hidden="1" thickBot="1">
      <c r="CA42723" s="149"/>
    </row>
    <row r="42724" spans="79:79" ht="24" hidden="1" thickBot="1">
      <c r="CA42724" s="149"/>
    </row>
    <row r="42725" spans="79:79" ht="24" hidden="1" thickBot="1">
      <c r="CA42725" s="149"/>
    </row>
    <row r="42726" spans="79:79" ht="24" hidden="1" thickBot="1">
      <c r="CA42726" s="149"/>
    </row>
    <row r="42727" spans="79:79" ht="24" hidden="1" thickBot="1">
      <c r="CA42727" s="149"/>
    </row>
    <row r="42728" spans="79:79" ht="24" hidden="1" thickBot="1">
      <c r="CA42728" s="149"/>
    </row>
    <row r="42729" spans="79:79" ht="24" hidden="1" thickBot="1">
      <c r="CA42729" s="149"/>
    </row>
    <row r="42730" spans="79:79" ht="24" hidden="1" thickBot="1">
      <c r="CA42730" s="149"/>
    </row>
    <row r="42731" spans="79:79" ht="24" hidden="1" thickBot="1">
      <c r="CA42731" s="149"/>
    </row>
    <row r="42732" spans="79:79" ht="24" hidden="1" thickBot="1">
      <c r="CA42732" s="149"/>
    </row>
    <row r="42733" spans="79:79" ht="24" hidden="1" thickBot="1">
      <c r="CA42733" s="149"/>
    </row>
    <row r="42734" spans="79:79" ht="24" hidden="1" thickBot="1">
      <c r="CA42734" s="149"/>
    </row>
    <row r="42735" spans="79:79" ht="24" hidden="1" thickBot="1">
      <c r="CA42735" s="149"/>
    </row>
    <row r="42736" spans="79:79" ht="24" hidden="1" thickBot="1">
      <c r="CA42736" s="149"/>
    </row>
    <row r="42737" spans="79:79" ht="24" hidden="1" thickBot="1">
      <c r="CA42737" s="149"/>
    </row>
    <row r="42738" spans="79:79" ht="24" hidden="1" thickBot="1">
      <c r="CA42738" s="149"/>
    </row>
    <row r="42739" spans="79:79" ht="24" hidden="1" thickBot="1">
      <c r="CA42739" s="149"/>
    </row>
    <row r="42740" spans="79:79" ht="24" hidden="1" thickBot="1">
      <c r="CA42740" s="149"/>
    </row>
    <row r="42741" spans="79:79" ht="24" hidden="1" thickBot="1">
      <c r="CA42741" s="149"/>
    </row>
    <row r="42742" spans="79:79" ht="24" hidden="1" thickBot="1">
      <c r="CA42742" s="149"/>
    </row>
    <row r="42743" spans="79:79" ht="24" hidden="1" thickBot="1">
      <c r="CA42743" s="149"/>
    </row>
    <row r="42744" spans="79:79" ht="24" hidden="1" thickBot="1">
      <c r="CA42744" s="149"/>
    </row>
    <row r="42745" spans="79:79" ht="24" hidden="1" thickBot="1">
      <c r="CA42745" s="149"/>
    </row>
    <row r="42746" spans="79:79" ht="24" hidden="1" thickBot="1">
      <c r="CA42746" s="149"/>
    </row>
    <row r="42747" spans="79:79" ht="24" hidden="1" thickBot="1">
      <c r="CA42747" s="149"/>
    </row>
    <row r="42748" spans="79:79" ht="24" hidden="1" thickBot="1">
      <c r="CA42748" s="149"/>
    </row>
    <row r="42749" spans="79:79" ht="24" hidden="1" thickBot="1">
      <c r="CA42749" s="149"/>
    </row>
    <row r="42750" spans="79:79" ht="24" hidden="1" thickBot="1">
      <c r="CA42750" s="149"/>
    </row>
    <row r="42751" spans="79:79" ht="24" hidden="1" thickBot="1">
      <c r="CA42751" s="149"/>
    </row>
    <row r="42752" spans="79:79" ht="24" hidden="1" thickBot="1">
      <c r="CA42752" s="149"/>
    </row>
    <row r="42753" spans="79:79" ht="24" hidden="1" thickBot="1">
      <c r="CA42753" s="149"/>
    </row>
    <row r="42754" spans="79:79" ht="24" hidden="1" thickBot="1">
      <c r="CA42754" s="149"/>
    </row>
    <row r="42755" spans="79:79" ht="24" hidden="1" thickBot="1">
      <c r="CA42755" s="149"/>
    </row>
    <row r="42756" spans="79:79" ht="24" hidden="1" thickBot="1">
      <c r="CA42756" s="149"/>
    </row>
    <row r="42757" spans="79:79" ht="24" hidden="1" thickBot="1">
      <c r="CA42757" s="149"/>
    </row>
    <row r="42758" spans="79:79" ht="24" hidden="1" thickBot="1">
      <c r="CA42758" s="149"/>
    </row>
    <row r="42759" spans="79:79" ht="24" hidden="1" thickBot="1">
      <c r="CA42759" s="149"/>
    </row>
    <row r="42760" spans="79:79" ht="24" hidden="1" thickBot="1">
      <c r="CA42760" s="149"/>
    </row>
    <row r="42761" spans="79:79" ht="24" hidden="1" thickBot="1">
      <c r="CA42761" s="149"/>
    </row>
    <row r="42762" spans="79:79" ht="24" hidden="1" thickBot="1">
      <c r="CA42762" s="149"/>
    </row>
    <row r="42763" spans="79:79" ht="24" hidden="1" thickBot="1">
      <c r="CA42763" s="149"/>
    </row>
    <row r="42764" spans="79:79" ht="24" hidden="1" thickBot="1">
      <c r="CA42764" s="149"/>
    </row>
    <row r="42765" spans="79:79" ht="24" hidden="1" thickBot="1">
      <c r="CA42765" s="149"/>
    </row>
    <row r="42766" spans="79:79" ht="24" hidden="1" thickBot="1">
      <c r="CA42766" s="149"/>
    </row>
    <row r="42767" spans="79:79" ht="24" hidden="1" thickBot="1">
      <c r="CA42767" s="149"/>
    </row>
    <row r="42768" spans="79:79" ht="24" hidden="1" thickBot="1">
      <c r="CA42768" s="149"/>
    </row>
    <row r="42769" spans="79:79" ht="24" hidden="1" thickBot="1">
      <c r="CA42769" s="149"/>
    </row>
    <row r="42770" spans="79:79" ht="24" hidden="1" thickBot="1">
      <c r="CA42770" s="149"/>
    </row>
    <row r="42771" spans="79:79" ht="24" hidden="1" thickBot="1">
      <c r="CA42771" s="149"/>
    </row>
    <row r="42772" spans="79:79" ht="24" hidden="1" thickBot="1">
      <c r="CA42772" s="149"/>
    </row>
    <row r="42773" spans="79:79" ht="24" hidden="1" thickBot="1">
      <c r="CA42773" s="149"/>
    </row>
    <row r="42774" spans="79:79" ht="24" hidden="1" thickBot="1">
      <c r="CA42774" s="149"/>
    </row>
    <row r="42775" spans="79:79" ht="24" hidden="1" thickBot="1">
      <c r="CA42775" s="149"/>
    </row>
    <row r="42776" spans="79:79" ht="24" hidden="1" thickBot="1">
      <c r="CA42776" s="149"/>
    </row>
    <row r="42777" spans="79:79" ht="24" hidden="1" thickBot="1">
      <c r="CA42777" s="149"/>
    </row>
    <row r="42778" spans="79:79" ht="24" hidden="1" thickBot="1">
      <c r="CA42778" s="149"/>
    </row>
    <row r="42779" spans="79:79" ht="24" hidden="1" thickBot="1">
      <c r="CA42779" s="149"/>
    </row>
    <row r="42780" spans="79:79" ht="24" hidden="1" thickBot="1">
      <c r="CA42780" s="149"/>
    </row>
    <row r="42781" spans="79:79" ht="24" hidden="1" thickBot="1">
      <c r="CA42781" s="149"/>
    </row>
    <row r="42782" spans="79:79" ht="24" hidden="1" thickBot="1">
      <c r="CA42782" s="149"/>
    </row>
    <row r="42783" spans="79:79" ht="24" hidden="1" thickBot="1">
      <c r="CA42783" s="149"/>
    </row>
    <row r="42784" spans="79:79" ht="24" hidden="1" thickBot="1">
      <c r="CA42784" s="149"/>
    </row>
    <row r="42785" spans="79:79" ht="24" hidden="1" thickBot="1">
      <c r="CA42785" s="149"/>
    </row>
    <row r="42786" spans="79:79" ht="24" hidden="1" thickBot="1">
      <c r="CA42786" s="149"/>
    </row>
    <row r="42787" spans="79:79" ht="24" hidden="1" thickBot="1">
      <c r="CA42787" s="149"/>
    </row>
    <row r="42788" spans="79:79" ht="24" hidden="1" thickBot="1">
      <c r="CA42788" s="149"/>
    </row>
    <row r="42789" spans="79:79" ht="24" hidden="1" thickBot="1">
      <c r="CA42789" s="149"/>
    </row>
    <row r="42790" spans="79:79" ht="24" hidden="1" thickBot="1">
      <c r="CA42790" s="149"/>
    </row>
    <row r="42791" spans="79:79" ht="24" hidden="1" thickBot="1">
      <c r="CA42791" s="149"/>
    </row>
    <row r="42792" spans="79:79" ht="24" hidden="1" thickBot="1">
      <c r="CA42792" s="149"/>
    </row>
    <row r="42793" spans="79:79" ht="24" hidden="1" thickBot="1">
      <c r="CA42793" s="149"/>
    </row>
    <row r="42794" spans="79:79" ht="24" hidden="1" thickBot="1">
      <c r="CA42794" s="149"/>
    </row>
    <row r="42795" spans="79:79" ht="24" hidden="1" thickBot="1">
      <c r="CA42795" s="149"/>
    </row>
    <row r="42796" spans="79:79" ht="24" hidden="1" thickBot="1">
      <c r="CA42796" s="149"/>
    </row>
    <row r="42797" spans="79:79" ht="24" hidden="1" thickBot="1">
      <c r="CA42797" s="149"/>
    </row>
    <row r="42798" spans="79:79" ht="24" hidden="1" thickBot="1">
      <c r="CA42798" s="149"/>
    </row>
    <row r="42799" spans="79:79" ht="24" hidden="1" thickBot="1">
      <c r="CA42799" s="149"/>
    </row>
    <row r="42800" spans="79:79" ht="24" hidden="1" thickBot="1">
      <c r="CA42800" s="149"/>
    </row>
    <row r="42801" spans="79:79" ht="24" hidden="1" thickBot="1">
      <c r="CA42801" s="149"/>
    </row>
    <row r="42802" spans="79:79" ht="24" hidden="1" thickBot="1">
      <c r="CA42802" s="149"/>
    </row>
    <row r="42803" spans="79:79" ht="24" hidden="1" thickBot="1">
      <c r="CA42803" s="149"/>
    </row>
    <row r="42804" spans="79:79" ht="24" hidden="1" thickBot="1">
      <c r="CA42804" s="149"/>
    </row>
    <row r="42805" spans="79:79" ht="24" hidden="1" thickBot="1">
      <c r="CA42805" s="149"/>
    </row>
    <row r="42806" spans="79:79" ht="24" hidden="1" thickBot="1">
      <c r="CA42806" s="149"/>
    </row>
    <row r="42807" spans="79:79" ht="24" hidden="1" thickBot="1">
      <c r="CA42807" s="149"/>
    </row>
    <row r="42808" spans="79:79" ht="24" hidden="1" thickBot="1">
      <c r="CA42808" s="149"/>
    </row>
    <row r="42809" spans="79:79" ht="24" hidden="1" thickBot="1">
      <c r="CA42809" s="149"/>
    </row>
    <row r="42810" spans="79:79" ht="24" hidden="1" thickBot="1">
      <c r="CA42810" s="149"/>
    </row>
    <row r="42811" spans="79:79" ht="24" hidden="1" thickBot="1">
      <c r="CA42811" s="149"/>
    </row>
    <row r="42812" spans="79:79" ht="24" hidden="1" thickBot="1">
      <c r="CA42812" s="149"/>
    </row>
    <row r="42813" spans="79:79" ht="24" hidden="1" thickBot="1">
      <c r="CA42813" s="149"/>
    </row>
    <row r="42814" spans="79:79" ht="24" hidden="1" thickBot="1">
      <c r="CA42814" s="149"/>
    </row>
    <row r="42815" spans="79:79" ht="24" hidden="1" thickBot="1">
      <c r="CA42815" s="149"/>
    </row>
    <row r="42816" spans="79:79" ht="24" hidden="1" thickBot="1">
      <c r="CA42816" s="149"/>
    </row>
    <row r="42817" spans="79:79" ht="24" hidden="1" thickBot="1">
      <c r="CA42817" s="149"/>
    </row>
    <row r="42818" spans="79:79" ht="24" hidden="1" thickBot="1">
      <c r="CA42818" s="149"/>
    </row>
    <row r="42819" spans="79:79" ht="24" hidden="1" thickBot="1">
      <c r="CA42819" s="149"/>
    </row>
    <row r="42820" spans="79:79" ht="24" hidden="1" thickBot="1">
      <c r="CA42820" s="149"/>
    </row>
    <row r="42821" spans="79:79" ht="24" hidden="1" thickBot="1">
      <c r="CA42821" s="149"/>
    </row>
    <row r="42822" spans="79:79" ht="24" hidden="1" thickBot="1">
      <c r="CA42822" s="149"/>
    </row>
    <row r="42823" spans="79:79" ht="24" hidden="1" thickBot="1">
      <c r="CA42823" s="149"/>
    </row>
    <row r="42824" spans="79:79" ht="24" hidden="1" thickBot="1">
      <c r="CA42824" s="149"/>
    </row>
    <row r="42825" spans="79:79" ht="24" hidden="1" thickBot="1">
      <c r="CA42825" s="149"/>
    </row>
    <row r="42826" spans="79:79" ht="24" hidden="1" thickBot="1">
      <c r="CA42826" s="149"/>
    </row>
    <row r="42827" spans="79:79" ht="24" hidden="1" thickBot="1">
      <c r="CA42827" s="149"/>
    </row>
    <row r="42828" spans="79:79" ht="24" hidden="1" thickBot="1">
      <c r="CA42828" s="149"/>
    </row>
    <row r="42829" spans="79:79" ht="24" hidden="1" thickBot="1">
      <c r="CA42829" s="149"/>
    </row>
    <row r="42830" spans="79:79" ht="24" hidden="1" thickBot="1">
      <c r="CA42830" s="149"/>
    </row>
    <row r="42831" spans="79:79" ht="24" hidden="1" thickBot="1">
      <c r="CA42831" s="149"/>
    </row>
    <row r="42832" spans="79:79" ht="24" hidden="1" thickBot="1">
      <c r="CA42832" s="149"/>
    </row>
    <row r="42833" spans="79:79" ht="24" hidden="1" thickBot="1">
      <c r="CA42833" s="149"/>
    </row>
    <row r="42834" spans="79:79" ht="24" hidden="1" thickBot="1">
      <c r="CA42834" s="149"/>
    </row>
    <row r="42835" spans="79:79" ht="24" hidden="1" thickBot="1">
      <c r="CA42835" s="149"/>
    </row>
    <row r="42836" spans="79:79" ht="24" hidden="1" thickBot="1">
      <c r="CA42836" s="149"/>
    </row>
    <row r="42837" spans="79:79" ht="24" hidden="1" thickBot="1">
      <c r="CA42837" s="149"/>
    </row>
    <row r="42838" spans="79:79" ht="24" hidden="1" thickBot="1">
      <c r="CA42838" s="149"/>
    </row>
    <row r="42839" spans="79:79" ht="24" hidden="1" thickBot="1">
      <c r="CA42839" s="149"/>
    </row>
    <row r="42840" spans="79:79" ht="24" hidden="1" thickBot="1">
      <c r="CA42840" s="149"/>
    </row>
    <row r="42841" spans="79:79" ht="24" hidden="1" thickBot="1">
      <c r="CA42841" s="149"/>
    </row>
    <row r="42842" spans="79:79" ht="24" hidden="1" thickBot="1">
      <c r="CA42842" s="149"/>
    </row>
    <row r="42843" spans="79:79" ht="24" hidden="1" thickBot="1">
      <c r="CA42843" s="149"/>
    </row>
    <row r="42844" spans="79:79" ht="24" hidden="1" thickBot="1">
      <c r="CA42844" s="149"/>
    </row>
    <row r="42845" spans="79:79" ht="24" hidden="1" thickBot="1">
      <c r="CA42845" s="149"/>
    </row>
    <row r="42846" spans="79:79" ht="24" hidden="1" thickBot="1">
      <c r="CA42846" s="149"/>
    </row>
    <row r="42847" spans="79:79" ht="24" hidden="1" thickBot="1">
      <c r="CA42847" s="149"/>
    </row>
    <row r="42848" spans="79:79" ht="24" hidden="1" thickBot="1">
      <c r="CA42848" s="149"/>
    </row>
    <row r="42849" spans="79:79" ht="24" hidden="1" thickBot="1">
      <c r="CA42849" s="149"/>
    </row>
    <row r="42850" spans="79:79" ht="24" hidden="1" thickBot="1">
      <c r="CA42850" s="149"/>
    </row>
    <row r="42851" spans="79:79" ht="24" hidden="1" thickBot="1">
      <c r="CA42851" s="149"/>
    </row>
    <row r="42852" spans="79:79" ht="24" hidden="1" thickBot="1">
      <c r="CA42852" s="149"/>
    </row>
    <row r="42853" spans="79:79" ht="24" hidden="1" thickBot="1">
      <c r="CA42853" s="149"/>
    </row>
    <row r="42854" spans="79:79" ht="24" hidden="1" thickBot="1">
      <c r="CA42854" s="149"/>
    </row>
    <row r="42855" spans="79:79" ht="24" hidden="1" thickBot="1">
      <c r="CA42855" s="149"/>
    </row>
    <row r="42856" spans="79:79" ht="24" hidden="1" thickBot="1">
      <c r="CA42856" s="149"/>
    </row>
    <row r="42857" spans="79:79" ht="24" hidden="1" thickBot="1">
      <c r="CA42857" s="149"/>
    </row>
    <row r="42858" spans="79:79" ht="24" hidden="1" thickBot="1">
      <c r="CA42858" s="149"/>
    </row>
    <row r="42859" spans="79:79" ht="24" hidden="1" thickBot="1">
      <c r="CA42859" s="149"/>
    </row>
    <row r="42860" spans="79:79" ht="24" hidden="1" thickBot="1">
      <c r="CA42860" s="149"/>
    </row>
    <row r="42861" spans="79:79" ht="24" hidden="1" thickBot="1">
      <c r="CA42861" s="149"/>
    </row>
    <row r="42862" spans="79:79" ht="24" hidden="1" thickBot="1">
      <c r="CA42862" s="149"/>
    </row>
    <row r="42863" spans="79:79" ht="24" hidden="1" thickBot="1">
      <c r="CA42863" s="149"/>
    </row>
    <row r="42864" spans="79:79" ht="24" hidden="1" thickBot="1">
      <c r="CA42864" s="149"/>
    </row>
    <row r="42865" spans="79:79" ht="24" hidden="1" thickBot="1">
      <c r="CA42865" s="149"/>
    </row>
    <row r="42866" spans="79:79" ht="24" hidden="1" thickBot="1">
      <c r="CA42866" s="149"/>
    </row>
    <row r="42867" spans="79:79" ht="24" hidden="1" thickBot="1">
      <c r="CA42867" s="149"/>
    </row>
    <row r="42868" spans="79:79" ht="24" hidden="1" thickBot="1">
      <c r="CA42868" s="149"/>
    </row>
    <row r="42869" spans="79:79" ht="24" hidden="1" thickBot="1">
      <c r="CA42869" s="149"/>
    </row>
    <row r="42870" spans="79:79" ht="24" hidden="1" thickBot="1">
      <c r="CA42870" s="149"/>
    </row>
    <row r="42871" spans="79:79" ht="24" hidden="1" thickBot="1">
      <c r="CA42871" s="149"/>
    </row>
    <row r="42872" spans="79:79" ht="24" hidden="1" thickBot="1">
      <c r="CA42872" s="149"/>
    </row>
    <row r="42873" spans="79:79" ht="24" hidden="1" thickBot="1">
      <c r="CA42873" s="149"/>
    </row>
    <row r="42874" spans="79:79" ht="24" hidden="1" thickBot="1">
      <c r="CA42874" s="149"/>
    </row>
    <row r="42875" spans="79:79" ht="24" hidden="1" thickBot="1">
      <c r="CA42875" s="149"/>
    </row>
    <row r="42876" spans="79:79" ht="24" hidden="1" thickBot="1">
      <c r="CA42876" s="149"/>
    </row>
    <row r="42877" spans="79:79" ht="24" hidden="1" thickBot="1">
      <c r="CA42877" s="149"/>
    </row>
    <row r="42878" spans="79:79" ht="24" hidden="1" thickBot="1">
      <c r="CA42878" s="149"/>
    </row>
    <row r="42879" spans="79:79" ht="24" hidden="1" thickBot="1">
      <c r="CA42879" s="149"/>
    </row>
    <row r="42880" spans="79:79" ht="24" hidden="1" thickBot="1">
      <c r="CA42880" s="149"/>
    </row>
    <row r="42881" spans="79:79" ht="24" hidden="1" thickBot="1">
      <c r="CA42881" s="149"/>
    </row>
    <row r="42882" spans="79:79" ht="24" hidden="1" thickBot="1">
      <c r="CA42882" s="149"/>
    </row>
    <row r="42883" spans="79:79" ht="24" hidden="1" thickBot="1">
      <c r="CA42883" s="149"/>
    </row>
    <row r="42884" spans="79:79" ht="24" hidden="1" thickBot="1">
      <c r="CA42884" s="149"/>
    </row>
    <row r="42885" spans="79:79" ht="24" hidden="1" thickBot="1">
      <c r="CA42885" s="149"/>
    </row>
    <row r="42886" spans="79:79" ht="24" hidden="1" thickBot="1">
      <c r="CA42886" s="149"/>
    </row>
    <row r="42887" spans="79:79" ht="24" hidden="1" thickBot="1">
      <c r="CA42887" s="149"/>
    </row>
    <row r="42888" spans="79:79" ht="24" hidden="1" thickBot="1">
      <c r="CA42888" s="149"/>
    </row>
    <row r="42889" spans="79:79" ht="24" hidden="1" thickBot="1">
      <c r="CA42889" s="149"/>
    </row>
    <row r="42890" spans="79:79" ht="24" hidden="1" thickBot="1">
      <c r="CA42890" s="149"/>
    </row>
    <row r="42891" spans="79:79" ht="24" hidden="1" thickBot="1">
      <c r="CA42891" s="149"/>
    </row>
    <row r="42892" spans="79:79" ht="24" hidden="1" thickBot="1">
      <c r="CA42892" s="149"/>
    </row>
    <row r="42893" spans="79:79" ht="24" hidden="1" thickBot="1">
      <c r="CA42893" s="149"/>
    </row>
    <row r="42894" spans="79:79" ht="24" hidden="1" thickBot="1">
      <c r="CA42894" s="149"/>
    </row>
    <row r="42895" spans="79:79" ht="24" hidden="1" thickBot="1">
      <c r="CA42895" s="149"/>
    </row>
    <row r="42896" spans="79:79" ht="24" hidden="1" thickBot="1">
      <c r="CA42896" s="149"/>
    </row>
    <row r="42897" spans="79:79" ht="24" hidden="1" thickBot="1">
      <c r="CA42897" s="149"/>
    </row>
    <row r="42898" spans="79:79" ht="24" hidden="1" thickBot="1">
      <c r="CA42898" s="149"/>
    </row>
    <row r="42899" spans="79:79" ht="24" hidden="1" thickBot="1">
      <c r="CA42899" s="149"/>
    </row>
    <row r="42900" spans="79:79" ht="24" hidden="1" thickBot="1">
      <c r="CA42900" s="149"/>
    </row>
    <row r="42901" spans="79:79" ht="24" hidden="1" thickBot="1">
      <c r="CA42901" s="149"/>
    </row>
    <row r="42902" spans="79:79" ht="24" hidden="1" thickBot="1">
      <c r="CA42902" s="149"/>
    </row>
    <row r="42903" spans="79:79" ht="24" hidden="1" thickBot="1">
      <c r="CA42903" s="149"/>
    </row>
    <row r="42904" spans="79:79" ht="24" hidden="1" thickBot="1">
      <c r="CA42904" s="149"/>
    </row>
    <row r="42905" spans="79:79" ht="24" hidden="1" thickBot="1">
      <c r="CA42905" s="149"/>
    </row>
    <row r="42906" spans="79:79" ht="24" hidden="1" thickBot="1">
      <c r="CA42906" s="149"/>
    </row>
    <row r="42907" spans="79:79" ht="24" hidden="1" thickBot="1">
      <c r="CA42907" s="149"/>
    </row>
    <row r="42908" spans="79:79" ht="24" hidden="1" thickBot="1">
      <c r="CA42908" s="149"/>
    </row>
    <row r="42909" spans="79:79" ht="24" hidden="1" thickBot="1">
      <c r="CA42909" s="149"/>
    </row>
    <row r="42910" spans="79:79" ht="24" hidden="1" thickBot="1">
      <c r="CA42910" s="149"/>
    </row>
    <row r="42911" spans="79:79" ht="24" hidden="1" thickBot="1">
      <c r="CA42911" s="149"/>
    </row>
    <row r="42912" spans="79:79" ht="24" hidden="1" thickBot="1">
      <c r="CA42912" s="149"/>
    </row>
    <row r="42913" spans="79:79" ht="24" hidden="1" thickBot="1">
      <c r="CA42913" s="149"/>
    </row>
    <row r="42914" spans="79:79" ht="24" hidden="1" thickBot="1">
      <c r="CA42914" s="149"/>
    </row>
    <row r="42915" spans="79:79" ht="24" hidden="1" thickBot="1">
      <c r="CA42915" s="149"/>
    </row>
    <row r="42916" spans="79:79" ht="24" hidden="1" thickBot="1">
      <c r="CA42916" s="149"/>
    </row>
    <row r="42917" spans="79:79" ht="24" hidden="1" thickBot="1">
      <c r="CA42917" s="149"/>
    </row>
    <row r="42918" spans="79:79" ht="24" hidden="1" thickBot="1">
      <c r="CA42918" s="149"/>
    </row>
    <row r="42919" spans="79:79" ht="24" hidden="1" thickBot="1">
      <c r="CA42919" s="149"/>
    </row>
    <row r="42920" spans="79:79" ht="24" hidden="1" thickBot="1">
      <c r="CA42920" s="149"/>
    </row>
    <row r="42921" spans="79:79" ht="24" hidden="1" thickBot="1">
      <c r="CA42921" s="149"/>
    </row>
    <row r="42922" spans="79:79" ht="24" hidden="1" thickBot="1">
      <c r="CA42922" s="149"/>
    </row>
    <row r="42923" spans="79:79" ht="24" hidden="1" thickBot="1">
      <c r="CA42923" s="149"/>
    </row>
    <row r="42924" spans="79:79" ht="24" hidden="1" thickBot="1">
      <c r="CA42924" s="149"/>
    </row>
    <row r="42925" spans="79:79" ht="24" hidden="1" thickBot="1">
      <c r="CA42925" s="149"/>
    </row>
    <row r="42926" spans="79:79" ht="24" hidden="1" thickBot="1">
      <c r="CA42926" s="149"/>
    </row>
    <row r="42927" spans="79:79" ht="24" hidden="1" thickBot="1">
      <c r="CA42927" s="149"/>
    </row>
    <row r="42928" spans="79:79" ht="24" hidden="1" thickBot="1">
      <c r="CA42928" s="149"/>
    </row>
    <row r="42929" spans="79:79" ht="24" hidden="1" thickBot="1">
      <c r="CA42929" s="149"/>
    </row>
    <row r="42930" spans="79:79" ht="24" hidden="1" thickBot="1">
      <c r="CA42930" s="149"/>
    </row>
    <row r="42931" spans="79:79" ht="24" hidden="1" thickBot="1">
      <c r="CA42931" s="149"/>
    </row>
    <row r="42932" spans="79:79" ht="24" hidden="1" thickBot="1">
      <c r="CA42932" s="149"/>
    </row>
    <row r="42933" spans="79:79" ht="24" hidden="1" thickBot="1">
      <c r="CA42933" s="149"/>
    </row>
    <row r="42934" spans="79:79" ht="24" hidden="1" thickBot="1">
      <c r="CA42934" s="149"/>
    </row>
    <row r="42935" spans="79:79" ht="24" hidden="1" thickBot="1">
      <c r="CA42935" s="149"/>
    </row>
    <row r="42936" spans="79:79" ht="24" hidden="1" thickBot="1">
      <c r="CA42936" s="149"/>
    </row>
    <row r="42937" spans="79:79" ht="24" hidden="1" thickBot="1">
      <c r="CA42937" s="149"/>
    </row>
    <row r="42938" spans="79:79" ht="24" hidden="1" thickBot="1">
      <c r="CA42938" s="149"/>
    </row>
    <row r="42939" spans="79:79" ht="24" hidden="1" thickBot="1">
      <c r="CA42939" s="149"/>
    </row>
    <row r="42940" spans="79:79" ht="24" hidden="1" thickBot="1">
      <c r="CA42940" s="149"/>
    </row>
    <row r="42941" spans="79:79" ht="24" hidden="1" thickBot="1">
      <c r="CA42941" s="149"/>
    </row>
    <row r="42942" spans="79:79" ht="24" hidden="1" thickBot="1">
      <c r="CA42942" s="149"/>
    </row>
    <row r="42943" spans="79:79" ht="24" hidden="1" thickBot="1">
      <c r="CA42943" s="149"/>
    </row>
    <row r="42944" spans="79:79" ht="24" hidden="1" thickBot="1">
      <c r="CA42944" s="149"/>
    </row>
    <row r="42945" spans="79:79" ht="24" hidden="1" thickBot="1">
      <c r="CA42945" s="149"/>
    </row>
    <row r="42946" spans="79:79" ht="24" hidden="1" thickBot="1">
      <c r="CA42946" s="149"/>
    </row>
    <row r="42947" spans="79:79" ht="24" hidden="1" thickBot="1">
      <c r="CA42947" s="149"/>
    </row>
    <row r="42948" spans="79:79" ht="24" hidden="1" thickBot="1">
      <c r="CA42948" s="149"/>
    </row>
    <row r="42949" spans="79:79" ht="24" hidden="1" thickBot="1">
      <c r="CA42949" s="149"/>
    </row>
    <row r="42950" spans="79:79" ht="24" hidden="1" thickBot="1">
      <c r="CA42950" s="149"/>
    </row>
    <row r="42951" spans="79:79" ht="24" hidden="1" thickBot="1">
      <c r="CA42951" s="149"/>
    </row>
    <row r="42952" spans="79:79" ht="24" hidden="1" thickBot="1">
      <c r="CA42952" s="149"/>
    </row>
    <row r="42953" spans="79:79" ht="24" hidden="1" thickBot="1">
      <c r="CA42953" s="149"/>
    </row>
    <row r="42954" spans="79:79" ht="24" hidden="1" thickBot="1">
      <c r="CA42954" s="149"/>
    </row>
    <row r="42955" spans="79:79" ht="24" hidden="1" thickBot="1">
      <c r="CA42955" s="149"/>
    </row>
    <row r="42956" spans="79:79" ht="24" hidden="1" thickBot="1">
      <c r="CA42956" s="149"/>
    </row>
    <row r="42957" spans="79:79" ht="24" hidden="1" thickBot="1">
      <c r="CA42957" s="149"/>
    </row>
    <row r="42958" spans="79:79" ht="24" hidden="1" thickBot="1">
      <c r="CA42958" s="149"/>
    </row>
    <row r="42959" spans="79:79" ht="24" hidden="1" thickBot="1">
      <c r="CA42959" s="149"/>
    </row>
    <row r="42960" spans="79:79" ht="24" hidden="1" thickBot="1">
      <c r="CA42960" s="149"/>
    </row>
    <row r="42961" spans="79:79" ht="24" hidden="1" thickBot="1">
      <c r="CA42961" s="149"/>
    </row>
    <row r="42962" spans="79:79" ht="24" hidden="1" thickBot="1">
      <c r="CA42962" s="149"/>
    </row>
    <row r="42963" spans="79:79" ht="24" hidden="1" thickBot="1">
      <c r="CA42963" s="149"/>
    </row>
    <row r="42964" spans="79:79" ht="24" hidden="1" thickBot="1">
      <c r="CA42964" s="149"/>
    </row>
    <row r="42965" spans="79:79" ht="24" hidden="1" thickBot="1">
      <c r="CA42965" s="149"/>
    </row>
    <row r="42966" spans="79:79" ht="24" hidden="1" thickBot="1">
      <c r="CA42966" s="149"/>
    </row>
    <row r="42967" spans="79:79" ht="24" hidden="1" thickBot="1">
      <c r="CA42967" s="149"/>
    </row>
    <row r="42968" spans="79:79" ht="24" hidden="1" thickBot="1">
      <c r="CA42968" s="149"/>
    </row>
    <row r="42969" spans="79:79" ht="24" hidden="1" thickBot="1">
      <c r="CA42969" s="149"/>
    </row>
    <row r="42970" spans="79:79" ht="24" hidden="1" thickBot="1">
      <c r="CA42970" s="149"/>
    </row>
    <row r="42971" spans="79:79" ht="24" hidden="1" thickBot="1">
      <c r="CA42971" s="149"/>
    </row>
    <row r="42972" spans="79:79" ht="24" hidden="1" thickBot="1">
      <c r="CA42972" s="149"/>
    </row>
    <row r="42973" spans="79:79" ht="24" hidden="1" thickBot="1">
      <c r="CA42973" s="149"/>
    </row>
    <row r="42974" spans="79:79" ht="24" hidden="1" thickBot="1">
      <c r="CA42974" s="149"/>
    </row>
    <row r="42975" spans="79:79" ht="24" hidden="1" thickBot="1">
      <c r="CA42975" s="149"/>
    </row>
    <row r="42976" spans="79:79" ht="24" hidden="1" thickBot="1">
      <c r="CA42976" s="149"/>
    </row>
    <row r="42977" spans="79:79" ht="24" hidden="1" thickBot="1">
      <c r="CA42977" s="149"/>
    </row>
    <row r="42978" spans="79:79" ht="24" hidden="1" thickBot="1">
      <c r="CA42978" s="149"/>
    </row>
    <row r="42979" spans="79:79" ht="24" hidden="1" thickBot="1">
      <c r="CA42979" s="149"/>
    </row>
    <row r="42980" spans="79:79" ht="24" hidden="1" thickBot="1">
      <c r="CA42980" s="149"/>
    </row>
    <row r="42981" spans="79:79" ht="24" hidden="1" thickBot="1">
      <c r="CA42981" s="149"/>
    </row>
    <row r="42982" spans="79:79" ht="24" hidden="1" thickBot="1">
      <c r="CA42982" s="149"/>
    </row>
    <row r="42983" spans="79:79" ht="24" hidden="1" thickBot="1">
      <c r="CA42983" s="149"/>
    </row>
    <row r="42984" spans="79:79" ht="24" hidden="1" thickBot="1">
      <c r="CA42984" s="149"/>
    </row>
    <row r="42985" spans="79:79" ht="24" hidden="1" thickBot="1">
      <c r="CA42985" s="149"/>
    </row>
    <row r="42986" spans="79:79" ht="24" hidden="1" thickBot="1">
      <c r="CA42986" s="149"/>
    </row>
    <row r="42987" spans="79:79" ht="24" hidden="1" thickBot="1">
      <c r="CA42987" s="149"/>
    </row>
    <row r="42988" spans="79:79" ht="24" hidden="1" thickBot="1">
      <c r="CA42988" s="149"/>
    </row>
    <row r="42989" spans="79:79" ht="24" hidden="1" thickBot="1">
      <c r="CA42989" s="149"/>
    </row>
    <row r="42990" spans="79:79" ht="24" hidden="1" thickBot="1">
      <c r="CA42990" s="149"/>
    </row>
    <row r="42991" spans="79:79" ht="24" hidden="1" thickBot="1">
      <c r="CA42991" s="149"/>
    </row>
    <row r="42992" spans="79:79" ht="24" hidden="1" thickBot="1">
      <c r="CA42992" s="149"/>
    </row>
    <row r="42993" spans="79:79" ht="24" hidden="1" thickBot="1">
      <c r="CA42993" s="149"/>
    </row>
    <row r="42994" spans="79:79" ht="24" hidden="1" thickBot="1">
      <c r="CA42994" s="149"/>
    </row>
    <row r="42995" spans="79:79" ht="24" hidden="1" thickBot="1">
      <c r="CA42995" s="149"/>
    </row>
    <row r="42996" spans="79:79" ht="24" hidden="1" thickBot="1">
      <c r="CA42996" s="149"/>
    </row>
    <row r="42997" spans="79:79" ht="24" hidden="1" thickBot="1">
      <c r="CA42997" s="149"/>
    </row>
    <row r="42998" spans="79:79" ht="24" hidden="1" thickBot="1">
      <c r="CA42998" s="149"/>
    </row>
    <row r="42999" spans="79:79" ht="24" hidden="1" thickBot="1">
      <c r="CA42999" s="149"/>
    </row>
    <row r="43000" spans="79:79" ht="24" hidden="1" thickBot="1">
      <c r="CA43000" s="149"/>
    </row>
    <row r="43001" spans="79:79" ht="24" hidden="1" thickBot="1">
      <c r="CA43001" s="149"/>
    </row>
    <row r="43002" spans="79:79" ht="24" hidden="1" thickBot="1">
      <c r="CA43002" s="149"/>
    </row>
    <row r="43003" spans="79:79" ht="24" hidden="1" thickBot="1">
      <c r="CA43003" s="149"/>
    </row>
    <row r="43004" spans="79:79" ht="24" hidden="1" thickBot="1">
      <c r="CA43004" s="149"/>
    </row>
    <row r="43005" spans="79:79" ht="24" hidden="1" thickBot="1">
      <c r="CA43005" s="149"/>
    </row>
    <row r="43006" spans="79:79" ht="24" hidden="1" thickBot="1">
      <c r="CA43006" s="149"/>
    </row>
    <row r="43007" spans="79:79" ht="24" hidden="1" thickBot="1">
      <c r="CA43007" s="149"/>
    </row>
    <row r="43008" spans="79:79" ht="24" hidden="1" thickBot="1">
      <c r="CA43008" s="149"/>
    </row>
    <row r="43009" spans="79:79" ht="24" hidden="1" thickBot="1">
      <c r="CA43009" s="149"/>
    </row>
    <row r="43010" spans="79:79" ht="24" hidden="1" thickBot="1">
      <c r="CA43010" s="149"/>
    </row>
    <row r="43011" spans="79:79" ht="24" hidden="1" thickBot="1">
      <c r="CA43011" s="149"/>
    </row>
    <row r="43012" spans="79:79" ht="24" hidden="1" thickBot="1">
      <c r="CA43012" s="149"/>
    </row>
    <row r="43013" spans="79:79" ht="24" hidden="1" thickBot="1">
      <c r="CA43013" s="149"/>
    </row>
    <row r="43014" spans="79:79" ht="24" hidden="1" thickBot="1">
      <c r="CA43014" s="149"/>
    </row>
    <row r="43015" spans="79:79" ht="24" hidden="1" thickBot="1">
      <c r="CA43015" s="149"/>
    </row>
    <row r="43016" spans="79:79" ht="24" hidden="1" thickBot="1">
      <c r="CA43016" s="149"/>
    </row>
    <row r="43017" spans="79:79" ht="24" hidden="1" thickBot="1">
      <c r="CA43017" s="149"/>
    </row>
    <row r="43018" spans="79:79" ht="24" hidden="1" thickBot="1">
      <c r="CA43018" s="149"/>
    </row>
    <row r="43019" spans="79:79" ht="24" hidden="1" thickBot="1">
      <c r="CA43019" s="149"/>
    </row>
    <row r="43020" spans="79:79" ht="24" hidden="1" thickBot="1">
      <c r="CA43020" s="149"/>
    </row>
    <row r="43021" spans="79:79" ht="24" hidden="1" thickBot="1">
      <c r="CA43021" s="149"/>
    </row>
    <row r="43022" spans="79:79" ht="24" hidden="1" thickBot="1">
      <c r="CA43022" s="149"/>
    </row>
    <row r="43023" spans="79:79" ht="24" hidden="1" thickBot="1">
      <c r="CA43023" s="149"/>
    </row>
    <row r="43024" spans="79:79" ht="24" hidden="1" thickBot="1">
      <c r="CA43024" s="149"/>
    </row>
    <row r="43025" spans="79:79" ht="24" hidden="1" thickBot="1">
      <c r="CA43025" s="149"/>
    </row>
    <row r="43026" spans="79:79" ht="24" hidden="1" thickBot="1">
      <c r="CA43026" s="149"/>
    </row>
    <row r="43027" spans="79:79" ht="24" hidden="1" thickBot="1">
      <c r="CA43027" s="149"/>
    </row>
    <row r="43028" spans="79:79" ht="24" hidden="1" thickBot="1">
      <c r="CA43028" s="149"/>
    </row>
    <row r="43029" spans="79:79" ht="24" hidden="1" thickBot="1">
      <c r="CA43029" s="149"/>
    </row>
    <row r="43030" spans="79:79" ht="24" hidden="1" thickBot="1">
      <c r="CA43030" s="149"/>
    </row>
    <row r="43031" spans="79:79" ht="24" hidden="1" thickBot="1">
      <c r="CA43031" s="149"/>
    </row>
    <row r="43032" spans="79:79" ht="24" hidden="1" thickBot="1">
      <c r="CA43032" s="149"/>
    </row>
    <row r="43033" spans="79:79" ht="24" hidden="1" thickBot="1">
      <c r="CA43033" s="149"/>
    </row>
    <row r="43034" spans="79:79" ht="24" hidden="1" thickBot="1">
      <c r="CA43034" s="149"/>
    </row>
    <row r="43035" spans="79:79" ht="24" hidden="1" thickBot="1">
      <c r="CA43035" s="149"/>
    </row>
    <row r="43036" spans="79:79" ht="24" hidden="1" thickBot="1">
      <c r="CA43036" s="149"/>
    </row>
    <row r="43037" spans="79:79" ht="24" hidden="1" thickBot="1">
      <c r="CA43037" s="149"/>
    </row>
    <row r="43038" spans="79:79" ht="24" hidden="1" thickBot="1">
      <c r="CA43038" s="149"/>
    </row>
    <row r="43039" spans="79:79" ht="24" hidden="1" thickBot="1">
      <c r="CA43039" s="149"/>
    </row>
    <row r="43040" spans="79:79" ht="24" hidden="1" thickBot="1">
      <c r="CA43040" s="149"/>
    </row>
    <row r="43041" spans="79:79" ht="24" hidden="1" thickBot="1">
      <c r="CA43041" s="149"/>
    </row>
    <row r="43042" spans="79:79" ht="24" hidden="1" thickBot="1">
      <c r="CA43042" s="149"/>
    </row>
    <row r="43043" spans="79:79" ht="24" hidden="1" thickBot="1">
      <c r="CA43043" s="149"/>
    </row>
    <row r="43044" spans="79:79" ht="24" hidden="1" thickBot="1">
      <c r="CA43044" s="149"/>
    </row>
    <row r="43045" spans="79:79" ht="24" hidden="1" thickBot="1">
      <c r="CA43045" s="149"/>
    </row>
    <row r="43046" spans="79:79" ht="24" hidden="1" thickBot="1">
      <c r="CA43046" s="149"/>
    </row>
    <row r="43047" spans="79:79" ht="24" hidden="1" thickBot="1">
      <c r="CA43047" s="149"/>
    </row>
    <row r="43048" spans="79:79" ht="24" hidden="1" thickBot="1">
      <c r="CA43048" s="149"/>
    </row>
    <row r="43049" spans="79:79" ht="24" hidden="1" thickBot="1">
      <c r="CA43049" s="149"/>
    </row>
    <row r="43050" spans="79:79" ht="24" hidden="1" thickBot="1">
      <c r="CA43050" s="149"/>
    </row>
    <row r="43051" spans="79:79" ht="24" hidden="1" thickBot="1">
      <c r="CA43051" s="149"/>
    </row>
    <row r="43052" spans="79:79" ht="24" hidden="1" thickBot="1">
      <c r="CA43052" s="149"/>
    </row>
    <row r="43053" spans="79:79" ht="24" hidden="1" thickBot="1">
      <c r="CA43053" s="149"/>
    </row>
    <row r="43054" spans="79:79" ht="24" hidden="1" thickBot="1">
      <c r="CA43054" s="149"/>
    </row>
    <row r="43055" spans="79:79" ht="24" hidden="1" thickBot="1">
      <c r="CA43055" s="149"/>
    </row>
    <row r="43056" spans="79:79" ht="24" hidden="1" thickBot="1">
      <c r="CA43056" s="149"/>
    </row>
    <row r="43057" spans="79:79" ht="24" hidden="1" thickBot="1">
      <c r="CA43057" s="149"/>
    </row>
    <row r="43058" spans="79:79" ht="24" hidden="1" thickBot="1">
      <c r="CA43058" s="149"/>
    </row>
    <row r="43059" spans="79:79" ht="24" hidden="1" thickBot="1">
      <c r="CA43059" s="149"/>
    </row>
    <row r="43060" spans="79:79" ht="24" hidden="1" thickBot="1">
      <c r="CA43060" s="149"/>
    </row>
    <row r="43061" spans="79:79" ht="24" hidden="1" thickBot="1">
      <c r="CA43061" s="149"/>
    </row>
    <row r="43062" spans="79:79" ht="24" hidden="1" thickBot="1">
      <c r="CA43062" s="149"/>
    </row>
    <row r="43063" spans="79:79" ht="24" hidden="1" thickBot="1">
      <c r="CA43063" s="149"/>
    </row>
    <row r="43064" spans="79:79" ht="24" hidden="1" thickBot="1">
      <c r="CA43064" s="149"/>
    </row>
    <row r="43065" spans="79:79" ht="24" hidden="1" thickBot="1">
      <c r="CA43065" s="149"/>
    </row>
    <row r="43066" spans="79:79" ht="24" hidden="1" thickBot="1">
      <c r="CA43066" s="149"/>
    </row>
    <row r="43067" spans="79:79" ht="24" hidden="1" thickBot="1">
      <c r="CA43067" s="149"/>
    </row>
    <row r="43068" spans="79:79" ht="24" hidden="1" thickBot="1">
      <c r="CA43068" s="149"/>
    </row>
    <row r="43069" spans="79:79" ht="24" hidden="1" thickBot="1">
      <c r="CA43069" s="149"/>
    </row>
    <row r="43070" spans="79:79" ht="24" hidden="1" thickBot="1">
      <c r="CA43070" s="149"/>
    </row>
    <row r="43071" spans="79:79" ht="24" hidden="1" thickBot="1">
      <c r="CA43071" s="149"/>
    </row>
    <row r="43072" spans="79:79" ht="24" hidden="1" thickBot="1">
      <c r="CA43072" s="149"/>
    </row>
    <row r="43073" spans="79:79" ht="24" hidden="1" thickBot="1">
      <c r="CA43073" s="149"/>
    </row>
    <row r="43074" spans="79:79" ht="24" hidden="1" thickBot="1">
      <c r="CA43074" s="149"/>
    </row>
    <row r="43075" spans="79:79" ht="24" hidden="1" thickBot="1">
      <c r="CA43075" s="149"/>
    </row>
    <row r="43076" spans="79:79" ht="24" hidden="1" thickBot="1">
      <c r="CA43076" s="149"/>
    </row>
    <row r="43077" spans="79:79" ht="24" hidden="1" thickBot="1">
      <c r="CA43077" s="149"/>
    </row>
    <row r="43078" spans="79:79" ht="24" hidden="1" thickBot="1">
      <c r="CA43078" s="149"/>
    </row>
    <row r="43079" spans="79:79" ht="24" hidden="1" thickBot="1">
      <c r="CA43079" s="149"/>
    </row>
    <row r="43080" spans="79:79" ht="24" hidden="1" thickBot="1">
      <c r="CA43080" s="149"/>
    </row>
    <row r="43081" spans="79:79" ht="24" hidden="1" thickBot="1">
      <c r="CA43081" s="149"/>
    </row>
    <row r="43082" spans="79:79" ht="24" hidden="1" thickBot="1">
      <c r="CA43082" s="149"/>
    </row>
    <row r="43083" spans="79:79" ht="24" hidden="1" thickBot="1">
      <c r="CA43083" s="149"/>
    </row>
    <row r="43084" spans="79:79" ht="24" hidden="1" thickBot="1">
      <c r="CA43084" s="149"/>
    </row>
    <row r="43085" spans="79:79" ht="24" hidden="1" thickBot="1">
      <c r="CA43085" s="149"/>
    </row>
    <row r="43086" spans="79:79" ht="24" hidden="1" thickBot="1">
      <c r="CA43086" s="149"/>
    </row>
    <row r="43087" spans="79:79" ht="24" hidden="1" thickBot="1">
      <c r="CA43087" s="149"/>
    </row>
    <row r="43088" spans="79:79" ht="24" hidden="1" thickBot="1">
      <c r="CA43088" s="149"/>
    </row>
    <row r="43089" spans="79:79" ht="24" hidden="1" thickBot="1">
      <c r="CA43089" s="149"/>
    </row>
    <row r="43090" spans="79:79" ht="24" hidden="1" thickBot="1">
      <c r="CA43090" s="149"/>
    </row>
    <row r="43091" spans="79:79" ht="24" hidden="1" thickBot="1">
      <c r="CA43091" s="149"/>
    </row>
    <row r="43092" spans="79:79" ht="24" hidden="1" thickBot="1">
      <c r="CA43092" s="149"/>
    </row>
    <row r="43093" spans="79:79" ht="24" hidden="1" thickBot="1">
      <c r="CA43093" s="149"/>
    </row>
    <row r="43094" spans="79:79" ht="24" hidden="1" thickBot="1">
      <c r="CA43094" s="149"/>
    </row>
    <row r="43095" spans="79:79" ht="24" hidden="1" thickBot="1">
      <c r="CA43095" s="149"/>
    </row>
    <row r="43096" spans="79:79" ht="24" hidden="1" thickBot="1">
      <c r="CA43096" s="149"/>
    </row>
    <row r="43097" spans="79:79" ht="24" hidden="1" thickBot="1">
      <c r="CA43097" s="149"/>
    </row>
    <row r="43098" spans="79:79" ht="24" hidden="1" thickBot="1">
      <c r="CA43098" s="149"/>
    </row>
    <row r="43099" spans="79:79" ht="24" hidden="1" thickBot="1">
      <c r="CA43099" s="149"/>
    </row>
    <row r="43100" spans="79:79" ht="24" hidden="1" thickBot="1">
      <c r="CA43100" s="149"/>
    </row>
    <row r="43101" spans="79:79" ht="24" hidden="1" thickBot="1">
      <c r="CA43101" s="149"/>
    </row>
    <row r="43102" spans="79:79" ht="24" hidden="1" thickBot="1">
      <c r="CA43102" s="149"/>
    </row>
    <row r="43103" spans="79:79" ht="24" hidden="1" thickBot="1">
      <c r="CA43103" s="149"/>
    </row>
    <row r="43104" spans="79:79" ht="24" hidden="1" thickBot="1">
      <c r="CA43104" s="149"/>
    </row>
    <row r="43105" spans="79:79" ht="24" hidden="1" thickBot="1">
      <c r="CA43105" s="149"/>
    </row>
    <row r="43106" spans="79:79" ht="24" hidden="1" thickBot="1">
      <c r="CA43106" s="149"/>
    </row>
    <row r="43107" spans="79:79" ht="24" hidden="1" thickBot="1">
      <c r="CA43107" s="149"/>
    </row>
    <row r="43108" spans="79:79" ht="24" hidden="1" thickBot="1">
      <c r="CA43108" s="149"/>
    </row>
    <row r="43109" spans="79:79" ht="24" hidden="1" thickBot="1">
      <c r="CA43109" s="149"/>
    </row>
    <row r="43110" spans="79:79" ht="24" hidden="1" thickBot="1">
      <c r="CA43110" s="149"/>
    </row>
    <row r="43111" spans="79:79" ht="24" hidden="1" thickBot="1">
      <c r="CA43111" s="149"/>
    </row>
    <row r="43112" spans="79:79" ht="24" hidden="1" thickBot="1">
      <c r="CA43112" s="149"/>
    </row>
    <row r="43113" spans="79:79" ht="24" hidden="1" thickBot="1">
      <c r="CA43113" s="149"/>
    </row>
    <row r="43114" spans="79:79" ht="24" hidden="1" thickBot="1">
      <c r="CA43114" s="149"/>
    </row>
    <row r="43115" spans="79:79" ht="24" hidden="1" thickBot="1">
      <c r="CA43115" s="149"/>
    </row>
    <row r="43116" spans="79:79" ht="24" hidden="1" thickBot="1">
      <c r="CA43116" s="149"/>
    </row>
    <row r="43117" spans="79:79" ht="24" hidden="1" thickBot="1">
      <c r="CA43117" s="149"/>
    </row>
    <row r="43118" spans="79:79" ht="24" hidden="1" thickBot="1">
      <c r="CA43118" s="149"/>
    </row>
    <row r="43119" spans="79:79" ht="24" hidden="1" thickBot="1">
      <c r="CA43119" s="149"/>
    </row>
    <row r="43120" spans="79:79" ht="24" hidden="1" thickBot="1">
      <c r="CA43120" s="149"/>
    </row>
    <row r="43121" spans="79:79" ht="24" hidden="1" thickBot="1">
      <c r="CA43121" s="149"/>
    </row>
    <row r="43122" spans="79:79" ht="24" hidden="1" thickBot="1">
      <c r="CA43122" s="149"/>
    </row>
    <row r="43123" spans="79:79" ht="24" hidden="1" thickBot="1">
      <c r="CA43123" s="149"/>
    </row>
    <row r="43124" spans="79:79" ht="24" hidden="1" thickBot="1">
      <c r="CA43124" s="149"/>
    </row>
    <row r="43125" spans="79:79" ht="24" hidden="1" thickBot="1">
      <c r="CA43125" s="149"/>
    </row>
    <row r="43126" spans="79:79" ht="24" hidden="1" thickBot="1">
      <c r="CA43126" s="149"/>
    </row>
    <row r="43127" spans="79:79" ht="24" hidden="1" thickBot="1">
      <c r="CA43127" s="149"/>
    </row>
    <row r="43128" spans="79:79" ht="24" hidden="1" thickBot="1">
      <c r="CA43128" s="149"/>
    </row>
    <row r="43129" spans="79:79" ht="24" hidden="1" thickBot="1">
      <c r="CA43129" s="149"/>
    </row>
    <row r="43130" spans="79:79" ht="24" hidden="1" thickBot="1">
      <c r="CA43130" s="149"/>
    </row>
    <row r="43131" spans="79:79" ht="24" hidden="1" thickBot="1">
      <c r="CA43131" s="149"/>
    </row>
    <row r="43132" spans="79:79" ht="24" hidden="1" thickBot="1">
      <c r="CA43132" s="149"/>
    </row>
    <row r="43133" spans="79:79" ht="24" hidden="1" thickBot="1">
      <c r="CA43133" s="149"/>
    </row>
    <row r="43134" spans="79:79" ht="24" hidden="1" thickBot="1">
      <c r="CA43134" s="149"/>
    </row>
    <row r="43135" spans="79:79" ht="24" hidden="1" thickBot="1">
      <c r="CA43135" s="149"/>
    </row>
    <row r="43136" spans="79:79" ht="24" hidden="1" thickBot="1">
      <c r="CA43136" s="149"/>
    </row>
    <row r="43137" spans="79:79" ht="24" hidden="1" thickBot="1">
      <c r="CA43137" s="149"/>
    </row>
    <row r="43138" spans="79:79" ht="24" hidden="1" thickBot="1">
      <c r="CA43138" s="149"/>
    </row>
    <row r="43139" spans="79:79" ht="24" hidden="1" thickBot="1">
      <c r="CA43139" s="149"/>
    </row>
    <row r="43140" spans="79:79" ht="24" hidden="1" thickBot="1">
      <c r="CA43140" s="149"/>
    </row>
    <row r="43141" spans="79:79" ht="24" hidden="1" thickBot="1">
      <c r="CA43141" s="149"/>
    </row>
    <row r="43142" spans="79:79" ht="24" hidden="1" thickBot="1">
      <c r="CA43142" s="149"/>
    </row>
    <row r="43143" spans="79:79" ht="24" hidden="1" thickBot="1">
      <c r="CA43143" s="149"/>
    </row>
    <row r="43144" spans="79:79" ht="24" hidden="1" thickBot="1">
      <c r="CA43144" s="149"/>
    </row>
    <row r="43145" spans="79:79" ht="24" hidden="1" thickBot="1">
      <c r="CA43145" s="149"/>
    </row>
    <row r="43146" spans="79:79" ht="24" hidden="1" thickBot="1">
      <c r="CA43146" s="149"/>
    </row>
    <row r="43147" spans="79:79" ht="24" hidden="1" thickBot="1">
      <c r="CA43147" s="149"/>
    </row>
    <row r="43148" spans="79:79" ht="24" hidden="1" thickBot="1">
      <c r="CA43148" s="149"/>
    </row>
    <row r="43149" spans="79:79" ht="24" hidden="1" thickBot="1">
      <c r="CA43149" s="149"/>
    </row>
    <row r="43150" spans="79:79" ht="24" hidden="1" thickBot="1">
      <c r="CA43150" s="149"/>
    </row>
    <row r="43151" spans="79:79" ht="24" hidden="1" thickBot="1">
      <c r="CA43151" s="149"/>
    </row>
    <row r="43152" spans="79:79" ht="24" hidden="1" thickBot="1">
      <c r="CA43152" s="149"/>
    </row>
    <row r="43153" spans="79:79" ht="24" hidden="1" thickBot="1">
      <c r="CA43153" s="149"/>
    </row>
    <row r="43154" spans="79:79" ht="24" hidden="1" thickBot="1">
      <c r="CA43154" s="149"/>
    </row>
    <row r="43155" spans="79:79" ht="24" hidden="1" thickBot="1">
      <c r="CA43155" s="149"/>
    </row>
    <row r="43156" spans="79:79" ht="24" hidden="1" thickBot="1">
      <c r="CA43156" s="149"/>
    </row>
    <row r="43157" spans="79:79" ht="24" hidden="1" thickBot="1">
      <c r="CA43157" s="149"/>
    </row>
    <row r="43158" spans="79:79" ht="24" hidden="1" thickBot="1">
      <c r="CA43158" s="149"/>
    </row>
    <row r="43159" spans="79:79" ht="24" hidden="1" thickBot="1">
      <c r="CA43159" s="149"/>
    </row>
    <row r="43160" spans="79:79" ht="24" hidden="1" thickBot="1">
      <c r="CA43160" s="149"/>
    </row>
    <row r="43161" spans="79:79" ht="24" hidden="1" thickBot="1">
      <c r="CA43161" s="149"/>
    </row>
    <row r="43162" spans="79:79" ht="24" hidden="1" thickBot="1">
      <c r="CA43162" s="149"/>
    </row>
    <row r="43163" spans="79:79" ht="24" hidden="1" thickBot="1">
      <c r="CA43163" s="149"/>
    </row>
    <row r="43164" spans="79:79" ht="24" hidden="1" thickBot="1">
      <c r="CA43164" s="149"/>
    </row>
    <row r="43165" spans="79:79" ht="24" hidden="1" thickBot="1">
      <c r="CA43165" s="149"/>
    </row>
    <row r="43166" spans="79:79" ht="24" hidden="1" thickBot="1">
      <c r="CA43166" s="149"/>
    </row>
    <row r="43167" spans="79:79" ht="24" hidden="1" thickBot="1">
      <c r="CA43167" s="149"/>
    </row>
    <row r="43168" spans="79:79" ht="24" hidden="1" thickBot="1">
      <c r="CA43168" s="149"/>
    </row>
    <row r="43169" spans="79:79" ht="24" hidden="1" thickBot="1">
      <c r="CA43169" s="149"/>
    </row>
    <row r="43170" spans="79:79" ht="24" hidden="1" thickBot="1">
      <c r="CA43170" s="149"/>
    </row>
    <row r="43171" spans="79:79" ht="24" hidden="1" thickBot="1">
      <c r="CA43171" s="149"/>
    </row>
    <row r="43172" spans="79:79" ht="24" hidden="1" thickBot="1">
      <c r="CA43172" s="149"/>
    </row>
    <row r="43173" spans="79:79" ht="24" hidden="1" thickBot="1">
      <c r="CA43173" s="149"/>
    </row>
    <row r="43174" spans="79:79" ht="24" hidden="1" thickBot="1">
      <c r="CA43174" s="149"/>
    </row>
    <row r="43175" spans="79:79" ht="24" hidden="1" thickBot="1">
      <c r="CA43175" s="149"/>
    </row>
    <row r="43176" spans="79:79" ht="24" hidden="1" thickBot="1">
      <c r="CA43176" s="149"/>
    </row>
    <row r="43177" spans="79:79" ht="24" hidden="1" thickBot="1">
      <c r="CA43177" s="149"/>
    </row>
    <row r="43178" spans="79:79" ht="24" hidden="1" thickBot="1">
      <c r="CA43178" s="149"/>
    </row>
    <row r="43179" spans="79:79" ht="24" hidden="1" thickBot="1">
      <c r="CA43179" s="149"/>
    </row>
    <row r="43180" spans="79:79" ht="24" hidden="1" thickBot="1">
      <c r="CA43180" s="149"/>
    </row>
    <row r="43181" spans="79:79" ht="24" hidden="1" thickBot="1">
      <c r="CA43181" s="149"/>
    </row>
    <row r="43182" spans="79:79" ht="24" hidden="1" thickBot="1">
      <c r="CA43182" s="149"/>
    </row>
    <row r="43183" spans="79:79" ht="24" hidden="1" thickBot="1">
      <c r="CA43183" s="149"/>
    </row>
    <row r="43184" spans="79:79" ht="24" hidden="1" thickBot="1">
      <c r="CA43184" s="149"/>
    </row>
    <row r="43185" spans="79:79" ht="24" hidden="1" thickBot="1">
      <c r="CA43185" s="149"/>
    </row>
    <row r="43186" spans="79:79" ht="24" hidden="1" thickBot="1">
      <c r="CA43186" s="149"/>
    </row>
    <row r="43187" spans="79:79" ht="24" hidden="1" thickBot="1">
      <c r="CA43187" s="149"/>
    </row>
    <row r="43188" spans="79:79" ht="24" hidden="1" thickBot="1">
      <c r="CA43188" s="149"/>
    </row>
    <row r="43189" spans="79:79" ht="24" hidden="1" thickBot="1">
      <c r="CA43189" s="149"/>
    </row>
    <row r="43190" spans="79:79" ht="24" hidden="1" thickBot="1">
      <c r="CA43190" s="149"/>
    </row>
    <row r="43191" spans="79:79" ht="24" hidden="1" thickBot="1">
      <c r="CA43191" s="149"/>
    </row>
    <row r="43192" spans="79:79" ht="24" hidden="1" thickBot="1">
      <c r="CA43192" s="149"/>
    </row>
    <row r="43193" spans="79:79" ht="24" hidden="1" thickBot="1">
      <c r="CA43193" s="149"/>
    </row>
    <row r="43194" spans="79:79" ht="24" hidden="1" thickBot="1">
      <c r="CA43194" s="149"/>
    </row>
    <row r="43195" spans="79:79" ht="24" hidden="1" thickBot="1">
      <c r="CA43195" s="149"/>
    </row>
    <row r="43196" spans="79:79" ht="24" hidden="1" thickBot="1">
      <c r="CA43196" s="149"/>
    </row>
    <row r="43197" spans="79:79" ht="24" hidden="1" thickBot="1">
      <c r="CA43197" s="149"/>
    </row>
    <row r="43198" spans="79:79" ht="24" hidden="1" thickBot="1">
      <c r="CA43198" s="149"/>
    </row>
    <row r="43199" spans="79:79" ht="24" hidden="1" thickBot="1">
      <c r="CA43199" s="149"/>
    </row>
    <row r="43200" spans="79:79" ht="24" hidden="1" thickBot="1">
      <c r="CA43200" s="149"/>
    </row>
    <row r="43201" spans="79:79" ht="24" hidden="1" thickBot="1">
      <c r="CA43201" s="149"/>
    </row>
    <row r="43202" spans="79:79" ht="24" hidden="1" thickBot="1">
      <c r="CA43202" s="149"/>
    </row>
    <row r="43203" spans="79:79" ht="24" hidden="1" thickBot="1">
      <c r="CA43203" s="149"/>
    </row>
    <row r="43204" spans="79:79" ht="24" hidden="1" thickBot="1">
      <c r="CA43204" s="149"/>
    </row>
    <row r="43205" spans="79:79" ht="24" hidden="1" thickBot="1">
      <c r="CA43205" s="149"/>
    </row>
    <row r="43206" spans="79:79" ht="24" hidden="1" thickBot="1">
      <c r="CA43206" s="149"/>
    </row>
    <row r="43207" spans="79:79" ht="24" hidden="1" thickBot="1">
      <c r="CA43207" s="149"/>
    </row>
    <row r="43208" spans="79:79" ht="24" hidden="1" thickBot="1">
      <c r="CA43208" s="149"/>
    </row>
    <row r="43209" spans="79:79" ht="24" hidden="1" thickBot="1">
      <c r="CA43209" s="149"/>
    </row>
    <row r="43210" spans="79:79" ht="24" hidden="1" thickBot="1">
      <c r="CA43210" s="149"/>
    </row>
    <row r="43211" spans="79:79" ht="24" hidden="1" thickBot="1">
      <c r="CA43211" s="149"/>
    </row>
    <row r="43212" spans="79:79" ht="24" hidden="1" thickBot="1">
      <c r="CA43212" s="149"/>
    </row>
    <row r="43213" spans="79:79" ht="24" hidden="1" thickBot="1">
      <c r="CA43213" s="149"/>
    </row>
    <row r="43214" spans="79:79" ht="24" hidden="1" thickBot="1">
      <c r="CA43214" s="149"/>
    </row>
    <row r="43215" spans="79:79" ht="24" hidden="1" thickBot="1">
      <c r="CA43215" s="149"/>
    </row>
    <row r="43216" spans="79:79" ht="24" hidden="1" thickBot="1">
      <c r="CA43216" s="149"/>
    </row>
    <row r="43217" spans="79:79" ht="24" hidden="1" thickBot="1">
      <c r="CA43217" s="149"/>
    </row>
    <row r="43218" spans="79:79" ht="24" hidden="1" thickBot="1">
      <c r="CA43218" s="149"/>
    </row>
    <row r="43219" spans="79:79" ht="24" hidden="1" thickBot="1">
      <c r="CA43219" s="149"/>
    </row>
    <row r="43220" spans="79:79" ht="24" hidden="1" thickBot="1">
      <c r="CA43220" s="149"/>
    </row>
    <row r="43221" spans="79:79" ht="24" hidden="1" thickBot="1">
      <c r="CA43221" s="149"/>
    </row>
    <row r="43222" spans="79:79" ht="24" hidden="1" thickBot="1">
      <c r="CA43222" s="149"/>
    </row>
    <row r="43223" spans="79:79" ht="24" hidden="1" thickBot="1">
      <c r="CA43223" s="149"/>
    </row>
    <row r="43224" spans="79:79" ht="24" hidden="1" thickBot="1">
      <c r="CA43224" s="149"/>
    </row>
    <row r="43225" spans="79:79" ht="24" hidden="1" thickBot="1">
      <c r="CA43225" s="149"/>
    </row>
    <row r="43226" spans="79:79" ht="24" hidden="1" thickBot="1">
      <c r="CA43226" s="149"/>
    </row>
    <row r="43227" spans="79:79" ht="24" hidden="1" thickBot="1">
      <c r="CA43227" s="149"/>
    </row>
    <row r="43228" spans="79:79" ht="24" hidden="1" thickBot="1">
      <c r="CA43228" s="149"/>
    </row>
    <row r="43229" spans="79:79" ht="24" hidden="1" thickBot="1">
      <c r="CA43229" s="149"/>
    </row>
    <row r="43230" spans="79:79" ht="24" hidden="1" thickBot="1">
      <c r="CA43230" s="149"/>
    </row>
    <row r="43231" spans="79:79" ht="24" hidden="1" thickBot="1">
      <c r="CA43231" s="149"/>
    </row>
    <row r="43232" spans="79:79" ht="24" hidden="1" thickBot="1">
      <c r="CA43232" s="149"/>
    </row>
    <row r="43233" spans="79:79" ht="24" hidden="1" thickBot="1">
      <c r="CA43233" s="149"/>
    </row>
    <row r="43234" spans="79:79" ht="24" hidden="1" thickBot="1">
      <c r="CA43234" s="149"/>
    </row>
    <row r="43235" spans="79:79" ht="24" hidden="1" thickBot="1">
      <c r="CA43235" s="149"/>
    </row>
    <row r="43236" spans="79:79" ht="24" hidden="1" thickBot="1">
      <c r="CA43236" s="149"/>
    </row>
    <row r="43237" spans="79:79" ht="24" hidden="1" thickBot="1">
      <c r="CA43237" s="149"/>
    </row>
    <row r="43238" spans="79:79" ht="24" hidden="1" thickBot="1">
      <c r="CA43238" s="149"/>
    </row>
    <row r="43239" spans="79:79" ht="24" hidden="1" thickBot="1">
      <c r="CA43239" s="149"/>
    </row>
    <row r="43240" spans="79:79" ht="24" hidden="1" thickBot="1">
      <c r="CA43240" s="149"/>
    </row>
    <row r="43241" spans="79:79" ht="24" hidden="1" thickBot="1">
      <c r="CA43241" s="149"/>
    </row>
    <row r="43242" spans="79:79" ht="24" hidden="1" thickBot="1">
      <c r="CA43242" s="149"/>
    </row>
    <row r="43243" spans="79:79" ht="24" hidden="1" thickBot="1">
      <c r="CA43243" s="149"/>
    </row>
    <row r="43244" spans="79:79" ht="24" hidden="1" thickBot="1">
      <c r="CA43244" s="149"/>
    </row>
    <row r="43245" spans="79:79" ht="24" hidden="1" thickBot="1">
      <c r="CA43245" s="149"/>
    </row>
    <row r="43246" spans="79:79" ht="24" hidden="1" thickBot="1">
      <c r="CA43246" s="149"/>
    </row>
    <row r="43247" spans="79:79" ht="24" hidden="1" thickBot="1">
      <c r="CA43247" s="149"/>
    </row>
    <row r="43248" spans="79:79" ht="24" hidden="1" thickBot="1">
      <c r="CA43248" s="149"/>
    </row>
    <row r="43249" spans="79:79" ht="24" hidden="1" thickBot="1">
      <c r="CA43249" s="149"/>
    </row>
    <row r="43250" spans="79:79" ht="24" hidden="1" thickBot="1">
      <c r="CA43250" s="149"/>
    </row>
    <row r="43251" spans="79:79" ht="24" hidden="1" thickBot="1">
      <c r="CA43251" s="149"/>
    </row>
    <row r="43252" spans="79:79" ht="24" hidden="1" thickBot="1">
      <c r="CA43252" s="149"/>
    </row>
    <row r="43253" spans="79:79" ht="24" hidden="1" thickBot="1">
      <c r="CA43253" s="149"/>
    </row>
    <row r="43254" spans="79:79" ht="24" hidden="1" thickBot="1">
      <c r="CA43254" s="149"/>
    </row>
    <row r="43255" spans="79:79" ht="24" hidden="1" thickBot="1">
      <c r="CA43255" s="149"/>
    </row>
    <row r="43256" spans="79:79" ht="24" hidden="1" thickBot="1">
      <c r="CA43256" s="149"/>
    </row>
    <row r="43257" spans="79:79" ht="24" hidden="1" thickBot="1">
      <c r="CA43257" s="149"/>
    </row>
    <row r="43258" spans="79:79" ht="24" hidden="1" thickBot="1">
      <c r="CA43258" s="149"/>
    </row>
    <row r="43259" spans="79:79" ht="24" hidden="1" thickBot="1">
      <c r="CA43259" s="149"/>
    </row>
    <row r="43260" spans="79:79" ht="24" hidden="1" thickBot="1">
      <c r="CA43260" s="149"/>
    </row>
    <row r="43261" spans="79:79" ht="24" hidden="1" thickBot="1">
      <c r="CA43261" s="149"/>
    </row>
    <row r="43262" spans="79:79" ht="24" hidden="1" thickBot="1">
      <c r="CA43262" s="149"/>
    </row>
    <row r="43263" spans="79:79" ht="24" hidden="1" thickBot="1">
      <c r="CA43263" s="149"/>
    </row>
    <row r="43264" spans="79:79" ht="24" hidden="1" thickBot="1">
      <c r="CA43264" s="149"/>
    </row>
    <row r="43265" spans="79:79" ht="24" hidden="1" thickBot="1">
      <c r="CA43265" s="149"/>
    </row>
    <row r="43266" spans="79:79" ht="24" hidden="1" thickBot="1">
      <c r="CA43266" s="149"/>
    </row>
    <row r="43267" spans="79:79" ht="24" hidden="1" thickBot="1">
      <c r="CA43267" s="149"/>
    </row>
    <row r="43268" spans="79:79" ht="24" hidden="1" thickBot="1">
      <c r="CA43268" s="149"/>
    </row>
    <row r="43269" spans="79:79" ht="24" hidden="1" thickBot="1">
      <c r="CA43269" s="149"/>
    </row>
    <row r="43270" spans="79:79" ht="24" hidden="1" thickBot="1">
      <c r="CA43270" s="149"/>
    </row>
    <row r="43271" spans="79:79" ht="24" hidden="1" thickBot="1">
      <c r="CA43271" s="149"/>
    </row>
    <row r="43272" spans="79:79" ht="24" hidden="1" thickBot="1">
      <c r="CA43272" s="149"/>
    </row>
    <row r="43273" spans="79:79" ht="24" hidden="1" thickBot="1">
      <c r="CA43273" s="149"/>
    </row>
    <row r="43274" spans="79:79" ht="24" hidden="1" thickBot="1">
      <c r="CA43274" s="149"/>
    </row>
    <row r="43275" spans="79:79" ht="24" hidden="1" thickBot="1">
      <c r="CA43275" s="149"/>
    </row>
    <row r="43276" spans="79:79" ht="24" hidden="1" thickBot="1">
      <c r="CA43276" s="149"/>
    </row>
    <row r="43277" spans="79:79" ht="24" hidden="1" thickBot="1">
      <c r="CA43277" s="149"/>
    </row>
    <row r="43278" spans="79:79" ht="24" hidden="1" thickBot="1">
      <c r="CA43278" s="149"/>
    </row>
    <row r="43279" spans="79:79" ht="24" hidden="1" thickBot="1">
      <c r="CA43279" s="149"/>
    </row>
    <row r="43280" spans="79:79" ht="24" hidden="1" thickBot="1">
      <c r="CA43280" s="149"/>
    </row>
    <row r="43281" spans="79:79" ht="24" hidden="1" thickBot="1">
      <c r="CA43281" s="149"/>
    </row>
    <row r="43282" spans="79:79" ht="24" hidden="1" thickBot="1">
      <c r="CA43282" s="149"/>
    </row>
    <row r="43283" spans="79:79" ht="24" hidden="1" thickBot="1">
      <c r="CA43283" s="149"/>
    </row>
    <row r="43284" spans="79:79" ht="24" hidden="1" thickBot="1">
      <c r="CA43284" s="149"/>
    </row>
    <row r="43285" spans="79:79" ht="24" hidden="1" thickBot="1">
      <c r="CA43285" s="149"/>
    </row>
    <row r="43286" spans="79:79" ht="24" hidden="1" thickBot="1">
      <c r="CA43286" s="149"/>
    </row>
    <row r="43287" spans="79:79" ht="24" hidden="1" thickBot="1">
      <c r="CA43287" s="149"/>
    </row>
    <row r="43288" spans="79:79" ht="24" hidden="1" thickBot="1">
      <c r="CA43288" s="149"/>
    </row>
    <row r="43289" spans="79:79" ht="24" hidden="1" thickBot="1">
      <c r="CA43289" s="149"/>
    </row>
    <row r="43290" spans="79:79" ht="24" hidden="1" thickBot="1">
      <c r="CA43290" s="149"/>
    </row>
    <row r="43291" spans="79:79" ht="24" hidden="1" thickBot="1">
      <c r="CA43291" s="149"/>
    </row>
    <row r="43292" spans="79:79" ht="24" hidden="1" thickBot="1">
      <c r="CA43292" s="149"/>
    </row>
    <row r="43293" spans="79:79" ht="24" hidden="1" thickBot="1">
      <c r="CA43293" s="149"/>
    </row>
    <row r="43294" spans="79:79" ht="24" hidden="1" thickBot="1">
      <c r="CA43294" s="149"/>
    </row>
    <row r="43295" spans="79:79" ht="24" hidden="1" thickBot="1">
      <c r="CA43295" s="149"/>
    </row>
    <row r="43296" spans="79:79" ht="24" hidden="1" thickBot="1">
      <c r="CA43296" s="149"/>
    </row>
    <row r="43297" spans="79:79" ht="24" hidden="1" thickBot="1">
      <c r="CA43297" s="149"/>
    </row>
    <row r="43298" spans="79:79" ht="24" hidden="1" thickBot="1">
      <c r="CA43298" s="149"/>
    </row>
    <row r="43299" spans="79:79" ht="24" hidden="1" thickBot="1">
      <c r="CA43299" s="149"/>
    </row>
    <row r="43300" spans="79:79" ht="24" hidden="1" thickBot="1">
      <c r="CA43300" s="149"/>
    </row>
    <row r="43301" spans="79:79" ht="24" hidden="1" thickBot="1">
      <c r="CA43301" s="149"/>
    </row>
    <row r="43302" spans="79:79" ht="24" hidden="1" thickBot="1">
      <c r="CA43302" s="149"/>
    </row>
    <row r="43303" spans="79:79" ht="24" hidden="1" thickBot="1">
      <c r="CA43303" s="149"/>
    </row>
    <row r="43304" spans="79:79" ht="24" hidden="1" thickBot="1">
      <c r="CA43304" s="149"/>
    </row>
    <row r="43305" spans="79:79" ht="24" hidden="1" thickBot="1">
      <c r="CA43305" s="149"/>
    </row>
    <row r="43306" spans="79:79" ht="24" hidden="1" thickBot="1">
      <c r="CA43306" s="149"/>
    </row>
    <row r="43307" spans="79:79" ht="24" hidden="1" thickBot="1">
      <c r="CA43307" s="149"/>
    </row>
    <row r="43308" spans="79:79" ht="24" hidden="1" thickBot="1">
      <c r="CA43308" s="149"/>
    </row>
    <row r="43309" spans="79:79" ht="24" hidden="1" thickBot="1">
      <c r="CA43309" s="149"/>
    </row>
    <row r="43310" spans="79:79" ht="24" hidden="1" thickBot="1">
      <c r="CA43310" s="149"/>
    </row>
    <row r="43311" spans="79:79" ht="24" hidden="1" thickBot="1">
      <c r="CA43311" s="149"/>
    </row>
    <row r="43312" spans="79:79" ht="24" hidden="1" thickBot="1">
      <c r="CA43312" s="149"/>
    </row>
    <row r="43313" spans="79:79" ht="24" hidden="1" thickBot="1">
      <c r="CA43313" s="149"/>
    </row>
    <row r="43314" spans="79:79" ht="24" hidden="1" thickBot="1">
      <c r="CA43314" s="149"/>
    </row>
    <row r="43315" spans="79:79" ht="24" hidden="1" thickBot="1">
      <c r="CA43315" s="149"/>
    </row>
    <row r="43316" spans="79:79" ht="24" hidden="1" thickBot="1">
      <c r="CA43316" s="149"/>
    </row>
    <row r="43317" spans="79:79" ht="24" hidden="1" thickBot="1">
      <c r="CA43317" s="149"/>
    </row>
    <row r="43318" spans="79:79" ht="24" hidden="1" thickBot="1">
      <c r="CA43318" s="149"/>
    </row>
    <row r="43319" spans="79:79" ht="24" hidden="1" thickBot="1">
      <c r="CA43319" s="149"/>
    </row>
    <row r="43320" spans="79:79" ht="24" hidden="1" thickBot="1">
      <c r="CA43320" s="149"/>
    </row>
    <row r="43321" spans="79:79" ht="24" hidden="1" thickBot="1">
      <c r="CA43321" s="149"/>
    </row>
    <row r="43322" spans="79:79" ht="24" hidden="1" thickBot="1">
      <c r="CA43322" s="149"/>
    </row>
    <row r="43323" spans="79:79" ht="24" hidden="1" thickBot="1">
      <c r="CA43323" s="149"/>
    </row>
    <row r="43324" spans="79:79" ht="24" hidden="1" thickBot="1">
      <c r="CA43324" s="149"/>
    </row>
    <row r="43325" spans="79:79" ht="24" hidden="1" thickBot="1">
      <c r="CA43325" s="149"/>
    </row>
    <row r="43326" spans="79:79" ht="24" hidden="1" thickBot="1">
      <c r="CA43326" s="149"/>
    </row>
    <row r="43327" spans="79:79" ht="24" hidden="1" thickBot="1">
      <c r="CA43327" s="149"/>
    </row>
    <row r="43328" spans="79:79" ht="24" hidden="1" thickBot="1">
      <c r="CA43328" s="149"/>
    </row>
    <row r="43329" spans="79:79" ht="24" hidden="1" thickBot="1">
      <c r="CA43329" s="149"/>
    </row>
    <row r="43330" spans="79:79" ht="24" hidden="1" thickBot="1">
      <c r="CA43330" s="149"/>
    </row>
    <row r="43331" spans="79:79" ht="24" hidden="1" thickBot="1">
      <c r="CA43331" s="149"/>
    </row>
    <row r="43332" spans="79:79" ht="24" hidden="1" thickBot="1">
      <c r="CA43332" s="149"/>
    </row>
    <row r="43333" spans="79:79" ht="24" hidden="1" thickBot="1">
      <c r="CA43333" s="149"/>
    </row>
    <row r="43334" spans="79:79" ht="24" hidden="1" thickBot="1">
      <c r="CA43334" s="149"/>
    </row>
    <row r="43335" spans="79:79" ht="24" hidden="1" thickBot="1">
      <c r="CA43335" s="149"/>
    </row>
    <row r="43336" spans="79:79" ht="24" hidden="1" thickBot="1">
      <c r="CA43336" s="149"/>
    </row>
    <row r="43337" spans="79:79" ht="24" hidden="1" thickBot="1">
      <c r="CA43337" s="149"/>
    </row>
    <row r="43338" spans="79:79" ht="24" hidden="1" thickBot="1">
      <c r="CA43338" s="149"/>
    </row>
    <row r="43339" spans="79:79" ht="24" hidden="1" thickBot="1">
      <c r="CA43339" s="149"/>
    </row>
    <row r="43340" spans="79:79" ht="24" hidden="1" thickBot="1">
      <c r="CA43340" s="149"/>
    </row>
    <row r="43341" spans="79:79" ht="24" hidden="1" thickBot="1">
      <c r="CA43341" s="149"/>
    </row>
    <row r="43342" spans="79:79" ht="24" hidden="1" thickBot="1">
      <c r="CA43342" s="149"/>
    </row>
    <row r="43343" spans="79:79" ht="24" hidden="1" thickBot="1">
      <c r="CA43343" s="149"/>
    </row>
    <row r="43344" spans="79:79" ht="24" hidden="1" thickBot="1">
      <c r="CA43344" s="149"/>
    </row>
    <row r="43345" spans="79:79" ht="24" hidden="1" thickBot="1">
      <c r="CA43345" s="149"/>
    </row>
    <row r="43346" spans="79:79" ht="24" hidden="1" thickBot="1">
      <c r="CA43346" s="149"/>
    </row>
    <row r="43347" spans="79:79" ht="24" hidden="1" thickBot="1">
      <c r="CA43347" s="149"/>
    </row>
    <row r="43348" spans="79:79" ht="24" hidden="1" thickBot="1">
      <c r="CA43348" s="149"/>
    </row>
    <row r="43349" spans="79:79" ht="24" hidden="1" thickBot="1">
      <c r="CA43349" s="149"/>
    </row>
    <row r="43350" spans="79:79" ht="24" hidden="1" thickBot="1">
      <c r="CA43350" s="149"/>
    </row>
    <row r="43351" spans="79:79" ht="24" hidden="1" thickBot="1">
      <c r="CA43351" s="149"/>
    </row>
    <row r="43352" spans="79:79" ht="24" hidden="1" thickBot="1">
      <c r="CA43352" s="149"/>
    </row>
    <row r="43353" spans="79:79" ht="24" hidden="1" thickBot="1">
      <c r="CA43353" s="149"/>
    </row>
    <row r="43354" spans="79:79" ht="24" hidden="1" thickBot="1">
      <c r="CA43354" s="149"/>
    </row>
    <row r="43355" spans="79:79" ht="24" hidden="1" thickBot="1">
      <c r="CA43355" s="149"/>
    </row>
    <row r="43356" spans="79:79" ht="24" hidden="1" thickBot="1">
      <c r="CA43356" s="149"/>
    </row>
    <row r="43357" spans="79:79" ht="24" hidden="1" thickBot="1">
      <c r="CA43357" s="149"/>
    </row>
    <row r="43358" spans="79:79" ht="24" hidden="1" thickBot="1">
      <c r="CA43358" s="149"/>
    </row>
    <row r="43359" spans="79:79" ht="24" hidden="1" thickBot="1">
      <c r="CA43359" s="149"/>
    </row>
    <row r="43360" spans="79:79" ht="24" hidden="1" thickBot="1">
      <c r="CA43360" s="149"/>
    </row>
    <row r="43361" spans="79:79" ht="24" hidden="1" thickBot="1">
      <c r="CA43361" s="149"/>
    </row>
    <row r="43362" spans="79:79" ht="24" hidden="1" thickBot="1">
      <c r="CA43362" s="149"/>
    </row>
    <row r="43363" spans="79:79" ht="24" hidden="1" thickBot="1">
      <c r="CA43363" s="149"/>
    </row>
    <row r="43364" spans="79:79" ht="24" hidden="1" thickBot="1">
      <c r="CA43364" s="149"/>
    </row>
    <row r="43365" spans="79:79" ht="24" hidden="1" thickBot="1">
      <c r="CA43365" s="149"/>
    </row>
    <row r="43366" spans="79:79" ht="24" hidden="1" thickBot="1">
      <c r="CA43366" s="149"/>
    </row>
    <row r="43367" spans="79:79" ht="24" hidden="1" thickBot="1">
      <c r="CA43367" s="149"/>
    </row>
    <row r="43368" spans="79:79" ht="24" hidden="1" thickBot="1">
      <c r="CA43368" s="149"/>
    </row>
    <row r="43369" spans="79:79" ht="24" hidden="1" thickBot="1">
      <c r="CA43369" s="149"/>
    </row>
    <row r="43370" spans="79:79" ht="24" hidden="1" thickBot="1">
      <c r="CA43370" s="149"/>
    </row>
    <row r="43371" spans="79:79" ht="24" hidden="1" thickBot="1">
      <c r="CA43371" s="149"/>
    </row>
    <row r="43372" spans="79:79" ht="24" hidden="1" thickBot="1">
      <c r="CA43372" s="149"/>
    </row>
    <row r="43373" spans="79:79" ht="24" hidden="1" thickBot="1">
      <c r="CA43373" s="149"/>
    </row>
    <row r="43374" spans="79:79" ht="24" hidden="1" thickBot="1">
      <c r="CA43374" s="149"/>
    </row>
    <row r="43375" spans="79:79" ht="24" hidden="1" thickBot="1">
      <c r="CA43375" s="149"/>
    </row>
    <row r="43376" spans="79:79" ht="24" hidden="1" thickBot="1">
      <c r="CA43376" s="149"/>
    </row>
    <row r="43377" spans="79:79" ht="24" hidden="1" thickBot="1">
      <c r="CA43377" s="149"/>
    </row>
    <row r="43378" spans="79:79" ht="24" hidden="1" thickBot="1">
      <c r="CA43378" s="149"/>
    </row>
    <row r="43379" spans="79:79" ht="24" hidden="1" thickBot="1">
      <c r="CA43379" s="149"/>
    </row>
    <row r="43380" spans="79:79" ht="24" hidden="1" thickBot="1">
      <c r="CA43380" s="149"/>
    </row>
    <row r="43381" spans="79:79" ht="24" hidden="1" thickBot="1">
      <c r="CA43381" s="149"/>
    </row>
    <row r="43382" spans="79:79" ht="24" hidden="1" thickBot="1">
      <c r="CA43382" s="149"/>
    </row>
    <row r="43383" spans="79:79" ht="24" hidden="1" thickBot="1">
      <c r="CA43383" s="149"/>
    </row>
    <row r="43384" spans="79:79" ht="24" hidden="1" thickBot="1">
      <c r="CA43384" s="149"/>
    </row>
    <row r="43385" spans="79:79" ht="24" hidden="1" thickBot="1">
      <c r="CA43385" s="149"/>
    </row>
    <row r="43386" spans="79:79" ht="24" hidden="1" thickBot="1">
      <c r="CA43386" s="149"/>
    </row>
    <row r="43387" spans="79:79" ht="24" hidden="1" thickBot="1">
      <c r="CA43387" s="149"/>
    </row>
    <row r="43388" spans="79:79" ht="24" hidden="1" thickBot="1">
      <c r="CA43388" s="149"/>
    </row>
    <row r="43389" spans="79:79" ht="24" hidden="1" thickBot="1">
      <c r="CA43389" s="149"/>
    </row>
    <row r="43390" spans="79:79" ht="24" hidden="1" thickBot="1">
      <c r="CA43390" s="149"/>
    </row>
    <row r="43391" spans="79:79" ht="24" hidden="1" thickBot="1">
      <c r="CA43391" s="149"/>
    </row>
    <row r="43392" spans="79:79" ht="24" hidden="1" thickBot="1">
      <c r="CA43392" s="149"/>
    </row>
    <row r="43393" spans="79:79" ht="24" hidden="1" thickBot="1">
      <c r="CA43393" s="149"/>
    </row>
    <row r="43394" spans="79:79" ht="24" hidden="1" thickBot="1">
      <c r="CA43394" s="149"/>
    </row>
    <row r="43395" spans="79:79" ht="24" hidden="1" thickBot="1">
      <c r="CA43395" s="149"/>
    </row>
    <row r="43396" spans="79:79" ht="24" hidden="1" thickBot="1">
      <c r="CA43396" s="149"/>
    </row>
    <row r="43397" spans="79:79" ht="24" hidden="1" thickBot="1">
      <c r="CA43397" s="149"/>
    </row>
    <row r="43398" spans="79:79" ht="24" hidden="1" thickBot="1">
      <c r="CA43398" s="149"/>
    </row>
    <row r="43399" spans="79:79" ht="24" hidden="1" thickBot="1">
      <c r="CA43399" s="149"/>
    </row>
    <row r="43400" spans="79:79" ht="24" hidden="1" thickBot="1">
      <c r="CA43400" s="149"/>
    </row>
    <row r="43401" spans="79:79" ht="24" hidden="1" thickBot="1">
      <c r="CA43401" s="149"/>
    </row>
    <row r="43402" spans="79:79" ht="24" hidden="1" thickBot="1">
      <c r="CA43402" s="149"/>
    </row>
    <row r="43403" spans="79:79" ht="24" hidden="1" thickBot="1">
      <c r="CA43403" s="149"/>
    </row>
    <row r="43404" spans="79:79" ht="24" hidden="1" thickBot="1">
      <c r="CA43404" s="149"/>
    </row>
    <row r="43405" spans="79:79" ht="24" hidden="1" thickBot="1">
      <c r="CA43405" s="149"/>
    </row>
    <row r="43406" spans="79:79" ht="24" hidden="1" thickBot="1">
      <c r="CA43406" s="149"/>
    </row>
    <row r="43407" spans="79:79" ht="24" hidden="1" thickBot="1">
      <c r="CA43407" s="149"/>
    </row>
    <row r="43408" spans="79:79" ht="24" hidden="1" thickBot="1">
      <c r="CA43408" s="149"/>
    </row>
    <row r="43409" spans="79:79" ht="24" hidden="1" thickBot="1">
      <c r="CA43409" s="149"/>
    </row>
    <row r="43410" spans="79:79" ht="24" hidden="1" thickBot="1">
      <c r="CA43410" s="149"/>
    </row>
    <row r="43411" spans="79:79" ht="24" hidden="1" thickBot="1">
      <c r="CA43411" s="149"/>
    </row>
    <row r="43412" spans="79:79" ht="24" hidden="1" thickBot="1">
      <c r="CA43412" s="149"/>
    </row>
    <row r="43413" spans="79:79" ht="24" hidden="1" thickBot="1">
      <c r="CA43413" s="149"/>
    </row>
    <row r="43414" spans="79:79" ht="24" hidden="1" thickBot="1">
      <c r="CA43414" s="149"/>
    </row>
    <row r="43415" spans="79:79" ht="24" hidden="1" thickBot="1">
      <c r="CA43415" s="149"/>
    </row>
    <row r="43416" spans="79:79" ht="24" hidden="1" thickBot="1">
      <c r="CA43416" s="149"/>
    </row>
    <row r="43417" spans="79:79" ht="24" hidden="1" thickBot="1">
      <c r="CA43417" s="149"/>
    </row>
    <row r="43418" spans="79:79" ht="24" hidden="1" thickBot="1">
      <c r="CA43418" s="149"/>
    </row>
    <row r="43419" spans="79:79" ht="24" hidden="1" thickBot="1">
      <c r="CA43419" s="149"/>
    </row>
    <row r="43420" spans="79:79" ht="24" hidden="1" thickBot="1">
      <c r="CA43420" s="149"/>
    </row>
    <row r="43421" spans="79:79" ht="24" hidden="1" thickBot="1">
      <c r="CA43421" s="149"/>
    </row>
    <row r="43422" spans="79:79" ht="24" hidden="1" thickBot="1">
      <c r="CA43422" s="149"/>
    </row>
    <row r="43423" spans="79:79" ht="24" hidden="1" thickBot="1">
      <c r="CA43423" s="149"/>
    </row>
    <row r="43424" spans="79:79" ht="24" hidden="1" thickBot="1">
      <c r="CA43424" s="149"/>
    </row>
    <row r="43425" spans="79:79" ht="24" hidden="1" thickBot="1">
      <c r="CA43425" s="149"/>
    </row>
    <row r="43426" spans="79:79" ht="24" hidden="1" thickBot="1">
      <c r="CA43426" s="149"/>
    </row>
    <row r="43427" spans="79:79" ht="24" hidden="1" thickBot="1">
      <c r="CA43427" s="149"/>
    </row>
    <row r="43428" spans="79:79" ht="24" hidden="1" thickBot="1">
      <c r="CA43428" s="149"/>
    </row>
    <row r="43429" spans="79:79" ht="24" hidden="1" thickBot="1">
      <c r="CA43429" s="149"/>
    </row>
    <row r="43430" spans="79:79" ht="24" hidden="1" thickBot="1">
      <c r="CA43430" s="149"/>
    </row>
    <row r="43431" spans="79:79" ht="24" hidden="1" thickBot="1">
      <c r="CA43431" s="149"/>
    </row>
    <row r="43432" spans="79:79" ht="24" hidden="1" thickBot="1">
      <c r="CA43432" s="149"/>
    </row>
    <row r="43433" spans="79:79" ht="24" hidden="1" thickBot="1">
      <c r="CA43433" s="149"/>
    </row>
    <row r="43434" spans="79:79" ht="24" hidden="1" thickBot="1">
      <c r="CA43434" s="149"/>
    </row>
    <row r="43435" spans="79:79" ht="24" hidden="1" thickBot="1">
      <c r="CA43435" s="149"/>
    </row>
    <row r="43436" spans="79:79" ht="24" hidden="1" thickBot="1">
      <c r="CA43436" s="149"/>
    </row>
    <row r="43437" spans="79:79" ht="24" hidden="1" thickBot="1">
      <c r="CA43437" s="149"/>
    </row>
    <row r="43438" spans="79:79" ht="24" hidden="1" thickBot="1">
      <c r="CA43438" s="149"/>
    </row>
    <row r="43439" spans="79:79" ht="24" hidden="1" thickBot="1">
      <c r="CA43439" s="149"/>
    </row>
    <row r="43440" spans="79:79" ht="24" hidden="1" thickBot="1">
      <c r="CA43440" s="149"/>
    </row>
    <row r="43441" spans="79:79" ht="24" hidden="1" thickBot="1">
      <c r="CA43441" s="149"/>
    </row>
    <row r="43442" spans="79:79" ht="24" hidden="1" thickBot="1">
      <c r="CA43442" s="149"/>
    </row>
    <row r="43443" spans="79:79" ht="24" hidden="1" thickBot="1">
      <c r="CA43443" s="149"/>
    </row>
    <row r="43444" spans="79:79" ht="24" hidden="1" thickBot="1">
      <c r="CA43444" s="149"/>
    </row>
    <row r="43445" spans="79:79" ht="24" hidden="1" thickBot="1">
      <c r="CA43445" s="149"/>
    </row>
    <row r="43446" spans="79:79" ht="24" hidden="1" thickBot="1">
      <c r="CA43446" s="149"/>
    </row>
    <row r="43447" spans="79:79" ht="24" hidden="1" thickBot="1">
      <c r="CA43447" s="149"/>
    </row>
    <row r="43448" spans="79:79" ht="24" hidden="1" thickBot="1">
      <c r="CA43448" s="149"/>
    </row>
    <row r="43449" spans="79:79" ht="24" hidden="1" thickBot="1">
      <c r="CA43449" s="149"/>
    </row>
    <row r="43450" spans="79:79" ht="24" hidden="1" thickBot="1">
      <c r="CA43450" s="149"/>
    </row>
    <row r="43451" spans="79:79" ht="24" hidden="1" thickBot="1">
      <c r="CA43451" s="149"/>
    </row>
    <row r="43452" spans="79:79" ht="24" hidden="1" thickBot="1">
      <c r="CA43452" s="149"/>
    </row>
    <row r="43453" spans="79:79" ht="24" hidden="1" thickBot="1">
      <c r="CA43453" s="149"/>
    </row>
    <row r="43454" spans="79:79" ht="24" hidden="1" thickBot="1">
      <c r="CA43454" s="149"/>
    </row>
    <row r="43455" spans="79:79" ht="24" hidden="1" thickBot="1">
      <c r="CA43455" s="149"/>
    </row>
    <row r="43456" spans="79:79" ht="24" hidden="1" thickBot="1">
      <c r="CA43456" s="149"/>
    </row>
    <row r="43457" spans="79:79" ht="24" hidden="1" thickBot="1">
      <c r="CA43457" s="149"/>
    </row>
    <row r="43458" spans="79:79" ht="24" hidden="1" thickBot="1">
      <c r="CA43458" s="149"/>
    </row>
    <row r="43459" spans="79:79" ht="24" hidden="1" thickBot="1">
      <c r="CA43459" s="149"/>
    </row>
    <row r="43460" spans="79:79" ht="24" hidden="1" thickBot="1">
      <c r="CA43460" s="149"/>
    </row>
    <row r="43461" spans="79:79" ht="24" hidden="1" thickBot="1">
      <c r="CA43461" s="149"/>
    </row>
    <row r="43462" spans="79:79" ht="24" hidden="1" thickBot="1">
      <c r="CA43462" s="149"/>
    </row>
    <row r="43463" spans="79:79" ht="24" hidden="1" thickBot="1">
      <c r="CA43463" s="149"/>
    </row>
    <row r="43464" spans="79:79" ht="24" hidden="1" thickBot="1">
      <c r="CA43464" s="149"/>
    </row>
    <row r="43465" spans="79:79" ht="24" hidden="1" thickBot="1">
      <c r="CA43465" s="149"/>
    </row>
    <row r="43466" spans="79:79" ht="24" hidden="1" thickBot="1">
      <c r="CA43466" s="149"/>
    </row>
    <row r="43467" spans="79:79" ht="24" hidden="1" thickBot="1">
      <c r="CA43467" s="149"/>
    </row>
    <row r="43468" spans="79:79" ht="24" hidden="1" thickBot="1">
      <c r="CA43468" s="149"/>
    </row>
    <row r="43469" spans="79:79" ht="24" hidden="1" thickBot="1">
      <c r="CA43469" s="149"/>
    </row>
    <row r="43470" spans="79:79" ht="24" hidden="1" thickBot="1">
      <c r="CA43470" s="149"/>
    </row>
    <row r="43471" spans="79:79" ht="24" hidden="1" thickBot="1">
      <c r="CA43471" s="149"/>
    </row>
    <row r="43472" spans="79:79" ht="24" hidden="1" thickBot="1">
      <c r="CA43472" s="149"/>
    </row>
    <row r="43473" spans="79:79" ht="24" hidden="1" thickBot="1">
      <c r="CA43473" s="149"/>
    </row>
    <row r="43474" spans="79:79" ht="24" hidden="1" thickBot="1">
      <c r="CA43474" s="149"/>
    </row>
    <row r="43475" spans="79:79" ht="24" hidden="1" thickBot="1">
      <c r="CA43475" s="149"/>
    </row>
    <row r="43476" spans="79:79" ht="24" hidden="1" thickBot="1">
      <c r="CA43476" s="149"/>
    </row>
    <row r="43477" spans="79:79" ht="24" hidden="1" thickBot="1">
      <c r="CA43477" s="149"/>
    </row>
    <row r="43478" spans="79:79" ht="24" hidden="1" thickBot="1">
      <c r="CA43478" s="149"/>
    </row>
    <row r="43479" spans="79:79" ht="24" hidden="1" thickBot="1">
      <c r="CA43479" s="149"/>
    </row>
    <row r="43480" spans="79:79" ht="24" hidden="1" thickBot="1">
      <c r="CA43480" s="149"/>
    </row>
    <row r="43481" spans="79:79" ht="24" hidden="1" thickBot="1">
      <c r="CA43481" s="149"/>
    </row>
    <row r="43482" spans="79:79" ht="24" hidden="1" thickBot="1">
      <c r="CA43482" s="149"/>
    </row>
    <row r="43483" spans="79:79" ht="24" hidden="1" thickBot="1">
      <c r="CA43483" s="149"/>
    </row>
    <row r="43484" spans="79:79" ht="24" hidden="1" thickBot="1">
      <c r="CA43484" s="149"/>
    </row>
    <row r="43485" spans="79:79" ht="24" hidden="1" thickBot="1">
      <c r="CA43485" s="149"/>
    </row>
    <row r="43486" spans="79:79" ht="24" hidden="1" thickBot="1">
      <c r="CA43486" s="149"/>
    </row>
    <row r="43487" spans="79:79" ht="24" hidden="1" thickBot="1">
      <c r="CA43487" s="149"/>
    </row>
    <row r="43488" spans="79:79" ht="24" hidden="1" thickBot="1">
      <c r="CA43488" s="149"/>
    </row>
    <row r="43489" spans="79:79" ht="24" hidden="1" thickBot="1">
      <c r="CA43489" s="149"/>
    </row>
    <row r="43490" spans="79:79" ht="24" hidden="1" thickBot="1">
      <c r="CA43490" s="149"/>
    </row>
    <row r="43491" spans="79:79" ht="24" hidden="1" thickBot="1">
      <c r="CA43491" s="149"/>
    </row>
    <row r="43492" spans="79:79" ht="24" hidden="1" thickBot="1">
      <c r="CA43492" s="149"/>
    </row>
    <row r="43493" spans="79:79" ht="24" hidden="1" thickBot="1">
      <c r="CA43493" s="149"/>
    </row>
    <row r="43494" spans="79:79" ht="24" hidden="1" thickBot="1">
      <c r="CA43494" s="149"/>
    </row>
    <row r="43495" spans="79:79" ht="24" hidden="1" thickBot="1">
      <c r="CA43495" s="149"/>
    </row>
    <row r="43496" spans="79:79" ht="24" hidden="1" thickBot="1">
      <c r="CA43496" s="149"/>
    </row>
    <row r="43497" spans="79:79" ht="24" hidden="1" thickBot="1">
      <c r="CA43497" s="149"/>
    </row>
    <row r="43498" spans="79:79" ht="24" hidden="1" thickBot="1">
      <c r="CA43498" s="149"/>
    </row>
    <row r="43499" spans="79:79" ht="24" hidden="1" thickBot="1">
      <c r="CA43499" s="149"/>
    </row>
    <row r="43500" spans="79:79" ht="24" hidden="1" thickBot="1">
      <c r="CA43500" s="149"/>
    </row>
    <row r="43501" spans="79:79" ht="24" hidden="1" thickBot="1">
      <c r="CA43501" s="149"/>
    </row>
    <row r="43502" spans="79:79" ht="24" hidden="1" thickBot="1">
      <c r="CA43502" s="149"/>
    </row>
    <row r="43503" spans="79:79" ht="24" hidden="1" thickBot="1">
      <c r="CA43503" s="149"/>
    </row>
    <row r="43504" spans="79:79" ht="24" hidden="1" thickBot="1">
      <c r="CA43504" s="149"/>
    </row>
    <row r="43505" spans="79:79" ht="24" hidden="1" thickBot="1">
      <c r="CA43505" s="149"/>
    </row>
    <row r="43506" spans="79:79" ht="24" hidden="1" thickBot="1">
      <c r="CA43506" s="149"/>
    </row>
    <row r="43507" spans="79:79" ht="24" hidden="1" thickBot="1">
      <c r="CA43507" s="149"/>
    </row>
    <row r="43508" spans="79:79" ht="24" hidden="1" thickBot="1">
      <c r="CA43508" s="149"/>
    </row>
    <row r="43509" spans="79:79" ht="24" hidden="1" thickBot="1">
      <c r="CA43509" s="149"/>
    </row>
    <row r="43510" spans="79:79" ht="24" hidden="1" thickBot="1">
      <c r="CA43510" s="149"/>
    </row>
    <row r="43511" spans="79:79" ht="24" hidden="1" thickBot="1">
      <c r="CA43511" s="149"/>
    </row>
    <row r="43512" spans="79:79" ht="24" hidden="1" thickBot="1">
      <c r="CA43512" s="149"/>
    </row>
    <row r="43513" spans="79:79" ht="24" hidden="1" thickBot="1">
      <c r="CA43513" s="149"/>
    </row>
    <row r="43514" spans="79:79" ht="24" hidden="1" thickBot="1">
      <c r="CA43514" s="149"/>
    </row>
    <row r="43515" spans="79:79" ht="24" hidden="1" thickBot="1">
      <c r="CA43515" s="149"/>
    </row>
    <row r="43516" spans="79:79" ht="24" hidden="1" thickBot="1">
      <c r="CA43516" s="149"/>
    </row>
    <row r="43517" spans="79:79" ht="24" hidden="1" thickBot="1">
      <c r="CA43517" s="149"/>
    </row>
    <row r="43518" spans="79:79" ht="24" hidden="1" thickBot="1">
      <c r="CA43518" s="149"/>
    </row>
    <row r="43519" spans="79:79" ht="24" hidden="1" thickBot="1">
      <c r="CA43519" s="149"/>
    </row>
    <row r="43520" spans="79:79" ht="24" hidden="1" thickBot="1">
      <c r="CA43520" s="149"/>
    </row>
    <row r="43521" spans="79:79" ht="24" hidden="1" thickBot="1">
      <c r="CA43521" s="149"/>
    </row>
    <row r="43522" spans="79:79" ht="24" hidden="1" thickBot="1">
      <c r="CA43522" s="149"/>
    </row>
    <row r="43523" spans="79:79" ht="24" hidden="1" thickBot="1">
      <c r="CA43523" s="149"/>
    </row>
    <row r="43524" spans="79:79" ht="24" hidden="1" thickBot="1">
      <c r="CA43524" s="149"/>
    </row>
    <row r="43525" spans="79:79" ht="24" hidden="1" thickBot="1">
      <c r="CA43525" s="149"/>
    </row>
    <row r="43526" spans="79:79" ht="24" hidden="1" thickBot="1">
      <c r="CA43526" s="149"/>
    </row>
    <row r="43527" spans="79:79" ht="24" hidden="1" thickBot="1">
      <c r="CA43527" s="149"/>
    </row>
    <row r="43528" spans="79:79" ht="24" hidden="1" thickBot="1">
      <c r="CA43528" s="149"/>
    </row>
    <row r="43529" spans="79:79" ht="24" hidden="1" thickBot="1">
      <c r="CA43529" s="149"/>
    </row>
    <row r="43530" spans="79:79" ht="24" hidden="1" thickBot="1">
      <c r="CA43530" s="149"/>
    </row>
    <row r="43531" spans="79:79" ht="24" hidden="1" thickBot="1">
      <c r="CA43531" s="149"/>
    </row>
    <row r="43532" spans="79:79" ht="24" hidden="1" thickBot="1">
      <c r="CA43532" s="149"/>
    </row>
    <row r="43533" spans="79:79" ht="24" hidden="1" thickBot="1">
      <c r="CA43533" s="149"/>
    </row>
    <row r="43534" spans="79:79" ht="24" hidden="1" thickBot="1">
      <c r="CA43534" s="149"/>
    </row>
    <row r="43535" spans="79:79" ht="24" hidden="1" thickBot="1">
      <c r="CA43535" s="149"/>
    </row>
    <row r="43536" spans="79:79" ht="24" hidden="1" thickBot="1">
      <c r="CA43536" s="149"/>
    </row>
    <row r="43537" spans="79:79" ht="24" hidden="1" thickBot="1">
      <c r="CA43537" s="149"/>
    </row>
    <row r="43538" spans="79:79" ht="24" hidden="1" thickBot="1">
      <c r="CA43538" s="149"/>
    </row>
    <row r="43539" spans="79:79" ht="24" hidden="1" thickBot="1">
      <c r="CA43539" s="149"/>
    </row>
    <row r="43540" spans="79:79" ht="24" hidden="1" thickBot="1">
      <c r="CA43540" s="149"/>
    </row>
    <row r="43541" spans="79:79" ht="24" hidden="1" thickBot="1">
      <c r="CA43541" s="149"/>
    </row>
    <row r="43542" spans="79:79" ht="24" hidden="1" thickBot="1">
      <c r="CA43542" s="149"/>
    </row>
    <row r="43543" spans="79:79" ht="24" hidden="1" thickBot="1">
      <c r="CA43543" s="149"/>
    </row>
    <row r="43544" spans="79:79" ht="24" hidden="1" thickBot="1">
      <c r="CA43544" s="149"/>
    </row>
    <row r="43545" spans="79:79" ht="24" hidden="1" thickBot="1">
      <c r="CA43545" s="149"/>
    </row>
    <row r="43546" spans="79:79" ht="24" hidden="1" thickBot="1">
      <c r="CA43546" s="149"/>
    </row>
    <row r="43547" spans="79:79" ht="24" hidden="1" thickBot="1">
      <c r="CA43547" s="149"/>
    </row>
    <row r="43548" spans="79:79" ht="24" hidden="1" thickBot="1">
      <c r="CA43548" s="149"/>
    </row>
    <row r="43549" spans="79:79" ht="24" hidden="1" thickBot="1">
      <c r="CA43549" s="149"/>
    </row>
    <row r="43550" spans="79:79" ht="24" hidden="1" thickBot="1">
      <c r="CA43550" s="149"/>
    </row>
    <row r="43551" spans="79:79" ht="24" hidden="1" thickBot="1">
      <c r="CA43551" s="149"/>
    </row>
    <row r="43552" spans="79:79" ht="24" hidden="1" thickBot="1">
      <c r="CA43552" s="149"/>
    </row>
    <row r="43553" spans="79:79" ht="24" hidden="1" thickBot="1">
      <c r="CA43553" s="149"/>
    </row>
    <row r="43554" spans="79:79" ht="24" hidden="1" thickBot="1">
      <c r="CA43554" s="149"/>
    </row>
    <row r="43555" spans="79:79" ht="24" hidden="1" thickBot="1">
      <c r="CA43555" s="149"/>
    </row>
    <row r="43556" spans="79:79" ht="24" hidden="1" thickBot="1">
      <c r="CA43556" s="149"/>
    </row>
    <row r="43557" spans="79:79" ht="24" hidden="1" thickBot="1">
      <c r="CA43557" s="149"/>
    </row>
    <row r="43558" spans="79:79" ht="24" hidden="1" thickBot="1">
      <c r="CA43558" s="149"/>
    </row>
    <row r="43559" spans="79:79" ht="24" hidden="1" thickBot="1">
      <c r="CA43559" s="149"/>
    </row>
    <row r="43560" spans="79:79" ht="24" hidden="1" thickBot="1">
      <c r="CA43560" s="149"/>
    </row>
    <row r="43561" spans="79:79" ht="24" hidden="1" thickBot="1">
      <c r="CA43561" s="149"/>
    </row>
    <row r="43562" spans="79:79" ht="24" hidden="1" thickBot="1">
      <c r="CA43562" s="149"/>
    </row>
    <row r="43563" spans="79:79" ht="24" hidden="1" thickBot="1">
      <c r="CA43563" s="149"/>
    </row>
    <row r="43564" spans="79:79" ht="24" hidden="1" thickBot="1">
      <c r="CA43564" s="149"/>
    </row>
    <row r="43565" spans="79:79" ht="24" hidden="1" thickBot="1">
      <c r="CA43565" s="149"/>
    </row>
    <row r="43566" spans="79:79" ht="24" hidden="1" thickBot="1">
      <c r="CA43566" s="149"/>
    </row>
    <row r="43567" spans="79:79" ht="24" hidden="1" thickBot="1">
      <c r="CA43567" s="149"/>
    </row>
    <row r="43568" spans="79:79" ht="24" hidden="1" thickBot="1">
      <c r="CA43568" s="149"/>
    </row>
    <row r="43569" spans="79:79" ht="24" hidden="1" thickBot="1">
      <c r="CA43569" s="149"/>
    </row>
    <row r="43570" spans="79:79" ht="24" hidden="1" thickBot="1">
      <c r="CA43570" s="149"/>
    </row>
    <row r="43571" spans="79:79" ht="24" hidden="1" thickBot="1">
      <c r="CA43571" s="149"/>
    </row>
    <row r="43572" spans="79:79" ht="24" hidden="1" thickBot="1">
      <c r="CA43572" s="149"/>
    </row>
    <row r="43573" spans="79:79" ht="24" hidden="1" thickBot="1">
      <c r="CA43573" s="149"/>
    </row>
    <row r="43574" spans="79:79" ht="24" hidden="1" thickBot="1">
      <c r="CA43574" s="149"/>
    </row>
    <row r="43575" spans="79:79" ht="24" hidden="1" thickBot="1">
      <c r="CA43575" s="149"/>
    </row>
    <row r="43576" spans="79:79" ht="24" hidden="1" thickBot="1">
      <c r="CA43576" s="149"/>
    </row>
    <row r="43577" spans="79:79" ht="24" hidden="1" thickBot="1">
      <c r="CA43577" s="149"/>
    </row>
    <row r="43578" spans="79:79" ht="24" hidden="1" thickBot="1">
      <c r="CA43578" s="149"/>
    </row>
    <row r="43579" spans="79:79" ht="24" hidden="1" thickBot="1">
      <c r="CA43579" s="149"/>
    </row>
    <row r="43580" spans="79:79" ht="24" hidden="1" thickBot="1">
      <c r="CA43580" s="149"/>
    </row>
    <row r="43581" spans="79:79" ht="24" hidden="1" thickBot="1">
      <c r="CA43581" s="149"/>
    </row>
    <row r="43582" spans="79:79" ht="24" hidden="1" thickBot="1">
      <c r="CA43582" s="149"/>
    </row>
    <row r="43583" spans="79:79" ht="24" hidden="1" thickBot="1">
      <c r="CA43583" s="149"/>
    </row>
    <row r="43584" spans="79:79" ht="24" hidden="1" thickBot="1">
      <c r="CA43584" s="149"/>
    </row>
    <row r="43585" spans="79:79" ht="24" hidden="1" thickBot="1">
      <c r="CA43585" s="149"/>
    </row>
    <row r="43586" spans="79:79" ht="24" hidden="1" thickBot="1">
      <c r="CA43586" s="149"/>
    </row>
    <row r="43587" spans="79:79" ht="24" hidden="1" thickBot="1">
      <c r="CA43587" s="149"/>
    </row>
    <row r="43588" spans="79:79" ht="24" hidden="1" thickBot="1">
      <c r="CA43588" s="149"/>
    </row>
    <row r="43589" spans="79:79" ht="24" hidden="1" thickBot="1">
      <c r="CA43589" s="149"/>
    </row>
    <row r="43590" spans="79:79" ht="24" hidden="1" thickBot="1">
      <c r="CA43590" s="149"/>
    </row>
    <row r="43591" spans="79:79" ht="24" hidden="1" thickBot="1">
      <c r="CA43591" s="149"/>
    </row>
    <row r="43592" spans="79:79" ht="24" hidden="1" thickBot="1">
      <c r="CA43592" s="149"/>
    </row>
    <row r="43593" spans="79:79" ht="24" hidden="1" thickBot="1">
      <c r="CA43593" s="149"/>
    </row>
    <row r="43594" spans="79:79" ht="24" hidden="1" thickBot="1">
      <c r="CA43594" s="149"/>
    </row>
    <row r="43595" spans="79:79" ht="24" hidden="1" thickBot="1">
      <c r="CA43595" s="149"/>
    </row>
    <row r="43596" spans="79:79" ht="24" hidden="1" thickBot="1">
      <c r="CA43596" s="149"/>
    </row>
    <row r="43597" spans="79:79" ht="24" hidden="1" thickBot="1">
      <c r="CA43597" s="149"/>
    </row>
    <row r="43598" spans="79:79" ht="24" hidden="1" thickBot="1">
      <c r="CA43598" s="149"/>
    </row>
    <row r="43599" spans="79:79" ht="24" hidden="1" thickBot="1">
      <c r="CA43599" s="149"/>
    </row>
    <row r="43600" spans="79:79" ht="24" hidden="1" thickBot="1">
      <c r="CA43600" s="149"/>
    </row>
    <row r="43601" spans="79:79" ht="24" hidden="1" thickBot="1">
      <c r="CA43601" s="149"/>
    </row>
    <row r="43602" spans="79:79" ht="24" hidden="1" thickBot="1">
      <c r="CA43602" s="149"/>
    </row>
    <row r="43603" spans="79:79" ht="24" hidden="1" thickBot="1">
      <c r="CA43603" s="149"/>
    </row>
    <row r="43604" spans="79:79" ht="24" hidden="1" thickBot="1">
      <c r="CA43604" s="149"/>
    </row>
    <row r="43605" spans="79:79" ht="24" hidden="1" thickBot="1">
      <c r="CA43605" s="149"/>
    </row>
    <row r="43606" spans="79:79" ht="24" hidden="1" thickBot="1">
      <c r="CA43606" s="149"/>
    </row>
    <row r="43607" spans="79:79" ht="24" hidden="1" thickBot="1">
      <c r="CA43607" s="149"/>
    </row>
    <row r="43608" spans="79:79" ht="24" hidden="1" thickBot="1">
      <c r="CA43608" s="149"/>
    </row>
    <row r="43609" spans="79:79" ht="24" hidden="1" thickBot="1">
      <c r="CA43609" s="149"/>
    </row>
    <row r="43610" spans="79:79" ht="24" hidden="1" thickBot="1">
      <c r="CA43610" s="149"/>
    </row>
    <row r="43611" spans="79:79" ht="24" hidden="1" thickBot="1">
      <c r="CA43611" s="149"/>
    </row>
    <row r="43612" spans="79:79" ht="24" hidden="1" thickBot="1">
      <c r="CA43612" s="149"/>
    </row>
    <row r="43613" spans="79:79" ht="24" hidden="1" thickBot="1">
      <c r="CA43613" s="149"/>
    </row>
    <row r="43614" spans="79:79" ht="24" hidden="1" thickBot="1">
      <c r="CA43614" s="149"/>
    </row>
    <row r="43615" spans="79:79" ht="24" hidden="1" thickBot="1">
      <c r="CA43615" s="149"/>
    </row>
    <row r="43616" spans="79:79" ht="24" hidden="1" thickBot="1">
      <c r="CA43616" s="149"/>
    </row>
    <row r="43617" spans="79:79" ht="24" hidden="1" thickBot="1">
      <c r="CA43617" s="149"/>
    </row>
    <row r="43618" spans="79:79" ht="24" hidden="1" thickBot="1">
      <c r="CA43618" s="149"/>
    </row>
    <row r="43619" spans="79:79" ht="24" hidden="1" thickBot="1">
      <c r="CA43619" s="149"/>
    </row>
    <row r="43620" spans="79:79" ht="24" hidden="1" thickBot="1">
      <c r="CA43620" s="149"/>
    </row>
    <row r="43621" spans="79:79" ht="24" hidden="1" thickBot="1">
      <c r="CA43621" s="149"/>
    </row>
    <row r="43622" spans="79:79" ht="24" hidden="1" thickBot="1">
      <c r="CA43622" s="149"/>
    </row>
    <row r="43623" spans="79:79" ht="24" hidden="1" thickBot="1">
      <c r="CA43623" s="149"/>
    </row>
    <row r="43624" spans="79:79" ht="24" hidden="1" thickBot="1">
      <c r="CA43624" s="149"/>
    </row>
    <row r="43625" spans="79:79" ht="24" hidden="1" thickBot="1">
      <c r="CA43625" s="149"/>
    </row>
    <row r="43626" spans="79:79" ht="24" hidden="1" thickBot="1">
      <c r="CA43626" s="149"/>
    </row>
    <row r="43627" spans="79:79" ht="24" hidden="1" thickBot="1">
      <c r="CA43627" s="149"/>
    </row>
    <row r="43628" spans="79:79" ht="24" hidden="1" thickBot="1">
      <c r="CA43628" s="149"/>
    </row>
    <row r="43629" spans="79:79" ht="24" hidden="1" thickBot="1">
      <c r="CA43629" s="149"/>
    </row>
    <row r="43630" spans="79:79" ht="24" hidden="1" thickBot="1">
      <c r="CA43630" s="149"/>
    </row>
    <row r="43631" spans="79:79" ht="24" hidden="1" thickBot="1">
      <c r="CA43631" s="149"/>
    </row>
    <row r="43632" spans="79:79" ht="24" hidden="1" thickBot="1">
      <c r="CA43632" s="149"/>
    </row>
    <row r="43633" spans="79:79" ht="24" hidden="1" thickBot="1">
      <c r="CA43633" s="149"/>
    </row>
    <row r="43634" spans="79:79" ht="24" hidden="1" thickBot="1">
      <c r="CA43634" s="149"/>
    </row>
    <row r="43635" spans="79:79" ht="24" hidden="1" thickBot="1">
      <c r="CA43635" s="149"/>
    </row>
    <row r="43636" spans="79:79" ht="24" hidden="1" thickBot="1">
      <c r="CA43636" s="149"/>
    </row>
    <row r="43637" spans="79:79" ht="24" hidden="1" thickBot="1">
      <c r="CA43637" s="149"/>
    </row>
    <row r="43638" spans="79:79" ht="24" hidden="1" thickBot="1">
      <c r="CA43638" s="149"/>
    </row>
    <row r="43639" spans="79:79" ht="24" hidden="1" thickBot="1">
      <c r="CA43639" s="149"/>
    </row>
    <row r="43640" spans="79:79" ht="24" hidden="1" thickBot="1">
      <c r="CA43640" s="149"/>
    </row>
    <row r="43641" spans="79:79" ht="24" hidden="1" thickBot="1">
      <c r="CA43641" s="149"/>
    </row>
    <row r="43642" spans="79:79" ht="24" hidden="1" thickBot="1">
      <c r="CA43642" s="149"/>
    </row>
    <row r="43643" spans="79:79" ht="24" hidden="1" thickBot="1">
      <c r="CA43643" s="149"/>
    </row>
    <row r="43644" spans="79:79" ht="24" hidden="1" thickBot="1">
      <c r="CA43644" s="149"/>
    </row>
    <row r="43645" spans="79:79" ht="24" hidden="1" thickBot="1">
      <c r="CA43645" s="149"/>
    </row>
    <row r="43646" spans="79:79" ht="24" hidden="1" thickBot="1">
      <c r="CA43646" s="149"/>
    </row>
    <row r="43647" spans="79:79" ht="24" hidden="1" thickBot="1">
      <c r="CA43647" s="149"/>
    </row>
    <row r="43648" spans="79:79" ht="24" hidden="1" thickBot="1">
      <c r="CA43648" s="149"/>
    </row>
    <row r="43649" spans="79:79" ht="24" hidden="1" thickBot="1">
      <c r="CA43649" s="149"/>
    </row>
    <row r="43650" spans="79:79" ht="24" hidden="1" thickBot="1">
      <c r="CA43650" s="149"/>
    </row>
    <row r="43651" spans="79:79" ht="24" hidden="1" thickBot="1">
      <c r="CA43651" s="149"/>
    </row>
    <row r="43652" spans="79:79" ht="24" hidden="1" thickBot="1">
      <c r="CA43652" s="149"/>
    </row>
    <row r="43653" spans="79:79" ht="24" hidden="1" thickBot="1">
      <c r="CA43653" s="149"/>
    </row>
    <row r="43654" spans="79:79" ht="24" hidden="1" thickBot="1">
      <c r="CA43654" s="149"/>
    </row>
    <row r="43655" spans="79:79" ht="24" hidden="1" thickBot="1">
      <c r="CA43655" s="149"/>
    </row>
    <row r="43656" spans="79:79" ht="24" hidden="1" thickBot="1">
      <c r="CA43656" s="149"/>
    </row>
    <row r="43657" spans="79:79" ht="24" hidden="1" thickBot="1">
      <c r="CA43657" s="149"/>
    </row>
    <row r="43658" spans="79:79" ht="24" hidden="1" thickBot="1">
      <c r="CA43658" s="149"/>
    </row>
    <row r="43659" spans="79:79" ht="24" hidden="1" thickBot="1">
      <c r="CA43659" s="149"/>
    </row>
    <row r="43660" spans="79:79" ht="24" hidden="1" thickBot="1">
      <c r="CA43660" s="149"/>
    </row>
    <row r="43661" spans="79:79" ht="24" hidden="1" thickBot="1">
      <c r="CA43661" s="149"/>
    </row>
    <row r="43662" spans="79:79" ht="24" hidden="1" thickBot="1">
      <c r="CA43662" s="149"/>
    </row>
    <row r="43663" spans="79:79" ht="24" hidden="1" thickBot="1">
      <c r="CA43663" s="149"/>
    </row>
    <row r="43664" spans="79:79" ht="24" hidden="1" thickBot="1">
      <c r="CA43664" s="149"/>
    </row>
    <row r="43665" spans="79:79" ht="24" hidden="1" thickBot="1">
      <c r="CA43665" s="149"/>
    </row>
    <row r="43666" spans="79:79" ht="24" hidden="1" thickBot="1">
      <c r="CA43666" s="149"/>
    </row>
    <row r="43667" spans="79:79" ht="24" hidden="1" thickBot="1">
      <c r="CA43667" s="149"/>
    </row>
    <row r="43668" spans="79:79" ht="24" hidden="1" thickBot="1">
      <c r="CA43668" s="149"/>
    </row>
    <row r="43669" spans="79:79" ht="24" hidden="1" thickBot="1">
      <c r="CA43669" s="149"/>
    </row>
    <row r="43670" spans="79:79" ht="24" hidden="1" thickBot="1">
      <c r="CA43670" s="149"/>
    </row>
    <row r="43671" spans="79:79" ht="24" hidden="1" thickBot="1">
      <c r="CA43671" s="149"/>
    </row>
    <row r="43672" spans="79:79" ht="24" hidden="1" thickBot="1">
      <c r="CA43672" s="149"/>
    </row>
    <row r="43673" spans="79:79" ht="24" hidden="1" thickBot="1">
      <c r="CA43673" s="149"/>
    </row>
    <row r="43674" spans="79:79" ht="24" hidden="1" thickBot="1">
      <c r="CA43674" s="149"/>
    </row>
    <row r="43675" spans="79:79" ht="24" hidden="1" thickBot="1">
      <c r="CA43675" s="149"/>
    </row>
    <row r="43676" spans="79:79" ht="24" hidden="1" thickBot="1">
      <c r="CA43676" s="149"/>
    </row>
    <row r="43677" spans="79:79" ht="24" hidden="1" thickBot="1">
      <c r="CA43677" s="149"/>
    </row>
    <row r="43678" spans="79:79" ht="24" hidden="1" thickBot="1">
      <c r="CA43678" s="149"/>
    </row>
    <row r="43679" spans="79:79" ht="24" hidden="1" thickBot="1">
      <c r="CA43679" s="149"/>
    </row>
    <row r="43680" spans="79:79" ht="24" hidden="1" thickBot="1">
      <c r="CA43680" s="149"/>
    </row>
    <row r="43681" spans="79:79" ht="24" hidden="1" thickBot="1">
      <c r="CA43681" s="149"/>
    </row>
    <row r="43682" spans="79:79" ht="24" hidden="1" thickBot="1">
      <c r="CA43682" s="149"/>
    </row>
    <row r="43683" spans="79:79" ht="24" hidden="1" thickBot="1">
      <c r="CA43683" s="149"/>
    </row>
    <row r="43684" spans="79:79" ht="24" hidden="1" thickBot="1">
      <c r="CA43684" s="149"/>
    </row>
    <row r="43685" spans="79:79" ht="24" hidden="1" thickBot="1">
      <c r="CA43685" s="149"/>
    </row>
    <row r="43686" spans="79:79" ht="24" hidden="1" thickBot="1">
      <c r="CA43686" s="149"/>
    </row>
    <row r="43687" spans="79:79" ht="24" hidden="1" thickBot="1">
      <c r="CA43687" s="149"/>
    </row>
    <row r="43688" spans="79:79" ht="24" hidden="1" thickBot="1">
      <c r="CA43688" s="149"/>
    </row>
    <row r="43689" spans="79:79" ht="24" hidden="1" thickBot="1">
      <c r="CA43689" s="149"/>
    </row>
    <row r="43690" spans="79:79" ht="24" hidden="1" thickBot="1">
      <c r="CA43690" s="149"/>
    </row>
    <row r="43691" spans="79:79" ht="24" hidden="1" thickBot="1">
      <c r="CA43691" s="149"/>
    </row>
    <row r="43692" spans="79:79" ht="24" hidden="1" thickBot="1">
      <c r="CA43692" s="149"/>
    </row>
    <row r="43693" spans="79:79" ht="24" hidden="1" thickBot="1">
      <c r="CA43693" s="149"/>
    </row>
    <row r="43694" spans="79:79" ht="24" hidden="1" thickBot="1">
      <c r="CA43694" s="149"/>
    </row>
    <row r="43695" spans="79:79" ht="24" hidden="1" thickBot="1">
      <c r="CA43695" s="149"/>
    </row>
    <row r="43696" spans="79:79" ht="24" hidden="1" thickBot="1">
      <c r="CA43696" s="149"/>
    </row>
    <row r="43697" spans="79:79" ht="24" hidden="1" thickBot="1">
      <c r="CA43697" s="149"/>
    </row>
    <row r="43698" spans="79:79" ht="24" hidden="1" thickBot="1">
      <c r="CA43698" s="149"/>
    </row>
    <row r="43699" spans="79:79" ht="24" hidden="1" thickBot="1">
      <c r="CA43699" s="149"/>
    </row>
    <row r="43700" spans="79:79" ht="24" hidden="1" thickBot="1">
      <c r="CA43700" s="149"/>
    </row>
    <row r="43701" spans="79:79" ht="24" hidden="1" thickBot="1">
      <c r="CA43701" s="149"/>
    </row>
    <row r="43702" spans="79:79" ht="24" hidden="1" thickBot="1">
      <c r="CA43702" s="149"/>
    </row>
    <row r="43703" spans="79:79" ht="24" hidden="1" thickBot="1">
      <c r="CA43703" s="149"/>
    </row>
    <row r="43704" spans="79:79" ht="24" hidden="1" thickBot="1">
      <c r="CA43704" s="149"/>
    </row>
    <row r="43705" spans="79:79" ht="24" hidden="1" thickBot="1">
      <c r="CA43705" s="149"/>
    </row>
    <row r="43706" spans="79:79" ht="24" hidden="1" thickBot="1">
      <c r="CA43706" s="149"/>
    </row>
    <row r="43707" spans="79:79" ht="24" hidden="1" thickBot="1">
      <c r="CA43707" s="149"/>
    </row>
    <row r="43708" spans="79:79" ht="24" hidden="1" thickBot="1">
      <c r="CA43708" s="149"/>
    </row>
    <row r="43709" spans="79:79" ht="24" hidden="1" thickBot="1">
      <c r="CA43709" s="149"/>
    </row>
    <row r="43710" spans="79:79" ht="24" hidden="1" thickBot="1">
      <c r="CA43710" s="149"/>
    </row>
    <row r="43711" spans="79:79" ht="24" hidden="1" thickBot="1">
      <c r="CA43711" s="149"/>
    </row>
    <row r="43712" spans="79:79" ht="24" hidden="1" thickBot="1">
      <c r="CA43712" s="149"/>
    </row>
    <row r="43713" spans="79:79" ht="24" hidden="1" thickBot="1">
      <c r="CA43713" s="149"/>
    </row>
    <row r="43714" spans="79:79" ht="24" hidden="1" thickBot="1">
      <c r="CA43714" s="149"/>
    </row>
    <row r="43715" spans="79:79" ht="24" hidden="1" thickBot="1">
      <c r="CA43715" s="149"/>
    </row>
    <row r="43716" spans="79:79" ht="24" hidden="1" thickBot="1">
      <c r="CA43716" s="149"/>
    </row>
    <row r="43717" spans="79:79" ht="24" hidden="1" thickBot="1">
      <c r="CA43717" s="149"/>
    </row>
    <row r="43718" spans="79:79" ht="24" hidden="1" thickBot="1">
      <c r="CA43718" s="149"/>
    </row>
    <row r="43719" spans="79:79" ht="24" hidden="1" thickBot="1">
      <c r="CA43719" s="149"/>
    </row>
    <row r="43720" spans="79:79" ht="24" hidden="1" thickBot="1">
      <c r="CA43720" s="149"/>
    </row>
    <row r="43721" spans="79:79" ht="24" hidden="1" thickBot="1">
      <c r="CA43721" s="149"/>
    </row>
    <row r="43722" spans="79:79" ht="24" hidden="1" thickBot="1">
      <c r="CA43722" s="149"/>
    </row>
    <row r="43723" spans="79:79" ht="24" hidden="1" thickBot="1">
      <c r="CA43723" s="149"/>
    </row>
    <row r="43724" spans="79:79" ht="24" hidden="1" thickBot="1">
      <c r="CA43724" s="149"/>
    </row>
    <row r="43725" spans="79:79" ht="24" hidden="1" thickBot="1">
      <c r="CA43725" s="149"/>
    </row>
    <row r="43726" spans="79:79" ht="24" hidden="1" thickBot="1">
      <c r="CA43726" s="149"/>
    </row>
    <row r="43727" spans="79:79" ht="24" hidden="1" thickBot="1">
      <c r="CA43727" s="149"/>
    </row>
    <row r="43728" spans="79:79" ht="24" hidden="1" thickBot="1">
      <c r="CA43728" s="149"/>
    </row>
    <row r="43729" spans="79:79" ht="24" hidden="1" thickBot="1">
      <c r="CA43729" s="149"/>
    </row>
    <row r="43730" spans="79:79" ht="24" hidden="1" thickBot="1">
      <c r="CA43730" s="149"/>
    </row>
    <row r="43731" spans="79:79" ht="24" hidden="1" thickBot="1">
      <c r="CA43731" s="149"/>
    </row>
    <row r="43732" spans="79:79" ht="24" hidden="1" thickBot="1">
      <c r="CA43732" s="149"/>
    </row>
    <row r="43733" spans="79:79" ht="24" hidden="1" thickBot="1">
      <c r="CA43733" s="149"/>
    </row>
    <row r="43734" spans="79:79" ht="24" hidden="1" thickBot="1">
      <c r="CA43734" s="149"/>
    </row>
    <row r="43735" spans="79:79" ht="24" hidden="1" thickBot="1">
      <c r="CA43735" s="149"/>
    </row>
    <row r="43736" spans="79:79" ht="24" hidden="1" thickBot="1">
      <c r="CA43736" s="149"/>
    </row>
    <row r="43737" spans="79:79" ht="24" hidden="1" thickBot="1">
      <c r="CA43737" s="149"/>
    </row>
    <row r="43738" spans="79:79" ht="24" hidden="1" thickBot="1">
      <c r="CA43738" s="149"/>
    </row>
    <row r="43739" spans="79:79" ht="24" hidden="1" thickBot="1">
      <c r="CA43739" s="149"/>
    </row>
    <row r="43740" spans="79:79" ht="24" hidden="1" thickBot="1">
      <c r="CA43740" s="149"/>
    </row>
    <row r="43741" spans="79:79" ht="24" hidden="1" thickBot="1">
      <c r="CA43741" s="149"/>
    </row>
    <row r="43742" spans="79:79" ht="24" hidden="1" thickBot="1">
      <c r="CA43742" s="149"/>
    </row>
    <row r="43743" spans="79:79" ht="24" hidden="1" thickBot="1">
      <c r="CA43743" s="149"/>
    </row>
    <row r="43744" spans="79:79" ht="24" hidden="1" thickBot="1">
      <c r="CA43744" s="149"/>
    </row>
    <row r="43745" spans="79:79" ht="24" hidden="1" thickBot="1">
      <c r="CA43745" s="149"/>
    </row>
    <row r="43746" spans="79:79" ht="24" hidden="1" thickBot="1">
      <c r="CA43746" s="149"/>
    </row>
    <row r="43747" spans="79:79" ht="24" hidden="1" thickBot="1">
      <c r="CA43747" s="149"/>
    </row>
    <row r="43748" spans="79:79" ht="24" hidden="1" thickBot="1">
      <c r="CA43748" s="149"/>
    </row>
    <row r="43749" spans="79:79" ht="24" hidden="1" thickBot="1">
      <c r="CA43749" s="149"/>
    </row>
    <row r="43750" spans="79:79" ht="24" hidden="1" thickBot="1">
      <c r="CA43750" s="149"/>
    </row>
    <row r="43751" spans="79:79" ht="24" hidden="1" thickBot="1">
      <c r="CA43751" s="149"/>
    </row>
    <row r="43752" spans="79:79" ht="24" hidden="1" thickBot="1">
      <c r="CA43752" s="149"/>
    </row>
    <row r="43753" spans="79:79" ht="24" hidden="1" thickBot="1">
      <c r="CA43753" s="149"/>
    </row>
    <row r="43754" spans="79:79" ht="24" hidden="1" thickBot="1">
      <c r="CA43754" s="149"/>
    </row>
    <row r="43755" spans="79:79" ht="24" hidden="1" thickBot="1">
      <c r="CA43755" s="149"/>
    </row>
    <row r="43756" spans="79:79" ht="24" hidden="1" thickBot="1">
      <c r="CA43756" s="149"/>
    </row>
    <row r="43757" spans="79:79" ht="24" hidden="1" thickBot="1">
      <c r="CA43757" s="149"/>
    </row>
    <row r="43758" spans="79:79" ht="24" hidden="1" thickBot="1">
      <c r="CA43758" s="149"/>
    </row>
    <row r="43759" spans="79:79" ht="24" hidden="1" thickBot="1">
      <c r="CA43759" s="149"/>
    </row>
    <row r="43760" spans="79:79" ht="24" hidden="1" thickBot="1">
      <c r="CA43760" s="149"/>
    </row>
    <row r="43761" spans="79:79" ht="24" hidden="1" thickBot="1">
      <c r="CA43761" s="149"/>
    </row>
    <row r="43762" spans="79:79" ht="24" hidden="1" thickBot="1">
      <c r="CA43762" s="149"/>
    </row>
    <row r="43763" spans="79:79" ht="24" hidden="1" thickBot="1">
      <c r="CA43763" s="149"/>
    </row>
    <row r="43764" spans="79:79" ht="24" hidden="1" thickBot="1">
      <c r="CA43764" s="149"/>
    </row>
    <row r="43765" spans="79:79" ht="24" hidden="1" thickBot="1">
      <c r="CA43765" s="149"/>
    </row>
    <row r="43766" spans="79:79" ht="24" hidden="1" thickBot="1">
      <c r="CA43766" s="149"/>
    </row>
    <row r="43767" spans="79:79" ht="24" hidden="1" thickBot="1">
      <c r="CA43767" s="149"/>
    </row>
    <row r="43768" spans="79:79" ht="24" hidden="1" thickBot="1">
      <c r="CA43768" s="149"/>
    </row>
    <row r="43769" spans="79:79" ht="24" hidden="1" thickBot="1">
      <c r="CA43769" s="149"/>
    </row>
    <row r="43770" spans="79:79" ht="24" hidden="1" thickBot="1">
      <c r="CA43770" s="149"/>
    </row>
    <row r="43771" spans="79:79" ht="24" hidden="1" thickBot="1">
      <c r="CA43771" s="149"/>
    </row>
    <row r="43772" spans="79:79" ht="24" hidden="1" thickBot="1">
      <c r="CA43772" s="149"/>
    </row>
    <row r="43773" spans="79:79" ht="24" hidden="1" thickBot="1">
      <c r="CA43773" s="149"/>
    </row>
    <row r="43774" spans="79:79" ht="24" hidden="1" thickBot="1">
      <c r="CA43774" s="149"/>
    </row>
    <row r="43775" spans="79:79" ht="24" hidden="1" thickBot="1">
      <c r="CA43775" s="149"/>
    </row>
    <row r="43776" spans="79:79" ht="24" hidden="1" thickBot="1">
      <c r="CA43776" s="149"/>
    </row>
    <row r="43777" spans="79:79" ht="24" hidden="1" thickBot="1">
      <c r="CA43777" s="149"/>
    </row>
    <row r="43778" spans="79:79" ht="24" hidden="1" thickBot="1">
      <c r="CA43778" s="149"/>
    </row>
    <row r="43779" spans="79:79" ht="24" hidden="1" thickBot="1">
      <c r="CA43779" s="149"/>
    </row>
    <row r="43780" spans="79:79" ht="24" hidden="1" thickBot="1">
      <c r="CA43780" s="149"/>
    </row>
    <row r="43781" spans="79:79" ht="24" hidden="1" thickBot="1">
      <c r="CA43781" s="149"/>
    </row>
    <row r="43782" spans="79:79" ht="24" hidden="1" thickBot="1">
      <c r="CA43782" s="149"/>
    </row>
    <row r="43783" spans="79:79" ht="24" hidden="1" thickBot="1">
      <c r="CA43783" s="149"/>
    </row>
    <row r="43784" spans="79:79" ht="24" hidden="1" thickBot="1">
      <c r="CA43784" s="149"/>
    </row>
    <row r="43785" spans="79:79" ht="24" hidden="1" thickBot="1">
      <c r="CA43785" s="149"/>
    </row>
    <row r="43786" spans="79:79" ht="24" hidden="1" thickBot="1">
      <c r="CA43786" s="149"/>
    </row>
    <row r="43787" spans="79:79" ht="24" hidden="1" thickBot="1">
      <c r="CA43787" s="149"/>
    </row>
    <row r="43788" spans="79:79" ht="24" hidden="1" thickBot="1">
      <c r="CA43788" s="149"/>
    </row>
    <row r="43789" spans="79:79" ht="24" hidden="1" thickBot="1">
      <c r="CA43789" s="149"/>
    </row>
    <row r="43790" spans="79:79" ht="24" hidden="1" thickBot="1">
      <c r="CA43790" s="149"/>
    </row>
    <row r="43791" spans="79:79" ht="24" hidden="1" thickBot="1">
      <c r="CA43791" s="149"/>
    </row>
    <row r="43792" spans="79:79" ht="24" hidden="1" thickBot="1">
      <c r="CA43792" s="149"/>
    </row>
    <row r="43793" spans="79:79" ht="24" hidden="1" thickBot="1">
      <c r="CA43793" s="149"/>
    </row>
    <row r="43794" spans="79:79" ht="24" hidden="1" thickBot="1">
      <c r="CA43794" s="149"/>
    </row>
    <row r="43795" spans="79:79" ht="24" hidden="1" thickBot="1">
      <c r="CA43795" s="149"/>
    </row>
    <row r="43796" spans="79:79" ht="24" hidden="1" thickBot="1">
      <c r="CA43796" s="149"/>
    </row>
    <row r="43797" spans="79:79" ht="24" hidden="1" thickBot="1">
      <c r="CA43797" s="149"/>
    </row>
    <row r="43798" spans="79:79" ht="24" hidden="1" thickBot="1">
      <c r="CA43798" s="149"/>
    </row>
    <row r="43799" spans="79:79" ht="24" hidden="1" thickBot="1">
      <c r="CA43799" s="149"/>
    </row>
    <row r="43800" spans="79:79" ht="24" hidden="1" thickBot="1">
      <c r="CA43800" s="149"/>
    </row>
    <row r="43801" spans="79:79" ht="24" hidden="1" thickBot="1">
      <c r="CA43801" s="149"/>
    </row>
    <row r="43802" spans="79:79" ht="24" hidden="1" thickBot="1">
      <c r="CA43802" s="149"/>
    </row>
    <row r="43803" spans="79:79" ht="24" hidden="1" thickBot="1">
      <c r="CA43803" s="149"/>
    </row>
    <row r="43804" spans="79:79" ht="24" hidden="1" thickBot="1">
      <c r="CA43804" s="149"/>
    </row>
    <row r="43805" spans="79:79" ht="24" hidden="1" thickBot="1">
      <c r="CA43805" s="149"/>
    </row>
    <row r="43806" spans="79:79" ht="24" hidden="1" thickBot="1">
      <c r="CA43806" s="149"/>
    </row>
    <row r="43807" spans="79:79" ht="24" hidden="1" thickBot="1">
      <c r="CA43807" s="149"/>
    </row>
    <row r="43808" spans="79:79" ht="24" hidden="1" thickBot="1">
      <c r="CA43808" s="149"/>
    </row>
    <row r="43809" spans="79:79" ht="24" hidden="1" thickBot="1">
      <c r="CA43809" s="149"/>
    </row>
    <row r="43810" spans="79:79" ht="24" hidden="1" thickBot="1">
      <c r="CA43810" s="149"/>
    </row>
    <row r="43811" spans="79:79" ht="24" hidden="1" thickBot="1">
      <c r="CA43811" s="149"/>
    </row>
    <row r="43812" spans="79:79" ht="24" hidden="1" thickBot="1">
      <c r="CA43812" s="149"/>
    </row>
    <row r="43813" spans="79:79" ht="24" hidden="1" thickBot="1">
      <c r="CA43813" s="149"/>
    </row>
    <row r="43814" spans="79:79" ht="24" hidden="1" thickBot="1">
      <c r="CA43814" s="149"/>
    </row>
    <row r="43815" spans="79:79" ht="24" hidden="1" thickBot="1">
      <c r="CA43815" s="149"/>
    </row>
    <row r="43816" spans="79:79" ht="24" hidden="1" thickBot="1">
      <c r="CA43816" s="149"/>
    </row>
    <row r="43817" spans="79:79" ht="24" hidden="1" thickBot="1">
      <c r="CA43817" s="149"/>
    </row>
    <row r="43818" spans="79:79" ht="24" hidden="1" thickBot="1">
      <c r="CA43818" s="149"/>
    </row>
    <row r="43819" spans="79:79" ht="24" hidden="1" thickBot="1">
      <c r="CA43819" s="149"/>
    </row>
    <row r="43820" spans="79:79" ht="24" hidden="1" thickBot="1">
      <c r="CA43820" s="149"/>
    </row>
    <row r="43821" spans="79:79" ht="24" hidden="1" thickBot="1">
      <c r="CA43821" s="149"/>
    </row>
    <row r="43822" spans="79:79" ht="24" hidden="1" thickBot="1">
      <c r="CA43822" s="149"/>
    </row>
    <row r="43823" spans="79:79" ht="24" hidden="1" thickBot="1">
      <c r="CA43823" s="149"/>
    </row>
    <row r="43824" spans="79:79" ht="24" hidden="1" thickBot="1">
      <c r="CA43824" s="149"/>
    </row>
    <row r="43825" spans="79:79" ht="24" hidden="1" thickBot="1">
      <c r="CA43825" s="149"/>
    </row>
    <row r="43826" spans="79:79" ht="24" hidden="1" thickBot="1">
      <c r="CA43826" s="149"/>
    </row>
    <row r="43827" spans="79:79" ht="24" hidden="1" thickBot="1">
      <c r="CA43827" s="149"/>
    </row>
    <row r="43828" spans="79:79" ht="24" hidden="1" thickBot="1">
      <c r="CA43828" s="149"/>
    </row>
    <row r="43829" spans="79:79" ht="24" hidden="1" thickBot="1">
      <c r="CA43829" s="149"/>
    </row>
    <row r="43830" spans="79:79" ht="24" hidden="1" thickBot="1">
      <c r="CA43830" s="149"/>
    </row>
    <row r="43831" spans="79:79" ht="24" hidden="1" thickBot="1">
      <c r="CA43831" s="149"/>
    </row>
    <row r="43832" spans="79:79" ht="24" hidden="1" thickBot="1">
      <c r="CA43832" s="149"/>
    </row>
    <row r="43833" spans="79:79" ht="24" hidden="1" thickBot="1">
      <c r="CA43833" s="149"/>
    </row>
    <row r="43834" spans="79:79" ht="24" hidden="1" thickBot="1">
      <c r="CA43834" s="149"/>
    </row>
    <row r="43835" spans="79:79" ht="24" hidden="1" thickBot="1">
      <c r="CA43835" s="149"/>
    </row>
    <row r="43836" spans="79:79" ht="24" hidden="1" thickBot="1">
      <c r="CA43836" s="149"/>
    </row>
    <row r="43837" spans="79:79" ht="24" hidden="1" thickBot="1">
      <c r="CA43837" s="149"/>
    </row>
    <row r="43838" spans="79:79" ht="24" hidden="1" thickBot="1">
      <c r="CA43838" s="149"/>
    </row>
    <row r="43839" spans="79:79" ht="24" hidden="1" thickBot="1">
      <c r="CA43839" s="149"/>
    </row>
    <row r="43840" spans="79:79" ht="24" hidden="1" thickBot="1">
      <c r="CA43840" s="149"/>
    </row>
    <row r="43841" spans="79:79" ht="24" hidden="1" thickBot="1">
      <c r="CA43841" s="149"/>
    </row>
    <row r="43842" spans="79:79" ht="24" hidden="1" thickBot="1">
      <c r="CA43842" s="149"/>
    </row>
    <row r="43843" spans="79:79" ht="24" hidden="1" thickBot="1">
      <c r="CA43843" s="149"/>
    </row>
    <row r="43844" spans="79:79" ht="24" hidden="1" thickBot="1">
      <c r="CA43844" s="149"/>
    </row>
    <row r="43845" spans="79:79" ht="24" hidden="1" thickBot="1">
      <c r="CA43845" s="149"/>
    </row>
    <row r="43846" spans="79:79" ht="24" hidden="1" thickBot="1">
      <c r="CA43846" s="149"/>
    </row>
    <row r="43847" spans="79:79" ht="24" hidden="1" thickBot="1">
      <c r="CA43847" s="149"/>
    </row>
    <row r="43848" spans="79:79" ht="24" hidden="1" thickBot="1">
      <c r="CA43848" s="149"/>
    </row>
    <row r="43849" spans="79:79" ht="24" hidden="1" thickBot="1">
      <c r="CA43849" s="149"/>
    </row>
    <row r="43850" spans="79:79" ht="24" hidden="1" thickBot="1">
      <c r="CA43850" s="149"/>
    </row>
    <row r="43851" spans="79:79" ht="24" hidden="1" thickBot="1">
      <c r="CA43851" s="149"/>
    </row>
    <row r="43852" spans="79:79" ht="24" hidden="1" thickBot="1">
      <c r="CA43852" s="149"/>
    </row>
    <row r="43853" spans="79:79" ht="24" hidden="1" thickBot="1">
      <c r="CA43853" s="149"/>
    </row>
    <row r="43854" spans="79:79" ht="24" hidden="1" thickBot="1">
      <c r="CA43854" s="149"/>
    </row>
    <row r="43855" spans="79:79" ht="24" hidden="1" thickBot="1">
      <c r="CA43855" s="149"/>
    </row>
    <row r="43856" spans="79:79" ht="24" hidden="1" thickBot="1">
      <c r="CA43856" s="149"/>
    </row>
    <row r="43857" spans="79:79" ht="24" hidden="1" thickBot="1">
      <c r="CA43857" s="149"/>
    </row>
    <row r="43858" spans="79:79" ht="24" hidden="1" thickBot="1">
      <c r="CA43858" s="149"/>
    </row>
    <row r="43859" spans="79:79" ht="24" hidden="1" thickBot="1">
      <c r="CA43859" s="149"/>
    </row>
    <row r="43860" spans="79:79" ht="24" hidden="1" thickBot="1">
      <c r="CA43860" s="149"/>
    </row>
    <row r="43861" spans="79:79" ht="24" hidden="1" thickBot="1">
      <c r="CA43861" s="149"/>
    </row>
    <row r="43862" spans="79:79" ht="24" hidden="1" thickBot="1">
      <c r="CA43862" s="149"/>
    </row>
    <row r="43863" spans="79:79" ht="24" hidden="1" thickBot="1">
      <c r="CA43863" s="149"/>
    </row>
    <row r="43864" spans="79:79" ht="24" hidden="1" thickBot="1">
      <c r="CA43864" s="149"/>
    </row>
    <row r="43865" spans="79:79" ht="24" hidden="1" thickBot="1">
      <c r="CA43865" s="149"/>
    </row>
    <row r="43866" spans="79:79" ht="24" hidden="1" thickBot="1">
      <c r="CA43866" s="149"/>
    </row>
    <row r="43867" spans="79:79" ht="24" hidden="1" thickBot="1">
      <c r="CA43867" s="149"/>
    </row>
    <row r="43868" spans="79:79" ht="24" hidden="1" thickBot="1">
      <c r="CA43868" s="149"/>
    </row>
    <row r="43869" spans="79:79" ht="24" hidden="1" thickBot="1">
      <c r="CA43869" s="149"/>
    </row>
    <row r="43870" spans="79:79" ht="24" hidden="1" thickBot="1">
      <c r="CA43870" s="149"/>
    </row>
    <row r="43871" spans="79:79" ht="24" hidden="1" thickBot="1">
      <c r="CA43871" s="149"/>
    </row>
    <row r="43872" spans="79:79" ht="24" hidden="1" thickBot="1">
      <c r="CA43872" s="149"/>
    </row>
    <row r="43873" spans="79:79" ht="24" hidden="1" thickBot="1">
      <c r="CA43873" s="149"/>
    </row>
    <row r="43874" spans="79:79" ht="24" hidden="1" thickBot="1">
      <c r="CA43874" s="149"/>
    </row>
    <row r="43875" spans="79:79" ht="24" hidden="1" thickBot="1">
      <c r="CA43875" s="149"/>
    </row>
    <row r="43876" spans="79:79" ht="24" hidden="1" thickBot="1">
      <c r="CA43876" s="149"/>
    </row>
    <row r="43877" spans="79:79" ht="24" hidden="1" thickBot="1">
      <c r="CA43877" s="149"/>
    </row>
    <row r="43878" spans="79:79" ht="24" hidden="1" thickBot="1">
      <c r="CA43878" s="149"/>
    </row>
    <row r="43879" spans="79:79" ht="24" hidden="1" thickBot="1">
      <c r="CA43879" s="149"/>
    </row>
    <row r="43880" spans="79:79" ht="24" hidden="1" thickBot="1">
      <c r="CA43880" s="149"/>
    </row>
    <row r="43881" spans="79:79" ht="24" hidden="1" thickBot="1">
      <c r="CA43881" s="149"/>
    </row>
    <row r="43882" spans="79:79" ht="24" hidden="1" thickBot="1">
      <c r="CA43882" s="149"/>
    </row>
    <row r="43883" spans="79:79" ht="24" hidden="1" thickBot="1">
      <c r="CA43883" s="149"/>
    </row>
    <row r="43884" spans="79:79" ht="24" hidden="1" thickBot="1">
      <c r="CA43884" s="149"/>
    </row>
    <row r="43885" spans="79:79" ht="24" hidden="1" thickBot="1">
      <c r="CA43885" s="149"/>
    </row>
    <row r="43886" spans="79:79" ht="24" hidden="1" thickBot="1">
      <c r="CA43886" s="149"/>
    </row>
    <row r="43887" spans="79:79" ht="24" hidden="1" thickBot="1">
      <c r="CA43887" s="149"/>
    </row>
    <row r="43888" spans="79:79" ht="24" hidden="1" thickBot="1">
      <c r="CA43888" s="149"/>
    </row>
    <row r="43889" spans="79:79" ht="24" hidden="1" thickBot="1">
      <c r="CA43889" s="149"/>
    </row>
    <row r="43890" spans="79:79" ht="24" hidden="1" thickBot="1">
      <c r="CA43890" s="149"/>
    </row>
    <row r="43891" spans="79:79" ht="24" hidden="1" thickBot="1">
      <c r="CA43891" s="149"/>
    </row>
    <row r="43892" spans="79:79" ht="24" hidden="1" thickBot="1">
      <c r="CA43892" s="149"/>
    </row>
    <row r="43893" spans="79:79" ht="24" hidden="1" thickBot="1">
      <c r="CA43893" s="149"/>
    </row>
    <row r="43894" spans="79:79" ht="24" hidden="1" thickBot="1">
      <c r="CA43894" s="149"/>
    </row>
    <row r="43895" spans="79:79" ht="24" hidden="1" thickBot="1">
      <c r="CA43895" s="149"/>
    </row>
    <row r="43896" spans="79:79" ht="24" hidden="1" thickBot="1">
      <c r="CA43896" s="149"/>
    </row>
    <row r="43897" spans="79:79" ht="24" hidden="1" thickBot="1">
      <c r="CA43897" s="149"/>
    </row>
    <row r="43898" spans="79:79" ht="24" hidden="1" thickBot="1">
      <c r="CA43898" s="149"/>
    </row>
    <row r="43899" spans="79:79" ht="24" hidden="1" thickBot="1">
      <c r="CA43899" s="149"/>
    </row>
    <row r="43900" spans="79:79" ht="24" hidden="1" thickBot="1">
      <c r="CA43900" s="149"/>
    </row>
    <row r="43901" spans="79:79" ht="24" hidden="1" thickBot="1">
      <c r="CA43901" s="149"/>
    </row>
    <row r="43902" spans="79:79" ht="24" hidden="1" thickBot="1">
      <c r="CA43902" s="149"/>
    </row>
    <row r="43903" spans="79:79" ht="24" hidden="1" thickBot="1">
      <c r="CA43903" s="149"/>
    </row>
    <row r="43904" spans="79:79" ht="24" hidden="1" thickBot="1">
      <c r="CA43904" s="149"/>
    </row>
    <row r="43905" spans="79:79" ht="24" hidden="1" thickBot="1">
      <c r="CA43905" s="149"/>
    </row>
    <row r="43906" spans="79:79" ht="24" hidden="1" thickBot="1">
      <c r="CA43906" s="149"/>
    </row>
    <row r="43907" spans="79:79" ht="24" hidden="1" thickBot="1">
      <c r="CA43907" s="149"/>
    </row>
    <row r="43908" spans="79:79" ht="24" hidden="1" thickBot="1">
      <c r="CA43908" s="149"/>
    </row>
    <row r="43909" spans="79:79" ht="24" hidden="1" thickBot="1">
      <c r="CA43909" s="149"/>
    </row>
    <row r="43910" spans="79:79" ht="24" hidden="1" thickBot="1">
      <c r="CA43910" s="149"/>
    </row>
    <row r="43911" spans="79:79" ht="24" hidden="1" thickBot="1">
      <c r="CA43911" s="149"/>
    </row>
    <row r="43912" spans="79:79" ht="24" hidden="1" thickBot="1">
      <c r="CA43912" s="149"/>
    </row>
    <row r="43913" spans="79:79" ht="24" hidden="1" thickBot="1">
      <c r="CA43913" s="149"/>
    </row>
    <row r="43914" spans="79:79" ht="24" hidden="1" thickBot="1">
      <c r="CA43914" s="149"/>
    </row>
    <row r="43915" spans="79:79" ht="24" hidden="1" thickBot="1">
      <c r="CA43915" s="149"/>
    </row>
    <row r="43916" spans="79:79" ht="24" hidden="1" thickBot="1">
      <c r="CA43916" s="149"/>
    </row>
    <row r="43917" spans="79:79" ht="24" hidden="1" thickBot="1">
      <c r="CA43917" s="149"/>
    </row>
    <row r="43918" spans="79:79" ht="24" hidden="1" thickBot="1">
      <c r="CA43918" s="149"/>
    </row>
    <row r="43919" spans="79:79" ht="24" hidden="1" thickBot="1">
      <c r="CA43919" s="149"/>
    </row>
    <row r="43920" spans="79:79" ht="24" hidden="1" thickBot="1">
      <c r="CA43920" s="149"/>
    </row>
    <row r="43921" spans="79:79" ht="24" hidden="1" thickBot="1">
      <c r="CA43921" s="149"/>
    </row>
    <row r="43922" spans="79:79" ht="24" hidden="1" thickBot="1">
      <c r="CA43922" s="149"/>
    </row>
    <row r="43923" spans="79:79" ht="24" hidden="1" thickBot="1">
      <c r="CA43923" s="149"/>
    </row>
    <row r="43924" spans="79:79" ht="24" hidden="1" thickBot="1">
      <c r="CA43924" s="149"/>
    </row>
    <row r="43925" spans="79:79" ht="24" hidden="1" thickBot="1">
      <c r="CA43925" s="149"/>
    </row>
    <row r="43926" spans="79:79" ht="24" hidden="1" thickBot="1">
      <c r="CA43926" s="149"/>
    </row>
    <row r="43927" spans="79:79" ht="24" hidden="1" thickBot="1">
      <c r="CA43927" s="149"/>
    </row>
    <row r="43928" spans="79:79" ht="24" hidden="1" thickBot="1">
      <c r="CA43928" s="149"/>
    </row>
    <row r="43929" spans="79:79" ht="24" hidden="1" thickBot="1">
      <c r="CA43929" s="149"/>
    </row>
    <row r="43930" spans="79:79" ht="24" hidden="1" thickBot="1">
      <c r="CA43930" s="149"/>
    </row>
    <row r="43931" spans="79:79" ht="24" hidden="1" thickBot="1">
      <c r="CA43931" s="149"/>
    </row>
    <row r="43932" spans="79:79" ht="24" hidden="1" thickBot="1">
      <c r="CA43932" s="149"/>
    </row>
    <row r="43933" spans="79:79" ht="24" hidden="1" thickBot="1">
      <c r="CA43933" s="149"/>
    </row>
    <row r="43934" spans="79:79" ht="24" hidden="1" thickBot="1">
      <c r="CA43934" s="149"/>
    </row>
    <row r="43935" spans="79:79" ht="24" hidden="1" thickBot="1">
      <c r="CA43935" s="149"/>
    </row>
    <row r="43936" spans="79:79" ht="24" hidden="1" thickBot="1">
      <c r="CA43936" s="149"/>
    </row>
    <row r="43937" spans="79:79" ht="24" hidden="1" thickBot="1">
      <c r="CA43937" s="149"/>
    </row>
    <row r="43938" spans="79:79" ht="24" hidden="1" thickBot="1">
      <c r="CA43938" s="149"/>
    </row>
    <row r="43939" spans="79:79" ht="24" hidden="1" thickBot="1">
      <c r="CA43939" s="149"/>
    </row>
    <row r="43940" spans="79:79" ht="24" hidden="1" thickBot="1">
      <c r="CA43940" s="149"/>
    </row>
    <row r="43941" spans="79:79" ht="24" hidden="1" thickBot="1">
      <c r="CA43941" s="149"/>
    </row>
    <row r="43942" spans="79:79" ht="24" hidden="1" thickBot="1">
      <c r="CA43942" s="149"/>
    </row>
    <row r="43943" spans="79:79" ht="24" hidden="1" thickBot="1">
      <c r="CA43943" s="149"/>
    </row>
    <row r="43944" spans="79:79" ht="24" hidden="1" thickBot="1">
      <c r="CA43944" s="149"/>
    </row>
    <row r="43945" spans="79:79" ht="24" hidden="1" thickBot="1">
      <c r="CA43945" s="149"/>
    </row>
    <row r="43946" spans="79:79" ht="24" hidden="1" thickBot="1">
      <c r="CA43946" s="149"/>
    </row>
    <row r="43947" spans="79:79" ht="24" hidden="1" thickBot="1">
      <c r="CA43947" s="149"/>
    </row>
    <row r="43948" spans="79:79" ht="24" hidden="1" thickBot="1">
      <c r="CA43948" s="149"/>
    </row>
    <row r="43949" spans="79:79" ht="24" hidden="1" thickBot="1">
      <c r="CA43949" s="149"/>
    </row>
    <row r="43950" spans="79:79" ht="24" hidden="1" thickBot="1">
      <c r="CA43950" s="149"/>
    </row>
    <row r="43951" spans="79:79" ht="24" hidden="1" thickBot="1">
      <c r="CA43951" s="149"/>
    </row>
    <row r="43952" spans="79:79" ht="24" hidden="1" thickBot="1">
      <c r="CA43952" s="149"/>
    </row>
    <row r="43953" spans="79:79" ht="24" hidden="1" thickBot="1">
      <c r="CA43953" s="149"/>
    </row>
    <row r="43954" spans="79:79" ht="24" hidden="1" thickBot="1">
      <c r="CA43954" s="149"/>
    </row>
    <row r="43955" spans="79:79" ht="24" hidden="1" thickBot="1">
      <c r="CA43955" s="149"/>
    </row>
    <row r="43956" spans="79:79" ht="24" hidden="1" thickBot="1">
      <c r="CA43956" s="149"/>
    </row>
    <row r="43957" spans="79:79" ht="24" hidden="1" thickBot="1">
      <c r="CA43957" s="149"/>
    </row>
    <row r="43958" spans="79:79" ht="24" hidden="1" thickBot="1">
      <c r="CA43958" s="149"/>
    </row>
    <row r="43959" spans="79:79" ht="24" hidden="1" thickBot="1">
      <c r="CA43959" s="149"/>
    </row>
    <row r="43960" spans="79:79" ht="24" hidden="1" thickBot="1">
      <c r="CA43960" s="149"/>
    </row>
    <row r="43961" spans="79:79" ht="24" hidden="1" thickBot="1">
      <c r="CA43961" s="149"/>
    </row>
    <row r="43962" spans="79:79" ht="24" hidden="1" thickBot="1">
      <c r="CA43962" s="149"/>
    </row>
    <row r="43963" spans="79:79" ht="24" hidden="1" thickBot="1">
      <c r="CA43963" s="149"/>
    </row>
    <row r="43964" spans="79:79" ht="24" hidden="1" thickBot="1">
      <c r="CA43964" s="149"/>
    </row>
    <row r="43965" spans="79:79" ht="24" hidden="1" thickBot="1">
      <c r="CA43965" s="149"/>
    </row>
    <row r="43966" spans="79:79" ht="24" hidden="1" thickBot="1">
      <c r="CA43966" s="149"/>
    </row>
    <row r="43967" spans="79:79" ht="24" hidden="1" thickBot="1">
      <c r="CA43967" s="149"/>
    </row>
    <row r="43968" spans="79:79" ht="24" hidden="1" thickBot="1">
      <c r="CA43968" s="149"/>
    </row>
    <row r="43969" spans="79:79" ht="24" hidden="1" thickBot="1">
      <c r="CA43969" s="149"/>
    </row>
    <row r="43970" spans="79:79" ht="24" hidden="1" thickBot="1">
      <c r="CA43970" s="149"/>
    </row>
    <row r="43971" spans="79:79" ht="24" hidden="1" thickBot="1">
      <c r="CA43971" s="149"/>
    </row>
    <row r="43972" spans="79:79" ht="24" hidden="1" thickBot="1">
      <c r="CA43972" s="149"/>
    </row>
    <row r="43973" spans="79:79" ht="24" hidden="1" thickBot="1">
      <c r="CA43973" s="149"/>
    </row>
    <row r="43974" spans="79:79" ht="24" hidden="1" thickBot="1">
      <c r="CA43974" s="149"/>
    </row>
    <row r="43975" spans="79:79" ht="24" hidden="1" thickBot="1">
      <c r="CA43975" s="149"/>
    </row>
    <row r="43976" spans="79:79" ht="24" hidden="1" thickBot="1">
      <c r="CA43976" s="149"/>
    </row>
    <row r="43977" spans="79:79" ht="24" hidden="1" thickBot="1">
      <c r="CA43977" s="149"/>
    </row>
    <row r="43978" spans="79:79" ht="24" hidden="1" thickBot="1">
      <c r="CA43978" s="149"/>
    </row>
    <row r="43979" spans="79:79" ht="24" hidden="1" thickBot="1">
      <c r="CA43979" s="149"/>
    </row>
    <row r="43980" spans="79:79" ht="24" hidden="1" thickBot="1">
      <c r="CA43980" s="149"/>
    </row>
    <row r="43981" spans="79:79" ht="24" hidden="1" thickBot="1">
      <c r="CA43981" s="149"/>
    </row>
    <row r="43982" spans="79:79" ht="24" hidden="1" thickBot="1">
      <c r="CA43982" s="149"/>
    </row>
    <row r="43983" spans="79:79" ht="24" hidden="1" thickBot="1">
      <c r="CA43983" s="149"/>
    </row>
    <row r="43984" spans="79:79" ht="24" hidden="1" thickBot="1">
      <c r="CA43984" s="149"/>
    </row>
    <row r="43985" spans="79:79" ht="24" hidden="1" thickBot="1">
      <c r="CA43985" s="149"/>
    </row>
    <row r="43986" spans="79:79" ht="24" hidden="1" thickBot="1">
      <c r="CA43986" s="149"/>
    </row>
    <row r="43987" spans="79:79" ht="24" hidden="1" thickBot="1">
      <c r="CA43987" s="149"/>
    </row>
    <row r="43988" spans="79:79" ht="24" hidden="1" thickBot="1">
      <c r="CA43988" s="149"/>
    </row>
    <row r="43989" spans="79:79" ht="24" hidden="1" thickBot="1">
      <c r="CA43989" s="149"/>
    </row>
    <row r="43990" spans="79:79" ht="24" hidden="1" thickBot="1">
      <c r="CA43990" s="149"/>
    </row>
    <row r="43991" spans="79:79" ht="24" hidden="1" thickBot="1">
      <c r="CA43991" s="149"/>
    </row>
    <row r="43992" spans="79:79" ht="24" hidden="1" thickBot="1">
      <c r="CA43992" s="149"/>
    </row>
    <row r="43993" spans="79:79" ht="24" hidden="1" thickBot="1">
      <c r="CA43993" s="149"/>
    </row>
    <row r="43994" spans="79:79" ht="24" hidden="1" thickBot="1">
      <c r="CA43994" s="149"/>
    </row>
    <row r="43995" spans="79:79" ht="24" hidden="1" thickBot="1">
      <c r="CA43995" s="149"/>
    </row>
    <row r="43996" spans="79:79" ht="24" hidden="1" thickBot="1">
      <c r="CA43996" s="149"/>
    </row>
    <row r="43997" spans="79:79" ht="24" hidden="1" thickBot="1">
      <c r="CA43997" s="149"/>
    </row>
    <row r="43998" spans="79:79" ht="24" hidden="1" thickBot="1">
      <c r="CA43998" s="149"/>
    </row>
    <row r="43999" spans="79:79" ht="24" hidden="1" thickBot="1">
      <c r="CA43999" s="149"/>
    </row>
    <row r="44000" spans="79:79" ht="24" hidden="1" thickBot="1">
      <c r="CA44000" s="149"/>
    </row>
    <row r="44001" spans="79:79" ht="24" hidden="1" thickBot="1">
      <c r="CA44001" s="149"/>
    </row>
    <row r="44002" spans="79:79" ht="24" hidden="1" thickBot="1">
      <c r="CA44002" s="149"/>
    </row>
    <row r="44003" spans="79:79" ht="24" hidden="1" thickBot="1">
      <c r="CA44003" s="149"/>
    </row>
    <row r="44004" spans="79:79" ht="24" hidden="1" thickBot="1">
      <c r="CA44004" s="149"/>
    </row>
    <row r="44005" spans="79:79" ht="24" hidden="1" thickBot="1">
      <c r="CA44005" s="149"/>
    </row>
    <row r="44006" spans="79:79" ht="24" hidden="1" thickBot="1">
      <c r="CA44006" s="149"/>
    </row>
    <row r="44007" spans="79:79" ht="24" hidden="1" thickBot="1">
      <c r="CA44007" s="149"/>
    </row>
    <row r="44008" spans="79:79" ht="24" hidden="1" thickBot="1">
      <c r="CA44008" s="149"/>
    </row>
    <row r="44009" spans="79:79" ht="24" hidden="1" thickBot="1">
      <c r="CA44009" s="149"/>
    </row>
    <row r="44010" spans="79:79" ht="24" hidden="1" thickBot="1">
      <c r="CA44010" s="149"/>
    </row>
    <row r="44011" spans="79:79" ht="24" hidden="1" thickBot="1">
      <c r="CA44011" s="149"/>
    </row>
    <row r="44012" spans="79:79" ht="24" hidden="1" thickBot="1">
      <c r="CA44012" s="149"/>
    </row>
    <row r="44013" spans="79:79" ht="24" hidden="1" thickBot="1">
      <c r="CA44013" s="149"/>
    </row>
    <row r="44014" spans="79:79" ht="24" hidden="1" thickBot="1">
      <c r="CA44014" s="149"/>
    </row>
    <row r="44015" spans="79:79" ht="24" hidden="1" thickBot="1">
      <c r="CA44015" s="149"/>
    </row>
    <row r="44016" spans="79:79" ht="24" hidden="1" thickBot="1">
      <c r="CA44016" s="149"/>
    </row>
    <row r="44017" spans="79:79" ht="24" hidden="1" thickBot="1">
      <c r="CA44017" s="149"/>
    </row>
    <row r="44018" spans="79:79" ht="24" hidden="1" thickBot="1">
      <c r="CA44018" s="149"/>
    </row>
    <row r="44019" spans="79:79" ht="24" hidden="1" thickBot="1">
      <c r="CA44019" s="149"/>
    </row>
    <row r="44020" spans="79:79" ht="24" hidden="1" thickBot="1">
      <c r="CA44020" s="149"/>
    </row>
    <row r="44021" spans="79:79" ht="24" hidden="1" thickBot="1">
      <c r="CA44021" s="149"/>
    </row>
    <row r="44022" spans="79:79" ht="24" hidden="1" thickBot="1">
      <c r="CA44022" s="149"/>
    </row>
    <row r="44023" spans="79:79" ht="24" hidden="1" thickBot="1">
      <c r="CA44023" s="149"/>
    </row>
    <row r="44024" spans="79:79" ht="24" hidden="1" thickBot="1">
      <c r="CA44024" s="149"/>
    </row>
    <row r="44025" spans="79:79" ht="24" hidden="1" thickBot="1">
      <c r="CA44025" s="149"/>
    </row>
    <row r="44026" spans="79:79" ht="24" hidden="1" thickBot="1">
      <c r="CA44026" s="149"/>
    </row>
    <row r="44027" spans="79:79" ht="24" hidden="1" thickBot="1">
      <c r="CA44027" s="149"/>
    </row>
    <row r="44028" spans="79:79" ht="24" hidden="1" thickBot="1">
      <c r="CA44028" s="149"/>
    </row>
    <row r="44029" spans="79:79" ht="24" hidden="1" thickBot="1">
      <c r="CA44029" s="149"/>
    </row>
    <row r="44030" spans="79:79" ht="24" hidden="1" thickBot="1">
      <c r="CA44030" s="149"/>
    </row>
    <row r="44031" spans="79:79" ht="24" hidden="1" thickBot="1">
      <c r="CA44031" s="149"/>
    </row>
    <row r="44032" spans="79:79" ht="24" hidden="1" thickBot="1">
      <c r="CA44032" s="149"/>
    </row>
    <row r="44033" spans="79:79" ht="24" hidden="1" thickBot="1">
      <c r="CA44033" s="149"/>
    </row>
    <row r="44034" spans="79:79" ht="24" hidden="1" thickBot="1">
      <c r="CA44034" s="149"/>
    </row>
    <row r="44035" spans="79:79" ht="24" hidden="1" thickBot="1">
      <c r="CA44035" s="149"/>
    </row>
    <row r="44036" spans="79:79" ht="24" hidden="1" thickBot="1">
      <c r="CA44036" s="149"/>
    </row>
    <row r="44037" spans="79:79" ht="24" hidden="1" thickBot="1">
      <c r="CA44037" s="149"/>
    </row>
    <row r="44038" spans="79:79" ht="24" hidden="1" thickBot="1">
      <c r="CA44038" s="149"/>
    </row>
    <row r="44039" spans="79:79" ht="24" hidden="1" thickBot="1">
      <c r="CA44039" s="149"/>
    </row>
    <row r="44040" spans="79:79" ht="24" hidden="1" thickBot="1">
      <c r="CA44040" s="149"/>
    </row>
    <row r="44041" spans="79:79" ht="24" hidden="1" thickBot="1">
      <c r="CA44041" s="149"/>
    </row>
    <row r="44042" spans="79:79" ht="24" hidden="1" thickBot="1">
      <c r="CA44042" s="149"/>
    </row>
    <row r="44043" spans="79:79" ht="24" hidden="1" thickBot="1">
      <c r="CA44043" s="149"/>
    </row>
    <row r="44044" spans="79:79" ht="24" hidden="1" thickBot="1">
      <c r="CA44044" s="149"/>
    </row>
    <row r="44045" spans="79:79" ht="24" hidden="1" thickBot="1">
      <c r="CA44045" s="149"/>
    </row>
    <row r="44046" spans="79:79" ht="24" hidden="1" thickBot="1">
      <c r="CA44046" s="149"/>
    </row>
    <row r="44047" spans="79:79" ht="24" hidden="1" thickBot="1">
      <c r="CA44047" s="149"/>
    </row>
    <row r="44048" spans="79:79" ht="24" hidden="1" thickBot="1">
      <c r="CA44048" s="149"/>
    </row>
    <row r="44049" spans="79:79" ht="24" hidden="1" thickBot="1">
      <c r="CA44049" s="149"/>
    </row>
    <row r="44050" spans="79:79" ht="24" hidden="1" thickBot="1">
      <c r="CA44050" s="149"/>
    </row>
    <row r="44051" spans="79:79" ht="24" hidden="1" thickBot="1">
      <c r="CA44051" s="149"/>
    </row>
    <row r="44052" spans="79:79" ht="24" hidden="1" thickBot="1">
      <c r="CA44052" s="149"/>
    </row>
    <row r="44053" spans="79:79" ht="24" hidden="1" thickBot="1">
      <c r="CA44053" s="149"/>
    </row>
    <row r="44054" spans="79:79" ht="24" hidden="1" thickBot="1">
      <c r="CA44054" s="149"/>
    </row>
    <row r="44055" spans="79:79" ht="24" hidden="1" thickBot="1">
      <c r="CA44055" s="149"/>
    </row>
    <row r="44056" spans="79:79" ht="24" hidden="1" thickBot="1">
      <c r="CA44056" s="149"/>
    </row>
    <row r="44057" spans="79:79" ht="24" hidden="1" thickBot="1">
      <c r="CA44057" s="149"/>
    </row>
    <row r="44058" spans="79:79" ht="24" hidden="1" thickBot="1">
      <c r="CA44058" s="149"/>
    </row>
    <row r="44059" spans="79:79" ht="24" hidden="1" thickBot="1">
      <c r="CA44059" s="149"/>
    </row>
    <row r="44060" spans="79:79" ht="24" hidden="1" thickBot="1">
      <c r="CA44060" s="149"/>
    </row>
    <row r="44061" spans="79:79" ht="24" hidden="1" thickBot="1">
      <c r="CA44061" s="149"/>
    </row>
    <row r="44062" spans="79:79" ht="24" hidden="1" thickBot="1">
      <c r="CA44062" s="149"/>
    </row>
    <row r="44063" spans="79:79" ht="24" hidden="1" thickBot="1">
      <c r="CA44063" s="149"/>
    </row>
    <row r="44064" spans="79:79" ht="24" hidden="1" thickBot="1">
      <c r="CA44064" s="149"/>
    </row>
    <row r="44065" spans="79:79" ht="24" hidden="1" thickBot="1">
      <c r="CA44065" s="149"/>
    </row>
    <row r="44066" spans="79:79" ht="24" hidden="1" thickBot="1">
      <c r="CA44066" s="149"/>
    </row>
    <row r="44067" spans="79:79" ht="24" hidden="1" thickBot="1">
      <c r="CA44067" s="149"/>
    </row>
    <row r="44068" spans="79:79" ht="24" hidden="1" thickBot="1">
      <c r="CA44068" s="149"/>
    </row>
    <row r="44069" spans="79:79" ht="24" hidden="1" thickBot="1">
      <c r="CA44069" s="149"/>
    </row>
    <row r="44070" spans="79:79" ht="24" hidden="1" thickBot="1">
      <c r="CA44070" s="149"/>
    </row>
    <row r="44071" spans="79:79" ht="24" hidden="1" thickBot="1">
      <c r="CA44071" s="149"/>
    </row>
    <row r="44072" spans="79:79" ht="24" hidden="1" thickBot="1">
      <c r="CA44072" s="149"/>
    </row>
    <row r="44073" spans="79:79" ht="24" hidden="1" thickBot="1">
      <c r="CA44073" s="149"/>
    </row>
    <row r="44074" spans="79:79" ht="24" hidden="1" thickBot="1">
      <c r="CA44074" s="149"/>
    </row>
    <row r="44075" spans="79:79" ht="24" hidden="1" thickBot="1">
      <c r="CA44075" s="149"/>
    </row>
    <row r="44076" spans="79:79" ht="24" hidden="1" thickBot="1">
      <c r="CA44076" s="149"/>
    </row>
    <row r="44077" spans="79:79" ht="24" hidden="1" thickBot="1">
      <c r="CA44077" s="149"/>
    </row>
    <row r="44078" spans="79:79" ht="24" hidden="1" thickBot="1">
      <c r="CA44078" s="149"/>
    </row>
    <row r="44079" spans="79:79" ht="24" hidden="1" thickBot="1">
      <c r="CA44079" s="149"/>
    </row>
    <row r="44080" spans="79:79" ht="24" hidden="1" thickBot="1">
      <c r="CA44080" s="149"/>
    </row>
    <row r="44081" spans="79:79" ht="24" hidden="1" thickBot="1">
      <c r="CA44081" s="149"/>
    </row>
    <row r="44082" spans="79:79" ht="24" hidden="1" thickBot="1">
      <c r="CA44082" s="149"/>
    </row>
    <row r="44083" spans="79:79" ht="24" hidden="1" thickBot="1">
      <c r="CA44083" s="149"/>
    </row>
    <row r="44084" spans="79:79" ht="24" hidden="1" thickBot="1">
      <c r="CA44084" s="149"/>
    </row>
    <row r="44085" spans="79:79" ht="24" hidden="1" thickBot="1">
      <c r="CA44085" s="149"/>
    </row>
    <row r="44086" spans="79:79" ht="24" hidden="1" thickBot="1">
      <c r="CA44086" s="149"/>
    </row>
    <row r="44087" spans="79:79" ht="24" hidden="1" thickBot="1">
      <c r="CA44087" s="149"/>
    </row>
    <row r="44088" spans="79:79" ht="24" hidden="1" thickBot="1">
      <c r="CA44088" s="149"/>
    </row>
    <row r="44089" spans="79:79" ht="24" hidden="1" thickBot="1">
      <c r="CA44089" s="149"/>
    </row>
    <row r="44090" spans="79:79" ht="24" hidden="1" thickBot="1">
      <c r="CA44090" s="149"/>
    </row>
    <row r="44091" spans="79:79" ht="24" hidden="1" thickBot="1">
      <c r="CA44091" s="149"/>
    </row>
    <row r="44092" spans="79:79" ht="24" hidden="1" thickBot="1">
      <c r="CA44092" s="149"/>
    </row>
    <row r="44093" spans="79:79" ht="24" hidden="1" thickBot="1">
      <c r="CA44093" s="149"/>
    </row>
    <row r="44094" spans="79:79" ht="24" hidden="1" thickBot="1">
      <c r="CA44094" s="149"/>
    </row>
    <row r="44095" spans="79:79" ht="24" hidden="1" thickBot="1">
      <c r="CA44095" s="149"/>
    </row>
    <row r="44096" spans="79:79" ht="24" hidden="1" thickBot="1">
      <c r="CA44096" s="149"/>
    </row>
    <row r="44097" spans="79:79" ht="24" hidden="1" thickBot="1">
      <c r="CA44097" s="149"/>
    </row>
    <row r="44098" spans="79:79" ht="24" hidden="1" thickBot="1">
      <c r="CA44098" s="149"/>
    </row>
    <row r="44099" spans="79:79" ht="24" hidden="1" thickBot="1">
      <c r="CA44099" s="149"/>
    </row>
    <row r="44100" spans="79:79" ht="24" hidden="1" thickBot="1">
      <c r="CA44100" s="149"/>
    </row>
    <row r="44101" spans="79:79" ht="24" hidden="1" thickBot="1">
      <c r="CA44101" s="149"/>
    </row>
    <row r="44102" spans="79:79" ht="24" hidden="1" thickBot="1">
      <c r="CA44102" s="149"/>
    </row>
    <row r="44103" spans="79:79" ht="24" hidden="1" thickBot="1">
      <c r="CA44103" s="149"/>
    </row>
    <row r="44104" spans="79:79" ht="24" hidden="1" thickBot="1">
      <c r="CA44104" s="149"/>
    </row>
    <row r="44105" spans="79:79" ht="24" hidden="1" thickBot="1">
      <c r="CA44105" s="149"/>
    </row>
    <row r="44106" spans="79:79" ht="24" hidden="1" thickBot="1">
      <c r="CA44106" s="149"/>
    </row>
    <row r="44107" spans="79:79" ht="24" hidden="1" thickBot="1">
      <c r="CA44107" s="149"/>
    </row>
    <row r="44108" spans="79:79" ht="24" hidden="1" thickBot="1">
      <c r="CA44108" s="149"/>
    </row>
    <row r="44109" spans="79:79" ht="24" hidden="1" thickBot="1">
      <c r="CA44109" s="149"/>
    </row>
    <row r="44110" spans="79:79" ht="24" hidden="1" thickBot="1">
      <c r="CA44110" s="149"/>
    </row>
    <row r="44111" spans="79:79" ht="24" hidden="1" thickBot="1">
      <c r="CA44111" s="149"/>
    </row>
    <row r="44112" spans="79:79" ht="24" hidden="1" thickBot="1">
      <c r="CA44112" s="149"/>
    </row>
    <row r="44113" spans="79:79" ht="24" hidden="1" thickBot="1">
      <c r="CA44113" s="149"/>
    </row>
    <row r="44114" spans="79:79" ht="24" hidden="1" thickBot="1">
      <c r="CA44114" s="149"/>
    </row>
    <row r="44115" spans="79:79" ht="24" hidden="1" thickBot="1">
      <c r="CA44115" s="149"/>
    </row>
    <row r="44116" spans="79:79" ht="24" hidden="1" thickBot="1">
      <c r="CA44116" s="149"/>
    </row>
    <row r="44117" spans="79:79" ht="24" hidden="1" thickBot="1">
      <c r="CA44117" s="149"/>
    </row>
    <row r="44118" spans="79:79" ht="24" hidden="1" thickBot="1">
      <c r="CA44118" s="149"/>
    </row>
    <row r="44119" spans="79:79" ht="24" hidden="1" thickBot="1">
      <c r="CA44119" s="149"/>
    </row>
    <row r="44120" spans="79:79" ht="24" hidden="1" thickBot="1">
      <c r="CA44120" s="149"/>
    </row>
    <row r="44121" spans="79:79" ht="24" hidden="1" thickBot="1">
      <c r="CA44121" s="149"/>
    </row>
    <row r="44122" spans="79:79" ht="24" hidden="1" thickBot="1">
      <c r="CA44122" s="149"/>
    </row>
    <row r="44123" spans="79:79" ht="24" hidden="1" thickBot="1">
      <c r="CA44123" s="149"/>
    </row>
    <row r="44124" spans="79:79" ht="24" hidden="1" thickBot="1">
      <c r="CA44124" s="149"/>
    </row>
    <row r="44125" spans="79:79" ht="24" hidden="1" thickBot="1">
      <c r="CA44125" s="149"/>
    </row>
    <row r="44126" spans="79:79" ht="24" hidden="1" thickBot="1">
      <c r="CA44126" s="149"/>
    </row>
    <row r="44127" spans="79:79" ht="24" hidden="1" thickBot="1">
      <c r="CA44127" s="149"/>
    </row>
    <row r="44128" spans="79:79" ht="24" hidden="1" thickBot="1">
      <c r="CA44128" s="149"/>
    </row>
    <row r="44129" spans="79:79" ht="24" hidden="1" thickBot="1">
      <c r="CA44129" s="149"/>
    </row>
    <row r="44130" spans="79:79" ht="24" hidden="1" thickBot="1">
      <c r="CA44130" s="149"/>
    </row>
    <row r="44131" spans="79:79" ht="24" hidden="1" thickBot="1">
      <c r="CA44131" s="149"/>
    </row>
    <row r="44132" spans="79:79" ht="24" hidden="1" thickBot="1">
      <c r="CA44132" s="149"/>
    </row>
    <row r="44133" spans="79:79" ht="24" hidden="1" thickBot="1">
      <c r="CA44133" s="149"/>
    </row>
    <row r="44134" spans="79:79" ht="24" hidden="1" thickBot="1">
      <c r="CA44134" s="149"/>
    </row>
    <row r="44135" spans="79:79" ht="24" hidden="1" thickBot="1">
      <c r="CA44135" s="149"/>
    </row>
    <row r="44136" spans="79:79" ht="24" hidden="1" thickBot="1">
      <c r="CA44136" s="149"/>
    </row>
    <row r="44137" spans="79:79" ht="24" hidden="1" thickBot="1">
      <c r="CA44137" s="149"/>
    </row>
    <row r="44138" spans="79:79" ht="24" hidden="1" thickBot="1">
      <c r="CA44138" s="149"/>
    </row>
    <row r="44139" spans="79:79" ht="24" hidden="1" thickBot="1">
      <c r="CA44139" s="149"/>
    </row>
    <row r="44140" spans="79:79" ht="24" hidden="1" thickBot="1">
      <c r="CA44140" s="149"/>
    </row>
    <row r="44141" spans="79:79" ht="24" hidden="1" thickBot="1">
      <c r="CA44141" s="149"/>
    </row>
    <row r="44142" spans="79:79" ht="24" hidden="1" thickBot="1">
      <c r="CA44142" s="149"/>
    </row>
    <row r="44143" spans="79:79" ht="24" hidden="1" thickBot="1">
      <c r="CA44143" s="149"/>
    </row>
    <row r="44144" spans="79:79" ht="24" hidden="1" thickBot="1">
      <c r="CA44144" s="149"/>
    </row>
    <row r="44145" spans="79:79" ht="24" hidden="1" thickBot="1">
      <c r="CA44145" s="149"/>
    </row>
    <row r="44146" spans="79:79" ht="24" hidden="1" thickBot="1">
      <c r="CA44146" s="149"/>
    </row>
    <row r="44147" spans="79:79" ht="24" hidden="1" thickBot="1">
      <c r="CA44147" s="149"/>
    </row>
    <row r="44148" spans="79:79" ht="24" hidden="1" thickBot="1">
      <c r="CA44148" s="149"/>
    </row>
    <row r="44149" spans="79:79" ht="24" hidden="1" thickBot="1">
      <c r="CA44149" s="149"/>
    </row>
    <row r="44150" spans="79:79" ht="24" hidden="1" thickBot="1">
      <c r="CA44150" s="149"/>
    </row>
    <row r="44151" spans="79:79" ht="24" hidden="1" thickBot="1">
      <c r="CA44151" s="149"/>
    </row>
    <row r="44152" spans="79:79" ht="24" hidden="1" thickBot="1">
      <c r="CA44152" s="149"/>
    </row>
    <row r="44153" spans="79:79" ht="24" hidden="1" thickBot="1">
      <c r="CA44153" s="149"/>
    </row>
    <row r="44154" spans="79:79" ht="24" hidden="1" thickBot="1">
      <c r="CA44154" s="149"/>
    </row>
    <row r="44155" spans="79:79" ht="24" hidden="1" thickBot="1">
      <c r="CA44155" s="149"/>
    </row>
    <row r="44156" spans="79:79" ht="24" hidden="1" thickBot="1">
      <c r="CA44156" s="149"/>
    </row>
    <row r="44157" spans="79:79" ht="24" hidden="1" thickBot="1">
      <c r="CA44157" s="149"/>
    </row>
    <row r="44158" spans="79:79" ht="24" hidden="1" thickBot="1">
      <c r="CA44158" s="149"/>
    </row>
    <row r="44159" spans="79:79" ht="24" hidden="1" thickBot="1">
      <c r="CA44159" s="149"/>
    </row>
    <row r="44160" spans="79:79" ht="24" hidden="1" thickBot="1">
      <c r="CA44160" s="149"/>
    </row>
    <row r="44161" spans="79:79" ht="24" hidden="1" thickBot="1">
      <c r="CA44161" s="149"/>
    </row>
    <row r="44162" spans="79:79" ht="24" hidden="1" thickBot="1">
      <c r="CA44162" s="149"/>
    </row>
    <row r="44163" spans="79:79" ht="24" hidden="1" thickBot="1">
      <c r="CA44163" s="149"/>
    </row>
    <row r="44164" spans="79:79" ht="24" hidden="1" thickBot="1">
      <c r="CA44164" s="149"/>
    </row>
    <row r="44165" spans="79:79" ht="24" hidden="1" thickBot="1">
      <c r="CA44165" s="149"/>
    </row>
    <row r="44166" spans="79:79" ht="24" hidden="1" thickBot="1">
      <c r="CA44166" s="149"/>
    </row>
    <row r="44167" spans="79:79" ht="24" hidden="1" thickBot="1">
      <c r="CA44167" s="149"/>
    </row>
    <row r="44168" spans="79:79" ht="24" hidden="1" thickBot="1">
      <c r="CA44168" s="149"/>
    </row>
    <row r="44169" spans="79:79" ht="24" hidden="1" thickBot="1">
      <c r="CA44169" s="149"/>
    </row>
    <row r="44170" spans="79:79" ht="24" hidden="1" thickBot="1">
      <c r="CA44170" s="149"/>
    </row>
    <row r="44171" spans="79:79" ht="24" hidden="1" thickBot="1">
      <c r="CA44171" s="149"/>
    </row>
    <row r="44172" spans="79:79" ht="24" hidden="1" thickBot="1">
      <c r="CA44172" s="149"/>
    </row>
    <row r="44173" spans="79:79" ht="24" hidden="1" thickBot="1">
      <c r="CA44173" s="149"/>
    </row>
    <row r="44174" spans="79:79" ht="24" hidden="1" thickBot="1">
      <c r="CA44174" s="149"/>
    </row>
    <row r="44175" spans="79:79" ht="24" hidden="1" thickBot="1">
      <c r="CA44175" s="149"/>
    </row>
    <row r="44176" spans="79:79" ht="24" hidden="1" thickBot="1">
      <c r="CA44176" s="149"/>
    </row>
    <row r="44177" spans="79:79" ht="24" hidden="1" thickBot="1">
      <c r="CA44177" s="149"/>
    </row>
    <row r="44178" spans="79:79" ht="24" hidden="1" thickBot="1">
      <c r="CA44178" s="149"/>
    </row>
    <row r="44179" spans="79:79" ht="24" hidden="1" thickBot="1">
      <c r="CA44179" s="149"/>
    </row>
    <row r="44180" spans="79:79" ht="24" hidden="1" thickBot="1">
      <c r="CA44180" s="149"/>
    </row>
    <row r="44181" spans="79:79" ht="24" hidden="1" thickBot="1">
      <c r="CA44181" s="149"/>
    </row>
    <row r="44182" spans="79:79" ht="24" hidden="1" thickBot="1">
      <c r="CA44182" s="149"/>
    </row>
    <row r="44183" spans="79:79" ht="24" hidden="1" thickBot="1">
      <c r="CA44183" s="149"/>
    </row>
    <row r="44184" spans="79:79" ht="24" hidden="1" thickBot="1">
      <c r="CA44184" s="149"/>
    </row>
    <row r="44185" spans="79:79" ht="24" hidden="1" thickBot="1">
      <c r="CA44185" s="149"/>
    </row>
    <row r="44186" spans="79:79" ht="24" hidden="1" thickBot="1">
      <c r="CA44186" s="149"/>
    </row>
    <row r="44187" spans="79:79" ht="24" hidden="1" thickBot="1">
      <c r="CA44187" s="149"/>
    </row>
    <row r="44188" spans="79:79" ht="24" hidden="1" thickBot="1">
      <c r="CA44188" s="149"/>
    </row>
    <row r="44189" spans="79:79" ht="24" hidden="1" thickBot="1">
      <c r="CA44189" s="149"/>
    </row>
    <row r="44190" spans="79:79" ht="24" hidden="1" thickBot="1">
      <c r="CA44190" s="149"/>
    </row>
    <row r="44191" spans="79:79" ht="24" hidden="1" thickBot="1">
      <c r="CA44191" s="149"/>
    </row>
    <row r="44192" spans="79:79" ht="24" hidden="1" thickBot="1">
      <c r="CA44192" s="149"/>
    </row>
    <row r="44193" spans="79:79" ht="24" hidden="1" thickBot="1">
      <c r="CA44193" s="149"/>
    </row>
    <row r="44194" spans="79:79" ht="24" hidden="1" thickBot="1">
      <c r="CA44194" s="149"/>
    </row>
    <row r="44195" spans="79:79" ht="24" hidden="1" thickBot="1">
      <c r="CA44195" s="149"/>
    </row>
    <row r="44196" spans="79:79" ht="24" hidden="1" thickBot="1">
      <c r="CA44196" s="149"/>
    </row>
    <row r="44197" spans="79:79" ht="24" hidden="1" thickBot="1">
      <c r="CA44197" s="149"/>
    </row>
    <row r="44198" spans="79:79" ht="24" hidden="1" thickBot="1">
      <c r="CA44198" s="149"/>
    </row>
    <row r="44199" spans="79:79" ht="24" hidden="1" thickBot="1">
      <c r="CA44199" s="149"/>
    </row>
    <row r="44200" spans="79:79" ht="24" hidden="1" thickBot="1">
      <c r="CA44200" s="149"/>
    </row>
    <row r="44201" spans="79:79" ht="24" hidden="1" thickBot="1">
      <c r="CA44201" s="149"/>
    </row>
    <row r="44202" spans="79:79" ht="24" hidden="1" thickBot="1">
      <c r="CA44202" s="149"/>
    </row>
    <row r="44203" spans="79:79" ht="24" hidden="1" thickBot="1">
      <c r="CA44203" s="149"/>
    </row>
    <row r="44204" spans="79:79" ht="24" hidden="1" thickBot="1">
      <c r="CA44204" s="149"/>
    </row>
    <row r="44205" spans="79:79" ht="24" hidden="1" thickBot="1">
      <c r="CA44205" s="149"/>
    </row>
    <row r="44206" spans="79:79" ht="24" hidden="1" thickBot="1">
      <c r="CA44206" s="149"/>
    </row>
    <row r="44207" spans="79:79" ht="24" hidden="1" thickBot="1">
      <c r="CA44207" s="149"/>
    </row>
    <row r="44208" spans="79:79" ht="24" hidden="1" thickBot="1">
      <c r="CA44208" s="149"/>
    </row>
    <row r="44209" spans="79:79" ht="24" hidden="1" thickBot="1">
      <c r="CA44209" s="149"/>
    </row>
    <row r="44210" spans="79:79" ht="24" hidden="1" thickBot="1">
      <c r="CA44210" s="149"/>
    </row>
    <row r="44211" spans="79:79" ht="24" hidden="1" thickBot="1">
      <c r="CA44211" s="149"/>
    </row>
    <row r="44212" spans="79:79" ht="24" hidden="1" thickBot="1">
      <c r="CA44212" s="149"/>
    </row>
    <row r="44213" spans="79:79" ht="24" hidden="1" thickBot="1">
      <c r="CA44213" s="149"/>
    </row>
    <row r="44214" spans="79:79" ht="24" hidden="1" thickBot="1">
      <c r="CA44214" s="149"/>
    </row>
    <row r="44215" spans="79:79" ht="24" hidden="1" thickBot="1">
      <c r="CA44215" s="149"/>
    </row>
    <row r="44216" spans="79:79" ht="24" hidden="1" thickBot="1">
      <c r="CA44216" s="149"/>
    </row>
    <row r="44217" spans="79:79" ht="24" hidden="1" thickBot="1">
      <c r="CA44217" s="149"/>
    </row>
    <row r="44218" spans="79:79" ht="24" hidden="1" thickBot="1">
      <c r="CA44218" s="149"/>
    </row>
    <row r="44219" spans="79:79" ht="24" hidden="1" thickBot="1">
      <c r="CA44219" s="149"/>
    </row>
    <row r="44220" spans="79:79" ht="24" hidden="1" thickBot="1">
      <c r="CA44220" s="149"/>
    </row>
    <row r="44221" spans="79:79" ht="24" hidden="1" thickBot="1">
      <c r="CA44221" s="149"/>
    </row>
    <row r="44222" spans="79:79" ht="24" hidden="1" thickBot="1">
      <c r="CA44222" s="149"/>
    </row>
    <row r="44223" spans="79:79" ht="24" hidden="1" thickBot="1">
      <c r="CA44223" s="149"/>
    </row>
    <row r="44224" spans="79:79" ht="24" hidden="1" thickBot="1">
      <c r="CA44224" s="149"/>
    </row>
    <row r="44225" spans="79:79" ht="24" hidden="1" thickBot="1">
      <c r="CA44225" s="149"/>
    </row>
    <row r="44226" spans="79:79" ht="24" hidden="1" thickBot="1">
      <c r="CA44226" s="149"/>
    </row>
    <row r="44227" spans="79:79" ht="24" hidden="1" thickBot="1">
      <c r="CA44227" s="149"/>
    </row>
    <row r="44228" spans="79:79" ht="24" hidden="1" thickBot="1">
      <c r="CA44228" s="149"/>
    </row>
    <row r="44229" spans="79:79" ht="24" hidden="1" thickBot="1">
      <c r="CA44229" s="149"/>
    </row>
    <row r="44230" spans="79:79" ht="24" hidden="1" thickBot="1">
      <c r="CA44230" s="149"/>
    </row>
    <row r="44231" spans="79:79" ht="24" hidden="1" thickBot="1">
      <c r="CA44231" s="149"/>
    </row>
    <row r="44232" spans="79:79" ht="24" hidden="1" thickBot="1">
      <c r="CA44232" s="149"/>
    </row>
    <row r="44233" spans="79:79" ht="24" hidden="1" thickBot="1">
      <c r="CA44233" s="149"/>
    </row>
    <row r="44234" spans="79:79" ht="24" hidden="1" thickBot="1">
      <c r="CA44234" s="149"/>
    </row>
    <row r="44235" spans="79:79" ht="24" hidden="1" thickBot="1">
      <c r="CA44235" s="149"/>
    </row>
    <row r="44236" spans="79:79" ht="24" hidden="1" thickBot="1">
      <c r="CA44236" s="149"/>
    </row>
    <row r="44237" spans="79:79" ht="24" hidden="1" thickBot="1">
      <c r="CA44237" s="149"/>
    </row>
    <row r="44238" spans="79:79" ht="24" hidden="1" thickBot="1">
      <c r="CA44238" s="149"/>
    </row>
    <row r="44239" spans="79:79" ht="24" hidden="1" thickBot="1">
      <c r="CA44239" s="149"/>
    </row>
    <row r="44240" spans="79:79" ht="24" hidden="1" thickBot="1">
      <c r="CA44240" s="149"/>
    </row>
    <row r="44241" spans="79:79" ht="24" hidden="1" thickBot="1">
      <c r="CA44241" s="149"/>
    </row>
    <row r="44242" spans="79:79" ht="24" hidden="1" thickBot="1">
      <c r="CA44242" s="149"/>
    </row>
    <row r="44243" spans="79:79" ht="24" hidden="1" thickBot="1">
      <c r="CA44243" s="149"/>
    </row>
    <row r="44244" spans="79:79" ht="24" hidden="1" thickBot="1">
      <c r="CA44244" s="149"/>
    </row>
    <row r="44245" spans="79:79" ht="24" hidden="1" thickBot="1">
      <c r="CA44245" s="149"/>
    </row>
    <row r="44246" spans="79:79" ht="24" hidden="1" thickBot="1">
      <c r="CA44246" s="149"/>
    </row>
    <row r="44247" spans="79:79" ht="24" hidden="1" thickBot="1">
      <c r="CA44247" s="149"/>
    </row>
    <row r="44248" spans="79:79" ht="24" hidden="1" thickBot="1">
      <c r="CA44248" s="149"/>
    </row>
    <row r="44249" spans="79:79" ht="24" hidden="1" thickBot="1">
      <c r="CA44249" s="149"/>
    </row>
    <row r="44250" spans="79:79" ht="24" hidden="1" thickBot="1">
      <c r="CA44250" s="149"/>
    </row>
    <row r="44251" spans="79:79" ht="24" hidden="1" thickBot="1">
      <c r="CA44251" s="149"/>
    </row>
    <row r="44252" spans="79:79" ht="24" hidden="1" thickBot="1">
      <c r="CA44252" s="149"/>
    </row>
    <row r="44253" spans="79:79" ht="24" hidden="1" thickBot="1">
      <c r="CA44253" s="149"/>
    </row>
    <row r="44254" spans="79:79" ht="24" hidden="1" thickBot="1">
      <c r="CA44254" s="149"/>
    </row>
    <row r="44255" spans="79:79" ht="24" hidden="1" thickBot="1">
      <c r="CA44255" s="149"/>
    </row>
    <row r="44256" spans="79:79" ht="24" hidden="1" thickBot="1">
      <c r="CA44256" s="149"/>
    </row>
    <row r="44257" spans="79:79" ht="24" hidden="1" thickBot="1">
      <c r="CA44257" s="149"/>
    </row>
    <row r="44258" spans="79:79" ht="24" hidden="1" thickBot="1">
      <c r="CA44258" s="149"/>
    </row>
    <row r="44259" spans="79:79" ht="24" hidden="1" thickBot="1">
      <c r="CA44259" s="149"/>
    </row>
    <row r="44260" spans="79:79" ht="24" hidden="1" thickBot="1">
      <c r="CA44260" s="149"/>
    </row>
    <row r="44261" spans="79:79" ht="24" hidden="1" thickBot="1">
      <c r="CA44261" s="149"/>
    </row>
    <row r="44262" spans="79:79" ht="24" hidden="1" thickBot="1">
      <c r="CA44262" s="149"/>
    </row>
    <row r="44263" spans="79:79" ht="24" hidden="1" thickBot="1">
      <c r="CA44263" s="149"/>
    </row>
    <row r="44264" spans="79:79" ht="24" hidden="1" thickBot="1">
      <c r="CA44264" s="149"/>
    </row>
    <row r="44265" spans="79:79" ht="24" hidden="1" thickBot="1">
      <c r="CA44265" s="149"/>
    </row>
    <row r="44266" spans="79:79" ht="24" hidden="1" thickBot="1">
      <c r="CA44266" s="149"/>
    </row>
    <row r="44267" spans="79:79" ht="24" hidden="1" thickBot="1">
      <c r="CA44267" s="149"/>
    </row>
    <row r="44268" spans="79:79" ht="24" hidden="1" thickBot="1">
      <c r="CA44268" s="149"/>
    </row>
    <row r="44269" spans="79:79" ht="24" hidden="1" thickBot="1">
      <c r="CA44269" s="149"/>
    </row>
    <row r="44270" spans="79:79" ht="24" hidden="1" thickBot="1">
      <c r="CA44270" s="149"/>
    </row>
    <row r="44271" spans="79:79" ht="24" hidden="1" thickBot="1">
      <c r="CA44271" s="149"/>
    </row>
    <row r="44272" spans="79:79" ht="24" hidden="1" thickBot="1">
      <c r="CA44272" s="149"/>
    </row>
    <row r="44273" spans="79:79" ht="24" hidden="1" thickBot="1">
      <c r="CA44273" s="149"/>
    </row>
    <row r="44274" spans="79:79" ht="24" hidden="1" thickBot="1">
      <c r="CA44274" s="149"/>
    </row>
    <row r="44275" spans="79:79" ht="24" hidden="1" thickBot="1">
      <c r="CA44275" s="149"/>
    </row>
    <row r="44276" spans="79:79" ht="24" hidden="1" thickBot="1">
      <c r="CA44276" s="149"/>
    </row>
    <row r="44277" spans="79:79" ht="24" hidden="1" thickBot="1">
      <c r="CA44277" s="149"/>
    </row>
    <row r="44278" spans="79:79" ht="24" hidden="1" thickBot="1">
      <c r="CA44278" s="149"/>
    </row>
    <row r="44279" spans="79:79" ht="24" hidden="1" thickBot="1">
      <c r="CA44279" s="149"/>
    </row>
    <row r="44280" spans="79:79" ht="24" hidden="1" thickBot="1">
      <c r="CA44280" s="149"/>
    </row>
    <row r="44281" spans="79:79" ht="24" hidden="1" thickBot="1">
      <c r="CA44281" s="149"/>
    </row>
    <row r="44282" spans="79:79" ht="24" hidden="1" thickBot="1">
      <c r="CA44282" s="149"/>
    </row>
    <row r="44283" spans="79:79" ht="24" hidden="1" thickBot="1">
      <c r="CA44283" s="149"/>
    </row>
    <row r="44284" spans="79:79" ht="24" hidden="1" thickBot="1">
      <c r="CA44284" s="149"/>
    </row>
    <row r="44285" spans="79:79" ht="24" hidden="1" thickBot="1">
      <c r="CA44285" s="149"/>
    </row>
    <row r="44286" spans="79:79" ht="24" hidden="1" thickBot="1">
      <c r="CA44286" s="149"/>
    </row>
    <row r="44287" spans="79:79" ht="24" hidden="1" thickBot="1">
      <c r="CA44287" s="149"/>
    </row>
    <row r="44288" spans="79:79" ht="24" hidden="1" thickBot="1">
      <c r="CA44288" s="149"/>
    </row>
    <row r="44289" spans="79:79" ht="24" hidden="1" thickBot="1">
      <c r="CA44289" s="149"/>
    </row>
    <row r="44290" spans="79:79" ht="24" hidden="1" thickBot="1">
      <c r="CA44290" s="149"/>
    </row>
    <row r="44291" spans="79:79" ht="24" hidden="1" thickBot="1">
      <c r="CA44291" s="149"/>
    </row>
    <row r="44292" spans="79:79" ht="24" hidden="1" thickBot="1">
      <c r="CA44292" s="149"/>
    </row>
    <row r="44293" spans="79:79" ht="24" hidden="1" thickBot="1">
      <c r="CA44293" s="149"/>
    </row>
    <row r="44294" spans="79:79" ht="24" hidden="1" thickBot="1">
      <c r="CA44294" s="149"/>
    </row>
    <row r="44295" spans="79:79" ht="24" hidden="1" thickBot="1">
      <c r="CA44295" s="149"/>
    </row>
    <row r="44296" spans="79:79" ht="24" hidden="1" thickBot="1">
      <c r="CA44296" s="149"/>
    </row>
    <row r="44297" spans="79:79" ht="24" hidden="1" thickBot="1">
      <c r="CA44297" s="149"/>
    </row>
    <row r="44298" spans="79:79" ht="24" hidden="1" thickBot="1">
      <c r="CA44298" s="149"/>
    </row>
    <row r="44299" spans="79:79" ht="24" hidden="1" thickBot="1">
      <c r="CA44299" s="149"/>
    </row>
    <row r="44300" spans="79:79" ht="24" hidden="1" thickBot="1">
      <c r="CA44300" s="149"/>
    </row>
    <row r="44301" spans="79:79" ht="24" hidden="1" thickBot="1">
      <c r="CA44301" s="149"/>
    </row>
    <row r="44302" spans="79:79" ht="24" hidden="1" thickBot="1">
      <c r="CA44302" s="149"/>
    </row>
    <row r="44303" spans="79:79" ht="24" hidden="1" thickBot="1">
      <c r="CA44303" s="149"/>
    </row>
    <row r="44304" spans="79:79" ht="24" hidden="1" thickBot="1">
      <c r="CA44304" s="149"/>
    </row>
    <row r="44305" spans="79:79" ht="24" hidden="1" thickBot="1">
      <c r="CA44305" s="149"/>
    </row>
    <row r="44306" spans="79:79" ht="24" hidden="1" thickBot="1">
      <c r="CA44306" s="149"/>
    </row>
    <row r="44307" spans="79:79" ht="24" hidden="1" thickBot="1">
      <c r="CA44307" s="149"/>
    </row>
    <row r="44308" spans="79:79" ht="24" hidden="1" thickBot="1">
      <c r="CA44308" s="149"/>
    </row>
    <row r="44309" spans="79:79" ht="24" hidden="1" thickBot="1">
      <c r="CA44309" s="149"/>
    </row>
    <row r="44310" spans="79:79" ht="24" hidden="1" thickBot="1">
      <c r="CA44310" s="149"/>
    </row>
    <row r="44311" spans="79:79" ht="24" hidden="1" thickBot="1">
      <c r="CA44311" s="149"/>
    </row>
    <row r="44312" spans="79:79" ht="24" hidden="1" thickBot="1">
      <c r="CA44312" s="149"/>
    </row>
    <row r="44313" spans="79:79" ht="24" hidden="1" thickBot="1">
      <c r="CA44313" s="149"/>
    </row>
    <row r="44314" spans="79:79" ht="24" hidden="1" thickBot="1">
      <c r="CA44314" s="149"/>
    </row>
    <row r="44315" spans="79:79" ht="24" hidden="1" thickBot="1">
      <c r="CA44315" s="149"/>
    </row>
    <row r="44316" spans="79:79" ht="24" hidden="1" thickBot="1">
      <c r="CA44316" s="149"/>
    </row>
    <row r="44317" spans="79:79" ht="24" hidden="1" thickBot="1">
      <c r="CA44317" s="149"/>
    </row>
    <row r="44318" spans="79:79" ht="24" hidden="1" thickBot="1">
      <c r="CA44318" s="149"/>
    </row>
    <row r="44319" spans="79:79" ht="24" hidden="1" thickBot="1">
      <c r="CA44319" s="149"/>
    </row>
    <row r="44320" spans="79:79" ht="24" hidden="1" thickBot="1">
      <c r="CA44320" s="149"/>
    </row>
    <row r="44321" spans="79:79" ht="24" hidden="1" thickBot="1">
      <c r="CA44321" s="149"/>
    </row>
    <row r="44322" spans="79:79" ht="24" hidden="1" thickBot="1">
      <c r="CA44322" s="149"/>
    </row>
    <row r="44323" spans="79:79" ht="24" hidden="1" thickBot="1">
      <c r="CA44323" s="149"/>
    </row>
    <row r="44324" spans="79:79" ht="24" hidden="1" thickBot="1">
      <c r="CA44324" s="149"/>
    </row>
    <row r="44325" spans="79:79" ht="24" hidden="1" thickBot="1">
      <c r="CA44325" s="149"/>
    </row>
    <row r="44326" spans="79:79" ht="24" hidden="1" thickBot="1">
      <c r="CA44326" s="149"/>
    </row>
    <row r="44327" spans="79:79" ht="24" hidden="1" thickBot="1">
      <c r="CA44327" s="149"/>
    </row>
    <row r="44328" spans="79:79" ht="24" hidden="1" thickBot="1">
      <c r="CA44328" s="149"/>
    </row>
    <row r="44329" spans="79:79" ht="24" hidden="1" thickBot="1">
      <c r="CA44329" s="149"/>
    </row>
    <row r="44330" spans="79:79" ht="24" hidden="1" thickBot="1">
      <c r="CA44330" s="149"/>
    </row>
    <row r="44331" spans="79:79" ht="24" hidden="1" thickBot="1">
      <c r="CA44331" s="149"/>
    </row>
    <row r="44332" spans="79:79" ht="24" hidden="1" thickBot="1">
      <c r="CA44332" s="149"/>
    </row>
    <row r="44333" spans="79:79" ht="24" hidden="1" thickBot="1">
      <c r="CA44333" s="149"/>
    </row>
    <row r="44334" spans="79:79" ht="24" hidden="1" thickBot="1">
      <c r="CA44334" s="149"/>
    </row>
    <row r="44335" spans="79:79" ht="24" hidden="1" thickBot="1">
      <c r="CA44335" s="149"/>
    </row>
    <row r="44336" spans="79:79" ht="24" hidden="1" thickBot="1">
      <c r="CA44336" s="149"/>
    </row>
    <row r="44337" spans="79:79" ht="24" hidden="1" thickBot="1">
      <c r="CA44337" s="149"/>
    </row>
    <row r="44338" spans="79:79" ht="24" hidden="1" thickBot="1">
      <c r="CA44338" s="149"/>
    </row>
    <row r="44339" spans="79:79" ht="24" hidden="1" thickBot="1">
      <c r="CA44339" s="149"/>
    </row>
    <row r="44340" spans="79:79" ht="24" hidden="1" thickBot="1">
      <c r="CA44340" s="149"/>
    </row>
    <row r="44341" spans="79:79" ht="24" hidden="1" thickBot="1">
      <c r="CA44341" s="149"/>
    </row>
    <row r="44342" spans="79:79" ht="24" hidden="1" thickBot="1">
      <c r="CA44342" s="149"/>
    </row>
    <row r="44343" spans="79:79" ht="24" hidden="1" thickBot="1">
      <c r="CA44343" s="149"/>
    </row>
    <row r="44344" spans="79:79" ht="24" hidden="1" thickBot="1">
      <c r="CA44344" s="149"/>
    </row>
    <row r="44345" spans="79:79" ht="24" hidden="1" thickBot="1">
      <c r="CA44345" s="149"/>
    </row>
    <row r="44346" spans="79:79" ht="24" hidden="1" thickBot="1">
      <c r="CA44346" s="149"/>
    </row>
    <row r="44347" spans="79:79" ht="24" hidden="1" thickBot="1">
      <c r="CA44347" s="149"/>
    </row>
    <row r="44348" spans="79:79" ht="24" hidden="1" thickBot="1">
      <c r="CA44348" s="149"/>
    </row>
    <row r="44349" spans="79:79" ht="24" hidden="1" thickBot="1">
      <c r="CA44349" s="149"/>
    </row>
    <row r="44350" spans="79:79" ht="24" hidden="1" thickBot="1">
      <c r="CA44350" s="149"/>
    </row>
    <row r="44351" spans="79:79" ht="24" hidden="1" thickBot="1">
      <c r="CA44351" s="149"/>
    </row>
    <row r="44352" spans="79:79" ht="24" hidden="1" thickBot="1">
      <c r="CA44352" s="149"/>
    </row>
    <row r="44353" spans="79:79" ht="24" hidden="1" thickBot="1">
      <c r="CA44353" s="149"/>
    </row>
    <row r="44354" spans="79:79" ht="24" hidden="1" thickBot="1">
      <c r="CA44354" s="149"/>
    </row>
    <row r="44355" spans="79:79" ht="24" hidden="1" thickBot="1">
      <c r="CA44355" s="149"/>
    </row>
    <row r="44356" spans="79:79" ht="24" hidden="1" thickBot="1">
      <c r="CA44356" s="149"/>
    </row>
    <row r="44357" spans="79:79" ht="24" hidden="1" thickBot="1">
      <c r="CA44357" s="149"/>
    </row>
    <row r="44358" spans="79:79" ht="24" hidden="1" thickBot="1">
      <c r="CA44358" s="149"/>
    </row>
    <row r="44359" spans="79:79" ht="24" hidden="1" thickBot="1">
      <c r="CA44359" s="149"/>
    </row>
    <row r="44360" spans="79:79" ht="24" hidden="1" thickBot="1">
      <c r="CA44360" s="149"/>
    </row>
    <row r="44361" spans="79:79" ht="24" hidden="1" thickBot="1">
      <c r="CA44361" s="149"/>
    </row>
    <row r="44362" spans="79:79" ht="24" hidden="1" thickBot="1">
      <c r="CA44362" s="149"/>
    </row>
    <row r="44363" spans="79:79" ht="24" hidden="1" thickBot="1">
      <c r="CA44363" s="149"/>
    </row>
    <row r="44364" spans="79:79" ht="24" hidden="1" thickBot="1">
      <c r="CA44364" s="149"/>
    </row>
    <row r="44365" spans="79:79" ht="24" hidden="1" thickBot="1">
      <c r="CA44365" s="149"/>
    </row>
    <row r="44366" spans="79:79" ht="24" hidden="1" thickBot="1">
      <c r="CA44366" s="149"/>
    </row>
    <row r="44367" spans="79:79" ht="24" hidden="1" thickBot="1">
      <c r="CA44367" s="149"/>
    </row>
    <row r="44368" spans="79:79" ht="24" hidden="1" thickBot="1">
      <c r="CA44368" s="149"/>
    </row>
    <row r="44369" spans="79:79" ht="24" hidden="1" thickBot="1">
      <c r="CA44369" s="149"/>
    </row>
    <row r="44370" spans="79:79" ht="24" hidden="1" thickBot="1">
      <c r="CA44370" s="149"/>
    </row>
    <row r="44371" spans="79:79" ht="24" hidden="1" thickBot="1">
      <c r="CA44371" s="149"/>
    </row>
    <row r="44372" spans="79:79" ht="24" hidden="1" thickBot="1">
      <c r="CA44372" s="149"/>
    </row>
    <row r="44373" spans="79:79" ht="24" hidden="1" thickBot="1">
      <c r="CA44373" s="149"/>
    </row>
    <row r="44374" spans="79:79" ht="24" hidden="1" thickBot="1">
      <c r="CA44374" s="149"/>
    </row>
    <row r="44375" spans="79:79" ht="24" hidden="1" thickBot="1">
      <c r="CA44375" s="149"/>
    </row>
    <row r="44376" spans="79:79" ht="24" hidden="1" thickBot="1">
      <c r="CA44376" s="149"/>
    </row>
    <row r="44377" spans="79:79" ht="24" hidden="1" thickBot="1">
      <c r="CA44377" s="149"/>
    </row>
    <row r="44378" spans="79:79" ht="24" hidden="1" thickBot="1">
      <c r="CA44378" s="149"/>
    </row>
    <row r="44379" spans="79:79" ht="24" hidden="1" thickBot="1">
      <c r="CA44379" s="149"/>
    </row>
    <row r="44380" spans="79:79" ht="24" hidden="1" thickBot="1">
      <c r="CA44380" s="149"/>
    </row>
    <row r="44381" spans="79:79" ht="24" hidden="1" thickBot="1">
      <c r="CA44381" s="149"/>
    </row>
    <row r="44382" spans="79:79" ht="24" hidden="1" thickBot="1">
      <c r="CA44382" s="149"/>
    </row>
    <row r="44383" spans="79:79" ht="24" hidden="1" thickBot="1">
      <c r="CA44383" s="149"/>
    </row>
    <row r="44384" spans="79:79" ht="24" hidden="1" thickBot="1">
      <c r="CA44384" s="149"/>
    </row>
    <row r="44385" spans="79:79" ht="24" hidden="1" thickBot="1">
      <c r="CA44385" s="149"/>
    </row>
    <row r="44386" spans="79:79" ht="24" hidden="1" thickBot="1">
      <c r="CA44386" s="149"/>
    </row>
    <row r="44387" spans="79:79" ht="24" hidden="1" thickBot="1">
      <c r="CA44387" s="149"/>
    </row>
    <row r="44388" spans="79:79" ht="24" hidden="1" thickBot="1">
      <c r="CA44388" s="149"/>
    </row>
    <row r="44389" spans="79:79" ht="24" hidden="1" thickBot="1">
      <c r="CA44389" s="149"/>
    </row>
    <row r="44390" spans="79:79" ht="24" hidden="1" thickBot="1">
      <c r="CA44390" s="149"/>
    </row>
    <row r="44391" spans="79:79" ht="24" hidden="1" thickBot="1">
      <c r="CA44391" s="149"/>
    </row>
    <row r="44392" spans="79:79" ht="24" hidden="1" thickBot="1">
      <c r="CA44392" s="149"/>
    </row>
    <row r="44393" spans="79:79" ht="24" hidden="1" thickBot="1">
      <c r="CA44393" s="149"/>
    </row>
    <row r="44394" spans="79:79" ht="24" hidden="1" thickBot="1">
      <c r="CA44394" s="149"/>
    </row>
    <row r="44395" spans="79:79" ht="24" hidden="1" thickBot="1">
      <c r="CA44395" s="149"/>
    </row>
    <row r="44396" spans="79:79" ht="24" hidden="1" thickBot="1">
      <c r="CA44396" s="149"/>
    </row>
    <row r="44397" spans="79:79" ht="24" hidden="1" thickBot="1">
      <c r="CA44397" s="149"/>
    </row>
    <row r="44398" spans="79:79" ht="24" hidden="1" thickBot="1">
      <c r="CA44398" s="149"/>
    </row>
    <row r="44399" spans="79:79" ht="24" hidden="1" thickBot="1">
      <c r="CA44399" s="149"/>
    </row>
    <row r="44400" spans="79:79" ht="24" hidden="1" thickBot="1">
      <c r="CA44400" s="149"/>
    </row>
    <row r="44401" spans="79:79" ht="24" hidden="1" thickBot="1">
      <c r="CA44401" s="149"/>
    </row>
    <row r="44402" spans="79:79" ht="24" hidden="1" thickBot="1">
      <c r="CA44402" s="149"/>
    </row>
    <row r="44403" spans="79:79" ht="24" hidden="1" thickBot="1">
      <c r="CA44403" s="149"/>
    </row>
    <row r="44404" spans="79:79" ht="24" hidden="1" thickBot="1">
      <c r="CA44404" s="149"/>
    </row>
    <row r="44405" spans="79:79" ht="24" hidden="1" thickBot="1">
      <c r="CA44405" s="149"/>
    </row>
    <row r="44406" spans="79:79" ht="24" hidden="1" thickBot="1">
      <c r="CA44406" s="149"/>
    </row>
    <row r="44407" spans="79:79" ht="24" hidden="1" thickBot="1">
      <c r="CA44407" s="149"/>
    </row>
    <row r="44408" spans="79:79" ht="24" hidden="1" thickBot="1">
      <c r="CA44408" s="149"/>
    </row>
    <row r="44409" spans="79:79" ht="24" hidden="1" thickBot="1">
      <c r="CA44409" s="149"/>
    </row>
    <row r="44410" spans="79:79" ht="24" hidden="1" thickBot="1">
      <c r="CA44410" s="149"/>
    </row>
    <row r="44411" spans="79:79" ht="24" hidden="1" thickBot="1">
      <c r="CA44411" s="149"/>
    </row>
    <row r="44412" spans="79:79" ht="24" hidden="1" thickBot="1">
      <c r="CA44412" s="149"/>
    </row>
    <row r="44413" spans="79:79" ht="24" hidden="1" thickBot="1">
      <c r="CA44413" s="149"/>
    </row>
    <row r="44414" spans="79:79" ht="24" hidden="1" thickBot="1">
      <c r="CA44414" s="149"/>
    </row>
    <row r="44415" spans="79:79" ht="24" hidden="1" thickBot="1">
      <c r="CA44415" s="149"/>
    </row>
    <row r="44416" spans="79:79" ht="24" hidden="1" thickBot="1">
      <c r="CA44416" s="149"/>
    </row>
    <row r="44417" spans="79:79" ht="24" hidden="1" thickBot="1">
      <c r="CA44417" s="149"/>
    </row>
    <row r="44418" spans="79:79" ht="24" hidden="1" thickBot="1">
      <c r="CA44418" s="149"/>
    </row>
    <row r="44419" spans="79:79" ht="24" hidden="1" thickBot="1">
      <c r="CA44419" s="149"/>
    </row>
    <row r="44420" spans="79:79" ht="24" hidden="1" thickBot="1">
      <c r="CA44420" s="149"/>
    </row>
    <row r="44421" spans="79:79" ht="24" hidden="1" thickBot="1">
      <c r="CA44421" s="149"/>
    </row>
    <row r="44422" spans="79:79" ht="24" hidden="1" thickBot="1">
      <c r="CA44422" s="149"/>
    </row>
    <row r="44423" spans="79:79" ht="24" hidden="1" thickBot="1">
      <c r="CA44423" s="149"/>
    </row>
    <row r="44424" spans="79:79" ht="24" hidden="1" thickBot="1">
      <c r="CA44424" s="149"/>
    </row>
    <row r="44425" spans="79:79" ht="24" hidden="1" thickBot="1">
      <c r="CA44425" s="149"/>
    </row>
    <row r="44426" spans="79:79" ht="24" hidden="1" thickBot="1">
      <c r="CA44426" s="149"/>
    </row>
    <row r="44427" spans="79:79" ht="24" hidden="1" thickBot="1">
      <c r="CA44427" s="149"/>
    </row>
    <row r="44428" spans="79:79" ht="24" hidden="1" thickBot="1">
      <c r="CA44428" s="149"/>
    </row>
    <row r="44429" spans="79:79" ht="24" hidden="1" thickBot="1">
      <c r="CA44429" s="149"/>
    </row>
    <row r="44430" spans="79:79" ht="24" hidden="1" thickBot="1">
      <c r="CA44430" s="149"/>
    </row>
    <row r="44431" spans="79:79" ht="24" hidden="1" thickBot="1">
      <c r="CA44431" s="149"/>
    </row>
    <row r="44432" spans="79:79" ht="24" hidden="1" thickBot="1">
      <c r="CA44432" s="149"/>
    </row>
    <row r="44433" spans="79:79" ht="24" hidden="1" thickBot="1">
      <c r="CA44433" s="149"/>
    </row>
    <row r="44434" spans="79:79" ht="24" hidden="1" thickBot="1">
      <c r="CA44434" s="149"/>
    </row>
    <row r="44435" spans="79:79" ht="24" hidden="1" thickBot="1">
      <c r="CA44435" s="149"/>
    </row>
    <row r="44436" spans="79:79" ht="24" hidden="1" thickBot="1">
      <c r="CA44436" s="149"/>
    </row>
    <row r="44437" spans="79:79" ht="24" hidden="1" thickBot="1">
      <c r="CA44437" s="149"/>
    </row>
    <row r="44438" spans="79:79" ht="24" hidden="1" thickBot="1">
      <c r="CA44438" s="149"/>
    </row>
    <row r="44439" spans="79:79" ht="24" hidden="1" thickBot="1">
      <c r="CA44439" s="149"/>
    </row>
    <row r="44440" spans="79:79" ht="24" hidden="1" thickBot="1">
      <c r="CA44440" s="149"/>
    </row>
    <row r="44441" spans="79:79" ht="24" hidden="1" thickBot="1">
      <c r="CA44441" s="149"/>
    </row>
    <row r="44442" spans="79:79" ht="24" hidden="1" thickBot="1">
      <c r="CA44442" s="149"/>
    </row>
    <row r="44443" spans="79:79" ht="24" hidden="1" thickBot="1">
      <c r="CA44443" s="149"/>
    </row>
    <row r="44444" spans="79:79" ht="24" hidden="1" thickBot="1">
      <c r="CA44444" s="149"/>
    </row>
    <row r="44445" spans="79:79" ht="24" hidden="1" thickBot="1">
      <c r="CA44445" s="149"/>
    </row>
    <row r="44446" spans="79:79" ht="24" hidden="1" thickBot="1">
      <c r="CA44446" s="149"/>
    </row>
    <row r="44447" spans="79:79" ht="24" hidden="1" thickBot="1">
      <c r="CA44447" s="149"/>
    </row>
    <row r="44448" spans="79:79" ht="24" hidden="1" thickBot="1">
      <c r="CA44448" s="149"/>
    </row>
    <row r="44449" spans="79:79" ht="24" hidden="1" thickBot="1">
      <c r="CA44449" s="149"/>
    </row>
    <row r="44450" spans="79:79" ht="24" hidden="1" thickBot="1">
      <c r="CA44450" s="149"/>
    </row>
    <row r="44451" spans="79:79" ht="24" hidden="1" thickBot="1">
      <c r="CA44451" s="149"/>
    </row>
    <row r="44452" spans="79:79" ht="24" hidden="1" thickBot="1">
      <c r="CA44452" s="149"/>
    </row>
    <row r="44453" spans="79:79" ht="24" hidden="1" thickBot="1">
      <c r="CA44453" s="149"/>
    </row>
    <row r="44454" spans="79:79" ht="24" hidden="1" thickBot="1">
      <c r="CA44454" s="149"/>
    </row>
    <row r="44455" spans="79:79" ht="24" hidden="1" thickBot="1">
      <c r="CA44455" s="149"/>
    </row>
    <row r="44456" spans="79:79" ht="24" hidden="1" thickBot="1">
      <c r="CA44456" s="149"/>
    </row>
    <row r="44457" spans="79:79" ht="24" hidden="1" thickBot="1">
      <c r="CA44457" s="149"/>
    </row>
    <row r="44458" spans="79:79" ht="24" hidden="1" thickBot="1">
      <c r="CA44458" s="149"/>
    </row>
    <row r="44459" spans="79:79" ht="24" hidden="1" thickBot="1">
      <c r="CA44459" s="149"/>
    </row>
    <row r="44460" spans="79:79" ht="24" hidden="1" thickBot="1">
      <c r="CA44460" s="149"/>
    </row>
    <row r="44461" spans="79:79" ht="24" hidden="1" thickBot="1">
      <c r="CA44461" s="149"/>
    </row>
    <row r="44462" spans="79:79" ht="24" hidden="1" thickBot="1">
      <c r="CA44462" s="149"/>
    </row>
    <row r="44463" spans="79:79" ht="24" hidden="1" thickBot="1">
      <c r="CA44463" s="149"/>
    </row>
    <row r="44464" spans="79:79" ht="24" hidden="1" thickBot="1">
      <c r="CA44464" s="149"/>
    </row>
    <row r="44465" spans="79:79" ht="24" hidden="1" thickBot="1">
      <c r="CA44465" s="149"/>
    </row>
    <row r="44466" spans="79:79" ht="24" hidden="1" thickBot="1">
      <c r="CA44466" s="149"/>
    </row>
    <row r="44467" spans="79:79" ht="24" hidden="1" thickBot="1">
      <c r="CA44467" s="149"/>
    </row>
    <row r="44468" spans="79:79" ht="24" hidden="1" thickBot="1">
      <c r="CA44468" s="149"/>
    </row>
    <row r="44469" spans="79:79" ht="24" hidden="1" thickBot="1">
      <c r="CA44469" s="149"/>
    </row>
    <row r="44470" spans="79:79" ht="24" hidden="1" thickBot="1">
      <c r="CA44470" s="149"/>
    </row>
    <row r="44471" spans="79:79" ht="24" hidden="1" thickBot="1">
      <c r="CA44471" s="149"/>
    </row>
    <row r="44472" spans="79:79" ht="24" hidden="1" thickBot="1">
      <c r="CA44472" s="149"/>
    </row>
    <row r="44473" spans="79:79" ht="24" hidden="1" thickBot="1">
      <c r="CA44473" s="149"/>
    </row>
    <row r="44474" spans="79:79" ht="24" hidden="1" thickBot="1">
      <c r="CA44474" s="149"/>
    </row>
    <row r="44475" spans="79:79" ht="24" hidden="1" thickBot="1">
      <c r="CA44475" s="149"/>
    </row>
    <row r="44476" spans="79:79" ht="24" hidden="1" thickBot="1">
      <c r="CA44476" s="149"/>
    </row>
    <row r="44477" spans="79:79" ht="24" hidden="1" thickBot="1">
      <c r="CA44477" s="149"/>
    </row>
    <row r="44478" spans="79:79" ht="24" hidden="1" thickBot="1">
      <c r="CA44478" s="149"/>
    </row>
    <row r="44479" spans="79:79" ht="24" hidden="1" thickBot="1">
      <c r="CA44479" s="149"/>
    </row>
    <row r="44480" spans="79:79" ht="24" hidden="1" thickBot="1">
      <c r="CA44480" s="149"/>
    </row>
    <row r="44481" spans="79:79" ht="24" hidden="1" thickBot="1">
      <c r="CA44481" s="149"/>
    </row>
    <row r="44482" spans="79:79" ht="24" hidden="1" thickBot="1">
      <c r="CA44482" s="149"/>
    </row>
    <row r="44483" spans="79:79" ht="24" hidden="1" thickBot="1">
      <c r="CA44483" s="149"/>
    </row>
    <row r="44484" spans="79:79" ht="24" hidden="1" thickBot="1">
      <c r="CA44484" s="149"/>
    </row>
    <row r="44485" spans="79:79" ht="24" hidden="1" thickBot="1">
      <c r="CA44485" s="149"/>
    </row>
    <row r="44486" spans="79:79" ht="24" hidden="1" thickBot="1">
      <c r="CA44486" s="149"/>
    </row>
    <row r="44487" spans="79:79" ht="24" hidden="1" thickBot="1">
      <c r="CA44487" s="149"/>
    </row>
    <row r="44488" spans="79:79" ht="24" hidden="1" thickBot="1">
      <c r="CA44488" s="149"/>
    </row>
    <row r="44489" spans="79:79" ht="24" hidden="1" thickBot="1">
      <c r="CA44489" s="149"/>
    </row>
    <row r="44490" spans="79:79" ht="24" hidden="1" thickBot="1">
      <c r="CA44490" s="149"/>
    </row>
    <row r="44491" spans="79:79" ht="24" hidden="1" thickBot="1">
      <c r="CA44491" s="149"/>
    </row>
    <row r="44492" spans="79:79" ht="24" hidden="1" thickBot="1">
      <c r="CA44492" s="149"/>
    </row>
    <row r="44493" spans="79:79" ht="24" hidden="1" thickBot="1">
      <c r="CA44493" s="149"/>
    </row>
    <row r="44494" spans="79:79" ht="24" hidden="1" thickBot="1">
      <c r="CA44494" s="149"/>
    </row>
    <row r="44495" spans="79:79" ht="24" hidden="1" thickBot="1">
      <c r="CA44495" s="149"/>
    </row>
    <row r="44496" spans="79:79" ht="24" hidden="1" thickBot="1">
      <c r="CA44496" s="149"/>
    </row>
    <row r="44497" spans="79:79" ht="24" hidden="1" thickBot="1">
      <c r="CA44497" s="149"/>
    </row>
    <row r="44498" spans="79:79" ht="24" hidden="1" thickBot="1">
      <c r="CA44498" s="149"/>
    </row>
    <row r="44499" spans="79:79" ht="24" hidden="1" thickBot="1">
      <c r="CA44499" s="149"/>
    </row>
    <row r="44500" spans="79:79" ht="24" hidden="1" thickBot="1">
      <c r="CA44500" s="149"/>
    </row>
    <row r="44501" spans="79:79" ht="24" hidden="1" thickBot="1">
      <c r="CA44501" s="149"/>
    </row>
    <row r="44502" spans="79:79" ht="24" hidden="1" thickBot="1">
      <c r="CA44502" s="149"/>
    </row>
    <row r="44503" spans="79:79" ht="24" hidden="1" thickBot="1">
      <c r="CA44503" s="149"/>
    </row>
    <row r="44504" spans="79:79" ht="24" hidden="1" thickBot="1">
      <c r="CA44504" s="149"/>
    </row>
    <row r="44505" spans="79:79" ht="24" hidden="1" thickBot="1">
      <c r="CA44505" s="149"/>
    </row>
    <row r="44506" spans="79:79" ht="24" hidden="1" thickBot="1">
      <c r="CA44506" s="149"/>
    </row>
    <row r="44507" spans="79:79" ht="24" hidden="1" thickBot="1">
      <c r="CA44507" s="149"/>
    </row>
    <row r="44508" spans="79:79" ht="24" hidden="1" thickBot="1">
      <c r="CA44508" s="149"/>
    </row>
    <row r="44509" spans="79:79" ht="24" hidden="1" thickBot="1">
      <c r="CA44509" s="149"/>
    </row>
    <row r="44510" spans="79:79" ht="24" hidden="1" thickBot="1">
      <c r="CA44510" s="149"/>
    </row>
    <row r="44511" spans="79:79" ht="24" hidden="1" thickBot="1">
      <c r="CA44511" s="149"/>
    </row>
    <row r="44512" spans="79:79" ht="24" hidden="1" thickBot="1">
      <c r="CA44512" s="149"/>
    </row>
    <row r="44513" spans="79:79" ht="24" hidden="1" thickBot="1">
      <c r="CA44513" s="149"/>
    </row>
    <row r="44514" spans="79:79" ht="24" hidden="1" thickBot="1">
      <c r="CA44514" s="149"/>
    </row>
    <row r="44515" spans="79:79" ht="24" hidden="1" thickBot="1">
      <c r="CA44515" s="149"/>
    </row>
    <row r="44516" spans="79:79" ht="24" hidden="1" thickBot="1">
      <c r="CA44516" s="149"/>
    </row>
    <row r="44517" spans="79:79" ht="24" hidden="1" thickBot="1">
      <c r="CA44517" s="149"/>
    </row>
    <row r="44518" spans="79:79" ht="24" hidden="1" thickBot="1">
      <c r="CA44518" s="149"/>
    </row>
    <row r="44519" spans="79:79" ht="24" hidden="1" thickBot="1">
      <c r="CA44519" s="149"/>
    </row>
    <row r="44520" spans="79:79" ht="24" hidden="1" thickBot="1">
      <c r="CA44520" s="149"/>
    </row>
    <row r="44521" spans="79:79" ht="24" hidden="1" thickBot="1">
      <c r="CA44521" s="149"/>
    </row>
    <row r="44522" spans="79:79" ht="24" hidden="1" thickBot="1">
      <c r="CA44522" s="149"/>
    </row>
    <row r="44523" spans="79:79" ht="24" hidden="1" thickBot="1">
      <c r="CA44523" s="149"/>
    </row>
    <row r="44524" spans="79:79" ht="24" hidden="1" thickBot="1">
      <c r="CA44524" s="149"/>
    </row>
    <row r="44525" spans="79:79" ht="24" hidden="1" thickBot="1">
      <c r="CA44525" s="149"/>
    </row>
    <row r="44526" spans="79:79" ht="24" hidden="1" thickBot="1">
      <c r="CA44526" s="149"/>
    </row>
    <row r="44527" spans="79:79" ht="24" hidden="1" thickBot="1">
      <c r="CA44527" s="149"/>
    </row>
    <row r="44528" spans="79:79" ht="24" hidden="1" thickBot="1">
      <c r="CA44528" s="149"/>
    </row>
    <row r="44529" spans="79:79" ht="24" hidden="1" thickBot="1">
      <c r="CA44529" s="149"/>
    </row>
    <row r="44530" spans="79:79" ht="24" hidden="1" thickBot="1">
      <c r="CA44530" s="149"/>
    </row>
    <row r="44531" spans="79:79" ht="24" hidden="1" thickBot="1">
      <c r="CA44531" s="149"/>
    </row>
    <row r="44532" spans="79:79" ht="24" hidden="1" thickBot="1">
      <c r="CA44532" s="149"/>
    </row>
    <row r="44533" spans="79:79" ht="24" hidden="1" thickBot="1">
      <c r="CA44533" s="149"/>
    </row>
    <row r="44534" spans="79:79" ht="24" hidden="1" thickBot="1">
      <c r="CA44534" s="149"/>
    </row>
    <row r="44535" spans="79:79" ht="24" hidden="1" thickBot="1">
      <c r="CA44535" s="149"/>
    </row>
    <row r="44536" spans="79:79" ht="24" hidden="1" thickBot="1">
      <c r="CA44536" s="149"/>
    </row>
    <row r="44537" spans="79:79" ht="24" hidden="1" thickBot="1">
      <c r="CA44537" s="149"/>
    </row>
    <row r="44538" spans="79:79" ht="24" hidden="1" thickBot="1">
      <c r="CA44538" s="149"/>
    </row>
    <row r="44539" spans="79:79" ht="24" hidden="1" thickBot="1">
      <c r="CA44539" s="149"/>
    </row>
    <row r="44540" spans="79:79" ht="24" hidden="1" thickBot="1">
      <c r="CA44540" s="149"/>
    </row>
    <row r="44541" spans="79:79" ht="24" hidden="1" thickBot="1">
      <c r="CA44541" s="149"/>
    </row>
    <row r="44542" spans="79:79" ht="24" hidden="1" thickBot="1">
      <c r="CA44542" s="149"/>
    </row>
    <row r="44543" spans="79:79" ht="24" hidden="1" thickBot="1">
      <c r="CA44543" s="149"/>
    </row>
    <row r="44544" spans="79:79" ht="24" hidden="1" thickBot="1">
      <c r="CA44544" s="149"/>
    </row>
    <row r="44545" spans="79:79" ht="24" hidden="1" thickBot="1">
      <c r="CA44545" s="149"/>
    </row>
    <row r="44546" spans="79:79" ht="24" hidden="1" thickBot="1">
      <c r="CA44546" s="149"/>
    </row>
    <row r="44547" spans="79:79" ht="24" hidden="1" thickBot="1">
      <c r="CA44547" s="149"/>
    </row>
    <row r="44548" spans="79:79" ht="24" hidden="1" thickBot="1">
      <c r="CA44548" s="149"/>
    </row>
    <row r="44549" spans="79:79" ht="24" hidden="1" thickBot="1">
      <c r="CA44549" s="149"/>
    </row>
    <row r="44550" spans="79:79" ht="24" hidden="1" thickBot="1">
      <c r="CA44550" s="149"/>
    </row>
    <row r="44551" spans="79:79" ht="24" hidden="1" thickBot="1">
      <c r="CA44551" s="149"/>
    </row>
    <row r="44552" spans="79:79" ht="24" hidden="1" thickBot="1">
      <c r="CA44552" s="149"/>
    </row>
    <row r="44553" spans="79:79" ht="24" hidden="1" thickBot="1">
      <c r="CA44553" s="149"/>
    </row>
    <row r="44554" spans="79:79" ht="24" hidden="1" thickBot="1">
      <c r="CA44554" s="149"/>
    </row>
    <row r="44555" spans="79:79" ht="24" hidden="1" thickBot="1">
      <c r="CA44555" s="149"/>
    </row>
    <row r="44556" spans="79:79" ht="24" hidden="1" thickBot="1">
      <c r="CA44556" s="149"/>
    </row>
    <row r="44557" spans="79:79" ht="24" hidden="1" thickBot="1">
      <c r="CA44557" s="149"/>
    </row>
    <row r="44558" spans="79:79" ht="24" hidden="1" thickBot="1">
      <c r="CA44558" s="149"/>
    </row>
    <row r="44559" spans="79:79" ht="24" hidden="1" thickBot="1">
      <c r="CA44559" s="149"/>
    </row>
    <row r="44560" spans="79:79" ht="24" hidden="1" thickBot="1">
      <c r="CA44560" s="149"/>
    </row>
    <row r="44561" spans="79:79" ht="24" hidden="1" thickBot="1">
      <c r="CA44561" s="149"/>
    </row>
    <row r="44562" spans="79:79" ht="24" hidden="1" thickBot="1">
      <c r="CA44562" s="149"/>
    </row>
    <row r="44563" spans="79:79" ht="24" hidden="1" thickBot="1">
      <c r="CA44563" s="149"/>
    </row>
    <row r="44564" spans="79:79" ht="24" hidden="1" thickBot="1">
      <c r="CA44564" s="149"/>
    </row>
    <row r="44565" spans="79:79" ht="24" hidden="1" thickBot="1">
      <c r="CA44565" s="149"/>
    </row>
    <row r="44566" spans="79:79" ht="24" hidden="1" thickBot="1">
      <c r="CA44566" s="149"/>
    </row>
    <row r="44567" spans="79:79" ht="24" hidden="1" thickBot="1">
      <c r="CA44567" s="149"/>
    </row>
    <row r="44568" spans="79:79" ht="24" hidden="1" thickBot="1">
      <c r="CA44568" s="149"/>
    </row>
    <row r="44569" spans="79:79" ht="24" hidden="1" thickBot="1">
      <c r="CA44569" s="149"/>
    </row>
    <row r="44570" spans="79:79" ht="24" hidden="1" thickBot="1">
      <c r="CA44570" s="149"/>
    </row>
    <row r="44571" spans="79:79" ht="24" hidden="1" thickBot="1">
      <c r="CA44571" s="149"/>
    </row>
    <row r="44572" spans="79:79" ht="24" hidden="1" thickBot="1">
      <c r="CA44572" s="149"/>
    </row>
    <row r="44573" spans="79:79" ht="24" hidden="1" thickBot="1">
      <c r="CA44573" s="149"/>
    </row>
    <row r="44574" spans="79:79" ht="24" hidden="1" thickBot="1">
      <c r="CA44574" s="149"/>
    </row>
    <row r="44575" spans="79:79" ht="24" hidden="1" thickBot="1">
      <c r="CA44575" s="149"/>
    </row>
    <row r="44576" spans="79:79" ht="24" hidden="1" thickBot="1">
      <c r="CA44576" s="149"/>
    </row>
    <row r="44577" spans="79:79" ht="24" hidden="1" thickBot="1">
      <c r="CA44577" s="149"/>
    </row>
    <row r="44578" spans="79:79" ht="24" hidden="1" thickBot="1">
      <c r="CA44578" s="149"/>
    </row>
    <row r="44579" spans="79:79" ht="24" hidden="1" thickBot="1">
      <c r="CA44579" s="149"/>
    </row>
    <row r="44580" spans="79:79" ht="24" hidden="1" thickBot="1">
      <c r="CA44580" s="149"/>
    </row>
    <row r="44581" spans="79:79" ht="24" hidden="1" thickBot="1">
      <c r="CA44581" s="149"/>
    </row>
    <row r="44582" spans="79:79" ht="24" hidden="1" thickBot="1">
      <c r="CA44582" s="149"/>
    </row>
    <row r="44583" spans="79:79" ht="24" hidden="1" thickBot="1">
      <c r="CA44583" s="149"/>
    </row>
    <row r="44584" spans="79:79" ht="24" hidden="1" thickBot="1">
      <c r="CA44584" s="149"/>
    </row>
    <row r="44585" spans="79:79" ht="24" hidden="1" thickBot="1">
      <c r="CA44585" s="149"/>
    </row>
    <row r="44586" spans="79:79" ht="24" hidden="1" thickBot="1">
      <c r="CA44586" s="149"/>
    </row>
    <row r="44587" spans="79:79" ht="24" hidden="1" thickBot="1">
      <c r="CA44587" s="149"/>
    </row>
    <row r="44588" spans="79:79" ht="24" hidden="1" thickBot="1">
      <c r="CA44588" s="149"/>
    </row>
    <row r="44589" spans="79:79" ht="24" hidden="1" thickBot="1">
      <c r="CA44589" s="149"/>
    </row>
    <row r="44590" spans="79:79" ht="24" hidden="1" thickBot="1">
      <c r="CA44590" s="149"/>
    </row>
    <row r="44591" spans="79:79" ht="24" hidden="1" thickBot="1">
      <c r="CA44591" s="149"/>
    </row>
    <row r="44592" spans="79:79" ht="24" hidden="1" thickBot="1">
      <c r="CA44592" s="149"/>
    </row>
    <row r="44593" spans="79:79" ht="24" hidden="1" thickBot="1">
      <c r="CA44593" s="149"/>
    </row>
    <row r="44594" spans="79:79" ht="24" hidden="1" thickBot="1">
      <c r="CA44594" s="149"/>
    </row>
    <row r="44595" spans="79:79" ht="24" hidden="1" thickBot="1">
      <c r="CA44595" s="149"/>
    </row>
    <row r="44596" spans="79:79" ht="24" hidden="1" thickBot="1">
      <c r="CA44596" s="149"/>
    </row>
    <row r="44597" spans="79:79" ht="24" hidden="1" thickBot="1">
      <c r="CA44597" s="149"/>
    </row>
    <row r="44598" spans="79:79" ht="24" hidden="1" thickBot="1">
      <c r="CA44598" s="149"/>
    </row>
    <row r="44599" spans="79:79" ht="24" hidden="1" thickBot="1">
      <c r="CA44599" s="149"/>
    </row>
    <row r="44600" spans="79:79" ht="24" hidden="1" thickBot="1">
      <c r="CA44600" s="149"/>
    </row>
    <row r="44601" spans="79:79" ht="24" hidden="1" thickBot="1">
      <c r="CA44601" s="149"/>
    </row>
    <row r="44602" spans="79:79" ht="24" hidden="1" thickBot="1">
      <c r="CA44602" s="149"/>
    </row>
    <row r="44603" spans="79:79" ht="24" hidden="1" thickBot="1">
      <c r="CA44603" s="149"/>
    </row>
    <row r="44604" spans="79:79" ht="24" hidden="1" thickBot="1">
      <c r="CA44604" s="149"/>
    </row>
    <row r="44605" spans="79:79" ht="24" hidden="1" thickBot="1">
      <c r="CA44605" s="149"/>
    </row>
    <row r="44606" spans="79:79" ht="24" hidden="1" thickBot="1">
      <c r="CA44606" s="149"/>
    </row>
    <row r="44607" spans="79:79" ht="24" hidden="1" thickBot="1">
      <c r="CA44607" s="149"/>
    </row>
    <row r="44608" spans="79:79" ht="24" hidden="1" thickBot="1">
      <c r="CA44608" s="149"/>
    </row>
    <row r="44609" spans="79:79" ht="24" hidden="1" thickBot="1">
      <c r="CA44609" s="149"/>
    </row>
    <row r="44610" spans="79:79" ht="24" hidden="1" thickBot="1">
      <c r="CA44610" s="149"/>
    </row>
    <row r="44611" spans="79:79" ht="24" hidden="1" thickBot="1">
      <c r="CA44611" s="149"/>
    </row>
    <row r="44612" spans="79:79" ht="24" hidden="1" thickBot="1">
      <c r="CA44612" s="149"/>
    </row>
    <row r="44613" spans="79:79" ht="24" hidden="1" thickBot="1">
      <c r="CA44613" s="149"/>
    </row>
    <row r="44614" spans="79:79" ht="24" hidden="1" thickBot="1">
      <c r="CA44614" s="149"/>
    </row>
    <row r="44615" spans="79:79" ht="24" hidden="1" thickBot="1">
      <c r="CA44615" s="149"/>
    </row>
    <row r="44616" spans="79:79" ht="24" hidden="1" thickBot="1">
      <c r="CA44616" s="149"/>
    </row>
    <row r="44617" spans="79:79" ht="24" hidden="1" thickBot="1">
      <c r="CA44617" s="149"/>
    </row>
    <row r="44618" spans="79:79" ht="24" hidden="1" thickBot="1">
      <c r="CA44618" s="149"/>
    </row>
    <row r="44619" spans="79:79" ht="24" hidden="1" thickBot="1">
      <c r="CA44619" s="149"/>
    </row>
    <row r="44620" spans="79:79" ht="24" hidden="1" thickBot="1">
      <c r="CA44620" s="149"/>
    </row>
    <row r="44621" spans="79:79" ht="24" hidden="1" thickBot="1">
      <c r="CA44621" s="149"/>
    </row>
    <row r="44622" spans="79:79" ht="24" hidden="1" thickBot="1">
      <c r="CA44622" s="149"/>
    </row>
    <row r="44623" spans="79:79" ht="24" hidden="1" thickBot="1">
      <c r="CA44623" s="149"/>
    </row>
    <row r="44624" spans="79:79" ht="24" hidden="1" thickBot="1">
      <c r="CA44624" s="149"/>
    </row>
    <row r="44625" spans="79:79" ht="24" hidden="1" thickBot="1">
      <c r="CA44625" s="149"/>
    </row>
    <row r="44626" spans="79:79" ht="24" hidden="1" thickBot="1">
      <c r="CA44626" s="149"/>
    </row>
    <row r="44627" spans="79:79" ht="24" hidden="1" thickBot="1">
      <c r="CA44627" s="149"/>
    </row>
    <row r="44628" spans="79:79" ht="24" hidden="1" thickBot="1">
      <c r="CA44628" s="149"/>
    </row>
    <row r="44629" spans="79:79" ht="24" hidden="1" thickBot="1">
      <c r="CA44629" s="149"/>
    </row>
    <row r="44630" spans="79:79" ht="24" hidden="1" thickBot="1">
      <c r="CA44630" s="149"/>
    </row>
    <row r="44631" spans="79:79" ht="24" hidden="1" thickBot="1">
      <c r="CA44631" s="149"/>
    </row>
    <row r="44632" spans="79:79" ht="24" hidden="1" thickBot="1">
      <c r="CA44632" s="149"/>
    </row>
    <row r="44633" spans="79:79" ht="24" hidden="1" thickBot="1">
      <c r="CA44633" s="149"/>
    </row>
    <row r="44634" spans="79:79" ht="24" hidden="1" thickBot="1">
      <c r="CA44634" s="149"/>
    </row>
    <row r="44635" spans="79:79" ht="24" hidden="1" thickBot="1">
      <c r="CA44635" s="149"/>
    </row>
    <row r="44636" spans="79:79" ht="24" hidden="1" thickBot="1">
      <c r="CA44636" s="149"/>
    </row>
    <row r="44637" spans="79:79" ht="24" hidden="1" thickBot="1">
      <c r="CA44637" s="149"/>
    </row>
    <row r="44638" spans="79:79" ht="24" hidden="1" thickBot="1">
      <c r="CA44638" s="149"/>
    </row>
    <row r="44639" spans="79:79" ht="24" hidden="1" thickBot="1">
      <c r="CA44639" s="149"/>
    </row>
    <row r="44640" spans="79:79" ht="24" hidden="1" thickBot="1">
      <c r="CA44640" s="149"/>
    </row>
    <row r="44641" spans="79:79" ht="24" hidden="1" thickBot="1">
      <c r="CA44641" s="149"/>
    </row>
    <row r="44642" spans="79:79" ht="24" hidden="1" thickBot="1">
      <c r="CA44642" s="149"/>
    </row>
    <row r="44643" spans="79:79" ht="24" hidden="1" thickBot="1">
      <c r="CA44643" s="149"/>
    </row>
    <row r="44644" spans="79:79" ht="24" hidden="1" thickBot="1">
      <c r="CA44644" s="149"/>
    </row>
    <row r="44645" spans="79:79" ht="24" hidden="1" thickBot="1">
      <c r="CA44645" s="149"/>
    </row>
    <row r="44646" spans="79:79" ht="24" hidden="1" thickBot="1">
      <c r="CA44646" s="149"/>
    </row>
    <row r="44647" spans="79:79" ht="24" hidden="1" thickBot="1">
      <c r="CA44647" s="149"/>
    </row>
    <row r="44648" spans="79:79" ht="24" hidden="1" thickBot="1">
      <c r="CA44648" s="149"/>
    </row>
    <row r="44649" spans="79:79" ht="24" hidden="1" thickBot="1">
      <c r="CA44649" s="149"/>
    </row>
    <row r="44650" spans="79:79" ht="24" hidden="1" thickBot="1">
      <c r="CA44650" s="149"/>
    </row>
    <row r="44651" spans="79:79" ht="24" hidden="1" thickBot="1">
      <c r="CA44651" s="149"/>
    </row>
    <row r="44652" spans="79:79" ht="24" hidden="1" thickBot="1">
      <c r="CA44652" s="149"/>
    </row>
    <row r="44653" spans="79:79" ht="24" hidden="1" thickBot="1">
      <c r="CA44653" s="149"/>
    </row>
    <row r="44654" spans="79:79" ht="24" hidden="1" thickBot="1">
      <c r="CA44654" s="149"/>
    </row>
    <row r="44655" spans="79:79" ht="24" hidden="1" thickBot="1">
      <c r="CA44655" s="149"/>
    </row>
    <row r="44656" spans="79:79" ht="24" hidden="1" thickBot="1">
      <c r="CA44656" s="149"/>
    </row>
    <row r="44657" spans="79:79" ht="24" hidden="1" thickBot="1">
      <c r="CA44657" s="149"/>
    </row>
    <row r="44658" spans="79:79" ht="24" hidden="1" thickBot="1">
      <c r="CA44658" s="149"/>
    </row>
    <row r="44659" spans="79:79" ht="24" hidden="1" thickBot="1">
      <c r="CA44659" s="149"/>
    </row>
    <row r="44660" spans="79:79" ht="24" hidden="1" thickBot="1">
      <c r="CA44660" s="149"/>
    </row>
    <row r="44661" spans="79:79" ht="24" hidden="1" thickBot="1">
      <c r="CA44661" s="149"/>
    </row>
    <row r="44662" spans="79:79" ht="24" hidden="1" thickBot="1">
      <c r="CA44662" s="149"/>
    </row>
    <row r="44663" spans="79:79" ht="24" hidden="1" thickBot="1">
      <c r="CA44663" s="149"/>
    </row>
    <row r="44664" spans="79:79" ht="24" hidden="1" thickBot="1">
      <c r="CA44664" s="149"/>
    </row>
    <row r="44665" spans="79:79" ht="24" hidden="1" thickBot="1">
      <c r="CA44665" s="149"/>
    </row>
    <row r="44666" spans="79:79" ht="24" hidden="1" thickBot="1">
      <c r="CA44666" s="149"/>
    </row>
    <row r="44667" spans="79:79" ht="24" hidden="1" thickBot="1">
      <c r="CA44667" s="149"/>
    </row>
    <row r="44668" spans="79:79" ht="24" hidden="1" thickBot="1">
      <c r="CA44668" s="149"/>
    </row>
    <row r="44669" spans="79:79" ht="24" hidden="1" thickBot="1">
      <c r="CA44669" s="149"/>
    </row>
    <row r="44670" spans="79:79" ht="24" hidden="1" thickBot="1">
      <c r="CA44670" s="149"/>
    </row>
    <row r="44671" spans="79:79" ht="24" hidden="1" thickBot="1">
      <c r="CA44671" s="149"/>
    </row>
    <row r="44672" spans="79:79" ht="24" hidden="1" thickBot="1">
      <c r="CA44672" s="149"/>
    </row>
    <row r="44673" spans="79:79" ht="24" hidden="1" thickBot="1">
      <c r="CA44673" s="149"/>
    </row>
    <row r="44674" spans="79:79" ht="24" hidden="1" thickBot="1">
      <c r="CA44674" s="149"/>
    </row>
    <row r="44675" spans="79:79" ht="24" hidden="1" thickBot="1">
      <c r="CA44675" s="149"/>
    </row>
    <row r="44676" spans="79:79" ht="24" hidden="1" thickBot="1">
      <c r="CA44676" s="149"/>
    </row>
    <row r="44677" spans="79:79" ht="24" hidden="1" thickBot="1">
      <c r="CA44677" s="149"/>
    </row>
    <row r="44678" spans="79:79" ht="24" hidden="1" thickBot="1">
      <c r="CA44678" s="149"/>
    </row>
    <row r="44679" spans="79:79" ht="24" hidden="1" thickBot="1">
      <c r="CA44679" s="149"/>
    </row>
    <row r="44680" spans="79:79" ht="24" hidden="1" thickBot="1">
      <c r="CA44680" s="149"/>
    </row>
    <row r="44681" spans="79:79" ht="24" hidden="1" thickBot="1">
      <c r="CA44681" s="149"/>
    </row>
    <row r="44682" spans="79:79" ht="24" hidden="1" thickBot="1">
      <c r="CA44682" s="149"/>
    </row>
    <row r="44683" spans="79:79" ht="24" hidden="1" thickBot="1">
      <c r="CA44683" s="149"/>
    </row>
    <row r="44684" spans="79:79" ht="24" hidden="1" thickBot="1">
      <c r="CA44684" s="149"/>
    </row>
    <row r="44685" spans="79:79" ht="24" hidden="1" thickBot="1">
      <c r="CA44685" s="149"/>
    </row>
    <row r="44686" spans="79:79" ht="24" hidden="1" thickBot="1">
      <c r="CA44686" s="149"/>
    </row>
    <row r="44687" spans="79:79" ht="24" hidden="1" thickBot="1">
      <c r="CA44687" s="149"/>
    </row>
    <row r="44688" spans="79:79" ht="24" hidden="1" thickBot="1">
      <c r="CA44688" s="149"/>
    </row>
    <row r="44689" spans="79:79" ht="24" hidden="1" thickBot="1">
      <c r="CA44689" s="149"/>
    </row>
    <row r="44690" spans="79:79" ht="24" hidden="1" thickBot="1">
      <c r="CA44690" s="149"/>
    </row>
    <row r="44691" spans="79:79" ht="24" hidden="1" thickBot="1">
      <c r="CA44691" s="149"/>
    </row>
    <row r="44692" spans="79:79" ht="24" hidden="1" thickBot="1">
      <c r="CA44692" s="149"/>
    </row>
    <row r="44693" spans="79:79" ht="24" hidden="1" thickBot="1">
      <c r="CA44693" s="149"/>
    </row>
    <row r="44694" spans="79:79" ht="24" hidden="1" thickBot="1">
      <c r="CA44694" s="149"/>
    </row>
    <row r="44695" spans="79:79" ht="24" hidden="1" thickBot="1">
      <c r="CA44695" s="149"/>
    </row>
    <row r="44696" spans="79:79" ht="24" hidden="1" thickBot="1">
      <c r="CA44696" s="149"/>
    </row>
    <row r="44697" spans="79:79" ht="24" hidden="1" thickBot="1">
      <c r="CA44697" s="149"/>
    </row>
    <row r="44698" spans="79:79" ht="24" hidden="1" thickBot="1">
      <c r="CA44698" s="149"/>
    </row>
    <row r="44699" spans="79:79" ht="24" hidden="1" thickBot="1">
      <c r="CA44699" s="149"/>
    </row>
    <row r="44700" spans="79:79" ht="24" hidden="1" thickBot="1">
      <c r="CA44700" s="149"/>
    </row>
    <row r="44701" spans="79:79" ht="24" hidden="1" thickBot="1">
      <c r="CA44701" s="149"/>
    </row>
    <row r="44702" spans="79:79" ht="24" hidden="1" thickBot="1">
      <c r="CA44702" s="149"/>
    </row>
    <row r="44703" spans="79:79" ht="24" hidden="1" thickBot="1">
      <c r="CA44703" s="149"/>
    </row>
    <row r="44704" spans="79:79" ht="24" hidden="1" thickBot="1">
      <c r="CA44704" s="149"/>
    </row>
    <row r="44705" spans="79:79" ht="24" hidden="1" thickBot="1">
      <c r="CA44705" s="149"/>
    </row>
    <row r="44706" spans="79:79" ht="24" hidden="1" thickBot="1">
      <c r="CA44706" s="149"/>
    </row>
    <row r="44707" spans="79:79" ht="24" hidden="1" thickBot="1">
      <c r="CA44707" s="149"/>
    </row>
    <row r="44708" spans="79:79" ht="24" hidden="1" thickBot="1">
      <c r="CA44708" s="149"/>
    </row>
    <row r="44709" spans="79:79" ht="24" hidden="1" thickBot="1">
      <c r="CA44709" s="149"/>
    </row>
    <row r="44710" spans="79:79" ht="24" hidden="1" thickBot="1">
      <c r="CA44710" s="149"/>
    </row>
    <row r="44711" spans="79:79" ht="24" hidden="1" thickBot="1">
      <c r="CA44711" s="149"/>
    </row>
    <row r="44712" spans="79:79" ht="24" hidden="1" thickBot="1">
      <c r="CA44712" s="149"/>
    </row>
    <row r="44713" spans="79:79" ht="24" hidden="1" thickBot="1">
      <c r="CA44713" s="149"/>
    </row>
    <row r="44714" spans="79:79" ht="24" hidden="1" thickBot="1">
      <c r="CA44714" s="149"/>
    </row>
    <row r="44715" spans="79:79" ht="24" hidden="1" thickBot="1">
      <c r="CA44715" s="149"/>
    </row>
    <row r="44716" spans="79:79" ht="24" hidden="1" thickBot="1">
      <c r="CA44716" s="149"/>
    </row>
    <row r="44717" spans="79:79" ht="24" hidden="1" thickBot="1">
      <c r="CA44717" s="149"/>
    </row>
    <row r="44718" spans="79:79" ht="24" hidden="1" thickBot="1">
      <c r="CA44718" s="149"/>
    </row>
    <row r="44719" spans="79:79" ht="24" hidden="1" thickBot="1">
      <c r="CA44719" s="149"/>
    </row>
    <row r="44720" spans="79:79" ht="24" hidden="1" thickBot="1">
      <c r="CA44720" s="149"/>
    </row>
    <row r="44721" spans="79:79" ht="24" hidden="1" thickBot="1">
      <c r="CA44721" s="149"/>
    </row>
    <row r="44722" spans="79:79" ht="24" hidden="1" thickBot="1">
      <c r="CA44722" s="149"/>
    </row>
    <row r="44723" spans="79:79" ht="24" hidden="1" thickBot="1">
      <c r="CA44723" s="149"/>
    </row>
    <row r="44724" spans="79:79" ht="24" hidden="1" thickBot="1">
      <c r="CA44724" s="149"/>
    </row>
    <row r="44725" spans="79:79" ht="24" hidden="1" thickBot="1">
      <c r="CA44725" s="149"/>
    </row>
    <row r="44726" spans="79:79" ht="24" hidden="1" thickBot="1">
      <c r="CA44726" s="149"/>
    </row>
    <row r="44727" spans="79:79" ht="24" hidden="1" thickBot="1">
      <c r="CA44727" s="149"/>
    </row>
    <row r="44728" spans="79:79" ht="24" hidden="1" thickBot="1">
      <c r="CA44728" s="149"/>
    </row>
    <row r="44729" spans="79:79" ht="24" hidden="1" thickBot="1">
      <c r="CA44729" s="149"/>
    </row>
    <row r="44730" spans="79:79" ht="24" hidden="1" thickBot="1">
      <c r="CA44730" s="149"/>
    </row>
    <row r="44731" spans="79:79" ht="24" hidden="1" thickBot="1">
      <c r="CA44731" s="149"/>
    </row>
    <row r="44732" spans="79:79" ht="24" hidden="1" thickBot="1">
      <c r="CA44732" s="149"/>
    </row>
    <row r="44733" spans="79:79" ht="24" hidden="1" thickBot="1">
      <c r="CA44733" s="149"/>
    </row>
    <row r="44734" spans="79:79" ht="24" hidden="1" thickBot="1">
      <c r="CA44734" s="149"/>
    </row>
    <row r="44735" spans="79:79" ht="24" hidden="1" thickBot="1">
      <c r="CA44735" s="149"/>
    </row>
    <row r="44736" spans="79:79" ht="24" hidden="1" thickBot="1">
      <c r="CA44736" s="149"/>
    </row>
    <row r="44737" spans="79:79" ht="24" hidden="1" thickBot="1">
      <c r="CA44737" s="149"/>
    </row>
    <row r="44738" spans="79:79" ht="24" hidden="1" thickBot="1">
      <c r="CA44738" s="149"/>
    </row>
    <row r="44739" spans="79:79" ht="24" hidden="1" thickBot="1">
      <c r="CA44739" s="149"/>
    </row>
    <row r="44740" spans="79:79" ht="24" hidden="1" thickBot="1">
      <c r="CA44740" s="149"/>
    </row>
    <row r="44741" spans="79:79" ht="24" hidden="1" thickBot="1">
      <c r="CA44741" s="149"/>
    </row>
    <row r="44742" spans="79:79" ht="24" hidden="1" thickBot="1">
      <c r="CA44742" s="149"/>
    </row>
    <row r="44743" spans="79:79" ht="24" hidden="1" thickBot="1">
      <c r="CA44743" s="149"/>
    </row>
    <row r="44744" spans="79:79" ht="24" hidden="1" thickBot="1">
      <c r="CA44744" s="149"/>
    </row>
    <row r="44745" spans="79:79" ht="24" hidden="1" thickBot="1">
      <c r="CA44745" s="149"/>
    </row>
    <row r="44746" spans="79:79" ht="24" hidden="1" thickBot="1">
      <c r="CA44746" s="149"/>
    </row>
    <row r="44747" spans="79:79" ht="24" hidden="1" thickBot="1">
      <c r="CA44747" s="149"/>
    </row>
    <row r="44748" spans="79:79" ht="24" hidden="1" thickBot="1">
      <c r="CA44748" s="149"/>
    </row>
    <row r="44749" spans="79:79" ht="24" hidden="1" thickBot="1">
      <c r="CA44749" s="149"/>
    </row>
    <row r="44750" spans="79:79" ht="24" hidden="1" thickBot="1">
      <c r="CA44750" s="149"/>
    </row>
    <row r="44751" spans="79:79" ht="24" hidden="1" thickBot="1">
      <c r="CA44751" s="149"/>
    </row>
    <row r="44752" spans="79:79" ht="24" hidden="1" thickBot="1">
      <c r="CA44752" s="149"/>
    </row>
    <row r="44753" spans="79:79" ht="24" hidden="1" thickBot="1">
      <c r="CA44753" s="149"/>
    </row>
    <row r="44754" spans="79:79" ht="24" hidden="1" thickBot="1">
      <c r="CA44754" s="149"/>
    </row>
    <row r="44755" spans="79:79" ht="24" hidden="1" thickBot="1">
      <c r="CA44755" s="149"/>
    </row>
    <row r="44756" spans="79:79" ht="24" hidden="1" thickBot="1">
      <c r="CA44756" s="149"/>
    </row>
    <row r="44757" spans="79:79" ht="24" hidden="1" thickBot="1">
      <c r="CA44757" s="149"/>
    </row>
    <row r="44758" spans="79:79" ht="24" hidden="1" thickBot="1">
      <c r="CA44758" s="149"/>
    </row>
    <row r="44759" spans="79:79" ht="24" hidden="1" thickBot="1">
      <c r="CA44759" s="149"/>
    </row>
    <row r="44760" spans="79:79" ht="24" hidden="1" thickBot="1">
      <c r="CA44760" s="149"/>
    </row>
    <row r="44761" spans="79:79" ht="24" hidden="1" thickBot="1">
      <c r="CA44761" s="149"/>
    </row>
    <row r="44762" spans="79:79" ht="24" hidden="1" thickBot="1">
      <c r="CA44762" s="149"/>
    </row>
    <row r="44763" spans="79:79" ht="24" hidden="1" thickBot="1">
      <c r="CA44763" s="149"/>
    </row>
    <row r="44764" spans="79:79" ht="24" hidden="1" thickBot="1">
      <c r="CA44764" s="149"/>
    </row>
    <row r="44765" spans="79:79" ht="24" hidden="1" thickBot="1">
      <c r="CA44765" s="149"/>
    </row>
    <row r="44766" spans="79:79" ht="24" hidden="1" thickBot="1">
      <c r="CA44766" s="149"/>
    </row>
    <row r="44767" spans="79:79" ht="24" hidden="1" thickBot="1">
      <c r="CA44767" s="149"/>
    </row>
    <row r="44768" spans="79:79" ht="24" hidden="1" thickBot="1">
      <c r="CA44768" s="149"/>
    </row>
    <row r="44769" spans="79:79" ht="24" hidden="1" thickBot="1">
      <c r="CA44769" s="149"/>
    </row>
    <row r="44770" spans="79:79" ht="24" hidden="1" thickBot="1">
      <c r="CA44770" s="149"/>
    </row>
    <row r="44771" spans="79:79" ht="24" hidden="1" thickBot="1">
      <c r="CA44771" s="149"/>
    </row>
    <row r="44772" spans="79:79" ht="24" hidden="1" thickBot="1">
      <c r="CA44772" s="149"/>
    </row>
    <row r="44773" spans="79:79" ht="24" hidden="1" thickBot="1">
      <c r="CA44773" s="149"/>
    </row>
    <row r="44774" spans="79:79" ht="24" hidden="1" thickBot="1">
      <c r="CA44774" s="149"/>
    </row>
    <row r="44775" spans="79:79" ht="24" hidden="1" thickBot="1">
      <c r="CA44775" s="149"/>
    </row>
    <row r="44776" spans="79:79" ht="24" hidden="1" thickBot="1">
      <c r="CA44776" s="149"/>
    </row>
    <row r="44777" spans="79:79" ht="24" hidden="1" thickBot="1">
      <c r="CA44777" s="149"/>
    </row>
    <row r="44778" spans="79:79" ht="24" hidden="1" thickBot="1">
      <c r="CA44778" s="149"/>
    </row>
    <row r="44779" spans="79:79" ht="24" hidden="1" thickBot="1">
      <c r="CA44779" s="149"/>
    </row>
    <row r="44780" spans="79:79" ht="24" hidden="1" thickBot="1">
      <c r="CA44780" s="149"/>
    </row>
    <row r="44781" spans="79:79" ht="24" hidden="1" thickBot="1">
      <c r="CA44781" s="149"/>
    </row>
    <row r="44782" spans="79:79" ht="24" hidden="1" thickBot="1">
      <c r="CA44782" s="149"/>
    </row>
    <row r="44783" spans="79:79" ht="24" hidden="1" thickBot="1">
      <c r="CA44783" s="149"/>
    </row>
    <row r="44784" spans="79:79" ht="24" hidden="1" thickBot="1">
      <c r="CA44784" s="149"/>
    </row>
    <row r="44785" spans="79:79" ht="24" hidden="1" thickBot="1">
      <c r="CA44785" s="149"/>
    </row>
    <row r="44786" spans="79:79" ht="24" hidden="1" thickBot="1">
      <c r="CA44786" s="149"/>
    </row>
    <row r="44787" spans="79:79" ht="24" hidden="1" thickBot="1">
      <c r="CA44787" s="149"/>
    </row>
    <row r="44788" spans="79:79" ht="24" hidden="1" thickBot="1">
      <c r="CA44788" s="149"/>
    </row>
    <row r="44789" spans="79:79" ht="24" hidden="1" thickBot="1">
      <c r="CA44789" s="149"/>
    </row>
    <row r="44790" spans="79:79" ht="24" hidden="1" thickBot="1">
      <c r="CA44790" s="149"/>
    </row>
    <row r="44791" spans="79:79" ht="24" hidden="1" thickBot="1">
      <c r="CA44791" s="149"/>
    </row>
    <row r="44792" spans="79:79" ht="24" hidden="1" thickBot="1">
      <c r="CA44792" s="149"/>
    </row>
    <row r="44793" spans="79:79" ht="24" hidden="1" thickBot="1">
      <c r="CA44793" s="149"/>
    </row>
    <row r="44794" spans="79:79" ht="24" hidden="1" thickBot="1">
      <c r="CA44794" s="149"/>
    </row>
    <row r="44795" spans="79:79" ht="24" hidden="1" thickBot="1">
      <c r="CA44795" s="149"/>
    </row>
    <row r="44796" spans="79:79" ht="24" hidden="1" thickBot="1">
      <c r="CA44796" s="149"/>
    </row>
    <row r="44797" spans="79:79" ht="24" hidden="1" thickBot="1">
      <c r="CA44797" s="149"/>
    </row>
    <row r="44798" spans="79:79" ht="24" hidden="1" thickBot="1">
      <c r="CA44798" s="149"/>
    </row>
    <row r="44799" spans="79:79" ht="24" hidden="1" thickBot="1">
      <c r="CA44799" s="149"/>
    </row>
    <row r="44800" spans="79:79" ht="24" hidden="1" thickBot="1">
      <c r="CA44800" s="149"/>
    </row>
    <row r="44801" spans="79:79" ht="24" hidden="1" thickBot="1">
      <c r="CA44801" s="149"/>
    </row>
    <row r="44802" spans="79:79" ht="24" hidden="1" thickBot="1">
      <c r="CA44802" s="149"/>
    </row>
    <row r="44803" spans="79:79" ht="24" hidden="1" thickBot="1">
      <c r="CA44803" s="149"/>
    </row>
    <row r="44804" spans="79:79" ht="24" hidden="1" thickBot="1">
      <c r="CA44804" s="149"/>
    </row>
    <row r="44805" spans="79:79" ht="24" hidden="1" thickBot="1">
      <c r="CA44805" s="149"/>
    </row>
    <row r="44806" spans="79:79" ht="24" hidden="1" thickBot="1">
      <c r="CA44806" s="149"/>
    </row>
    <row r="44807" spans="79:79" ht="24" hidden="1" thickBot="1">
      <c r="CA44807" s="149"/>
    </row>
    <row r="44808" spans="79:79" ht="24" hidden="1" thickBot="1">
      <c r="CA44808" s="149"/>
    </row>
    <row r="44809" spans="79:79" ht="24" hidden="1" thickBot="1">
      <c r="CA44809" s="149"/>
    </row>
    <row r="44810" spans="79:79" ht="24" hidden="1" thickBot="1">
      <c r="CA44810" s="149"/>
    </row>
    <row r="44811" spans="79:79" ht="24" hidden="1" thickBot="1">
      <c r="CA44811" s="149"/>
    </row>
    <row r="44812" spans="79:79" ht="24" hidden="1" thickBot="1">
      <c r="CA44812" s="149"/>
    </row>
    <row r="44813" spans="79:79" ht="24" hidden="1" thickBot="1">
      <c r="CA44813" s="149"/>
    </row>
    <row r="44814" spans="79:79" ht="24" hidden="1" thickBot="1">
      <c r="CA44814" s="149"/>
    </row>
    <row r="44815" spans="79:79" ht="24" hidden="1" thickBot="1">
      <c r="CA44815" s="149"/>
    </row>
    <row r="44816" spans="79:79" ht="24" hidden="1" thickBot="1">
      <c r="CA44816" s="149"/>
    </row>
    <row r="44817" spans="79:79" ht="24" hidden="1" thickBot="1">
      <c r="CA44817" s="149"/>
    </row>
    <row r="44818" spans="79:79" ht="24" hidden="1" thickBot="1">
      <c r="CA44818" s="149"/>
    </row>
    <row r="44819" spans="79:79" ht="24" hidden="1" thickBot="1">
      <c r="CA44819" s="149"/>
    </row>
    <row r="44820" spans="79:79" ht="24" hidden="1" thickBot="1">
      <c r="CA44820" s="149"/>
    </row>
    <row r="44821" spans="79:79" ht="24" hidden="1" thickBot="1">
      <c r="CA44821" s="149"/>
    </row>
    <row r="44822" spans="79:79" ht="24" hidden="1" thickBot="1">
      <c r="CA44822" s="149"/>
    </row>
    <row r="44823" spans="79:79" ht="24" hidden="1" thickBot="1">
      <c r="CA44823" s="149"/>
    </row>
    <row r="44824" spans="79:79" ht="24" hidden="1" thickBot="1">
      <c r="CA44824" s="149"/>
    </row>
    <row r="44825" spans="79:79" ht="24" hidden="1" thickBot="1">
      <c r="CA44825" s="149"/>
    </row>
    <row r="44826" spans="79:79" ht="24" hidden="1" thickBot="1">
      <c r="CA44826" s="149"/>
    </row>
    <row r="44827" spans="79:79" ht="24" hidden="1" thickBot="1">
      <c r="CA44827" s="149"/>
    </row>
    <row r="44828" spans="79:79" ht="24" hidden="1" thickBot="1">
      <c r="CA44828" s="149"/>
    </row>
    <row r="44829" spans="79:79" ht="24" hidden="1" thickBot="1">
      <c r="CA44829" s="149"/>
    </row>
    <row r="44830" spans="79:79" ht="24" hidden="1" thickBot="1">
      <c r="CA44830" s="149"/>
    </row>
    <row r="44831" spans="79:79" ht="24" hidden="1" thickBot="1">
      <c r="CA44831" s="149"/>
    </row>
    <row r="44832" spans="79:79" ht="24" hidden="1" thickBot="1">
      <c r="CA44832" s="149"/>
    </row>
    <row r="44833" spans="79:79" ht="24" hidden="1" thickBot="1">
      <c r="CA44833" s="149"/>
    </row>
    <row r="44834" spans="79:79" ht="24" hidden="1" thickBot="1">
      <c r="CA44834" s="149"/>
    </row>
    <row r="44835" spans="79:79" ht="24" hidden="1" thickBot="1">
      <c r="CA44835" s="149"/>
    </row>
    <row r="44836" spans="79:79" ht="24" hidden="1" thickBot="1">
      <c r="CA44836" s="149"/>
    </row>
    <row r="44837" spans="79:79" ht="24" hidden="1" thickBot="1">
      <c r="CA44837" s="149"/>
    </row>
    <row r="44838" spans="79:79" ht="24" hidden="1" thickBot="1">
      <c r="CA44838" s="149"/>
    </row>
    <row r="44839" spans="79:79" ht="24" hidden="1" thickBot="1">
      <c r="CA44839" s="149"/>
    </row>
    <row r="44840" spans="79:79" ht="24" hidden="1" thickBot="1">
      <c r="CA44840" s="149"/>
    </row>
    <row r="44841" spans="79:79" ht="24" hidden="1" thickBot="1">
      <c r="CA44841" s="149"/>
    </row>
    <row r="44842" spans="79:79" ht="24" hidden="1" thickBot="1">
      <c r="CA44842" s="149"/>
    </row>
    <row r="44843" spans="79:79" ht="24" hidden="1" thickBot="1">
      <c r="CA44843" s="149"/>
    </row>
    <row r="44844" spans="79:79" ht="24" hidden="1" thickBot="1">
      <c r="CA44844" s="149"/>
    </row>
    <row r="44845" spans="79:79" ht="24" hidden="1" thickBot="1">
      <c r="CA44845" s="149"/>
    </row>
    <row r="44846" spans="79:79" ht="24" hidden="1" thickBot="1">
      <c r="CA44846" s="149"/>
    </row>
    <row r="44847" spans="79:79" ht="24" hidden="1" thickBot="1">
      <c r="CA44847" s="149"/>
    </row>
    <row r="44848" spans="79:79" ht="24" hidden="1" thickBot="1">
      <c r="CA44848" s="149"/>
    </row>
    <row r="44849" spans="79:79" ht="24" hidden="1" thickBot="1">
      <c r="CA44849" s="149"/>
    </row>
    <row r="44850" spans="79:79" ht="24" hidden="1" thickBot="1">
      <c r="CA44850" s="149"/>
    </row>
    <row r="44851" spans="79:79" ht="24" hidden="1" thickBot="1">
      <c r="CA44851" s="149"/>
    </row>
    <row r="44852" spans="79:79" ht="24" hidden="1" thickBot="1">
      <c r="CA44852" s="149"/>
    </row>
    <row r="44853" spans="79:79" ht="24" hidden="1" thickBot="1">
      <c r="CA44853" s="149"/>
    </row>
    <row r="44854" spans="79:79" ht="24" hidden="1" thickBot="1">
      <c r="CA44854" s="149"/>
    </row>
    <row r="44855" spans="79:79" ht="24" hidden="1" thickBot="1">
      <c r="CA44855" s="149"/>
    </row>
    <row r="44856" spans="79:79" ht="24" hidden="1" thickBot="1">
      <c r="CA44856" s="149"/>
    </row>
    <row r="44857" spans="79:79" ht="24" hidden="1" thickBot="1">
      <c r="CA44857" s="149"/>
    </row>
    <row r="44858" spans="79:79" ht="24" hidden="1" thickBot="1">
      <c r="CA44858" s="149"/>
    </row>
    <row r="44859" spans="79:79" ht="24" hidden="1" thickBot="1">
      <c r="CA44859" s="149"/>
    </row>
    <row r="44860" spans="79:79" ht="24" hidden="1" thickBot="1">
      <c r="CA44860" s="149"/>
    </row>
    <row r="44861" spans="79:79" ht="24" hidden="1" thickBot="1">
      <c r="CA44861" s="149"/>
    </row>
    <row r="44862" spans="79:79" ht="24" hidden="1" thickBot="1">
      <c r="CA44862" s="149"/>
    </row>
    <row r="44863" spans="79:79" ht="24" hidden="1" thickBot="1">
      <c r="CA44863" s="149"/>
    </row>
    <row r="44864" spans="79:79" ht="24" hidden="1" thickBot="1">
      <c r="CA44864" s="149"/>
    </row>
    <row r="44865" spans="79:79" ht="24" hidden="1" thickBot="1">
      <c r="CA44865" s="149"/>
    </row>
    <row r="44866" spans="79:79" ht="24" hidden="1" thickBot="1">
      <c r="CA44866" s="149"/>
    </row>
    <row r="44867" spans="79:79" ht="24" hidden="1" thickBot="1">
      <c r="CA44867" s="149"/>
    </row>
    <row r="44868" spans="79:79" ht="24" hidden="1" thickBot="1">
      <c r="CA44868" s="149"/>
    </row>
    <row r="44869" spans="79:79" ht="24" hidden="1" thickBot="1">
      <c r="CA44869" s="149"/>
    </row>
    <row r="44870" spans="79:79" ht="24" hidden="1" thickBot="1">
      <c r="CA44870" s="149"/>
    </row>
    <row r="44871" spans="79:79" ht="24" hidden="1" thickBot="1">
      <c r="CA44871" s="149"/>
    </row>
    <row r="44872" spans="79:79" ht="24" hidden="1" thickBot="1">
      <c r="CA44872" s="149"/>
    </row>
    <row r="44873" spans="79:79" ht="24" hidden="1" thickBot="1">
      <c r="CA44873" s="149"/>
    </row>
    <row r="44874" spans="79:79" ht="24" hidden="1" thickBot="1">
      <c r="CA44874" s="149"/>
    </row>
    <row r="44875" spans="79:79" ht="24" hidden="1" thickBot="1">
      <c r="CA44875" s="149"/>
    </row>
    <row r="44876" spans="79:79" ht="24" hidden="1" thickBot="1">
      <c r="CA44876" s="149"/>
    </row>
    <row r="44877" spans="79:79" ht="24" hidden="1" thickBot="1">
      <c r="CA44877" s="149"/>
    </row>
    <row r="44878" spans="79:79" ht="24" hidden="1" thickBot="1">
      <c r="CA44878" s="149"/>
    </row>
    <row r="44879" spans="79:79" ht="24" hidden="1" thickBot="1">
      <c r="CA44879" s="149"/>
    </row>
    <row r="44880" spans="79:79" ht="24" hidden="1" thickBot="1">
      <c r="CA44880" s="149"/>
    </row>
    <row r="44881" spans="79:79" ht="24" hidden="1" thickBot="1">
      <c r="CA44881" s="149"/>
    </row>
    <row r="44882" spans="79:79" ht="24" hidden="1" thickBot="1">
      <c r="CA44882" s="149"/>
    </row>
    <row r="44883" spans="79:79" ht="24" hidden="1" thickBot="1">
      <c r="CA44883" s="149"/>
    </row>
    <row r="44884" spans="79:79" ht="24" hidden="1" thickBot="1">
      <c r="CA44884" s="149"/>
    </row>
    <row r="44885" spans="79:79" ht="24" hidden="1" thickBot="1">
      <c r="CA44885" s="149"/>
    </row>
    <row r="44886" spans="79:79" ht="24" hidden="1" thickBot="1">
      <c r="CA44886" s="149"/>
    </row>
    <row r="44887" spans="79:79" ht="24" hidden="1" thickBot="1">
      <c r="CA44887" s="149"/>
    </row>
    <row r="44888" spans="79:79" ht="24" hidden="1" thickBot="1">
      <c r="CA44888" s="149"/>
    </row>
    <row r="44889" spans="79:79" ht="24" hidden="1" thickBot="1">
      <c r="CA44889" s="149"/>
    </row>
    <row r="44890" spans="79:79" ht="24" hidden="1" thickBot="1">
      <c r="CA44890" s="149"/>
    </row>
    <row r="44891" spans="79:79" ht="24" hidden="1" thickBot="1">
      <c r="CA44891" s="149"/>
    </row>
    <row r="44892" spans="79:79" ht="24" hidden="1" thickBot="1">
      <c r="CA44892" s="149"/>
    </row>
    <row r="44893" spans="79:79" ht="24" hidden="1" thickBot="1">
      <c r="CA44893" s="149"/>
    </row>
    <row r="44894" spans="79:79" ht="24" hidden="1" thickBot="1">
      <c r="CA44894" s="149"/>
    </row>
    <row r="44895" spans="79:79" ht="24" hidden="1" thickBot="1">
      <c r="CA44895" s="149"/>
    </row>
    <row r="44896" spans="79:79" ht="24" hidden="1" thickBot="1">
      <c r="CA44896" s="149"/>
    </row>
    <row r="44897" spans="79:79" ht="24" hidden="1" thickBot="1">
      <c r="CA44897" s="149"/>
    </row>
    <row r="44898" spans="79:79" ht="24" hidden="1" thickBot="1">
      <c r="CA44898" s="149"/>
    </row>
    <row r="44899" spans="79:79" ht="24" hidden="1" thickBot="1">
      <c r="CA44899" s="149"/>
    </row>
    <row r="44900" spans="79:79" ht="24" hidden="1" thickBot="1">
      <c r="CA44900" s="149"/>
    </row>
    <row r="44901" spans="79:79" ht="24" hidden="1" thickBot="1">
      <c r="CA44901" s="149"/>
    </row>
    <row r="44902" spans="79:79" ht="24" hidden="1" thickBot="1">
      <c r="CA44902" s="149"/>
    </row>
    <row r="44903" spans="79:79" ht="24" hidden="1" thickBot="1">
      <c r="CA44903" s="149"/>
    </row>
    <row r="44904" spans="79:79" ht="24" hidden="1" thickBot="1">
      <c r="CA44904" s="149"/>
    </row>
    <row r="44905" spans="79:79" ht="24" hidden="1" thickBot="1">
      <c r="CA44905" s="149"/>
    </row>
    <row r="44906" spans="79:79" ht="24" hidden="1" thickBot="1">
      <c r="CA44906" s="149"/>
    </row>
    <row r="44907" spans="79:79" ht="24" hidden="1" thickBot="1">
      <c r="CA44907" s="149"/>
    </row>
    <row r="44908" spans="79:79" ht="24" hidden="1" thickBot="1">
      <c r="CA44908" s="149"/>
    </row>
    <row r="44909" spans="79:79" ht="24" hidden="1" thickBot="1">
      <c r="CA44909" s="149"/>
    </row>
    <row r="44910" spans="79:79" ht="24" hidden="1" thickBot="1">
      <c r="CA44910" s="149"/>
    </row>
    <row r="44911" spans="79:79" ht="24" hidden="1" thickBot="1">
      <c r="CA44911" s="149"/>
    </row>
    <row r="44912" spans="79:79" ht="24" hidden="1" thickBot="1">
      <c r="CA44912" s="149"/>
    </row>
    <row r="44913" spans="79:79" ht="24" hidden="1" thickBot="1">
      <c r="CA44913" s="149"/>
    </row>
    <row r="44914" spans="79:79" ht="24" hidden="1" thickBot="1">
      <c r="CA44914" s="149"/>
    </row>
    <row r="44915" spans="79:79" ht="24" hidden="1" thickBot="1">
      <c r="CA44915" s="149"/>
    </row>
    <row r="44916" spans="79:79" ht="24" hidden="1" thickBot="1">
      <c r="CA44916" s="149"/>
    </row>
    <row r="44917" spans="79:79" ht="24" hidden="1" thickBot="1">
      <c r="CA44917" s="149"/>
    </row>
    <row r="44918" spans="79:79" ht="24" hidden="1" thickBot="1">
      <c r="CA44918" s="149"/>
    </row>
    <row r="44919" spans="79:79" ht="24" hidden="1" thickBot="1">
      <c r="CA44919" s="149"/>
    </row>
    <row r="44920" spans="79:79" ht="24" hidden="1" thickBot="1">
      <c r="CA44920" s="149"/>
    </row>
    <row r="44921" spans="79:79" ht="24" hidden="1" thickBot="1">
      <c r="CA44921" s="149"/>
    </row>
    <row r="44922" spans="79:79" ht="24" hidden="1" thickBot="1">
      <c r="CA44922" s="149"/>
    </row>
    <row r="44923" spans="79:79" ht="24" hidden="1" thickBot="1">
      <c r="CA44923" s="149"/>
    </row>
    <row r="44924" spans="79:79" ht="24" hidden="1" thickBot="1">
      <c r="CA44924" s="149"/>
    </row>
    <row r="44925" spans="79:79" ht="24" hidden="1" thickBot="1">
      <c r="CA44925" s="149"/>
    </row>
    <row r="44926" spans="79:79" ht="24" hidden="1" thickBot="1">
      <c r="CA44926" s="149"/>
    </row>
    <row r="44927" spans="79:79" ht="24" hidden="1" thickBot="1">
      <c r="CA44927" s="149"/>
    </row>
    <row r="44928" spans="79:79" ht="24" hidden="1" thickBot="1">
      <c r="CA44928" s="149"/>
    </row>
    <row r="44929" spans="79:79" ht="24" hidden="1" thickBot="1">
      <c r="CA44929" s="149"/>
    </row>
    <row r="44930" spans="79:79" ht="24" hidden="1" thickBot="1">
      <c r="CA44930" s="149"/>
    </row>
    <row r="44931" spans="79:79" ht="24" hidden="1" thickBot="1">
      <c r="CA44931" s="149"/>
    </row>
    <row r="44932" spans="79:79" ht="24" hidden="1" thickBot="1">
      <c r="CA44932" s="149"/>
    </row>
    <row r="44933" spans="79:79" ht="24" hidden="1" thickBot="1">
      <c r="CA44933" s="149"/>
    </row>
    <row r="44934" spans="79:79" ht="24" hidden="1" thickBot="1">
      <c r="CA44934" s="149"/>
    </row>
    <row r="44935" spans="79:79" ht="24" hidden="1" thickBot="1">
      <c r="CA44935" s="149"/>
    </row>
    <row r="44936" spans="79:79" ht="24" hidden="1" thickBot="1">
      <c r="CA44936" s="149"/>
    </row>
    <row r="44937" spans="79:79" ht="24" hidden="1" thickBot="1">
      <c r="CA44937" s="149"/>
    </row>
    <row r="44938" spans="79:79" ht="24" hidden="1" thickBot="1">
      <c r="CA44938" s="149"/>
    </row>
    <row r="44939" spans="79:79" ht="24" hidden="1" thickBot="1">
      <c r="CA44939" s="149"/>
    </row>
    <row r="44940" spans="79:79" ht="24" hidden="1" thickBot="1">
      <c r="CA44940" s="149"/>
    </row>
    <row r="44941" spans="79:79" ht="24" hidden="1" thickBot="1">
      <c r="CA44941" s="149"/>
    </row>
    <row r="44942" spans="79:79" ht="24" hidden="1" thickBot="1">
      <c r="CA44942" s="149"/>
    </row>
    <row r="44943" spans="79:79" ht="24" hidden="1" thickBot="1">
      <c r="CA44943" s="149"/>
    </row>
    <row r="44944" spans="79:79" ht="24" hidden="1" thickBot="1">
      <c r="CA44944" s="149"/>
    </row>
    <row r="44945" spans="79:79" ht="24" hidden="1" thickBot="1">
      <c r="CA44945" s="149"/>
    </row>
    <row r="44946" spans="79:79" ht="24" hidden="1" thickBot="1">
      <c r="CA44946" s="149"/>
    </row>
    <row r="44947" spans="79:79" ht="24" hidden="1" thickBot="1">
      <c r="CA44947" s="149"/>
    </row>
    <row r="44948" spans="79:79" ht="24" hidden="1" thickBot="1">
      <c r="CA44948" s="149"/>
    </row>
    <row r="44949" spans="79:79" ht="24" hidden="1" thickBot="1">
      <c r="CA44949" s="149"/>
    </row>
    <row r="44950" spans="79:79" ht="24" hidden="1" thickBot="1">
      <c r="CA44950" s="149"/>
    </row>
    <row r="44951" spans="79:79" ht="24" hidden="1" thickBot="1">
      <c r="CA44951" s="149"/>
    </row>
    <row r="44952" spans="79:79" ht="24" hidden="1" thickBot="1">
      <c r="CA44952" s="149"/>
    </row>
    <row r="44953" spans="79:79" ht="24" hidden="1" thickBot="1">
      <c r="CA44953" s="149"/>
    </row>
    <row r="44954" spans="79:79" ht="24" hidden="1" thickBot="1">
      <c r="CA44954" s="149"/>
    </row>
    <row r="44955" spans="79:79" ht="24" hidden="1" thickBot="1">
      <c r="CA44955" s="149"/>
    </row>
    <row r="44956" spans="79:79" ht="24" hidden="1" thickBot="1">
      <c r="CA44956" s="149"/>
    </row>
    <row r="44957" spans="79:79" ht="24" hidden="1" thickBot="1">
      <c r="CA44957" s="149"/>
    </row>
    <row r="44958" spans="79:79" ht="24" hidden="1" thickBot="1">
      <c r="CA44958" s="149"/>
    </row>
    <row r="44959" spans="79:79" ht="24" hidden="1" thickBot="1">
      <c r="CA44959" s="149"/>
    </row>
    <row r="44960" spans="79:79" ht="24" hidden="1" thickBot="1">
      <c r="CA44960" s="149"/>
    </row>
    <row r="44961" spans="79:79" ht="24" hidden="1" thickBot="1">
      <c r="CA44961" s="149"/>
    </row>
    <row r="44962" spans="79:79" ht="24" hidden="1" thickBot="1">
      <c r="CA44962" s="149"/>
    </row>
    <row r="44963" spans="79:79" ht="24" hidden="1" thickBot="1">
      <c r="CA44963" s="149"/>
    </row>
    <row r="44964" spans="79:79" ht="24" hidden="1" thickBot="1">
      <c r="CA44964" s="149"/>
    </row>
    <row r="44965" spans="79:79" ht="24" hidden="1" thickBot="1">
      <c r="CA44965" s="149"/>
    </row>
    <row r="44966" spans="79:79" ht="24" hidden="1" thickBot="1">
      <c r="CA44966" s="149"/>
    </row>
    <row r="44967" spans="79:79" ht="24" hidden="1" thickBot="1">
      <c r="CA44967" s="149"/>
    </row>
    <row r="44968" spans="79:79" ht="24" hidden="1" thickBot="1">
      <c r="CA44968" s="149"/>
    </row>
    <row r="44969" spans="79:79" ht="24" hidden="1" thickBot="1">
      <c r="CA44969" s="149"/>
    </row>
    <row r="44970" spans="79:79" ht="24" hidden="1" thickBot="1">
      <c r="CA44970" s="149"/>
    </row>
    <row r="44971" spans="79:79" ht="24" hidden="1" thickBot="1">
      <c r="CA44971" s="149"/>
    </row>
    <row r="44972" spans="79:79" ht="24" hidden="1" thickBot="1">
      <c r="CA44972" s="149"/>
    </row>
    <row r="44973" spans="79:79" ht="24" hidden="1" thickBot="1">
      <c r="CA44973" s="149"/>
    </row>
    <row r="44974" spans="79:79" ht="24" hidden="1" thickBot="1">
      <c r="CA44974" s="149"/>
    </row>
    <row r="44975" spans="79:79" ht="24" hidden="1" thickBot="1">
      <c r="CA44975" s="149"/>
    </row>
    <row r="44976" spans="79:79" ht="24" hidden="1" thickBot="1">
      <c r="CA44976" s="149"/>
    </row>
    <row r="44977" spans="79:79" ht="24" hidden="1" thickBot="1">
      <c r="CA44977" s="149"/>
    </row>
    <row r="44978" spans="79:79" ht="24" hidden="1" thickBot="1">
      <c r="CA44978" s="149"/>
    </row>
    <row r="44979" spans="79:79" ht="24" hidden="1" thickBot="1">
      <c r="CA44979" s="149"/>
    </row>
    <row r="44980" spans="79:79" ht="24" hidden="1" thickBot="1">
      <c r="CA44980" s="149"/>
    </row>
    <row r="44981" spans="79:79" ht="24" hidden="1" thickBot="1">
      <c r="CA44981" s="149"/>
    </row>
    <row r="44982" spans="79:79" ht="24" hidden="1" thickBot="1">
      <c r="CA44982" s="149"/>
    </row>
    <row r="44983" spans="79:79" ht="24" hidden="1" thickBot="1">
      <c r="CA44983" s="149"/>
    </row>
    <row r="44984" spans="79:79" ht="24" hidden="1" thickBot="1">
      <c r="CA44984" s="149"/>
    </row>
    <row r="44985" spans="79:79" ht="24" hidden="1" thickBot="1">
      <c r="CA44985" s="149"/>
    </row>
    <row r="44986" spans="79:79" ht="24" hidden="1" thickBot="1">
      <c r="CA44986" s="149"/>
    </row>
    <row r="44987" spans="79:79" ht="24" hidden="1" thickBot="1">
      <c r="CA44987" s="149"/>
    </row>
    <row r="44988" spans="79:79" ht="24" hidden="1" thickBot="1">
      <c r="CA44988" s="149"/>
    </row>
    <row r="44989" spans="79:79" ht="24" hidden="1" thickBot="1">
      <c r="CA44989" s="149"/>
    </row>
    <row r="44990" spans="79:79" ht="24" hidden="1" thickBot="1">
      <c r="CA44990" s="149"/>
    </row>
    <row r="44991" spans="79:79" ht="24" hidden="1" thickBot="1">
      <c r="CA44991" s="149"/>
    </row>
    <row r="44992" spans="79:79" ht="24" hidden="1" thickBot="1">
      <c r="CA44992" s="149"/>
    </row>
    <row r="44993" spans="79:79" ht="24" hidden="1" thickBot="1">
      <c r="CA44993" s="149"/>
    </row>
    <row r="44994" spans="79:79" ht="24" hidden="1" thickBot="1">
      <c r="CA44994" s="149"/>
    </row>
    <row r="44995" spans="79:79" ht="24" hidden="1" thickBot="1">
      <c r="CA44995" s="149"/>
    </row>
    <row r="44996" spans="79:79" ht="24" hidden="1" thickBot="1">
      <c r="CA44996" s="149"/>
    </row>
    <row r="44997" spans="79:79" ht="24" hidden="1" thickBot="1">
      <c r="CA44997" s="149"/>
    </row>
    <row r="44998" spans="79:79" ht="24" hidden="1" thickBot="1">
      <c r="CA44998" s="149"/>
    </row>
    <row r="44999" spans="79:79" ht="24" hidden="1" thickBot="1">
      <c r="CA44999" s="149"/>
    </row>
    <row r="45000" spans="79:79" ht="24" hidden="1" thickBot="1">
      <c r="CA45000" s="149"/>
    </row>
    <row r="45001" spans="79:79" ht="24" hidden="1" thickBot="1">
      <c r="CA45001" s="149"/>
    </row>
    <row r="45002" spans="79:79" ht="24" hidden="1" thickBot="1">
      <c r="CA45002" s="149"/>
    </row>
    <row r="45003" spans="79:79" ht="24" hidden="1" thickBot="1">
      <c r="CA45003" s="149"/>
    </row>
    <row r="45004" spans="79:79" ht="24" hidden="1" thickBot="1">
      <c r="CA45004" s="149"/>
    </row>
    <row r="45005" spans="79:79" ht="24" hidden="1" thickBot="1">
      <c r="CA45005" s="149"/>
    </row>
    <row r="45006" spans="79:79" ht="24" hidden="1" thickBot="1">
      <c r="CA45006" s="149"/>
    </row>
    <row r="45007" spans="79:79" ht="24" hidden="1" thickBot="1">
      <c r="CA45007" s="149"/>
    </row>
    <row r="45008" spans="79:79" ht="24" hidden="1" thickBot="1">
      <c r="CA45008" s="149"/>
    </row>
    <row r="45009" spans="79:79" ht="24" hidden="1" thickBot="1">
      <c r="CA45009" s="149"/>
    </row>
    <row r="45010" spans="79:79" ht="24" hidden="1" thickBot="1">
      <c r="CA45010" s="149"/>
    </row>
    <row r="45011" spans="79:79" ht="24" hidden="1" thickBot="1">
      <c r="CA45011" s="149"/>
    </row>
    <row r="45012" spans="79:79" ht="24" hidden="1" thickBot="1">
      <c r="CA45012" s="149"/>
    </row>
    <row r="45013" spans="79:79" ht="24" hidden="1" thickBot="1">
      <c r="CA45013" s="149"/>
    </row>
    <row r="45014" spans="79:79" ht="24" hidden="1" thickBot="1">
      <c r="CA45014" s="149"/>
    </row>
    <row r="45015" spans="79:79" ht="24" hidden="1" thickBot="1">
      <c r="CA45015" s="149"/>
    </row>
    <row r="45016" spans="79:79" ht="24" hidden="1" thickBot="1">
      <c r="CA45016" s="149"/>
    </row>
    <row r="45017" spans="79:79" ht="24" hidden="1" thickBot="1">
      <c r="CA45017" s="149"/>
    </row>
    <row r="45018" spans="79:79" ht="24" hidden="1" thickBot="1">
      <c r="CA45018" s="149"/>
    </row>
    <row r="45019" spans="79:79" ht="24" hidden="1" thickBot="1">
      <c r="CA45019" s="149"/>
    </row>
    <row r="45020" spans="79:79" ht="24" hidden="1" thickBot="1">
      <c r="CA45020" s="149"/>
    </row>
    <row r="45021" spans="79:79" ht="24" hidden="1" thickBot="1">
      <c r="CA45021" s="149"/>
    </row>
    <row r="45022" spans="79:79" ht="24" hidden="1" thickBot="1">
      <c r="CA45022" s="149"/>
    </row>
    <row r="45023" spans="79:79" ht="24" hidden="1" thickBot="1">
      <c r="CA45023" s="149"/>
    </row>
    <row r="45024" spans="79:79" ht="24" hidden="1" thickBot="1">
      <c r="CA45024" s="149"/>
    </row>
    <row r="45025" spans="79:79" ht="24" hidden="1" thickBot="1">
      <c r="CA45025" s="149"/>
    </row>
    <row r="45026" spans="79:79" ht="24" hidden="1" thickBot="1">
      <c r="CA45026" s="149"/>
    </row>
    <row r="45027" spans="79:79" ht="24" hidden="1" thickBot="1">
      <c r="CA45027" s="149"/>
    </row>
    <row r="45028" spans="79:79" ht="24" hidden="1" thickBot="1">
      <c r="CA45028" s="149"/>
    </row>
    <row r="45029" spans="79:79" ht="24" hidden="1" thickBot="1">
      <c r="CA45029" s="149"/>
    </row>
    <row r="45030" spans="79:79" ht="24" hidden="1" thickBot="1">
      <c r="CA45030" s="149"/>
    </row>
    <row r="45031" spans="79:79" ht="24" hidden="1" thickBot="1">
      <c r="CA45031" s="149"/>
    </row>
    <row r="45032" spans="79:79" ht="24" hidden="1" thickBot="1">
      <c r="CA45032" s="149"/>
    </row>
    <row r="45033" spans="79:79" ht="24" hidden="1" thickBot="1">
      <c r="CA45033" s="149"/>
    </row>
    <row r="45034" spans="79:79" ht="24" hidden="1" thickBot="1">
      <c r="CA45034" s="149"/>
    </row>
    <row r="45035" spans="79:79" ht="24" hidden="1" thickBot="1">
      <c r="CA45035" s="149"/>
    </row>
    <row r="45036" spans="79:79" ht="24" hidden="1" thickBot="1">
      <c r="CA45036" s="149"/>
    </row>
    <row r="45037" spans="79:79" ht="24" hidden="1" thickBot="1">
      <c r="CA45037" s="149"/>
    </row>
    <row r="45038" spans="79:79" ht="24" hidden="1" thickBot="1">
      <c r="CA45038" s="149"/>
    </row>
    <row r="45039" spans="79:79" ht="24" hidden="1" thickBot="1">
      <c r="CA45039" s="149"/>
    </row>
    <row r="45040" spans="79:79" ht="24" hidden="1" thickBot="1">
      <c r="CA45040" s="149"/>
    </row>
    <row r="45041" spans="79:79" ht="24" hidden="1" thickBot="1">
      <c r="CA45041" s="149"/>
    </row>
    <row r="45042" spans="79:79" ht="24" hidden="1" thickBot="1">
      <c r="CA45042" s="149"/>
    </row>
    <row r="45043" spans="79:79" ht="24" hidden="1" thickBot="1">
      <c r="CA45043" s="149"/>
    </row>
    <row r="45044" spans="79:79" ht="24" hidden="1" thickBot="1">
      <c r="CA45044" s="149"/>
    </row>
    <row r="45045" spans="79:79" ht="24" hidden="1" thickBot="1">
      <c r="CA45045" s="149"/>
    </row>
    <row r="45046" spans="79:79" ht="24" hidden="1" thickBot="1">
      <c r="CA45046" s="149"/>
    </row>
    <row r="45047" spans="79:79" ht="24" hidden="1" thickBot="1">
      <c r="CA45047" s="149"/>
    </row>
    <row r="45048" spans="79:79" ht="24" hidden="1" thickBot="1">
      <c r="CA45048" s="149"/>
    </row>
    <row r="45049" spans="79:79" ht="24" hidden="1" thickBot="1">
      <c r="CA45049" s="149"/>
    </row>
    <row r="45050" spans="79:79" ht="24" hidden="1" thickBot="1">
      <c r="CA45050" s="149"/>
    </row>
    <row r="45051" spans="79:79" ht="24" hidden="1" thickBot="1">
      <c r="CA45051" s="149"/>
    </row>
    <row r="45052" spans="79:79" ht="24" hidden="1" thickBot="1">
      <c r="CA45052" s="149"/>
    </row>
    <row r="45053" spans="79:79" ht="24" hidden="1" thickBot="1">
      <c r="CA45053" s="149"/>
    </row>
    <row r="45054" spans="79:79" ht="24" hidden="1" thickBot="1">
      <c r="CA45054" s="149"/>
    </row>
    <row r="45055" spans="79:79" ht="24" hidden="1" thickBot="1">
      <c r="CA45055" s="149"/>
    </row>
    <row r="45056" spans="79:79" ht="24" hidden="1" thickBot="1">
      <c r="CA45056" s="149"/>
    </row>
    <row r="45057" spans="79:79" ht="24" hidden="1" thickBot="1">
      <c r="CA45057" s="149"/>
    </row>
    <row r="45058" spans="79:79" ht="24" hidden="1" thickBot="1">
      <c r="CA45058" s="149"/>
    </row>
    <row r="45059" spans="79:79" ht="24" hidden="1" thickBot="1">
      <c r="CA45059" s="149"/>
    </row>
    <row r="45060" spans="79:79" ht="24" hidden="1" thickBot="1">
      <c r="CA45060" s="149"/>
    </row>
    <row r="45061" spans="79:79" ht="24" hidden="1" thickBot="1">
      <c r="CA45061" s="149"/>
    </row>
    <row r="45062" spans="79:79" ht="24" hidden="1" thickBot="1">
      <c r="CA45062" s="149"/>
    </row>
    <row r="45063" spans="79:79" ht="24" hidden="1" thickBot="1">
      <c r="CA45063" s="149"/>
    </row>
    <row r="45064" spans="79:79" ht="24" hidden="1" thickBot="1">
      <c r="CA45064" s="149"/>
    </row>
    <row r="45065" spans="79:79" ht="24" hidden="1" thickBot="1">
      <c r="CA45065" s="149"/>
    </row>
    <row r="45066" spans="79:79" ht="24" hidden="1" thickBot="1">
      <c r="CA45066" s="149"/>
    </row>
    <row r="45067" spans="79:79" ht="24" hidden="1" thickBot="1">
      <c r="CA45067" s="149"/>
    </row>
    <row r="45068" spans="79:79" ht="24" hidden="1" thickBot="1">
      <c r="CA45068" s="149"/>
    </row>
    <row r="45069" spans="79:79" ht="24" hidden="1" thickBot="1">
      <c r="CA45069" s="149"/>
    </row>
    <row r="45070" spans="79:79" ht="24" hidden="1" thickBot="1">
      <c r="CA45070" s="149"/>
    </row>
    <row r="45071" spans="79:79" ht="24" hidden="1" thickBot="1">
      <c r="CA45071" s="149"/>
    </row>
    <row r="45072" spans="79:79" ht="24" hidden="1" thickBot="1">
      <c r="CA45072" s="149"/>
    </row>
    <row r="45073" spans="79:79" ht="24" hidden="1" thickBot="1">
      <c r="CA45073" s="149"/>
    </row>
    <row r="45074" spans="79:79" ht="24" hidden="1" thickBot="1">
      <c r="CA45074" s="149"/>
    </row>
    <row r="45075" spans="79:79" ht="24" hidden="1" thickBot="1">
      <c r="CA45075" s="149"/>
    </row>
    <row r="45076" spans="79:79" ht="24" hidden="1" thickBot="1">
      <c r="CA45076" s="149"/>
    </row>
    <row r="45077" spans="79:79" ht="24" hidden="1" thickBot="1">
      <c r="CA45077" s="149"/>
    </row>
    <row r="45078" spans="79:79" ht="24" hidden="1" thickBot="1">
      <c r="CA45078" s="149"/>
    </row>
    <row r="45079" spans="79:79" ht="24" hidden="1" thickBot="1">
      <c r="CA45079" s="149"/>
    </row>
    <row r="45080" spans="79:79" ht="24" hidden="1" thickBot="1">
      <c r="CA45080" s="149"/>
    </row>
    <row r="45081" spans="79:79" ht="24" hidden="1" thickBot="1">
      <c r="CA45081" s="149"/>
    </row>
    <row r="45082" spans="79:79" ht="24" hidden="1" thickBot="1">
      <c r="CA45082" s="149"/>
    </row>
    <row r="45083" spans="79:79" ht="24" hidden="1" thickBot="1">
      <c r="CA45083" s="149"/>
    </row>
    <row r="45084" spans="79:79" ht="24" hidden="1" thickBot="1">
      <c r="CA45084" s="149"/>
    </row>
    <row r="45085" spans="79:79" ht="24" hidden="1" thickBot="1">
      <c r="CA45085" s="149"/>
    </row>
    <row r="45086" spans="79:79" ht="24" hidden="1" thickBot="1">
      <c r="CA45086" s="149"/>
    </row>
    <row r="45087" spans="79:79" ht="24" hidden="1" thickBot="1">
      <c r="CA45087" s="149"/>
    </row>
    <row r="45088" spans="79:79" ht="24" hidden="1" thickBot="1">
      <c r="CA45088" s="149"/>
    </row>
    <row r="45089" spans="79:79" ht="24" hidden="1" thickBot="1">
      <c r="CA45089" s="149"/>
    </row>
    <row r="45090" spans="79:79" ht="24" hidden="1" thickBot="1">
      <c r="CA45090" s="149"/>
    </row>
    <row r="45091" spans="79:79" ht="24" hidden="1" thickBot="1">
      <c r="CA45091" s="149"/>
    </row>
    <row r="45092" spans="79:79" ht="24" hidden="1" thickBot="1">
      <c r="CA45092" s="149"/>
    </row>
    <row r="45093" spans="79:79" ht="24" hidden="1" thickBot="1">
      <c r="CA45093" s="149"/>
    </row>
    <row r="45094" spans="79:79" ht="24" hidden="1" thickBot="1">
      <c r="CA45094" s="149"/>
    </row>
    <row r="45095" spans="79:79" ht="24" hidden="1" thickBot="1">
      <c r="CA45095" s="149"/>
    </row>
    <row r="45096" spans="79:79" ht="24" hidden="1" thickBot="1">
      <c r="CA45096" s="149"/>
    </row>
    <row r="45097" spans="79:79" ht="24" hidden="1" thickBot="1">
      <c r="CA45097" s="149"/>
    </row>
    <row r="45098" spans="79:79" ht="24" hidden="1" thickBot="1">
      <c r="CA45098" s="149"/>
    </row>
    <row r="45099" spans="79:79" ht="24" hidden="1" thickBot="1">
      <c r="CA45099" s="149"/>
    </row>
    <row r="45100" spans="79:79" ht="24" hidden="1" thickBot="1">
      <c r="CA45100" s="149"/>
    </row>
    <row r="45101" spans="79:79" ht="24" hidden="1" thickBot="1">
      <c r="CA45101" s="149"/>
    </row>
    <row r="45102" spans="79:79" ht="24" hidden="1" thickBot="1">
      <c r="CA45102" s="149"/>
    </row>
    <row r="45103" spans="79:79" ht="24" hidden="1" thickBot="1">
      <c r="CA45103" s="149"/>
    </row>
    <row r="45104" spans="79:79" ht="24" hidden="1" thickBot="1">
      <c r="CA45104" s="149"/>
    </row>
    <row r="45105" spans="79:79" ht="24" hidden="1" thickBot="1">
      <c r="CA45105" s="149"/>
    </row>
    <row r="45106" spans="79:79" ht="24" hidden="1" thickBot="1">
      <c r="CA45106" s="149"/>
    </row>
    <row r="45107" spans="79:79" ht="24" hidden="1" thickBot="1">
      <c r="CA45107" s="149"/>
    </row>
    <row r="45108" spans="79:79" ht="24" hidden="1" thickBot="1">
      <c r="CA45108" s="149"/>
    </row>
    <row r="45109" spans="79:79" ht="24" hidden="1" thickBot="1">
      <c r="CA45109" s="149"/>
    </row>
    <row r="45110" spans="79:79" ht="24" hidden="1" thickBot="1">
      <c r="CA45110" s="149"/>
    </row>
    <row r="45111" spans="79:79" ht="24" hidden="1" thickBot="1">
      <c r="CA45111" s="149"/>
    </row>
    <row r="45112" spans="79:79" ht="24" hidden="1" thickBot="1">
      <c r="CA45112" s="149"/>
    </row>
    <row r="45113" spans="79:79" ht="24" hidden="1" thickBot="1">
      <c r="CA45113" s="149"/>
    </row>
    <row r="45114" spans="79:79" ht="24" hidden="1" thickBot="1">
      <c r="CA45114" s="149"/>
    </row>
    <row r="45115" spans="79:79" ht="24" hidden="1" thickBot="1">
      <c r="CA45115" s="149"/>
    </row>
    <row r="45116" spans="79:79" ht="24" hidden="1" thickBot="1">
      <c r="CA45116" s="149"/>
    </row>
    <row r="45117" spans="79:79" ht="24" hidden="1" thickBot="1">
      <c r="CA45117" s="149"/>
    </row>
    <row r="45118" spans="79:79" ht="24" hidden="1" thickBot="1">
      <c r="CA45118" s="149"/>
    </row>
    <row r="45119" spans="79:79" ht="24" hidden="1" thickBot="1">
      <c r="CA45119" s="149"/>
    </row>
    <row r="45120" spans="79:79" ht="24" hidden="1" thickBot="1">
      <c r="CA45120" s="149"/>
    </row>
    <row r="45121" spans="79:79" ht="24" hidden="1" thickBot="1">
      <c r="CA45121" s="149"/>
    </row>
    <row r="45122" spans="79:79" ht="24" hidden="1" thickBot="1">
      <c r="CA45122" s="149"/>
    </row>
    <row r="45123" spans="79:79" ht="24" hidden="1" thickBot="1">
      <c r="CA45123" s="149"/>
    </row>
    <row r="45124" spans="79:79" ht="24" hidden="1" thickBot="1">
      <c r="CA45124" s="149"/>
    </row>
    <row r="45125" spans="79:79" ht="24" hidden="1" thickBot="1">
      <c r="CA45125" s="149"/>
    </row>
    <row r="45126" spans="79:79" ht="24" hidden="1" thickBot="1">
      <c r="CA45126" s="149"/>
    </row>
    <row r="45127" spans="79:79" ht="24" hidden="1" thickBot="1">
      <c r="CA45127" s="149"/>
    </row>
    <row r="45128" spans="79:79" ht="24" hidden="1" thickBot="1">
      <c r="CA45128" s="149"/>
    </row>
    <row r="45129" spans="79:79" ht="24" hidden="1" thickBot="1">
      <c r="CA45129" s="149"/>
    </row>
    <row r="45130" spans="79:79" ht="24" hidden="1" thickBot="1">
      <c r="CA45130" s="149"/>
    </row>
    <row r="45131" spans="79:79" ht="24" hidden="1" thickBot="1">
      <c r="CA45131" s="149"/>
    </row>
    <row r="45132" spans="79:79" ht="24" hidden="1" thickBot="1">
      <c r="CA45132" s="149"/>
    </row>
    <row r="45133" spans="79:79" ht="24" hidden="1" thickBot="1">
      <c r="CA45133" s="149"/>
    </row>
    <row r="45134" spans="79:79" ht="24" hidden="1" thickBot="1">
      <c r="CA45134" s="149"/>
    </row>
    <row r="45135" spans="79:79" ht="24" hidden="1" thickBot="1">
      <c r="CA45135" s="149"/>
    </row>
    <row r="45136" spans="79:79" ht="24" hidden="1" thickBot="1">
      <c r="CA45136" s="149"/>
    </row>
    <row r="45137" spans="79:79" ht="24" hidden="1" thickBot="1">
      <c r="CA45137" s="149"/>
    </row>
    <row r="45138" spans="79:79" ht="24" hidden="1" thickBot="1">
      <c r="CA45138" s="149"/>
    </row>
    <row r="45139" spans="79:79" ht="24" hidden="1" thickBot="1">
      <c r="CA45139" s="149"/>
    </row>
    <row r="45140" spans="79:79" ht="24" hidden="1" thickBot="1">
      <c r="CA45140" s="149"/>
    </row>
    <row r="45141" spans="79:79" ht="24" hidden="1" thickBot="1">
      <c r="CA45141" s="149"/>
    </row>
    <row r="45142" spans="79:79" ht="24" hidden="1" thickBot="1">
      <c r="CA45142" s="149"/>
    </row>
    <row r="45143" spans="79:79" ht="24" hidden="1" thickBot="1">
      <c r="CA45143" s="149"/>
    </row>
    <row r="45144" spans="79:79" ht="24" hidden="1" thickBot="1">
      <c r="CA45144" s="149"/>
    </row>
    <row r="45145" spans="79:79" ht="24" hidden="1" thickBot="1">
      <c r="CA45145" s="149"/>
    </row>
    <row r="45146" spans="79:79" ht="24" hidden="1" thickBot="1">
      <c r="CA45146" s="149"/>
    </row>
    <row r="45147" spans="79:79" ht="24" hidden="1" thickBot="1">
      <c r="CA45147" s="149"/>
    </row>
    <row r="45148" spans="79:79" ht="24" hidden="1" thickBot="1">
      <c r="CA45148" s="149"/>
    </row>
    <row r="45149" spans="79:79" ht="24" hidden="1" thickBot="1">
      <c r="CA45149" s="149"/>
    </row>
    <row r="45150" spans="79:79" ht="24" hidden="1" thickBot="1">
      <c r="CA45150" s="149"/>
    </row>
    <row r="45151" spans="79:79" ht="24" hidden="1" thickBot="1">
      <c r="CA45151" s="149"/>
    </row>
    <row r="45152" spans="79:79" ht="24" hidden="1" thickBot="1">
      <c r="CA45152" s="149"/>
    </row>
    <row r="45153" spans="79:79" ht="24" hidden="1" thickBot="1">
      <c r="CA45153" s="149"/>
    </row>
    <row r="45154" spans="79:79" ht="24" hidden="1" thickBot="1">
      <c r="CA45154" s="149"/>
    </row>
    <row r="45155" spans="79:79" ht="24" hidden="1" thickBot="1">
      <c r="CA45155" s="149"/>
    </row>
    <row r="45156" spans="79:79" ht="24" hidden="1" thickBot="1">
      <c r="CA45156" s="149"/>
    </row>
    <row r="45157" spans="79:79" ht="24" hidden="1" thickBot="1">
      <c r="CA45157" s="149"/>
    </row>
    <row r="45158" spans="79:79" ht="24" hidden="1" thickBot="1">
      <c r="CA45158" s="149"/>
    </row>
    <row r="45159" spans="79:79" ht="24" hidden="1" thickBot="1">
      <c r="CA45159" s="149"/>
    </row>
    <row r="45160" spans="79:79" ht="24" hidden="1" thickBot="1">
      <c r="CA45160" s="149"/>
    </row>
    <row r="45161" spans="79:79" ht="24" hidden="1" thickBot="1">
      <c r="CA45161" s="149"/>
    </row>
    <row r="45162" spans="79:79" ht="24" hidden="1" thickBot="1">
      <c r="CA45162" s="149"/>
    </row>
    <row r="45163" spans="79:79" ht="24" hidden="1" thickBot="1">
      <c r="CA45163" s="149"/>
    </row>
    <row r="45164" spans="79:79" ht="24" hidden="1" thickBot="1">
      <c r="CA45164" s="149"/>
    </row>
    <row r="45165" spans="79:79" ht="24" hidden="1" thickBot="1">
      <c r="CA45165" s="149"/>
    </row>
    <row r="45166" spans="79:79" ht="24" hidden="1" thickBot="1">
      <c r="CA45166" s="149"/>
    </row>
    <row r="45167" spans="79:79" ht="24" hidden="1" thickBot="1">
      <c r="CA45167" s="149"/>
    </row>
    <row r="45168" spans="79:79" ht="24" hidden="1" thickBot="1">
      <c r="CA45168" s="149"/>
    </row>
    <row r="45169" spans="79:79" ht="24" hidden="1" thickBot="1">
      <c r="CA45169" s="149"/>
    </row>
    <row r="45170" spans="79:79" ht="24" hidden="1" thickBot="1">
      <c r="CA45170" s="149"/>
    </row>
    <row r="45171" spans="79:79" ht="24" hidden="1" thickBot="1">
      <c r="CA45171" s="149"/>
    </row>
    <row r="45172" spans="79:79" ht="24" hidden="1" thickBot="1">
      <c r="CA45172" s="149"/>
    </row>
    <row r="45173" spans="79:79" ht="24" hidden="1" thickBot="1">
      <c r="CA45173" s="149"/>
    </row>
    <row r="45174" spans="79:79" ht="24" hidden="1" thickBot="1">
      <c r="CA45174" s="149"/>
    </row>
    <row r="45175" spans="79:79" ht="24" hidden="1" thickBot="1">
      <c r="CA45175" s="149"/>
    </row>
    <row r="45176" spans="79:79" ht="24" hidden="1" thickBot="1">
      <c r="CA45176" s="149"/>
    </row>
    <row r="45177" spans="79:79" ht="24" hidden="1" thickBot="1">
      <c r="CA45177" s="149"/>
    </row>
    <row r="45178" spans="79:79" ht="24" hidden="1" thickBot="1">
      <c r="CA45178" s="149"/>
    </row>
    <row r="45179" spans="79:79" ht="24" hidden="1" thickBot="1">
      <c r="CA45179" s="149"/>
    </row>
    <row r="45180" spans="79:79" ht="24" hidden="1" thickBot="1">
      <c r="CA45180" s="149"/>
    </row>
    <row r="45181" spans="79:79" ht="24" hidden="1" thickBot="1">
      <c r="CA45181" s="149"/>
    </row>
    <row r="45182" spans="79:79" ht="24" hidden="1" thickBot="1">
      <c r="CA45182" s="149"/>
    </row>
    <row r="45183" spans="79:79" ht="24" hidden="1" thickBot="1">
      <c r="CA45183" s="149"/>
    </row>
    <row r="45184" spans="79:79" ht="24" hidden="1" thickBot="1">
      <c r="CA45184" s="149"/>
    </row>
    <row r="45185" spans="79:79" ht="24" hidden="1" thickBot="1">
      <c r="CA45185" s="149"/>
    </row>
    <row r="45186" spans="79:79" ht="24" hidden="1" thickBot="1">
      <c r="CA45186" s="149"/>
    </row>
    <row r="45187" spans="79:79" ht="24" hidden="1" thickBot="1">
      <c r="CA45187" s="149"/>
    </row>
    <row r="45188" spans="79:79" ht="24" hidden="1" thickBot="1">
      <c r="CA45188" s="149"/>
    </row>
    <row r="45189" spans="79:79" ht="24" hidden="1" thickBot="1">
      <c r="CA45189" s="149"/>
    </row>
    <row r="45190" spans="79:79" ht="24" hidden="1" thickBot="1">
      <c r="CA45190" s="149"/>
    </row>
    <row r="45191" spans="79:79" ht="24" hidden="1" thickBot="1">
      <c r="CA45191" s="149"/>
    </row>
    <row r="45192" spans="79:79" ht="24" hidden="1" thickBot="1">
      <c r="CA45192" s="149"/>
    </row>
    <row r="45193" spans="79:79" ht="24" hidden="1" thickBot="1">
      <c r="CA45193" s="149"/>
    </row>
    <row r="45194" spans="79:79" ht="24" hidden="1" thickBot="1">
      <c r="CA45194" s="149"/>
    </row>
    <row r="45195" spans="79:79" ht="24" hidden="1" thickBot="1">
      <c r="CA45195" s="149"/>
    </row>
    <row r="45196" spans="79:79" ht="24" hidden="1" thickBot="1">
      <c r="CA45196" s="149"/>
    </row>
    <row r="45197" spans="79:79" ht="24" hidden="1" thickBot="1">
      <c r="CA45197" s="149"/>
    </row>
    <row r="45198" spans="79:79" ht="24" hidden="1" thickBot="1">
      <c r="CA45198" s="149"/>
    </row>
    <row r="45199" spans="79:79" ht="24" hidden="1" thickBot="1">
      <c r="CA45199" s="149"/>
    </row>
    <row r="45200" spans="79:79" ht="24" hidden="1" thickBot="1">
      <c r="CA45200" s="149"/>
    </row>
    <row r="45201" spans="79:79" ht="24" hidden="1" thickBot="1">
      <c r="CA45201" s="149"/>
    </row>
    <row r="45202" spans="79:79" ht="24" hidden="1" thickBot="1">
      <c r="CA45202" s="149"/>
    </row>
    <row r="45203" spans="79:79" ht="24" hidden="1" thickBot="1">
      <c r="CA45203" s="149"/>
    </row>
    <row r="45204" spans="79:79" ht="24" hidden="1" thickBot="1">
      <c r="CA45204" s="149"/>
    </row>
    <row r="45205" spans="79:79" ht="24" hidden="1" thickBot="1">
      <c r="CA45205" s="149"/>
    </row>
    <row r="45206" spans="79:79" ht="24" hidden="1" thickBot="1">
      <c r="CA45206" s="149"/>
    </row>
    <row r="45207" spans="79:79" ht="24" hidden="1" thickBot="1">
      <c r="CA45207" s="149"/>
    </row>
    <row r="45208" spans="79:79" ht="24" hidden="1" thickBot="1">
      <c r="CA45208" s="149"/>
    </row>
    <row r="45209" spans="79:79" ht="24" hidden="1" thickBot="1">
      <c r="CA45209" s="149"/>
    </row>
    <row r="45210" spans="79:79" ht="24" hidden="1" thickBot="1">
      <c r="CA45210" s="149"/>
    </row>
    <row r="45211" spans="79:79" ht="24" hidden="1" thickBot="1">
      <c r="CA45211" s="149"/>
    </row>
    <row r="45212" spans="79:79" ht="24" hidden="1" thickBot="1">
      <c r="CA45212" s="149"/>
    </row>
    <row r="45213" spans="79:79" ht="24" hidden="1" thickBot="1">
      <c r="CA45213" s="149"/>
    </row>
    <row r="45214" spans="79:79" ht="24" hidden="1" thickBot="1">
      <c r="CA45214" s="149"/>
    </row>
    <row r="45215" spans="79:79" ht="24" hidden="1" thickBot="1">
      <c r="CA45215" s="149"/>
    </row>
    <row r="45216" spans="79:79" ht="24" hidden="1" thickBot="1">
      <c r="CA45216" s="149"/>
    </row>
    <row r="45217" spans="79:79" ht="24" hidden="1" thickBot="1">
      <c r="CA45217" s="149"/>
    </row>
    <row r="45218" spans="79:79" ht="24" hidden="1" thickBot="1">
      <c r="CA45218" s="149"/>
    </row>
    <row r="45219" spans="79:79" ht="24" hidden="1" thickBot="1">
      <c r="CA45219" s="149"/>
    </row>
    <row r="45220" spans="79:79" ht="24" hidden="1" thickBot="1">
      <c r="CA45220" s="149"/>
    </row>
    <row r="45221" spans="79:79" ht="24" hidden="1" thickBot="1">
      <c r="CA45221" s="149"/>
    </row>
    <row r="45222" spans="79:79" ht="24" hidden="1" thickBot="1">
      <c r="CA45222" s="149"/>
    </row>
    <row r="45223" spans="79:79" ht="24" hidden="1" thickBot="1">
      <c r="CA45223" s="149"/>
    </row>
    <row r="45224" spans="79:79" ht="24" hidden="1" thickBot="1">
      <c r="CA45224" s="149"/>
    </row>
    <row r="45225" spans="79:79" ht="24" hidden="1" thickBot="1">
      <c r="CA45225" s="149"/>
    </row>
    <row r="45226" spans="79:79" ht="24" hidden="1" thickBot="1">
      <c r="CA45226" s="149"/>
    </row>
    <row r="45227" spans="79:79" ht="24" hidden="1" thickBot="1">
      <c r="CA45227" s="149"/>
    </row>
    <row r="45228" spans="79:79" ht="24" hidden="1" thickBot="1">
      <c r="CA45228" s="149"/>
    </row>
    <row r="45229" spans="79:79" ht="24" hidden="1" thickBot="1">
      <c r="CA45229" s="149"/>
    </row>
    <row r="45230" spans="79:79" ht="24" hidden="1" thickBot="1">
      <c r="CA45230" s="149"/>
    </row>
    <row r="45231" spans="79:79" ht="24" hidden="1" thickBot="1">
      <c r="CA45231" s="149"/>
    </row>
    <row r="45232" spans="79:79" ht="24" hidden="1" thickBot="1">
      <c r="CA45232" s="149"/>
    </row>
    <row r="45233" spans="79:79" ht="24" hidden="1" thickBot="1">
      <c r="CA45233" s="149"/>
    </row>
    <row r="45234" spans="79:79" ht="24" hidden="1" thickBot="1">
      <c r="CA45234" s="149"/>
    </row>
    <row r="45235" spans="79:79" ht="24" hidden="1" thickBot="1">
      <c r="CA45235" s="149"/>
    </row>
    <row r="45236" spans="79:79" ht="24" hidden="1" thickBot="1">
      <c r="CA45236" s="149"/>
    </row>
    <row r="45237" spans="79:79" ht="24" hidden="1" thickBot="1">
      <c r="CA45237" s="149"/>
    </row>
    <row r="45238" spans="79:79" ht="24" hidden="1" thickBot="1">
      <c r="CA45238" s="149"/>
    </row>
    <row r="45239" spans="79:79" ht="24" hidden="1" thickBot="1">
      <c r="CA45239" s="149"/>
    </row>
    <row r="45240" spans="79:79" ht="24" hidden="1" thickBot="1">
      <c r="CA45240" s="149"/>
    </row>
    <row r="45241" spans="79:79" ht="24" hidden="1" thickBot="1">
      <c r="CA45241" s="149"/>
    </row>
    <row r="45242" spans="79:79" ht="24" hidden="1" thickBot="1">
      <c r="CA45242" s="149"/>
    </row>
    <row r="45243" spans="79:79" ht="24" hidden="1" thickBot="1">
      <c r="CA45243" s="149"/>
    </row>
    <row r="45244" spans="79:79" ht="24" hidden="1" thickBot="1">
      <c r="CA45244" s="149"/>
    </row>
    <row r="45245" spans="79:79" ht="24" hidden="1" thickBot="1">
      <c r="CA45245" s="149"/>
    </row>
    <row r="45246" spans="79:79" ht="24" hidden="1" thickBot="1">
      <c r="CA45246" s="149"/>
    </row>
    <row r="45247" spans="79:79" ht="24" hidden="1" thickBot="1">
      <c r="CA45247" s="149"/>
    </row>
    <row r="45248" spans="79:79" ht="24" hidden="1" thickBot="1">
      <c r="CA45248" s="149"/>
    </row>
    <row r="45249" spans="79:79" ht="24" hidden="1" thickBot="1">
      <c r="CA45249" s="149"/>
    </row>
    <row r="45250" spans="79:79" ht="24" hidden="1" thickBot="1">
      <c r="CA45250" s="149"/>
    </row>
    <row r="45251" spans="79:79" ht="24" hidden="1" thickBot="1">
      <c r="CA45251" s="149"/>
    </row>
    <row r="45252" spans="79:79" ht="24" hidden="1" thickBot="1">
      <c r="CA45252" s="149"/>
    </row>
    <row r="45253" spans="79:79" ht="24" hidden="1" thickBot="1">
      <c r="CA45253" s="149"/>
    </row>
    <row r="45254" spans="79:79" ht="24" hidden="1" thickBot="1">
      <c r="CA45254" s="149"/>
    </row>
    <row r="45255" spans="79:79" ht="24" hidden="1" thickBot="1">
      <c r="CA45255" s="149"/>
    </row>
    <row r="45256" spans="79:79" ht="24" hidden="1" thickBot="1">
      <c r="CA45256" s="149"/>
    </row>
    <row r="45257" spans="79:79" ht="24" hidden="1" thickBot="1">
      <c r="CA45257" s="149"/>
    </row>
    <row r="45258" spans="79:79" ht="24" hidden="1" thickBot="1">
      <c r="CA45258" s="149"/>
    </row>
    <row r="45259" spans="79:79" ht="24" hidden="1" thickBot="1">
      <c r="CA45259" s="149"/>
    </row>
    <row r="45260" spans="79:79" ht="24" hidden="1" thickBot="1">
      <c r="CA45260" s="149"/>
    </row>
    <row r="45261" spans="79:79" ht="24" hidden="1" thickBot="1">
      <c r="CA45261" s="149"/>
    </row>
    <row r="45262" spans="79:79" ht="24" hidden="1" thickBot="1">
      <c r="CA45262" s="149"/>
    </row>
    <row r="45263" spans="79:79" ht="24" hidden="1" thickBot="1">
      <c r="CA45263" s="149"/>
    </row>
    <row r="45264" spans="79:79" ht="24" hidden="1" thickBot="1">
      <c r="CA45264" s="149"/>
    </row>
    <row r="45265" spans="79:79" ht="24" hidden="1" thickBot="1">
      <c r="CA45265" s="149"/>
    </row>
    <row r="45266" spans="79:79" ht="24" hidden="1" thickBot="1">
      <c r="CA45266" s="149"/>
    </row>
    <row r="45267" spans="79:79" ht="24" hidden="1" thickBot="1">
      <c r="CA45267" s="149"/>
    </row>
    <row r="45268" spans="79:79" ht="24" hidden="1" thickBot="1">
      <c r="CA45268" s="149"/>
    </row>
    <row r="45269" spans="79:79" ht="24" hidden="1" thickBot="1">
      <c r="CA45269" s="149"/>
    </row>
    <row r="45270" spans="79:79" ht="24" hidden="1" thickBot="1">
      <c r="CA45270" s="149"/>
    </row>
    <row r="45271" spans="79:79" ht="24" hidden="1" thickBot="1">
      <c r="CA45271" s="149"/>
    </row>
    <row r="45272" spans="79:79" ht="24" hidden="1" thickBot="1">
      <c r="CA45272" s="149"/>
    </row>
    <row r="45273" spans="79:79" ht="24" hidden="1" thickBot="1">
      <c r="CA45273" s="149"/>
    </row>
    <row r="45274" spans="79:79" ht="24" hidden="1" thickBot="1">
      <c r="CA45274" s="149"/>
    </row>
    <row r="45275" spans="79:79" ht="24" hidden="1" thickBot="1">
      <c r="CA45275" s="149"/>
    </row>
    <row r="45276" spans="79:79" ht="24" hidden="1" thickBot="1">
      <c r="CA45276" s="149"/>
    </row>
    <row r="45277" spans="79:79" ht="24" hidden="1" thickBot="1">
      <c r="CA45277" s="149"/>
    </row>
    <row r="45278" spans="79:79" ht="24" hidden="1" thickBot="1">
      <c r="CA45278" s="149"/>
    </row>
    <row r="45279" spans="79:79" ht="24" hidden="1" thickBot="1">
      <c r="CA45279" s="149"/>
    </row>
    <row r="45280" spans="79:79" ht="24" hidden="1" thickBot="1">
      <c r="CA45280" s="149"/>
    </row>
    <row r="45281" spans="79:79" ht="24" hidden="1" thickBot="1">
      <c r="CA45281" s="149"/>
    </row>
    <row r="45282" spans="79:79" ht="24" hidden="1" thickBot="1">
      <c r="CA45282" s="149"/>
    </row>
    <row r="45283" spans="79:79" ht="24" hidden="1" thickBot="1">
      <c r="CA45283" s="149"/>
    </row>
    <row r="45284" spans="79:79" ht="24" hidden="1" thickBot="1">
      <c r="CA45284" s="149"/>
    </row>
    <row r="45285" spans="79:79" ht="24" hidden="1" thickBot="1">
      <c r="CA45285" s="149"/>
    </row>
    <row r="45286" spans="79:79" ht="24" hidden="1" thickBot="1">
      <c r="CA45286" s="149"/>
    </row>
    <row r="45287" spans="79:79" ht="24" hidden="1" thickBot="1">
      <c r="CA45287" s="149"/>
    </row>
    <row r="45288" spans="79:79" ht="24" hidden="1" thickBot="1">
      <c r="CA45288" s="149"/>
    </row>
    <row r="45289" spans="79:79" ht="24" hidden="1" thickBot="1">
      <c r="CA45289" s="149"/>
    </row>
    <row r="45290" spans="79:79" ht="24" hidden="1" thickBot="1">
      <c r="CA45290" s="149"/>
    </row>
    <row r="45291" spans="79:79" ht="24" hidden="1" thickBot="1">
      <c r="CA45291" s="149"/>
    </row>
    <row r="45292" spans="79:79" ht="24" hidden="1" thickBot="1">
      <c r="CA45292" s="149"/>
    </row>
    <row r="45293" spans="79:79" ht="24" hidden="1" thickBot="1">
      <c r="CA45293" s="149"/>
    </row>
    <row r="45294" spans="79:79" ht="24" hidden="1" thickBot="1">
      <c r="CA45294" s="149"/>
    </row>
    <row r="45295" spans="79:79" ht="24" hidden="1" thickBot="1">
      <c r="CA45295" s="149"/>
    </row>
    <row r="45296" spans="79:79" ht="24" hidden="1" thickBot="1">
      <c r="CA45296" s="149"/>
    </row>
    <row r="45297" spans="79:79" ht="24" hidden="1" thickBot="1">
      <c r="CA45297" s="149"/>
    </row>
    <row r="45298" spans="79:79" ht="24" hidden="1" thickBot="1">
      <c r="CA45298" s="149"/>
    </row>
    <row r="45299" spans="79:79" ht="24" hidden="1" thickBot="1">
      <c r="CA45299" s="149"/>
    </row>
    <row r="45300" spans="79:79" ht="24" hidden="1" thickBot="1">
      <c r="CA45300" s="149"/>
    </row>
    <row r="45301" spans="79:79" ht="24" hidden="1" thickBot="1">
      <c r="CA45301" s="149"/>
    </row>
    <row r="45302" spans="79:79" ht="24" hidden="1" thickBot="1">
      <c r="CA45302" s="149"/>
    </row>
    <row r="45303" spans="79:79" ht="24" hidden="1" thickBot="1">
      <c r="CA45303" s="149"/>
    </row>
    <row r="45304" spans="79:79" ht="24" hidden="1" thickBot="1">
      <c r="CA45304" s="149"/>
    </row>
    <row r="45305" spans="79:79" ht="24" hidden="1" thickBot="1">
      <c r="CA45305" s="149"/>
    </row>
    <row r="45306" spans="79:79" ht="24" hidden="1" thickBot="1">
      <c r="CA45306" s="149"/>
    </row>
    <row r="45307" spans="79:79" ht="24" hidden="1" thickBot="1">
      <c r="CA45307" s="149"/>
    </row>
    <row r="45308" spans="79:79" ht="24" hidden="1" thickBot="1">
      <c r="CA45308" s="149"/>
    </row>
    <row r="45309" spans="79:79" ht="24" hidden="1" thickBot="1">
      <c r="CA45309" s="149"/>
    </row>
    <row r="45310" spans="79:79" ht="24" hidden="1" thickBot="1">
      <c r="CA45310" s="149"/>
    </row>
    <row r="45311" spans="79:79" ht="24" hidden="1" thickBot="1">
      <c r="CA45311" s="149"/>
    </row>
    <row r="45312" spans="79:79" ht="24" hidden="1" thickBot="1">
      <c r="CA45312" s="149"/>
    </row>
    <row r="45313" spans="79:79" ht="24" hidden="1" thickBot="1">
      <c r="CA45313" s="149"/>
    </row>
    <row r="45314" spans="79:79" ht="24" hidden="1" thickBot="1">
      <c r="CA45314" s="149"/>
    </row>
    <row r="45315" spans="79:79" ht="24" hidden="1" thickBot="1">
      <c r="CA45315" s="149"/>
    </row>
    <row r="45316" spans="79:79" ht="24" hidden="1" thickBot="1">
      <c r="CA45316" s="149"/>
    </row>
    <row r="45317" spans="79:79" ht="24" hidden="1" thickBot="1">
      <c r="CA45317" s="149"/>
    </row>
    <row r="45318" spans="79:79" ht="24" hidden="1" thickBot="1">
      <c r="CA45318" s="149"/>
    </row>
    <row r="45319" spans="79:79" ht="24" hidden="1" thickBot="1">
      <c r="CA45319" s="149"/>
    </row>
    <row r="45320" spans="79:79" ht="24" hidden="1" thickBot="1">
      <c r="CA45320" s="149"/>
    </row>
    <row r="45321" spans="79:79" ht="24" hidden="1" thickBot="1">
      <c r="CA45321" s="149"/>
    </row>
    <row r="45322" spans="79:79" ht="24" hidden="1" thickBot="1">
      <c r="CA45322" s="149"/>
    </row>
    <row r="45323" spans="79:79" ht="24" hidden="1" thickBot="1">
      <c r="CA45323" s="149"/>
    </row>
    <row r="45324" spans="79:79" ht="24" hidden="1" thickBot="1">
      <c r="CA45324" s="149"/>
    </row>
    <row r="45325" spans="79:79" ht="24" hidden="1" thickBot="1">
      <c r="CA45325" s="149"/>
    </row>
    <row r="45326" spans="79:79" ht="24" hidden="1" thickBot="1">
      <c r="CA45326" s="149"/>
    </row>
    <row r="45327" spans="79:79" ht="24" hidden="1" thickBot="1">
      <c r="CA45327" s="149"/>
    </row>
    <row r="45328" spans="79:79" ht="24" hidden="1" thickBot="1">
      <c r="CA45328" s="149"/>
    </row>
    <row r="45329" spans="79:79" ht="24" hidden="1" thickBot="1">
      <c r="CA45329" s="149"/>
    </row>
    <row r="45330" spans="79:79" ht="24" hidden="1" thickBot="1">
      <c r="CA45330" s="149"/>
    </row>
    <row r="45331" spans="79:79" ht="24" hidden="1" thickBot="1">
      <c r="CA45331" s="149"/>
    </row>
    <row r="45332" spans="79:79" ht="24" hidden="1" thickBot="1">
      <c r="CA45332" s="149"/>
    </row>
    <row r="45333" spans="79:79" ht="24" hidden="1" thickBot="1">
      <c r="CA45333" s="149"/>
    </row>
    <row r="45334" spans="79:79" ht="24" hidden="1" thickBot="1">
      <c r="CA45334" s="149"/>
    </row>
    <row r="45335" spans="79:79" ht="24" hidden="1" thickBot="1">
      <c r="CA45335" s="149"/>
    </row>
    <row r="45336" spans="79:79" ht="24" hidden="1" thickBot="1">
      <c r="CA45336" s="149"/>
    </row>
    <row r="45337" spans="79:79" ht="24" hidden="1" thickBot="1">
      <c r="CA45337" s="149"/>
    </row>
    <row r="45338" spans="79:79" ht="24" hidden="1" thickBot="1">
      <c r="CA45338" s="149"/>
    </row>
    <row r="45339" spans="79:79" ht="24" hidden="1" thickBot="1">
      <c r="CA45339" s="149"/>
    </row>
    <row r="45340" spans="79:79" ht="24" hidden="1" thickBot="1">
      <c r="CA45340" s="149"/>
    </row>
    <row r="45341" spans="79:79" ht="24" hidden="1" thickBot="1">
      <c r="CA45341" s="149"/>
    </row>
    <row r="45342" spans="79:79" ht="24" hidden="1" thickBot="1">
      <c r="CA45342" s="149"/>
    </row>
    <row r="45343" spans="79:79" ht="24" hidden="1" thickBot="1">
      <c r="CA45343" s="149"/>
    </row>
    <row r="45344" spans="79:79" ht="24" hidden="1" thickBot="1">
      <c r="CA45344" s="149"/>
    </row>
    <row r="45345" spans="79:79" ht="24" hidden="1" thickBot="1">
      <c r="CA45345" s="149"/>
    </row>
    <row r="45346" spans="79:79" ht="24" hidden="1" thickBot="1">
      <c r="CA45346" s="149"/>
    </row>
    <row r="45347" spans="79:79" ht="24" hidden="1" thickBot="1">
      <c r="CA45347" s="149"/>
    </row>
    <row r="45348" spans="79:79" ht="24" hidden="1" thickBot="1">
      <c r="CA45348" s="149"/>
    </row>
    <row r="45349" spans="79:79" ht="24" hidden="1" thickBot="1">
      <c r="CA45349" s="149"/>
    </row>
    <row r="45350" spans="79:79" ht="24" hidden="1" thickBot="1">
      <c r="CA45350" s="149"/>
    </row>
    <row r="45351" spans="79:79" ht="24" hidden="1" thickBot="1">
      <c r="CA45351" s="149"/>
    </row>
    <row r="45352" spans="79:79" ht="24" hidden="1" thickBot="1">
      <c r="CA45352" s="149"/>
    </row>
    <row r="45353" spans="79:79" ht="24" hidden="1" thickBot="1">
      <c r="CA45353" s="149"/>
    </row>
    <row r="45354" spans="79:79" ht="24" hidden="1" thickBot="1">
      <c r="CA45354" s="149"/>
    </row>
    <row r="45355" spans="79:79" ht="24" hidden="1" thickBot="1">
      <c r="CA45355" s="149"/>
    </row>
    <row r="45356" spans="79:79" ht="24" hidden="1" thickBot="1">
      <c r="CA45356" s="149"/>
    </row>
    <row r="45357" spans="79:79" ht="24" hidden="1" thickBot="1">
      <c r="CA45357" s="149"/>
    </row>
    <row r="45358" spans="79:79" ht="24" hidden="1" thickBot="1">
      <c r="CA45358" s="149"/>
    </row>
    <row r="45359" spans="79:79" ht="24" hidden="1" thickBot="1">
      <c r="CA45359" s="149"/>
    </row>
    <row r="45360" spans="79:79" ht="24" hidden="1" thickBot="1">
      <c r="CA45360" s="149"/>
    </row>
    <row r="45361" spans="79:79" ht="24" hidden="1" thickBot="1">
      <c r="CA45361" s="149"/>
    </row>
    <row r="45362" spans="79:79" ht="24" hidden="1" thickBot="1">
      <c r="CA45362" s="149"/>
    </row>
    <row r="45363" spans="79:79" ht="24" hidden="1" thickBot="1">
      <c r="CA45363" s="149"/>
    </row>
    <row r="45364" spans="79:79" ht="24" hidden="1" thickBot="1">
      <c r="CA45364" s="149"/>
    </row>
    <row r="45365" spans="79:79" ht="24" hidden="1" thickBot="1">
      <c r="CA45365" s="149"/>
    </row>
    <row r="45366" spans="79:79" ht="24" hidden="1" thickBot="1">
      <c r="CA45366" s="149"/>
    </row>
    <row r="45367" spans="79:79" ht="24" hidden="1" thickBot="1">
      <c r="CA45367" s="149"/>
    </row>
    <row r="45368" spans="79:79" ht="24" hidden="1" thickBot="1">
      <c r="CA45368" s="149"/>
    </row>
    <row r="45369" spans="79:79" ht="24" hidden="1" thickBot="1">
      <c r="CA45369" s="149"/>
    </row>
    <row r="45370" spans="79:79" ht="24" hidden="1" thickBot="1">
      <c r="CA45370" s="149"/>
    </row>
    <row r="45371" spans="79:79" ht="24" hidden="1" thickBot="1">
      <c r="CA45371" s="149"/>
    </row>
    <row r="45372" spans="79:79" ht="24" hidden="1" thickBot="1">
      <c r="CA45372" s="149"/>
    </row>
    <row r="45373" spans="79:79" ht="24" hidden="1" thickBot="1">
      <c r="CA45373" s="149"/>
    </row>
    <row r="45374" spans="79:79" ht="24" hidden="1" thickBot="1">
      <c r="CA45374" s="149"/>
    </row>
    <row r="45375" spans="79:79" ht="24" hidden="1" thickBot="1">
      <c r="CA45375" s="149"/>
    </row>
    <row r="45376" spans="79:79" ht="24" hidden="1" thickBot="1">
      <c r="CA45376" s="149"/>
    </row>
    <row r="45377" spans="79:79" ht="24" hidden="1" thickBot="1">
      <c r="CA45377" s="149"/>
    </row>
    <row r="45378" spans="79:79" ht="24" hidden="1" thickBot="1">
      <c r="CA45378" s="149"/>
    </row>
    <row r="45379" spans="79:79" ht="24" hidden="1" thickBot="1">
      <c r="CA45379" s="149"/>
    </row>
    <row r="45380" spans="79:79" ht="24" hidden="1" thickBot="1">
      <c r="CA45380" s="149"/>
    </row>
    <row r="45381" spans="79:79" ht="24" hidden="1" thickBot="1">
      <c r="CA45381" s="149"/>
    </row>
    <row r="45382" spans="79:79" ht="24" hidden="1" thickBot="1">
      <c r="CA45382" s="149"/>
    </row>
    <row r="45383" spans="79:79" ht="24" hidden="1" thickBot="1">
      <c r="CA45383" s="149"/>
    </row>
    <row r="45384" spans="79:79" ht="24" hidden="1" thickBot="1">
      <c r="CA45384" s="149"/>
    </row>
    <row r="45385" spans="79:79" ht="24" hidden="1" thickBot="1">
      <c r="CA45385" s="149"/>
    </row>
    <row r="45386" spans="79:79" ht="24" hidden="1" thickBot="1">
      <c r="CA45386" s="149"/>
    </row>
    <row r="45387" spans="79:79" ht="24" hidden="1" thickBot="1">
      <c r="CA45387" s="149"/>
    </row>
    <row r="45388" spans="79:79" ht="24" hidden="1" thickBot="1">
      <c r="CA45388" s="149"/>
    </row>
    <row r="45389" spans="79:79" ht="24" hidden="1" thickBot="1">
      <c r="CA45389" s="149"/>
    </row>
    <row r="45390" spans="79:79" ht="24" hidden="1" thickBot="1">
      <c r="CA45390" s="149"/>
    </row>
    <row r="45391" spans="79:79" ht="24" hidden="1" thickBot="1">
      <c r="CA45391" s="149"/>
    </row>
    <row r="45392" spans="79:79" ht="24" hidden="1" thickBot="1">
      <c r="CA45392" s="149"/>
    </row>
    <row r="45393" spans="79:79" ht="24" hidden="1" thickBot="1">
      <c r="CA45393" s="149"/>
    </row>
    <row r="45394" spans="79:79" ht="24" hidden="1" thickBot="1">
      <c r="CA45394" s="149"/>
    </row>
    <row r="45395" spans="79:79" ht="24" hidden="1" thickBot="1">
      <c r="CA45395" s="149"/>
    </row>
    <row r="45396" spans="79:79" ht="24" hidden="1" thickBot="1">
      <c r="CA45396" s="149"/>
    </row>
    <row r="45397" spans="79:79" ht="24" hidden="1" thickBot="1">
      <c r="CA45397" s="149"/>
    </row>
    <row r="45398" spans="79:79" ht="24" hidden="1" thickBot="1">
      <c r="CA45398" s="149"/>
    </row>
    <row r="45399" spans="79:79" ht="24" hidden="1" thickBot="1">
      <c r="CA45399" s="149"/>
    </row>
    <row r="45400" spans="79:79" ht="24" hidden="1" thickBot="1">
      <c r="CA45400" s="149"/>
    </row>
    <row r="45401" spans="79:79" ht="24" hidden="1" thickBot="1">
      <c r="CA45401" s="149"/>
    </row>
    <row r="45402" spans="79:79" ht="24" hidden="1" thickBot="1">
      <c r="CA45402" s="149"/>
    </row>
    <row r="45403" spans="79:79" ht="24" hidden="1" thickBot="1">
      <c r="CA45403" s="149"/>
    </row>
    <row r="45404" spans="79:79" ht="24" hidden="1" thickBot="1">
      <c r="CA45404" s="149"/>
    </row>
    <row r="45405" spans="79:79" ht="24" hidden="1" thickBot="1">
      <c r="CA45405" s="149"/>
    </row>
    <row r="45406" spans="79:79" ht="24" hidden="1" thickBot="1">
      <c r="CA45406" s="149"/>
    </row>
    <row r="45407" spans="79:79" ht="24" hidden="1" thickBot="1">
      <c r="CA45407" s="149"/>
    </row>
    <row r="45408" spans="79:79" ht="24" hidden="1" thickBot="1">
      <c r="CA45408" s="149"/>
    </row>
    <row r="45409" spans="79:79" ht="24" hidden="1" thickBot="1">
      <c r="CA45409" s="149"/>
    </row>
    <row r="45410" spans="79:79" ht="24" hidden="1" thickBot="1">
      <c r="CA45410" s="149"/>
    </row>
    <row r="45411" spans="79:79" ht="24" hidden="1" thickBot="1">
      <c r="CA45411" s="149"/>
    </row>
    <row r="45412" spans="79:79" ht="24" hidden="1" thickBot="1">
      <c r="CA45412" s="149"/>
    </row>
    <row r="45413" spans="79:79" ht="24" hidden="1" thickBot="1">
      <c r="CA45413" s="149"/>
    </row>
    <row r="45414" spans="79:79" ht="24" hidden="1" thickBot="1">
      <c r="CA45414" s="149"/>
    </row>
    <row r="45415" spans="79:79" ht="24" hidden="1" thickBot="1">
      <c r="CA45415" s="149"/>
    </row>
    <row r="45416" spans="79:79" ht="24" hidden="1" thickBot="1">
      <c r="CA45416" s="149"/>
    </row>
    <row r="45417" spans="79:79" ht="24" hidden="1" thickBot="1">
      <c r="CA45417" s="149"/>
    </row>
    <row r="45418" spans="79:79" ht="24" hidden="1" thickBot="1">
      <c r="CA45418" s="149"/>
    </row>
    <row r="45419" spans="79:79" ht="24" hidden="1" thickBot="1">
      <c r="CA45419" s="149"/>
    </row>
    <row r="45420" spans="79:79" ht="24" hidden="1" thickBot="1">
      <c r="CA45420" s="149"/>
    </row>
    <row r="45421" spans="79:79" ht="24" hidden="1" thickBot="1">
      <c r="CA45421" s="149"/>
    </row>
    <row r="45422" spans="79:79" ht="24" hidden="1" thickBot="1">
      <c r="CA45422" s="149"/>
    </row>
    <row r="45423" spans="79:79" ht="24" hidden="1" thickBot="1">
      <c r="CA45423" s="149"/>
    </row>
    <row r="45424" spans="79:79" ht="24" hidden="1" thickBot="1">
      <c r="CA45424" s="149"/>
    </row>
    <row r="45425" spans="79:79" ht="24" hidden="1" thickBot="1">
      <c r="CA45425" s="149"/>
    </row>
    <row r="45426" spans="79:79" ht="24" hidden="1" thickBot="1">
      <c r="CA45426" s="149"/>
    </row>
    <row r="45427" spans="79:79" ht="24" hidden="1" thickBot="1">
      <c r="CA45427" s="149"/>
    </row>
    <row r="45428" spans="79:79" ht="24" hidden="1" thickBot="1">
      <c r="CA45428" s="149"/>
    </row>
    <row r="45429" spans="79:79" ht="24" hidden="1" thickBot="1">
      <c r="CA45429" s="149"/>
    </row>
    <row r="45430" spans="79:79" ht="24" hidden="1" thickBot="1">
      <c r="CA45430" s="149"/>
    </row>
    <row r="45431" spans="79:79" ht="24" hidden="1" thickBot="1">
      <c r="CA45431" s="149"/>
    </row>
    <row r="45432" spans="79:79" ht="24" hidden="1" thickBot="1">
      <c r="CA45432" s="149"/>
    </row>
    <row r="45433" spans="79:79" ht="24" hidden="1" thickBot="1">
      <c r="CA45433" s="149"/>
    </row>
    <row r="45434" spans="79:79" ht="24" hidden="1" thickBot="1">
      <c r="CA45434" s="149"/>
    </row>
    <row r="45435" spans="79:79" ht="24" hidden="1" thickBot="1">
      <c r="CA45435" s="149"/>
    </row>
    <row r="45436" spans="79:79" ht="24" hidden="1" thickBot="1">
      <c r="CA45436" s="149"/>
    </row>
    <row r="45437" spans="79:79" ht="24" hidden="1" thickBot="1">
      <c r="CA45437" s="149"/>
    </row>
    <row r="45438" spans="79:79" ht="24" hidden="1" thickBot="1">
      <c r="CA45438" s="149"/>
    </row>
    <row r="45439" spans="79:79" ht="24" hidden="1" thickBot="1">
      <c r="CA45439" s="149"/>
    </row>
    <row r="45440" spans="79:79" ht="24" hidden="1" thickBot="1">
      <c r="CA45440" s="149"/>
    </row>
    <row r="45441" spans="79:79" ht="24" hidden="1" thickBot="1">
      <c r="CA45441" s="149"/>
    </row>
    <row r="45442" spans="79:79" ht="24" hidden="1" thickBot="1">
      <c r="CA45442" s="149"/>
    </row>
    <row r="45443" spans="79:79" ht="24" hidden="1" thickBot="1">
      <c r="CA45443" s="149"/>
    </row>
    <row r="45444" spans="79:79" ht="24" hidden="1" thickBot="1">
      <c r="CA45444" s="149"/>
    </row>
    <row r="45445" spans="79:79" ht="24" hidden="1" thickBot="1">
      <c r="CA45445" s="149"/>
    </row>
    <row r="45446" spans="79:79" ht="24" hidden="1" thickBot="1">
      <c r="CA45446" s="149"/>
    </row>
    <row r="45447" spans="79:79" ht="24" hidden="1" thickBot="1">
      <c r="CA45447" s="149"/>
    </row>
    <row r="45448" spans="79:79" ht="24" hidden="1" thickBot="1">
      <c r="CA45448" s="149"/>
    </row>
    <row r="45449" spans="79:79" ht="24" hidden="1" thickBot="1">
      <c r="CA45449" s="149"/>
    </row>
    <row r="45450" spans="79:79" ht="24" hidden="1" thickBot="1">
      <c r="CA45450" s="149"/>
    </row>
    <row r="45451" spans="79:79" ht="24" hidden="1" thickBot="1">
      <c r="CA45451" s="149"/>
    </row>
    <row r="45452" spans="79:79" ht="24" hidden="1" thickBot="1">
      <c r="CA45452" s="149"/>
    </row>
    <row r="45453" spans="79:79" ht="24" hidden="1" thickBot="1">
      <c r="CA45453" s="149"/>
    </row>
    <row r="45454" spans="79:79" ht="24" hidden="1" thickBot="1">
      <c r="CA45454" s="149"/>
    </row>
    <row r="45455" spans="79:79" ht="24" hidden="1" thickBot="1">
      <c r="CA45455" s="149"/>
    </row>
    <row r="45456" spans="79:79" ht="24" hidden="1" thickBot="1">
      <c r="CA45456" s="149"/>
    </row>
    <row r="45457" spans="79:79" ht="24" hidden="1" thickBot="1">
      <c r="CA45457" s="149"/>
    </row>
    <row r="45458" spans="79:79" ht="24" hidden="1" thickBot="1">
      <c r="CA45458" s="149"/>
    </row>
    <row r="45459" spans="79:79" ht="24" hidden="1" thickBot="1">
      <c r="CA45459" s="149"/>
    </row>
    <row r="45460" spans="79:79" ht="24" hidden="1" thickBot="1">
      <c r="CA45460" s="149"/>
    </row>
    <row r="45461" spans="79:79" ht="24" hidden="1" thickBot="1">
      <c r="CA45461" s="149"/>
    </row>
    <row r="45462" spans="79:79" ht="24" hidden="1" thickBot="1">
      <c r="CA45462" s="149"/>
    </row>
    <row r="45463" spans="79:79" ht="24" hidden="1" thickBot="1">
      <c r="CA45463" s="149"/>
    </row>
    <row r="45464" spans="79:79" ht="24" hidden="1" thickBot="1">
      <c r="CA45464" s="149"/>
    </row>
    <row r="45465" spans="79:79" ht="24" hidden="1" thickBot="1">
      <c r="CA45465" s="149"/>
    </row>
    <row r="45466" spans="79:79" ht="24" hidden="1" thickBot="1">
      <c r="CA45466" s="149"/>
    </row>
    <row r="45467" spans="79:79" ht="24" hidden="1" thickBot="1">
      <c r="CA45467" s="149"/>
    </row>
    <row r="45468" spans="79:79" ht="24" hidden="1" thickBot="1">
      <c r="CA45468" s="149"/>
    </row>
    <row r="45469" spans="79:79" ht="24" hidden="1" thickBot="1">
      <c r="CA45469" s="149"/>
    </row>
    <row r="45470" spans="79:79" ht="24" hidden="1" thickBot="1">
      <c r="CA45470" s="149"/>
    </row>
    <row r="45471" spans="79:79" ht="24" hidden="1" thickBot="1">
      <c r="CA45471" s="149"/>
    </row>
    <row r="45472" spans="79:79" ht="24" hidden="1" thickBot="1">
      <c r="CA45472" s="149"/>
    </row>
    <row r="45473" spans="79:79" ht="24" hidden="1" thickBot="1">
      <c r="CA45473" s="149"/>
    </row>
    <row r="45474" spans="79:79" ht="24" hidden="1" thickBot="1">
      <c r="CA45474" s="149"/>
    </row>
    <row r="45475" spans="79:79" ht="24" hidden="1" thickBot="1">
      <c r="CA45475" s="149"/>
    </row>
    <row r="45476" spans="79:79" ht="24" hidden="1" thickBot="1">
      <c r="CA45476" s="149"/>
    </row>
    <row r="45477" spans="79:79" ht="24" hidden="1" thickBot="1">
      <c r="CA45477" s="149"/>
    </row>
    <row r="45478" spans="79:79" ht="24" hidden="1" thickBot="1">
      <c r="CA45478" s="149"/>
    </row>
    <row r="45479" spans="79:79" ht="24" hidden="1" thickBot="1">
      <c r="CA45479" s="149"/>
    </row>
    <row r="45480" spans="79:79" ht="24" hidden="1" thickBot="1">
      <c r="CA45480" s="149"/>
    </row>
    <row r="45481" spans="79:79" ht="24" hidden="1" thickBot="1">
      <c r="CA45481" s="149"/>
    </row>
    <row r="45482" spans="79:79" ht="24" hidden="1" thickBot="1">
      <c r="CA45482" s="149"/>
    </row>
    <row r="45483" spans="79:79" ht="24" hidden="1" thickBot="1">
      <c r="CA45483" s="149"/>
    </row>
    <row r="45484" spans="79:79" ht="24" hidden="1" thickBot="1">
      <c r="CA45484" s="149"/>
    </row>
    <row r="45485" spans="79:79" ht="24" hidden="1" thickBot="1">
      <c r="CA45485" s="149"/>
    </row>
    <row r="45486" spans="79:79" ht="24" hidden="1" thickBot="1">
      <c r="CA45486" s="149"/>
    </row>
    <row r="45487" spans="79:79" ht="24" hidden="1" thickBot="1">
      <c r="CA45487" s="149"/>
    </row>
    <row r="45488" spans="79:79" ht="24" hidden="1" thickBot="1">
      <c r="CA45488" s="149"/>
    </row>
    <row r="45489" spans="79:79" ht="24" hidden="1" thickBot="1">
      <c r="CA45489" s="149"/>
    </row>
    <row r="45490" spans="79:79" ht="24" hidden="1" thickBot="1">
      <c r="CA45490" s="149"/>
    </row>
    <row r="45491" spans="79:79" ht="24" hidden="1" thickBot="1">
      <c r="CA45491" s="149"/>
    </row>
    <row r="45492" spans="79:79" ht="24" hidden="1" thickBot="1">
      <c r="CA45492" s="149"/>
    </row>
    <row r="45493" spans="79:79" ht="24" hidden="1" thickBot="1">
      <c r="CA45493" s="149"/>
    </row>
    <row r="45494" spans="79:79" ht="24" hidden="1" thickBot="1">
      <c r="CA45494" s="149"/>
    </row>
    <row r="45495" spans="79:79" ht="24" hidden="1" thickBot="1">
      <c r="CA45495" s="149"/>
    </row>
    <row r="45496" spans="79:79" ht="24" hidden="1" thickBot="1">
      <c r="CA45496" s="149"/>
    </row>
    <row r="45497" spans="79:79" ht="24" hidden="1" thickBot="1">
      <c r="CA45497" s="149"/>
    </row>
    <row r="45498" spans="79:79" ht="24" hidden="1" thickBot="1">
      <c r="CA45498" s="149"/>
    </row>
    <row r="45499" spans="79:79" ht="24" hidden="1" thickBot="1">
      <c r="CA45499" s="149"/>
    </row>
    <row r="45500" spans="79:79" ht="24" hidden="1" thickBot="1">
      <c r="CA45500" s="149"/>
    </row>
    <row r="45501" spans="79:79" ht="24" hidden="1" thickBot="1">
      <c r="CA45501" s="149"/>
    </row>
    <row r="45502" spans="79:79" ht="24" hidden="1" thickBot="1">
      <c r="CA45502" s="149"/>
    </row>
    <row r="45503" spans="79:79" ht="24" hidden="1" thickBot="1">
      <c r="CA45503" s="149"/>
    </row>
    <row r="45504" spans="79:79" ht="24" hidden="1" thickBot="1">
      <c r="CA45504" s="149"/>
    </row>
    <row r="45505" spans="79:79" ht="24" hidden="1" thickBot="1">
      <c r="CA45505" s="149"/>
    </row>
    <row r="45506" spans="79:79" ht="24" hidden="1" thickBot="1">
      <c r="CA45506" s="149"/>
    </row>
    <row r="45507" spans="79:79" ht="24" hidden="1" thickBot="1">
      <c r="CA45507" s="149"/>
    </row>
    <row r="45508" spans="79:79" ht="24" hidden="1" thickBot="1">
      <c r="CA45508" s="149"/>
    </row>
    <row r="45509" spans="79:79" ht="24" hidden="1" thickBot="1">
      <c r="CA45509" s="149"/>
    </row>
    <row r="45510" spans="79:79" ht="24" hidden="1" thickBot="1">
      <c r="CA45510" s="149"/>
    </row>
    <row r="45511" spans="79:79" ht="24" hidden="1" thickBot="1">
      <c r="CA45511" s="149"/>
    </row>
    <row r="45512" spans="79:79" ht="24" hidden="1" thickBot="1">
      <c r="CA45512" s="149"/>
    </row>
    <row r="45513" spans="79:79" ht="24" hidden="1" thickBot="1">
      <c r="CA45513" s="149"/>
    </row>
    <row r="45514" spans="79:79" ht="24" hidden="1" thickBot="1">
      <c r="CA45514" s="149"/>
    </row>
    <row r="45515" spans="79:79" ht="24" hidden="1" thickBot="1">
      <c r="CA45515" s="149"/>
    </row>
    <row r="45516" spans="79:79" ht="24" hidden="1" thickBot="1">
      <c r="CA45516" s="149"/>
    </row>
    <row r="45517" spans="79:79" ht="24" hidden="1" thickBot="1">
      <c r="CA45517" s="149"/>
    </row>
    <row r="45518" spans="79:79" ht="24" hidden="1" thickBot="1">
      <c r="CA45518" s="149"/>
    </row>
    <row r="45519" spans="79:79" ht="24" hidden="1" thickBot="1">
      <c r="CA45519" s="149"/>
    </row>
    <row r="45520" spans="79:79" ht="24" hidden="1" thickBot="1">
      <c r="CA45520" s="149"/>
    </row>
    <row r="45521" spans="79:79" ht="24" hidden="1" thickBot="1">
      <c r="CA45521" s="149"/>
    </row>
    <row r="45522" spans="79:79" ht="24" hidden="1" thickBot="1">
      <c r="CA45522" s="149"/>
    </row>
    <row r="45523" spans="79:79" ht="24" hidden="1" thickBot="1">
      <c r="CA45523" s="149"/>
    </row>
    <row r="45524" spans="79:79" ht="24" hidden="1" thickBot="1">
      <c r="CA45524" s="149"/>
    </row>
    <row r="45525" spans="79:79" ht="24" hidden="1" thickBot="1">
      <c r="CA45525" s="149"/>
    </row>
    <row r="45526" spans="79:79" ht="24" hidden="1" thickBot="1">
      <c r="CA45526" s="149"/>
    </row>
    <row r="45527" spans="79:79" ht="24" hidden="1" thickBot="1">
      <c r="CA45527" s="149"/>
    </row>
    <row r="45528" spans="79:79" ht="24" hidden="1" thickBot="1">
      <c r="CA45528" s="149"/>
    </row>
    <row r="45529" spans="79:79" ht="24" hidden="1" thickBot="1">
      <c r="CA45529" s="149"/>
    </row>
    <row r="45530" spans="79:79" ht="24" hidden="1" thickBot="1">
      <c r="CA45530" s="149"/>
    </row>
    <row r="45531" spans="79:79" ht="24" hidden="1" thickBot="1">
      <c r="CA45531" s="149"/>
    </row>
    <row r="45532" spans="79:79" ht="24" hidden="1" thickBot="1">
      <c r="CA45532" s="149"/>
    </row>
    <row r="45533" spans="79:79" ht="24" hidden="1" thickBot="1">
      <c r="CA45533" s="149"/>
    </row>
    <row r="45534" spans="79:79" ht="24" hidden="1" thickBot="1">
      <c r="CA45534" s="149"/>
    </row>
    <row r="45535" spans="79:79" ht="24" hidden="1" thickBot="1">
      <c r="CA45535" s="149"/>
    </row>
    <row r="45536" spans="79:79" ht="24" hidden="1" thickBot="1">
      <c r="CA45536" s="149"/>
    </row>
    <row r="45537" spans="79:79" ht="24" hidden="1" thickBot="1">
      <c r="CA45537" s="149"/>
    </row>
    <row r="45538" spans="79:79" ht="24" hidden="1" thickBot="1">
      <c r="CA45538" s="149"/>
    </row>
    <row r="45539" spans="79:79" ht="24" hidden="1" thickBot="1">
      <c r="CA45539" s="149"/>
    </row>
    <row r="45540" spans="79:79" ht="24" hidden="1" thickBot="1">
      <c r="CA45540" s="149"/>
    </row>
    <row r="45541" spans="79:79" ht="24" hidden="1" thickBot="1">
      <c r="CA45541" s="149"/>
    </row>
    <row r="45542" spans="79:79" ht="24" hidden="1" thickBot="1">
      <c r="CA45542" s="149"/>
    </row>
    <row r="45543" spans="79:79" ht="24" hidden="1" thickBot="1">
      <c r="CA45543" s="149"/>
    </row>
    <row r="45544" spans="79:79" ht="24" hidden="1" thickBot="1">
      <c r="CA45544" s="149"/>
    </row>
    <row r="45545" spans="79:79" ht="24" hidden="1" thickBot="1">
      <c r="CA45545" s="149"/>
    </row>
    <row r="45546" spans="79:79" ht="24" hidden="1" thickBot="1">
      <c r="CA45546" s="149"/>
    </row>
    <row r="45547" spans="79:79" ht="24" hidden="1" thickBot="1">
      <c r="CA45547" s="149"/>
    </row>
    <row r="45548" spans="79:79" ht="24" hidden="1" thickBot="1">
      <c r="CA45548" s="149"/>
    </row>
    <row r="45549" spans="79:79" ht="24" hidden="1" thickBot="1">
      <c r="CA45549" s="149"/>
    </row>
    <row r="45550" spans="79:79" ht="24" hidden="1" thickBot="1">
      <c r="CA45550" s="149"/>
    </row>
    <row r="45551" spans="79:79" ht="24" hidden="1" thickBot="1">
      <c r="CA45551" s="149"/>
    </row>
    <row r="45552" spans="79:79" ht="24" hidden="1" thickBot="1">
      <c r="CA45552" s="149"/>
    </row>
    <row r="45553" spans="79:79" ht="24" hidden="1" thickBot="1">
      <c r="CA45553" s="149"/>
    </row>
    <row r="45554" spans="79:79" ht="24" hidden="1" thickBot="1">
      <c r="CA45554" s="149"/>
    </row>
    <row r="45555" spans="79:79" ht="24" hidden="1" thickBot="1">
      <c r="CA45555" s="149"/>
    </row>
    <row r="45556" spans="79:79" ht="24" hidden="1" thickBot="1">
      <c r="CA45556" s="149"/>
    </row>
    <row r="45557" spans="79:79" ht="24" hidden="1" thickBot="1">
      <c r="CA45557" s="149"/>
    </row>
    <row r="45558" spans="79:79" ht="24" hidden="1" thickBot="1">
      <c r="CA45558" s="149"/>
    </row>
    <row r="45559" spans="79:79" ht="24" hidden="1" thickBot="1">
      <c r="CA45559" s="149"/>
    </row>
    <row r="45560" spans="79:79" ht="24" hidden="1" thickBot="1">
      <c r="CA45560" s="149"/>
    </row>
    <row r="45561" spans="79:79" ht="24" hidden="1" thickBot="1">
      <c r="CA45561" s="149"/>
    </row>
    <row r="45562" spans="79:79" ht="24" hidden="1" thickBot="1">
      <c r="CA45562" s="149"/>
    </row>
    <row r="45563" spans="79:79" ht="24" hidden="1" thickBot="1">
      <c r="CA45563" s="149"/>
    </row>
    <row r="45564" spans="79:79" ht="24" hidden="1" thickBot="1">
      <c r="CA45564" s="149"/>
    </row>
    <row r="45565" spans="79:79" ht="24" hidden="1" thickBot="1">
      <c r="CA45565" s="149"/>
    </row>
    <row r="45566" spans="79:79" ht="24" hidden="1" thickBot="1">
      <c r="CA45566" s="149"/>
    </row>
    <row r="45567" spans="79:79" ht="24" hidden="1" thickBot="1">
      <c r="CA45567" s="149"/>
    </row>
    <row r="45568" spans="79:79" ht="24" hidden="1" thickBot="1">
      <c r="CA45568" s="149"/>
    </row>
    <row r="45569" spans="79:79" ht="24" hidden="1" thickBot="1">
      <c r="CA45569" s="149"/>
    </row>
    <row r="45570" spans="79:79" ht="24" hidden="1" thickBot="1">
      <c r="CA45570" s="149"/>
    </row>
    <row r="45571" spans="79:79" ht="24" hidden="1" thickBot="1">
      <c r="CA45571" s="149"/>
    </row>
    <row r="45572" spans="79:79" ht="24" hidden="1" thickBot="1">
      <c r="CA45572" s="149"/>
    </row>
    <row r="45573" spans="79:79" ht="24" hidden="1" thickBot="1">
      <c r="CA45573" s="149"/>
    </row>
    <row r="45574" spans="79:79" ht="24" hidden="1" thickBot="1">
      <c r="CA45574" s="149"/>
    </row>
    <row r="45575" spans="79:79" ht="24" hidden="1" thickBot="1">
      <c r="CA45575" s="149"/>
    </row>
    <row r="45576" spans="79:79" ht="24" hidden="1" thickBot="1">
      <c r="CA45576" s="149"/>
    </row>
    <row r="45577" spans="79:79" ht="24" hidden="1" thickBot="1">
      <c r="CA45577" s="149"/>
    </row>
    <row r="45578" spans="79:79" ht="24" hidden="1" thickBot="1">
      <c r="CA45578" s="149"/>
    </row>
    <row r="45579" spans="79:79" ht="24" hidden="1" thickBot="1">
      <c r="CA45579" s="149"/>
    </row>
    <row r="45580" spans="79:79" ht="24" hidden="1" thickBot="1">
      <c r="CA45580" s="149"/>
    </row>
    <row r="45581" spans="79:79" ht="24" hidden="1" thickBot="1">
      <c r="CA45581" s="149"/>
    </row>
    <row r="45582" spans="79:79" ht="24" hidden="1" thickBot="1">
      <c r="CA45582" s="149"/>
    </row>
    <row r="45583" spans="79:79" ht="24" hidden="1" thickBot="1">
      <c r="CA45583" s="149"/>
    </row>
    <row r="45584" spans="79:79" ht="24" hidden="1" thickBot="1">
      <c r="CA45584" s="149"/>
    </row>
    <row r="45585" spans="79:79" ht="24" hidden="1" thickBot="1">
      <c r="CA45585" s="149"/>
    </row>
    <row r="45586" spans="79:79" ht="24" hidden="1" thickBot="1">
      <c r="CA45586" s="149"/>
    </row>
    <row r="45587" spans="79:79" ht="24" hidden="1" thickBot="1">
      <c r="CA45587" s="149"/>
    </row>
    <row r="45588" spans="79:79" ht="24" hidden="1" thickBot="1">
      <c r="CA45588" s="149"/>
    </row>
    <row r="45589" spans="79:79" ht="24" hidden="1" thickBot="1">
      <c r="CA45589" s="149"/>
    </row>
    <row r="45590" spans="79:79" ht="24" hidden="1" thickBot="1">
      <c r="CA45590" s="149"/>
    </row>
    <row r="45591" spans="79:79" ht="24" hidden="1" thickBot="1">
      <c r="CA45591" s="149"/>
    </row>
    <row r="45592" spans="79:79" ht="24" hidden="1" thickBot="1">
      <c r="CA45592" s="149"/>
    </row>
    <row r="45593" spans="79:79" ht="24" hidden="1" thickBot="1">
      <c r="CA45593" s="149"/>
    </row>
    <row r="45594" spans="79:79" ht="24" hidden="1" thickBot="1">
      <c r="CA45594" s="149"/>
    </row>
    <row r="45595" spans="79:79" ht="24" hidden="1" thickBot="1">
      <c r="CA45595" s="149"/>
    </row>
    <row r="45596" spans="79:79" ht="24" hidden="1" thickBot="1">
      <c r="CA45596" s="149"/>
    </row>
    <row r="45597" spans="79:79" ht="24" hidden="1" thickBot="1">
      <c r="CA45597" s="149"/>
    </row>
    <row r="45598" spans="79:79" ht="24" hidden="1" thickBot="1">
      <c r="CA45598" s="149"/>
    </row>
    <row r="45599" spans="79:79" ht="24" hidden="1" thickBot="1">
      <c r="CA45599" s="149"/>
    </row>
    <row r="45600" spans="79:79" ht="24" hidden="1" thickBot="1">
      <c r="CA45600" s="149"/>
    </row>
    <row r="45601" spans="79:79" ht="24" hidden="1" thickBot="1">
      <c r="CA45601" s="149"/>
    </row>
    <row r="45602" spans="79:79" ht="24" hidden="1" thickBot="1">
      <c r="CA45602" s="149"/>
    </row>
    <row r="45603" spans="79:79" ht="24" hidden="1" thickBot="1">
      <c r="CA45603" s="149"/>
    </row>
    <row r="45604" spans="79:79" ht="24" hidden="1" thickBot="1">
      <c r="CA45604" s="149"/>
    </row>
    <row r="45605" spans="79:79" ht="24" hidden="1" thickBot="1">
      <c r="CA45605" s="149"/>
    </row>
    <row r="45606" spans="79:79" ht="24" hidden="1" thickBot="1">
      <c r="CA45606" s="149"/>
    </row>
    <row r="45607" spans="79:79" ht="24" hidden="1" thickBot="1">
      <c r="CA45607" s="149"/>
    </row>
    <row r="45608" spans="79:79" ht="24" hidden="1" thickBot="1">
      <c r="CA45608" s="149"/>
    </row>
    <row r="45609" spans="79:79" ht="24" hidden="1" thickBot="1">
      <c r="CA45609" s="149"/>
    </row>
    <row r="45610" spans="79:79" ht="24" hidden="1" thickBot="1">
      <c r="CA45610" s="149"/>
    </row>
    <row r="45611" spans="79:79" ht="24" hidden="1" thickBot="1">
      <c r="CA45611" s="149"/>
    </row>
    <row r="45612" spans="79:79" ht="24" hidden="1" thickBot="1">
      <c r="CA45612" s="149"/>
    </row>
    <row r="45613" spans="79:79" ht="24" hidden="1" thickBot="1">
      <c r="CA45613" s="149"/>
    </row>
    <row r="45614" spans="79:79" ht="24" hidden="1" thickBot="1">
      <c r="CA45614" s="149"/>
    </row>
    <row r="45615" spans="79:79" ht="24" hidden="1" thickBot="1">
      <c r="CA45615" s="149"/>
    </row>
    <row r="45616" spans="79:79" ht="24" hidden="1" thickBot="1">
      <c r="CA45616" s="149"/>
    </row>
    <row r="45617" spans="79:79" ht="24" hidden="1" thickBot="1">
      <c r="CA45617" s="149"/>
    </row>
    <row r="45618" spans="79:79" ht="24" hidden="1" thickBot="1">
      <c r="CA45618" s="149"/>
    </row>
    <row r="45619" spans="79:79" ht="24" hidden="1" thickBot="1">
      <c r="CA45619" s="149"/>
    </row>
    <row r="45620" spans="79:79" ht="24" hidden="1" thickBot="1">
      <c r="CA45620" s="149"/>
    </row>
    <row r="45621" spans="79:79" ht="24" hidden="1" thickBot="1">
      <c r="CA45621" s="149"/>
    </row>
    <row r="45622" spans="79:79" ht="24" hidden="1" thickBot="1">
      <c r="CA45622" s="149"/>
    </row>
    <row r="45623" spans="79:79" ht="24" hidden="1" thickBot="1">
      <c r="CA45623" s="149"/>
    </row>
    <row r="45624" spans="79:79" ht="24" hidden="1" thickBot="1">
      <c r="CA45624" s="149"/>
    </row>
    <row r="45625" spans="79:79" ht="24" hidden="1" thickBot="1">
      <c r="CA45625" s="149"/>
    </row>
    <row r="45626" spans="79:79" ht="24" hidden="1" thickBot="1">
      <c r="CA45626" s="149"/>
    </row>
    <row r="45627" spans="79:79" ht="24" hidden="1" thickBot="1">
      <c r="CA45627" s="149"/>
    </row>
    <row r="45628" spans="79:79" ht="24" hidden="1" thickBot="1">
      <c r="CA45628" s="149"/>
    </row>
    <row r="45629" spans="79:79" ht="24" hidden="1" thickBot="1">
      <c r="CA45629" s="149"/>
    </row>
    <row r="45630" spans="79:79" ht="24" hidden="1" thickBot="1">
      <c r="CA45630" s="149"/>
    </row>
    <row r="45631" spans="79:79" ht="24" hidden="1" thickBot="1">
      <c r="CA45631" s="149"/>
    </row>
    <row r="45632" spans="79:79" ht="24" hidden="1" thickBot="1">
      <c r="CA45632" s="149"/>
    </row>
    <row r="45633" spans="79:79" ht="24" hidden="1" thickBot="1">
      <c r="CA45633" s="149"/>
    </row>
    <row r="45634" spans="79:79" ht="24" hidden="1" thickBot="1">
      <c r="CA45634" s="149"/>
    </row>
    <row r="45635" spans="79:79" ht="24" hidden="1" thickBot="1">
      <c r="CA45635" s="149"/>
    </row>
    <row r="45636" spans="79:79" ht="24" hidden="1" thickBot="1">
      <c r="CA45636" s="149"/>
    </row>
    <row r="45637" spans="79:79" ht="24" hidden="1" thickBot="1">
      <c r="CA45637" s="149"/>
    </row>
    <row r="45638" spans="79:79" ht="24" hidden="1" thickBot="1">
      <c r="CA45638" s="149"/>
    </row>
    <row r="45639" spans="79:79" ht="24" hidden="1" thickBot="1">
      <c r="CA45639" s="149"/>
    </row>
    <row r="45640" spans="79:79" ht="24" hidden="1" thickBot="1">
      <c r="CA45640" s="149"/>
    </row>
    <row r="45641" spans="79:79" ht="24" hidden="1" thickBot="1">
      <c r="CA45641" s="149"/>
    </row>
    <row r="45642" spans="79:79" ht="24" hidden="1" thickBot="1">
      <c r="CA45642" s="149"/>
    </row>
    <row r="45643" spans="79:79" ht="24" hidden="1" thickBot="1">
      <c r="CA45643" s="149"/>
    </row>
    <row r="45644" spans="79:79" ht="24" hidden="1" thickBot="1">
      <c r="CA45644" s="149"/>
    </row>
    <row r="45645" spans="79:79" ht="24" hidden="1" thickBot="1">
      <c r="CA45645" s="149"/>
    </row>
    <row r="45646" spans="79:79" ht="24" hidden="1" thickBot="1">
      <c r="CA45646" s="149"/>
    </row>
    <row r="45647" spans="79:79" ht="24" hidden="1" thickBot="1">
      <c r="CA45647" s="149"/>
    </row>
    <row r="45648" spans="79:79" ht="24" hidden="1" thickBot="1">
      <c r="CA45648" s="149"/>
    </row>
    <row r="45649" spans="79:79" ht="24" hidden="1" thickBot="1">
      <c r="CA45649" s="149"/>
    </row>
    <row r="45650" spans="79:79" ht="24" hidden="1" thickBot="1">
      <c r="CA45650" s="149"/>
    </row>
    <row r="45651" spans="79:79" ht="24" hidden="1" thickBot="1">
      <c r="CA45651" s="149"/>
    </row>
    <row r="45652" spans="79:79" ht="24" hidden="1" thickBot="1">
      <c r="CA45652" s="149"/>
    </row>
    <row r="45653" spans="79:79" ht="24" hidden="1" thickBot="1">
      <c r="CA45653" s="149"/>
    </row>
    <row r="45654" spans="79:79" ht="24" hidden="1" thickBot="1">
      <c r="CA45654" s="149"/>
    </row>
    <row r="45655" spans="79:79" ht="24" hidden="1" thickBot="1">
      <c r="CA45655" s="149"/>
    </row>
    <row r="45656" spans="79:79" ht="24" hidden="1" thickBot="1">
      <c r="CA45656" s="149"/>
    </row>
    <row r="45657" spans="79:79" ht="24" hidden="1" thickBot="1">
      <c r="CA45657" s="149"/>
    </row>
    <row r="45658" spans="79:79" ht="24" hidden="1" thickBot="1">
      <c r="CA45658" s="149"/>
    </row>
    <row r="45659" spans="79:79" ht="24" hidden="1" thickBot="1">
      <c r="CA45659" s="149"/>
    </row>
    <row r="45660" spans="79:79" ht="24" hidden="1" thickBot="1">
      <c r="CA45660" s="149"/>
    </row>
    <row r="45661" spans="79:79" ht="24" hidden="1" thickBot="1">
      <c r="CA45661" s="149"/>
    </row>
    <row r="45662" spans="79:79" ht="24" hidden="1" thickBot="1">
      <c r="CA45662" s="149"/>
    </row>
    <row r="45663" spans="79:79" ht="24" hidden="1" thickBot="1">
      <c r="CA45663" s="149"/>
    </row>
    <row r="45664" spans="79:79" ht="24" hidden="1" thickBot="1">
      <c r="CA45664" s="149"/>
    </row>
    <row r="45665" spans="79:79" ht="24" hidden="1" thickBot="1">
      <c r="CA45665" s="149"/>
    </row>
    <row r="45666" spans="79:79" ht="24" hidden="1" thickBot="1">
      <c r="CA45666" s="149"/>
    </row>
    <row r="45667" spans="79:79" ht="24" hidden="1" thickBot="1">
      <c r="CA45667" s="149"/>
    </row>
    <row r="45668" spans="79:79" ht="24" hidden="1" thickBot="1">
      <c r="CA45668" s="149"/>
    </row>
    <row r="45669" spans="79:79" ht="24" hidden="1" thickBot="1">
      <c r="CA45669" s="149"/>
    </row>
    <row r="45670" spans="79:79" ht="24" hidden="1" thickBot="1">
      <c r="CA45670" s="149"/>
    </row>
    <row r="45671" spans="79:79" ht="24" hidden="1" thickBot="1">
      <c r="CA45671" s="149"/>
    </row>
    <row r="45672" spans="79:79" ht="24" hidden="1" thickBot="1">
      <c r="CA45672" s="149"/>
    </row>
    <row r="45673" spans="79:79" ht="24" hidden="1" thickBot="1">
      <c r="CA45673" s="149"/>
    </row>
    <row r="45674" spans="79:79" ht="24" hidden="1" thickBot="1">
      <c r="CA45674" s="149"/>
    </row>
    <row r="45675" spans="79:79" ht="24" hidden="1" thickBot="1">
      <c r="CA45675" s="149"/>
    </row>
    <row r="45676" spans="79:79" ht="24" hidden="1" thickBot="1">
      <c r="CA45676" s="149"/>
    </row>
    <row r="45677" spans="79:79" ht="24" hidden="1" thickBot="1">
      <c r="CA45677" s="149"/>
    </row>
    <row r="45678" spans="79:79" ht="24" hidden="1" thickBot="1">
      <c r="CA45678" s="149"/>
    </row>
    <row r="45679" spans="79:79" ht="24" hidden="1" thickBot="1">
      <c r="CA45679" s="149"/>
    </row>
    <row r="45680" spans="79:79" ht="24" hidden="1" thickBot="1">
      <c r="CA45680" s="149"/>
    </row>
    <row r="45681" spans="79:79" ht="24" hidden="1" thickBot="1">
      <c r="CA45681" s="149"/>
    </row>
    <row r="45682" spans="79:79" ht="24" hidden="1" thickBot="1">
      <c r="CA45682" s="149"/>
    </row>
    <row r="45683" spans="79:79" ht="24" hidden="1" thickBot="1">
      <c r="CA45683" s="149"/>
    </row>
    <row r="45684" spans="79:79" ht="24" hidden="1" thickBot="1">
      <c r="CA45684" s="149"/>
    </row>
    <row r="45685" spans="79:79" ht="24" hidden="1" thickBot="1">
      <c r="CA45685" s="149"/>
    </row>
    <row r="45686" spans="79:79" ht="24" hidden="1" thickBot="1">
      <c r="CA45686" s="149"/>
    </row>
    <row r="45687" spans="79:79" ht="24" hidden="1" thickBot="1">
      <c r="CA45687" s="149"/>
    </row>
    <row r="45688" spans="79:79" ht="24" hidden="1" thickBot="1">
      <c r="CA45688" s="149"/>
    </row>
    <row r="45689" spans="79:79" ht="24" hidden="1" thickBot="1">
      <c r="CA45689" s="149"/>
    </row>
    <row r="45690" spans="79:79" ht="24" hidden="1" thickBot="1">
      <c r="CA45690" s="149"/>
    </row>
    <row r="45691" spans="79:79" ht="24" hidden="1" thickBot="1">
      <c r="CA45691" s="149"/>
    </row>
    <row r="45692" spans="79:79" ht="24" hidden="1" thickBot="1">
      <c r="CA45692" s="149"/>
    </row>
    <row r="45693" spans="79:79" ht="24" hidden="1" thickBot="1">
      <c r="CA45693" s="149"/>
    </row>
    <row r="45694" spans="79:79" ht="24" hidden="1" thickBot="1">
      <c r="CA45694" s="149"/>
    </row>
    <row r="45695" spans="79:79" ht="24" hidden="1" thickBot="1">
      <c r="CA45695" s="149"/>
    </row>
    <row r="45696" spans="79:79" ht="24" hidden="1" thickBot="1">
      <c r="CA45696" s="149"/>
    </row>
    <row r="45697" spans="79:79" ht="24" hidden="1" thickBot="1">
      <c r="CA45697" s="149"/>
    </row>
    <row r="45698" spans="79:79" ht="24" hidden="1" thickBot="1">
      <c r="CA45698" s="149"/>
    </row>
    <row r="45699" spans="79:79" ht="24" hidden="1" thickBot="1">
      <c r="CA45699" s="149"/>
    </row>
    <row r="45700" spans="79:79" ht="24" hidden="1" thickBot="1">
      <c r="CA45700" s="149"/>
    </row>
    <row r="45701" spans="79:79" ht="24" hidden="1" thickBot="1">
      <c r="CA45701" s="149"/>
    </row>
    <row r="45702" spans="79:79" ht="24" hidden="1" thickBot="1">
      <c r="CA45702" s="149"/>
    </row>
    <row r="45703" spans="79:79" ht="24" hidden="1" thickBot="1">
      <c r="CA45703" s="149"/>
    </row>
    <row r="45704" spans="79:79" ht="24" hidden="1" thickBot="1">
      <c r="CA45704" s="149"/>
    </row>
    <row r="45705" spans="79:79" ht="24" hidden="1" thickBot="1">
      <c r="CA45705" s="149"/>
    </row>
    <row r="45706" spans="79:79" ht="24" hidden="1" thickBot="1">
      <c r="CA45706" s="149"/>
    </row>
    <row r="45707" spans="79:79" ht="24" hidden="1" thickBot="1">
      <c r="CA45707" s="149"/>
    </row>
    <row r="45708" spans="79:79" ht="24" hidden="1" thickBot="1">
      <c r="CA45708" s="149"/>
    </row>
    <row r="45709" spans="79:79" ht="24" hidden="1" thickBot="1">
      <c r="CA45709" s="149"/>
    </row>
    <row r="45710" spans="79:79" ht="24" hidden="1" thickBot="1">
      <c r="CA45710" s="149"/>
    </row>
    <row r="45711" spans="79:79" ht="24" hidden="1" thickBot="1">
      <c r="CA45711" s="149"/>
    </row>
    <row r="45712" spans="79:79" ht="24" hidden="1" thickBot="1">
      <c r="CA45712" s="149"/>
    </row>
    <row r="45713" spans="79:79" ht="24" hidden="1" thickBot="1">
      <c r="CA45713" s="149"/>
    </row>
    <row r="45714" spans="79:79" ht="24" hidden="1" thickBot="1">
      <c r="CA45714" s="149"/>
    </row>
    <row r="45715" spans="79:79" ht="24" hidden="1" thickBot="1">
      <c r="CA45715" s="149"/>
    </row>
    <row r="45716" spans="79:79" ht="24" hidden="1" thickBot="1">
      <c r="CA45716" s="149"/>
    </row>
    <row r="45717" spans="79:79" ht="24" hidden="1" thickBot="1">
      <c r="CA45717" s="149"/>
    </row>
    <row r="45718" spans="79:79" ht="24" hidden="1" thickBot="1">
      <c r="CA45718" s="149"/>
    </row>
    <row r="45719" spans="79:79" ht="24" hidden="1" thickBot="1">
      <c r="CA45719" s="149"/>
    </row>
    <row r="45720" spans="79:79" ht="24" hidden="1" thickBot="1">
      <c r="CA45720" s="149"/>
    </row>
    <row r="45721" spans="79:79" ht="24" hidden="1" thickBot="1">
      <c r="CA45721" s="149"/>
    </row>
    <row r="45722" spans="79:79" ht="24" hidden="1" thickBot="1">
      <c r="CA45722" s="149"/>
    </row>
    <row r="45723" spans="79:79" ht="24" hidden="1" thickBot="1">
      <c r="CA45723" s="149"/>
    </row>
    <row r="45724" spans="79:79" ht="24" hidden="1" thickBot="1">
      <c r="CA45724" s="149"/>
    </row>
    <row r="45725" spans="79:79" ht="24" hidden="1" thickBot="1">
      <c r="CA45725" s="149"/>
    </row>
    <row r="45726" spans="79:79" ht="24" hidden="1" thickBot="1">
      <c r="CA45726" s="149"/>
    </row>
    <row r="45727" spans="79:79" ht="24" hidden="1" thickBot="1">
      <c r="CA45727" s="149"/>
    </row>
    <row r="45728" spans="79:79" ht="24" hidden="1" thickBot="1">
      <c r="CA45728" s="149"/>
    </row>
    <row r="45729" spans="79:79" ht="24" hidden="1" thickBot="1">
      <c r="CA45729" s="149"/>
    </row>
    <row r="45730" spans="79:79" ht="24" hidden="1" thickBot="1">
      <c r="CA45730" s="149"/>
    </row>
    <row r="45731" spans="79:79" ht="24" hidden="1" thickBot="1">
      <c r="CA45731" s="149"/>
    </row>
    <row r="45732" spans="79:79" ht="24" hidden="1" thickBot="1">
      <c r="CA45732" s="149"/>
    </row>
    <row r="45733" spans="79:79" ht="24" hidden="1" thickBot="1">
      <c r="CA45733" s="149"/>
    </row>
    <row r="45734" spans="79:79" ht="24" hidden="1" thickBot="1">
      <c r="CA45734" s="149"/>
    </row>
    <row r="45735" spans="79:79" ht="24" hidden="1" thickBot="1">
      <c r="CA45735" s="149"/>
    </row>
    <row r="45736" spans="79:79" ht="24" hidden="1" thickBot="1">
      <c r="CA45736" s="149"/>
    </row>
    <row r="45737" spans="79:79" ht="24" hidden="1" thickBot="1">
      <c r="CA45737" s="149"/>
    </row>
    <row r="45738" spans="79:79" ht="24" hidden="1" thickBot="1">
      <c r="CA45738" s="149"/>
    </row>
    <row r="45739" spans="79:79" ht="24" hidden="1" thickBot="1">
      <c r="CA45739" s="149"/>
    </row>
    <row r="45740" spans="79:79" ht="24" hidden="1" thickBot="1">
      <c r="CA45740" s="149"/>
    </row>
    <row r="45741" spans="79:79" ht="24" hidden="1" thickBot="1">
      <c r="CA45741" s="149"/>
    </row>
    <row r="45742" spans="79:79" ht="24" hidden="1" thickBot="1">
      <c r="CA45742" s="149"/>
    </row>
    <row r="45743" spans="79:79" ht="24" hidden="1" thickBot="1">
      <c r="CA45743" s="149"/>
    </row>
    <row r="45744" spans="79:79" ht="24" hidden="1" thickBot="1">
      <c r="CA45744" s="149"/>
    </row>
    <row r="45745" spans="79:79" ht="24" hidden="1" thickBot="1">
      <c r="CA45745" s="149"/>
    </row>
    <row r="45746" spans="79:79" ht="24" hidden="1" thickBot="1">
      <c r="CA45746" s="149"/>
    </row>
    <row r="45747" spans="79:79" ht="24" hidden="1" thickBot="1">
      <c r="CA45747" s="149"/>
    </row>
    <row r="45748" spans="79:79" ht="24" hidden="1" thickBot="1">
      <c r="CA45748" s="149"/>
    </row>
    <row r="45749" spans="79:79" ht="24" hidden="1" thickBot="1">
      <c r="CA45749" s="149"/>
    </row>
    <row r="45750" spans="79:79" ht="24" hidden="1" thickBot="1">
      <c r="CA45750" s="149"/>
    </row>
    <row r="45751" spans="79:79" ht="24" hidden="1" thickBot="1">
      <c r="CA45751" s="149"/>
    </row>
    <row r="45752" spans="79:79" ht="24" hidden="1" thickBot="1">
      <c r="CA45752" s="149"/>
    </row>
    <row r="45753" spans="79:79" ht="24" hidden="1" thickBot="1">
      <c r="CA45753" s="149"/>
    </row>
    <row r="45754" spans="79:79" ht="24" hidden="1" thickBot="1">
      <c r="CA45754" s="149"/>
    </row>
    <row r="45755" spans="79:79" ht="24" hidden="1" thickBot="1">
      <c r="CA45755" s="149"/>
    </row>
    <row r="45756" spans="79:79" ht="24" hidden="1" thickBot="1">
      <c r="CA45756" s="149"/>
    </row>
    <row r="45757" spans="79:79" ht="24" hidden="1" thickBot="1">
      <c r="CA45757" s="149"/>
    </row>
    <row r="45758" spans="79:79" ht="24" hidden="1" thickBot="1">
      <c r="CA45758" s="149"/>
    </row>
    <row r="45759" spans="79:79" ht="24" hidden="1" thickBot="1">
      <c r="CA45759" s="149"/>
    </row>
    <row r="45760" spans="79:79" ht="24" hidden="1" thickBot="1">
      <c r="CA45760" s="149"/>
    </row>
    <row r="45761" spans="79:79" ht="24" hidden="1" thickBot="1">
      <c r="CA45761" s="149"/>
    </row>
    <row r="45762" spans="79:79" ht="24" hidden="1" thickBot="1">
      <c r="CA45762" s="149"/>
    </row>
    <row r="45763" spans="79:79" ht="24" hidden="1" thickBot="1">
      <c r="CA45763" s="149"/>
    </row>
    <row r="45764" spans="79:79" ht="24" hidden="1" thickBot="1">
      <c r="CA45764" s="149"/>
    </row>
    <row r="45765" spans="79:79" ht="24" hidden="1" thickBot="1">
      <c r="CA45765" s="149"/>
    </row>
    <row r="45766" spans="79:79" ht="24" hidden="1" thickBot="1">
      <c r="CA45766" s="149"/>
    </row>
    <row r="45767" spans="79:79" ht="24" hidden="1" thickBot="1">
      <c r="CA45767" s="149"/>
    </row>
    <row r="45768" spans="79:79" ht="24" hidden="1" thickBot="1">
      <c r="CA45768" s="149"/>
    </row>
    <row r="45769" spans="79:79" ht="24" hidden="1" thickBot="1">
      <c r="CA45769" s="149"/>
    </row>
    <row r="45770" spans="79:79" ht="24" hidden="1" thickBot="1">
      <c r="CA45770" s="149"/>
    </row>
    <row r="45771" spans="79:79" ht="24" hidden="1" thickBot="1">
      <c r="CA45771" s="149"/>
    </row>
    <row r="45772" spans="79:79" ht="24" hidden="1" thickBot="1">
      <c r="CA45772" s="149"/>
    </row>
    <row r="45773" spans="79:79" ht="24" hidden="1" thickBot="1">
      <c r="CA45773" s="149"/>
    </row>
    <row r="45774" spans="79:79" ht="24" hidden="1" thickBot="1">
      <c r="CA45774" s="149"/>
    </row>
    <row r="45775" spans="79:79" ht="24" hidden="1" thickBot="1">
      <c r="CA45775" s="149"/>
    </row>
    <row r="45776" spans="79:79" ht="24" hidden="1" thickBot="1">
      <c r="CA45776" s="149"/>
    </row>
    <row r="45777" spans="79:79" ht="24" hidden="1" thickBot="1">
      <c r="CA45777" s="149"/>
    </row>
    <row r="45778" spans="79:79" ht="24" hidden="1" thickBot="1">
      <c r="CA45778" s="149"/>
    </row>
    <row r="45779" spans="79:79" ht="24" hidden="1" thickBot="1">
      <c r="CA45779" s="149"/>
    </row>
    <row r="45780" spans="79:79" ht="24" hidden="1" thickBot="1">
      <c r="CA45780" s="149"/>
    </row>
    <row r="45781" spans="79:79" ht="24" hidden="1" thickBot="1">
      <c r="CA45781" s="149"/>
    </row>
    <row r="45782" spans="79:79" ht="24" hidden="1" thickBot="1">
      <c r="CA45782" s="149"/>
    </row>
    <row r="45783" spans="79:79" ht="24" hidden="1" thickBot="1">
      <c r="CA45783" s="149"/>
    </row>
    <row r="45784" spans="79:79" ht="24" hidden="1" thickBot="1">
      <c r="CA45784" s="149"/>
    </row>
    <row r="45785" spans="79:79" ht="24" hidden="1" thickBot="1">
      <c r="CA45785" s="149"/>
    </row>
    <row r="45786" spans="79:79" ht="24" hidden="1" thickBot="1">
      <c r="CA45786" s="149"/>
    </row>
    <row r="45787" spans="79:79" ht="24" hidden="1" thickBot="1">
      <c r="CA45787" s="149"/>
    </row>
    <row r="45788" spans="79:79" ht="24" hidden="1" thickBot="1">
      <c r="CA45788" s="149"/>
    </row>
    <row r="45789" spans="79:79" ht="24" hidden="1" thickBot="1">
      <c r="CA45789" s="149"/>
    </row>
    <row r="45790" spans="79:79" ht="24" hidden="1" thickBot="1">
      <c r="CA45790" s="149"/>
    </row>
    <row r="45791" spans="79:79" ht="24" hidden="1" thickBot="1">
      <c r="CA45791" s="149"/>
    </row>
    <row r="45792" spans="79:79" ht="24" hidden="1" thickBot="1">
      <c r="CA45792" s="149"/>
    </row>
    <row r="45793" spans="79:79" ht="24" hidden="1" thickBot="1">
      <c r="CA45793" s="149"/>
    </row>
    <row r="45794" spans="79:79" ht="24" hidden="1" thickBot="1">
      <c r="CA45794" s="149"/>
    </row>
    <row r="45795" spans="79:79" ht="24" hidden="1" thickBot="1">
      <c r="CA45795" s="149"/>
    </row>
    <row r="45796" spans="79:79" ht="24" hidden="1" thickBot="1">
      <c r="CA45796" s="149"/>
    </row>
    <row r="45797" spans="79:79" ht="24" hidden="1" thickBot="1">
      <c r="CA45797" s="149"/>
    </row>
    <row r="45798" spans="79:79" ht="24" hidden="1" thickBot="1">
      <c r="CA45798" s="149"/>
    </row>
    <row r="45799" spans="79:79" ht="24" hidden="1" thickBot="1">
      <c r="CA45799" s="149"/>
    </row>
    <row r="45800" spans="79:79" ht="24" hidden="1" thickBot="1">
      <c r="CA45800" s="149"/>
    </row>
    <row r="45801" spans="79:79" ht="24" hidden="1" thickBot="1">
      <c r="CA45801" s="149"/>
    </row>
    <row r="45802" spans="79:79" ht="24" hidden="1" thickBot="1">
      <c r="CA45802" s="149"/>
    </row>
    <row r="45803" spans="79:79" ht="24" hidden="1" thickBot="1">
      <c r="CA45803" s="149"/>
    </row>
    <row r="45804" spans="79:79" ht="24" hidden="1" thickBot="1">
      <c r="CA45804" s="149"/>
    </row>
    <row r="45805" spans="79:79" ht="24" hidden="1" thickBot="1">
      <c r="CA45805" s="149"/>
    </row>
    <row r="45806" spans="79:79" ht="24" hidden="1" thickBot="1">
      <c r="CA45806" s="149"/>
    </row>
    <row r="45807" spans="79:79" ht="24" hidden="1" thickBot="1">
      <c r="CA45807" s="149"/>
    </row>
    <row r="45808" spans="79:79" ht="24" hidden="1" thickBot="1">
      <c r="CA45808" s="149"/>
    </row>
    <row r="45809" spans="79:79" ht="24" hidden="1" thickBot="1">
      <c r="CA45809" s="149"/>
    </row>
    <row r="45810" spans="79:79" ht="24" hidden="1" thickBot="1">
      <c r="CA45810" s="149"/>
    </row>
    <row r="45811" spans="79:79" ht="24" hidden="1" thickBot="1">
      <c r="CA45811" s="149"/>
    </row>
    <row r="45812" spans="79:79" ht="24" hidden="1" thickBot="1">
      <c r="CA45812" s="149"/>
    </row>
    <row r="45813" spans="79:79" ht="24" hidden="1" thickBot="1">
      <c r="CA45813" s="149"/>
    </row>
    <row r="45814" spans="79:79" ht="24" hidden="1" thickBot="1">
      <c r="CA45814" s="149"/>
    </row>
    <row r="45815" spans="79:79" ht="24" hidden="1" thickBot="1">
      <c r="CA45815" s="149"/>
    </row>
    <row r="45816" spans="79:79" ht="24" hidden="1" thickBot="1">
      <c r="CA45816" s="149"/>
    </row>
    <row r="45817" spans="79:79" ht="24" hidden="1" thickBot="1">
      <c r="CA45817" s="149"/>
    </row>
    <row r="45818" spans="79:79" ht="24" hidden="1" thickBot="1">
      <c r="CA45818" s="149"/>
    </row>
    <row r="45819" spans="79:79" ht="24" hidden="1" thickBot="1">
      <c r="CA45819" s="149"/>
    </row>
    <row r="45820" spans="79:79" ht="24" hidden="1" thickBot="1">
      <c r="CA45820" s="149"/>
    </row>
    <row r="45821" spans="79:79" ht="24" hidden="1" thickBot="1">
      <c r="CA45821" s="149"/>
    </row>
    <row r="45822" spans="79:79" ht="24" hidden="1" thickBot="1">
      <c r="CA45822" s="149"/>
    </row>
    <row r="45823" spans="79:79" ht="24" hidden="1" thickBot="1">
      <c r="CA45823" s="149"/>
    </row>
    <row r="45824" spans="79:79" ht="24" hidden="1" thickBot="1">
      <c r="CA45824" s="149"/>
    </row>
    <row r="45825" spans="79:79" ht="24" hidden="1" thickBot="1">
      <c r="CA45825" s="149"/>
    </row>
    <row r="45826" spans="79:79" ht="24" hidden="1" thickBot="1">
      <c r="CA45826" s="149"/>
    </row>
    <row r="45827" spans="79:79" ht="24" hidden="1" thickBot="1">
      <c r="CA45827" s="149"/>
    </row>
    <row r="45828" spans="79:79" ht="24" hidden="1" thickBot="1">
      <c r="CA45828" s="149"/>
    </row>
    <row r="45829" spans="79:79" ht="24" hidden="1" thickBot="1">
      <c r="CA45829" s="149"/>
    </row>
    <row r="45830" spans="79:79" ht="24" hidden="1" thickBot="1">
      <c r="CA45830" s="149"/>
    </row>
    <row r="45831" spans="79:79" ht="24" hidden="1" thickBot="1">
      <c r="CA45831" s="149"/>
    </row>
    <row r="45832" spans="79:79" ht="24" hidden="1" thickBot="1">
      <c r="CA45832" s="149"/>
    </row>
    <row r="45833" spans="79:79" ht="24" hidden="1" thickBot="1">
      <c r="CA45833" s="149"/>
    </row>
    <row r="45834" spans="79:79" ht="24" hidden="1" thickBot="1">
      <c r="CA45834" s="149"/>
    </row>
    <row r="45835" spans="79:79" ht="24" hidden="1" thickBot="1">
      <c r="CA45835" s="149"/>
    </row>
    <row r="45836" spans="79:79" ht="24" hidden="1" thickBot="1">
      <c r="CA45836" s="149"/>
    </row>
    <row r="45837" spans="79:79" ht="24" hidden="1" thickBot="1">
      <c r="CA45837" s="149"/>
    </row>
    <row r="45838" spans="79:79" ht="24" hidden="1" thickBot="1">
      <c r="CA45838" s="149"/>
    </row>
    <row r="45839" spans="79:79" ht="24" hidden="1" thickBot="1">
      <c r="CA45839" s="149"/>
    </row>
    <row r="45840" spans="79:79" ht="24" hidden="1" thickBot="1">
      <c r="CA45840" s="149"/>
    </row>
    <row r="45841" spans="79:79" ht="24" hidden="1" thickBot="1">
      <c r="CA45841" s="149"/>
    </row>
    <row r="45842" spans="79:79" ht="24" hidden="1" thickBot="1">
      <c r="CA45842" s="149"/>
    </row>
    <row r="45843" spans="79:79" ht="24" hidden="1" thickBot="1">
      <c r="CA45843" s="149"/>
    </row>
    <row r="45844" spans="79:79" ht="24" hidden="1" thickBot="1">
      <c r="CA45844" s="149"/>
    </row>
    <row r="45845" spans="79:79" ht="24" hidden="1" thickBot="1">
      <c r="CA45845" s="149"/>
    </row>
    <row r="45846" spans="79:79" ht="24" hidden="1" thickBot="1">
      <c r="CA45846" s="149"/>
    </row>
    <row r="45847" spans="79:79" ht="24" hidden="1" thickBot="1">
      <c r="CA45847" s="149"/>
    </row>
    <row r="45848" spans="79:79" ht="24" hidden="1" thickBot="1">
      <c r="CA45848" s="149"/>
    </row>
    <row r="45849" spans="79:79" ht="24" hidden="1" thickBot="1">
      <c r="CA45849" s="149"/>
    </row>
    <row r="45850" spans="79:79" ht="24" hidden="1" thickBot="1">
      <c r="CA45850" s="149"/>
    </row>
    <row r="45851" spans="79:79" ht="24" hidden="1" thickBot="1">
      <c r="CA45851" s="149"/>
    </row>
    <row r="45852" spans="79:79" ht="24" hidden="1" thickBot="1">
      <c r="CA45852" s="149"/>
    </row>
    <row r="45853" spans="79:79" ht="24" hidden="1" thickBot="1">
      <c r="CA45853" s="149"/>
    </row>
    <row r="45854" spans="79:79" ht="24" hidden="1" thickBot="1">
      <c r="CA45854" s="149"/>
    </row>
    <row r="45855" spans="79:79" ht="24" hidden="1" thickBot="1">
      <c r="CA45855" s="149"/>
    </row>
    <row r="45856" spans="79:79" ht="24" hidden="1" thickBot="1">
      <c r="CA45856" s="149"/>
    </row>
    <row r="45857" spans="79:79" ht="24" hidden="1" thickBot="1">
      <c r="CA45857" s="149"/>
    </row>
    <row r="45858" spans="79:79" ht="24" hidden="1" thickBot="1">
      <c r="CA45858" s="149"/>
    </row>
    <row r="45859" spans="79:79" ht="24" hidden="1" thickBot="1">
      <c r="CA45859" s="149"/>
    </row>
    <row r="45860" spans="79:79" ht="24" hidden="1" thickBot="1">
      <c r="CA45860" s="149"/>
    </row>
    <row r="45861" spans="79:79" ht="24" hidden="1" thickBot="1">
      <c r="CA45861" s="149"/>
    </row>
    <row r="45862" spans="79:79" ht="24" hidden="1" thickBot="1">
      <c r="CA45862" s="149"/>
    </row>
    <row r="45863" spans="79:79" ht="24" hidden="1" thickBot="1">
      <c r="CA45863" s="149"/>
    </row>
    <row r="45864" spans="79:79" ht="24" hidden="1" thickBot="1">
      <c r="CA45864" s="149"/>
    </row>
    <row r="45865" spans="79:79" ht="24" hidden="1" thickBot="1">
      <c r="CA45865" s="149"/>
    </row>
    <row r="45866" spans="79:79" ht="24" hidden="1" thickBot="1">
      <c r="CA45866" s="149"/>
    </row>
    <row r="45867" spans="79:79" ht="24" hidden="1" thickBot="1">
      <c r="CA45867" s="149"/>
    </row>
    <row r="45868" spans="79:79" ht="24" hidden="1" thickBot="1">
      <c r="CA45868" s="149"/>
    </row>
    <row r="45869" spans="79:79" ht="24" hidden="1" thickBot="1">
      <c r="CA45869" s="149"/>
    </row>
    <row r="45870" spans="79:79" ht="24" hidden="1" thickBot="1">
      <c r="CA45870" s="149"/>
    </row>
    <row r="45871" spans="79:79" ht="24" hidden="1" thickBot="1">
      <c r="CA45871" s="149"/>
    </row>
    <row r="45872" spans="79:79" ht="24" hidden="1" thickBot="1">
      <c r="CA45872" s="149"/>
    </row>
    <row r="45873" spans="79:79" ht="24" hidden="1" thickBot="1">
      <c r="CA45873" s="149"/>
    </row>
    <row r="45874" spans="79:79" ht="24" hidden="1" thickBot="1">
      <c r="CA45874" s="149"/>
    </row>
    <row r="45875" spans="79:79" ht="24" hidden="1" thickBot="1">
      <c r="CA45875" s="149"/>
    </row>
    <row r="45876" spans="79:79" ht="24" hidden="1" thickBot="1">
      <c r="CA45876" s="149"/>
    </row>
    <row r="45877" spans="79:79" ht="24" hidden="1" thickBot="1">
      <c r="CA45877" s="149"/>
    </row>
    <row r="45878" spans="79:79" ht="24" hidden="1" thickBot="1">
      <c r="CA45878" s="149"/>
    </row>
    <row r="45879" spans="79:79" ht="24" hidden="1" thickBot="1">
      <c r="CA45879" s="149"/>
    </row>
    <row r="45880" spans="79:79" ht="24" hidden="1" thickBot="1">
      <c r="CA45880" s="149"/>
    </row>
    <row r="45881" spans="79:79" ht="24" hidden="1" thickBot="1">
      <c r="CA45881" s="149"/>
    </row>
    <row r="45882" spans="79:79" ht="24" hidden="1" thickBot="1">
      <c r="CA45882" s="149"/>
    </row>
    <row r="45883" spans="79:79" ht="24" hidden="1" thickBot="1">
      <c r="CA45883" s="149"/>
    </row>
    <row r="45884" spans="79:79" ht="24" hidden="1" thickBot="1">
      <c r="CA45884" s="149"/>
    </row>
    <row r="45885" spans="79:79" ht="24" hidden="1" thickBot="1">
      <c r="CA45885" s="149"/>
    </row>
    <row r="45886" spans="79:79" ht="24" hidden="1" thickBot="1">
      <c r="CA45886" s="149"/>
    </row>
    <row r="45887" spans="79:79" ht="24" hidden="1" thickBot="1">
      <c r="CA45887" s="149"/>
    </row>
    <row r="45888" spans="79:79" ht="24" hidden="1" thickBot="1">
      <c r="CA45888" s="149"/>
    </row>
    <row r="45889" spans="79:79" ht="24" hidden="1" thickBot="1">
      <c r="CA45889" s="149"/>
    </row>
    <row r="45890" spans="79:79" ht="24" hidden="1" thickBot="1">
      <c r="CA45890" s="149"/>
    </row>
    <row r="45891" spans="79:79" ht="24" hidden="1" thickBot="1">
      <c r="CA45891" s="149"/>
    </row>
    <row r="45892" spans="79:79" ht="24" hidden="1" thickBot="1">
      <c r="CA45892" s="149"/>
    </row>
    <row r="45893" spans="79:79" ht="24" hidden="1" thickBot="1">
      <c r="CA45893" s="149"/>
    </row>
    <row r="45894" spans="79:79" ht="24" hidden="1" thickBot="1">
      <c r="CA45894" s="149"/>
    </row>
    <row r="45895" spans="79:79" ht="24" hidden="1" thickBot="1">
      <c r="CA45895" s="149"/>
    </row>
    <row r="45896" spans="79:79" ht="24" hidden="1" thickBot="1">
      <c r="CA45896" s="149"/>
    </row>
    <row r="45897" spans="79:79" ht="24" hidden="1" thickBot="1">
      <c r="CA45897" s="149"/>
    </row>
    <row r="45898" spans="79:79" ht="24" hidden="1" thickBot="1">
      <c r="CA45898" s="149"/>
    </row>
    <row r="45899" spans="79:79" ht="24" hidden="1" thickBot="1">
      <c r="CA45899" s="149"/>
    </row>
    <row r="45900" spans="79:79" ht="24" hidden="1" thickBot="1">
      <c r="CA45900" s="149"/>
    </row>
    <row r="45901" spans="79:79" ht="24" hidden="1" thickBot="1">
      <c r="CA45901" s="149"/>
    </row>
    <row r="45902" spans="79:79" ht="24" hidden="1" thickBot="1">
      <c r="CA45902" s="149"/>
    </row>
    <row r="45903" spans="79:79" ht="24" hidden="1" thickBot="1">
      <c r="CA45903" s="149"/>
    </row>
    <row r="45904" spans="79:79" ht="24" hidden="1" thickBot="1">
      <c r="CA45904" s="149"/>
    </row>
    <row r="45905" spans="79:79" ht="24" hidden="1" thickBot="1">
      <c r="CA45905" s="149"/>
    </row>
    <row r="45906" spans="79:79" ht="24" hidden="1" thickBot="1">
      <c r="CA45906" s="149"/>
    </row>
    <row r="45907" spans="79:79" ht="24" hidden="1" thickBot="1">
      <c r="CA45907" s="149"/>
    </row>
    <row r="45908" spans="79:79" ht="24" hidden="1" thickBot="1">
      <c r="CA45908" s="149"/>
    </row>
    <row r="45909" spans="79:79" ht="24" hidden="1" thickBot="1">
      <c r="CA45909" s="149"/>
    </row>
    <row r="45910" spans="79:79" ht="24" hidden="1" thickBot="1">
      <c r="CA45910" s="149"/>
    </row>
    <row r="45911" spans="79:79" ht="24" hidden="1" thickBot="1">
      <c r="CA45911" s="149"/>
    </row>
    <row r="45912" spans="79:79" ht="24" hidden="1" thickBot="1">
      <c r="CA45912" s="149"/>
    </row>
    <row r="45913" spans="79:79" ht="24" hidden="1" thickBot="1">
      <c r="CA45913" s="149"/>
    </row>
    <row r="45914" spans="79:79" ht="24" hidden="1" thickBot="1">
      <c r="CA45914" s="149"/>
    </row>
    <row r="45915" spans="79:79" ht="24" hidden="1" thickBot="1">
      <c r="CA45915" s="149"/>
    </row>
    <row r="45916" spans="79:79" ht="24" hidden="1" thickBot="1">
      <c r="CA45916" s="149"/>
    </row>
    <row r="45917" spans="79:79" ht="24" hidden="1" thickBot="1">
      <c r="CA45917" s="149"/>
    </row>
    <row r="45918" spans="79:79" ht="24" hidden="1" thickBot="1">
      <c r="CA45918" s="149"/>
    </row>
    <row r="45919" spans="79:79" ht="24" hidden="1" thickBot="1">
      <c r="CA45919" s="149"/>
    </row>
    <row r="45920" spans="79:79" ht="24" hidden="1" thickBot="1">
      <c r="CA45920" s="149"/>
    </row>
    <row r="45921" spans="79:79" ht="24" hidden="1" thickBot="1">
      <c r="CA45921" s="149"/>
    </row>
    <row r="45922" spans="79:79" ht="24" hidden="1" thickBot="1">
      <c r="CA45922" s="149"/>
    </row>
    <row r="45923" spans="79:79" ht="24" hidden="1" thickBot="1">
      <c r="CA45923" s="149"/>
    </row>
    <row r="45924" spans="79:79" ht="24" hidden="1" thickBot="1">
      <c r="CA45924" s="149"/>
    </row>
    <row r="45925" spans="79:79" ht="24" hidden="1" thickBot="1">
      <c r="CA45925" s="149"/>
    </row>
    <row r="45926" spans="79:79" ht="24" hidden="1" thickBot="1">
      <c r="CA45926" s="149"/>
    </row>
    <row r="45927" spans="79:79" ht="24" hidden="1" thickBot="1">
      <c r="CA45927" s="149"/>
    </row>
    <row r="45928" spans="79:79" ht="24" hidden="1" thickBot="1">
      <c r="CA45928" s="149"/>
    </row>
    <row r="45929" spans="79:79" ht="24" hidden="1" thickBot="1">
      <c r="CA45929" s="149"/>
    </row>
    <row r="45930" spans="79:79" ht="24" hidden="1" thickBot="1">
      <c r="CA45930" s="149"/>
    </row>
    <row r="45931" spans="79:79" ht="24" hidden="1" thickBot="1">
      <c r="CA45931" s="149"/>
    </row>
    <row r="45932" spans="79:79" ht="24" hidden="1" thickBot="1">
      <c r="CA45932" s="149"/>
    </row>
    <row r="45933" spans="79:79" ht="24" hidden="1" thickBot="1">
      <c r="CA45933" s="149"/>
    </row>
    <row r="45934" spans="79:79" ht="24" hidden="1" thickBot="1">
      <c r="CA45934" s="149"/>
    </row>
    <row r="45935" spans="79:79" ht="24" hidden="1" thickBot="1">
      <c r="CA45935" s="149"/>
    </row>
    <row r="45936" spans="79:79" ht="24" hidden="1" thickBot="1">
      <c r="CA45936" s="149"/>
    </row>
    <row r="45937" spans="79:79" ht="24" hidden="1" thickBot="1">
      <c r="CA45937" s="149"/>
    </row>
    <row r="45938" spans="79:79" ht="24" hidden="1" thickBot="1">
      <c r="CA45938" s="149"/>
    </row>
    <row r="45939" spans="79:79" ht="24" hidden="1" thickBot="1">
      <c r="CA45939" s="149"/>
    </row>
    <row r="45940" spans="79:79" ht="24" hidden="1" thickBot="1">
      <c r="CA45940" s="149"/>
    </row>
    <row r="45941" spans="79:79" ht="24" hidden="1" thickBot="1">
      <c r="CA45941" s="149"/>
    </row>
    <row r="45942" spans="79:79" ht="24" hidden="1" thickBot="1">
      <c r="CA45942" s="149"/>
    </row>
    <row r="45943" spans="79:79" ht="24" hidden="1" thickBot="1">
      <c r="CA45943" s="149"/>
    </row>
    <row r="45944" spans="79:79" ht="24" hidden="1" thickBot="1">
      <c r="CA45944" s="149"/>
    </row>
    <row r="45945" spans="79:79" ht="24" hidden="1" thickBot="1">
      <c r="CA45945" s="149"/>
    </row>
    <row r="45946" spans="79:79" ht="24" hidden="1" thickBot="1">
      <c r="CA45946" s="149"/>
    </row>
    <row r="45947" spans="79:79" ht="24" hidden="1" thickBot="1">
      <c r="CA45947" s="149"/>
    </row>
    <row r="45948" spans="79:79" ht="24" hidden="1" thickBot="1">
      <c r="CA45948" s="149"/>
    </row>
    <row r="45949" spans="79:79" ht="24" hidden="1" thickBot="1">
      <c r="CA45949" s="149"/>
    </row>
    <row r="45950" spans="79:79" ht="24" hidden="1" thickBot="1">
      <c r="CA45950" s="149"/>
    </row>
    <row r="45951" spans="79:79" ht="24" hidden="1" thickBot="1">
      <c r="CA45951" s="149"/>
    </row>
    <row r="45952" spans="79:79" ht="24" hidden="1" thickBot="1">
      <c r="CA45952" s="149"/>
    </row>
    <row r="45953" spans="79:79" ht="24" hidden="1" thickBot="1">
      <c r="CA45953" s="149"/>
    </row>
    <row r="45954" spans="79:79" ht="24" hidden="1" thickBot="1">
      <c r="CA45954" s="149"/>
    </row>
    <row r="45955" spans="79:79" ht="24" hidden="1" thickBot="1">
      <c r="CA45955" s="149"/>
    </row>
    <row r="45956" spans="79:79" ht="24" hidden="1" thickBot="1">
      <c r="CA45956" s="149"/>
    </row>
    <row r="45957" spans="79:79" ht="24" hidden="1" thickBot="1">
      <c r="CA45957" s="149"/>
    </row>
    <row r="45958" spans="79:79" ht="24" hidden="1" thickBot="1">
      <c r="CA45958" s="149"/>
    </row>
    <row r="45959" spans="79:79" ht="24" hidden="1" thickBot="1">
      <c r="CA45959" s="149"/>
    </row>
    <row r="45960" spans="79:79" ht="24" hidden="1" thickBot="1">
      <c r="CA45960" s="149"/>
    </row>
    <row r="45961" spans="79:79" ht="24" hidden="1" thickBot="1">
      <c r="CA45961" s="149"/>
    </row>
    <row r="45962" spans="79:79" ht="24" hidden="1" thickBot="1">
      <c r="CA45962" s="149"/>
    </row>
    <row r="45963" spans="79:79" ht="24" hidden="1" thickBot="1">
      <c r="CA45963" s="149"/>
    </row>
    <row r="45964" spans="79:79" ht="24" hidden="1" thickBot="1">
      <c r="CA45964" s="149"/>
    </row>
    <row r="45965" spans="79:79" ht="24" hidden="1" thickBot="1">
      <c r="CA45965" s="149"/>
    </row>
    <row r="45966" spans="79:79" ht="24" hidden="1" thickBot="1">
      <c r="CA45966" s="149"/>
    </row>
    <row r="45967" spans="79:79" ht="24" hidden="1" thickBot="1">
      <c r="CA45967" s="149"/>
    </row>
    <row r="45968" spans="79:79" ht="24" hidden="1" thickBot="1">
      <c r="CA45968" s="149"/>
    </row>
    <row r="45969" spans="79:79" ht="24" hidden="1" thickBot="1">
      <c r="CA45969" s="149"/>
    </row>
    <row r="45970" spans="79:79" ht="24" hidden="1" thickBot="1">
      <c r="CA45970" s="149"/>
    </row>
    <row r="45971" spans="79:79" ht="24" hidden="1" thickBot="1">
      <c r="CA45971" s="149"/>
    </row>
    <row r="45972" spans="79:79" ht="24" hidden="1" thickBot="1">
      <c r="CA45972" s="149"/>
    </row>
    <row r="45973" spans="79:79" ht="24" hidden="1" thickBot="1">
      <c r="CA45973" s="149"/>
    </row>
    <row r="45974" spans="79:79" ht="24" hidden="1" thickBot="1">
      <c r="CA45974" s="149"/>
    </row>
    <row r="45975" spans="79:79" ht="24" hidden="1" thickBot="1">
      <c r="CA45975" s="149"/>
    </row>
    <row r="45976" spans="79:79" ht="24" hidden="1" thickBot="1">
      <c r="CA45976" s="149"/>
    </row>
    <row r="45977" spans="79:79" ht="24" hidden="1" thickBot="1">
      <c r="CA45977" s="149"/>
    </row>
    <row r="45978" spans="79:79" ht="24" hidden="1" thickBot="1">
      <c r="CA45978" s="149"/>
    </row>
    <row r="45979" spans="79:79" ht="24" hidden="1" thickBot="1">
      <c r="CA45979" s="149"/>
    </row>
    <row r="45980" spans="79:79" ht="24" hidden="1" thickBot="1">
      <c r="CA45980" s="149"/>
    </row>
    <row r="45981" spans="79:79" ht="24" hidden="1" thickBot="1">
      <c r="CA45981" s="149"/>
    </row>
    <row r="45982" spans="79:79" ht="24" hidden="1" thickBot="1">
      <c r="CA45982" s="149"/>
    </row>
    <row r="45983" spans="79:79" ht="24" hidden="1" thickBot="1">
      <c r="CA45983" s="149"/>
    </row>
    <row r="45984" spans="79:79" ht="24" hidden="1" thickBot="1">
      <c r="CA45984" s="149"/>
    </row>
    <row r="45985" spans="79:79" ht="24" hidden="1" thickBot="1">
      <c r="CA45985" s="149"/>
    </row>
    <row r="45986" spans="79:79" ht="24" hidden="1" thickBot="1">
      <c r="CA45986" s="149"/>
    </row>
    <row r="45987" spans="79:79" ht="24" hidden="1" thickBot="1">
      <c r="CA45987" s="149"/>
    </row>
    <row r="45988" spans="79:79" ht="24" hidden="1" thickBot="1">
      <c r="CA45988" s="149"/>
    </row>
    <row r="45989" spans="79:79" ht="24" hidden="1" thickBot="1">
      <c r="CA45989" s="149"/>
    </row>
    <row r="45990" spans="79:79" ht="24" hidden="1" thickBot="1">
      <c r="CA45990" s="149"/>
    </row>
    <row r="45991" spans="79:79" ht="24" hidden="1" thickBot="1">
      <c r="CA45991" s="149"/>
    </row>
    <row r="45992" spans="79:79" ht="24" hidden="1" thickBot="1">
      <c r="CA45992" s="149"/>
    </row>
    <row r="45993" spans="79:79" ht="24" hidden="1" thickBot="1">
      <c r="CA45993" s="149"/>
    </row>
    <row r="45994" spans="79:79" ht="24" hidden="1" thickBot="1">
      <c r="CA45994" s="149"/>
    </row>
    <row r="45995" spans="79:79" ht="24" hidden="1" thickBot="1">
      <c r="CA45995" s="149"/>
    </row>
    <row r="45996" spans="79:79" ht="24" hidden="1" thickBot="1">
      <c r="CA45996" s="149"/>
    </row>
    <row r="45997" spans="79:79" ht="24" hidden="1" thickBot="1">
      <c r="CA45997" s="149"/>
    </row>
    <row r="45998" spans="79:79" ht="24" hidden="1" thickBot="1">
      <c r="CA45998" s="149"/>
    </row>
    <row r="45999" spans="79:79" ht="24" hidden="1" thickBot="1">
      <c r="CA45999" s="149"/>
    </row>
    <row r="46000" spans="79:79" ht="24" hidden="1" thickBot="1">
      <c r="CA46000" s="149"/>
    </row>
    <row r="46001" spans="79:79" ht="24" hidden="1" thickBot="1">
      <c r="CA46001" s="149"/>
    </row>
    <row r="46002" spans="79:79" ht="24" hidden="1" thickBot="1">
      <c r="CA46002" s="149"/>
    </row>
    <row r="46003" spans="79:79" ht="24" hidden="1" thickBot="1">
      <c r="CA46003" s="149"/>
    </row>
    <row r="46004" spans="79:79" ht="24" hidden="1" thickBot="1">
      <c r="CA46004" s="149"/>
    </row>
    <row r="46005" spans="79:79" ht="24" hidden="1" thickBot="1">
      <c r="CA46005" s="149"/>
    </row>
    <row r="46006" spans="79:79" ht="24" hidden="1" thickBot="1">
      <c r="CA46006" s="149"/>
    </row>
    <row r="46007" spans="79:79" ht="24" hidden="1" thickBot="1">
      <c r="CA46007" s="149"/>
    </row>
    <row r="46008" spans="79:79" ht="24" hidden="1" thickBot="1">
      <c r="CA46008" s="149"/>
    </row>
    <row r="46009" spans="79:79" ht="24" hidden="1" thickBot="1">
      <c r="CA46009" s="149"/>
    </row>
    <row r="46010" spans="79:79" ht="24" hidden="1" thickBot="1">
      <c r="CA46010" s="149"/>
    </row>
    <row r="46011" spans="79:79" ht="24" hidden="1" thickBot="1">
      <c r="CA46011" s="149"/>
    </row>
    <row r="46012" spans="79:79" ht="24" hidden="1" thickBot="1">
      <c r="CA46012" s="149"/>
    </row>
    <row r="46013" spans="79:79" ht="24" hidden="1" thickBot="1">
      <c r="CA46013" s="149"/>
    </row>
    <row r="46014" spans="79:79" ht="24" hidden="1" thickBot="1">
      <c r="CA46014" s="149"/>
    </row>
    <row r="46015" spans="79:79" ht="24" hidden="1" thickBot="1">
      <c r="CA46015" s="149"/>
    </row>
    <row r="46016" spans="79:79" ht="24" hidden="1" thickBot="1">
      <c r="CA46016" s="149"/>
    </row>
    <row r="46017" spans="79:79" ht="24" hidden="1" thickBot="1">
      <c r="CA46017" s="149"/>
    </row>
    <row r="46018" spans="79:79" ht="24" hidden="1" thickBot="1">
      <c r="CA46018" s="149"/>
    </row>
    <row r="46019" spans="79:79" ht="24" hidden="1" thickBot="1">
      <c r="CA46019" s="149"/>
    </row>
    <row r="46020" spans="79:79" ht="24" hidden="1" thickBot="1">
      <c r="CA46020" s="149"/>
    </row>
    <row r="46021" spans="79:79" ht="24" hidden="1" thickBot="1">
      <c r="CA46021" s="149"/>
    </row>
    <row r="46022" spans="79:79" ht="24" hidden="1" thickBot="1">
      <c r="CA46022" s="149"/>
    </row>
    <row r="46023" spans="79:79" ht="24" hidden="1" thickBot="1">
      <c r="CA46023" s="149"/>
    </row>
    <row r="46024" spans="79:79" ht="24" hidden="1" thickBot="1">
      <c r="CA46024" s="149"/>
    </row>
    <row r="46025" spans="79:79" ht="24" hidden="1" thickBot="1">
      <c r="CA46025" s="149"/>
    </row>
    <row r="46026" spans="79:79" ht="24" hidden="1" thickBot="1">
      <c r="CA46026" s="149"/>
    </row>
    <row r="46027" spans="79:79" ht="24" hidden="1" thickBot="1">
      <c r="CA46027" s="149"/>
    </row>
    <row r="46028" spans="79:79" ht="24" hidden="1" thickBot="1">
      <c r="CA46028" s="149"/>
    </row>
    <row r="46029" spans="79:79" ht="24" hidden="1" thickBot="1">
      <c r="CA46029" s="149"/>
    </row>
    <row r="46030" spans="79:79" ht="24" hidden="1" thickBot="1">
      <c r="CA46030" s="149"/>
    </row>
    <row r="46031" spans="79:79" ht="24" hidden="1" thickBot="1">
      <c r="CA46031" s="149"/>
    </row>
    <row r="46032" spans="79:79" ht="24" hidden="1" thickBot="1">
      <c r="CA46032" s="149"/>
    </row>
    <row r="46033" spans="79:79" ht="24" hidden="1" thickBot="1">
      <c r="CA46033" s="149"/>
    </row>
    <row r="46034" spans="79:79" ht="24" hidden="1" thickBot="1">
      <c r="CA46034" s="149"/>
    </row>
    <row r="46035" spans="79:79" ht="24" hidden="1" thickBot="1">
      <c r="CA46035" s="149"/>
    </row>
    <row r="46036" spans="79:79" ht="24" hidden="1" thickBot="1">
      <c r="CA46036" s="149"/>
    </row>
    <row r="46037" spans="79:79" ht="24" hidden="1" thickBot="1">
      <c r="CA46037" s="149"/>
    </row>
    <row r="46038" spans="79:79" ht="24" hidden="1" thickBot="1">
      <c r="CA46038" s="149"/>
    </row>
    <row r="46039" spans="79:79" ht="24" hidden="1" thickBot="1">
      <c r="CA46039" s="149"/>
    </row>
    <row r="46040" spans="79:79" ht="24" hidden="1" thickBot="1">
      <c r="CA46040" s="149"/>
    </row>
    <row r="46041" spans="79:79" ht="24" hidden="1" thickBot="1">
      <c r="CA46041" s="149"/>
    </row>
    <row r="46042" spans="79:79" ht="24" hidden="1" thickBot="1">
      <c r="CA46042" s="149"/>
    </row>
    <row r="46043" spans="79:79" ht="24" hidden="1" thickBot="1">
      <c r="CA46043" s="149"/>
    </row>
    <row r="46044" spans="79:79" ht="24" hidden="1" thickBot="1">
      <c r="CA46044" s="149"/>
    </row>
    <row r="46045" spans="79:79" ht="24" hidden="1" thickBot="1">
      <c r="CA46045" s="149"/>
    </row>
    <row r="46046" spans="79:79" ht="24" hidden="1" thickBot="1">
      <c r="CA46046" s="149"/>
    </row>
    <row r="46047" spans="79:79" ht="24" hidden="1" thickBot="1">
      <c r="CA46047" s="149"/>
    </row>
    <row r="46048" spans="79:79" ht="24" hidden="1" thickBot="1">
      <c r="CA46048" s="149"/>
    </row>
    <row r="46049" spans="79:79" ht="24" hidden="1" thickBot="1">
      <c r="CA46049" s="149"/>
    </row>
    <row r="46050" spans="79:79" ht="24" hidden="1" thickBot="1">
      <c r="CA46050" s="149"/>
    </row>
    <row r="46051" spans="79:79" ht="24" hidden="1" thickBot="1">
      <c r="CA46051" s="149"/>
    </row>
    <row r="46052" spans="79:79" ht="24" hidden="1" thickBot="1">
      <c r="CA46052" s="149"/>
    </row>
    <row r="46053" spans="79:79" ht="24" hidden="1" thickBot="1">
      <c r="CA46053" s="149"/>
    </row>
    <row r="46054" spans="79:79" ht="24" hidden="1" thickBot="1">
      <c r="CA46054" s="149"/>
    </row>
    <row r="46055" spans="79:79" ht="24" hidden="1" thickBot="1">
      <c r="CA46055" s="149"/>
    </row>
    <row r="46056" spans="79:79" ht="24" hidden="1" thickBot="1">
      <c r="CA46056" s="149"/>
    </row>
    <row r="46057" spans="79:79" ht="24" hidden="1" thickBot="1">
      <c r="CA46057" s="149"/>
    </row>
    <row r="46058" spans="79:79" ht="24" hidden="1" thickBot="1">
      <c r="CA46058" s="149"/>
    </row>
    <row r="46059" spans="79:79" ht="24" hidden="1" thickBot="1">
      <c r="CA46059" s="149"/>
    </row>
    <row r="46060" spans="79:79" ht="24" hidden="1" thickBot="1">
      <c r="CA46060" s="149"/>
    </row>
    <row r="46061" spans="79:79" ht="24" hidden="1" thickBot="1">
      <c r="CA46061" s="149"/>
    </row>
    <row r="46062" spans="79:79" ht="24" hidden="1" thickBot="1">
      <c r="CA46062" s="149"/>
    </row>
    <row r="46063" spans="79:79" ht="24" hidden="1" thickBot="1">
      <c r="CA46063" s="149"/>
    </row>
    <row r="46064" spans="79:79" ht="24" hidden="1" thickBot="1">
      <c r="CA46064" s="149"/>
    </row>
    <row r="46065" spans="79:79" ht="24" hidden="1" thickBot="1">
      <c r="CA46065" s="149"/>
    </row>
    <row r="46066" spans="79:79" ht="24" hidden="1" thickBot="1">
      <c r="CA46066" s="149"/>
    </row>
    <row r="46067" spans="79:79" ht="24" hidden="1" thickBot="1">
      <c r="CA46067" s="149"/>
    </row>
    <row r="46068" spans="79:79" ht="24" hidden="1" thickBot="1">
      <c r="CA46068" s="149"/>
    </row>
    <row r="46069" spans="79:79" ht="24" hidden="1" thickBot="1">
      <c r="CA46069" s="149"/>
    </row>
    <row r="46070" spans="79:79" ht="24" hidden="1" thickBot="1">
      <c r="CA46070" s="149"/>
    </row>
    <row r="46071" spans="79:79" ht="24" hidden="1" thickBot="1">
      <c r="CA46071" s="149"/>
    </row>
    <row r="46072" spans="79:79" ht="24" hidden="1" thickBot="1">
      <c r="CA46072" s="149"/>
    </row>
    <row r="46073" spans="79:79" ht="24" hidden="1" thickBot="1">
      <c r="CA46073" s="149"/>
    </row>
    <row r="46074" spans="79:79" ht="24" hidden="1" thickBot="1">
      <c r="CA46074" s="149"/>
    </row>
    <row r="46075" spans="79:79" ht="24" hidden="1" thickBot="1">
      <c r="CA46075" s="149"/>
    </row>
    <row r="46076" spans="79:79" ht="24" hidden="1" thickBot="1">
      <c r="CA46076" s="149"/>
    </row>
    <row r="46077" spans="79:79" ht="24" hidden="1" thickBot="1">
      <c r="CA46077" s="149"/>
    </row>
    <row r="46078" spans="79:79" ht="24" hidden="1" thickBot="1">
      <c r="CA46078" s="149"/>
    </row>
    <row r="46079" spans="79:79" ht="24" hidden="1" thickBot="1">
      <c r="CA46079" s="149"/>
    </row>
    <row r="46080" spans="79:79" ht="24" hidden="1" thickBot="1">
      <c r="CA46080" s="149"/>
    </row>
    <row r="46081" spans="79:79" ht="24" hidden="1" thickBot="1">
      <c r="CA46081" s="149"/>
    </row>
    <row r="46082" spans="79:79" ht="24" hidden="1" thickBot="1">
      <c r="CA46082" s="149"/>
    </row>
    <row r="46083" spans="79:79" ht="24" hidden="1" thickBot="1">
      <c r="CA46083" s="149"/>
    </row>
    <row r="46084" spans="79:79" ht="24" hidden="1" thickBot="1">
      <c r="CA46084" s="149"/>
    </row>
    <row r="46085" spans="79:79" ht="24" hidden="1" thickBot="1">
      <c r="CA46085" s="149"/>
    </row>
    <row r="46086" spans="79:79" ht="24" hidden="1" thickBot="1">
      <c r="CA46086" s="149"/>
    </row>
    <row r="46087" spans="79:79" ht="24" hidden="1" thickBot="1">
      <c r="CA46087" s="149"/>
    </row>
    <row r="46088" spans="79:79" ht="24" hidden="1" thickBot="1">
      <c r="CA46088" s="149"/>
    </row>
    <row r="46089" spans="79:79" ht="24" hidden="1" thickBot="1">
      <c r="CA46089" s="149"/>
    </row>
    <row r="46090" spans="79:79" ht="24" hidden="1" thickBot="1">
      <c r="CA46090" s="149"/>
    </row>
    <row r="46091" spans="79:79" ht="24" hidden="1" thickBot="1">
      <c r="CA46091" s="149"/>
    </row>
    <row r="46092" spans="79:79" ht="24" hidden="1" thickBot="1">
      <c r="CA46092" s="149"/>
    </row>
    <row r="46093" spans="79:79" ht="24" hidden="1" thickBot="1">
      <c r="CA46093" s="149"/>
    </row>
    <row r="46094" spans="79:79" ht="24" hidden="1" thickBot="1">
      <c r="CA46094" s="149"/>
    </row>
    <row r="46095" spans="79:79" ht="24" hidden="1" thickBot="1">
      <c r="CA46095" s="149"/>
    </row>
    <row r="46096" spans="79:79" ht="24" hidden="1" thickBot="1">
      <c r="CA46096" s="149"/>
    </row>
    <row r="46097" spans="79:79" ht="24" hidden="1" thickBot="1">
      <c r="CA46097" s="149"/>
    </row>
    <row r="46098" spans="79:79" ht="24" hidden="1" thickBot="1">
      <c r="CA46098" s="149"/>
    </row>
    <row r="46099" spans="79:79" ht="24" hidden="1" thickBot="1">
      <c r="CA46099" s="149"/>
    </row>
    <row r="46100" spans="79:79" ht="24" hidden="1" thickBot="1">
      <c r="CA46100" s="149"/>
    </row>
    <row r="46101" spans="79:79" ht="24" hidden="1" thickBot="1">
      <c r="CA46101" s="149"/>
    </row>
    <row r="46102" spans="79:79" ht="24" hidden="1" thickBot="1">
      <c r="CA46102" s="149"/>
    </row>
    <row r="46103" spans="79:79" ht="24" hidden="1" thickBot="1">
      <c r="CA46103" s="149"/>
    </row>
    <row r="46104" spans="79:79" ht="24" hidden="1" thickBot="1">
      <c r="CA46104" s="149"/>
    </row>
    <row r="46105" spans="79:79" ht="24" hidden="1" thickBot="1">
      <c r="CA46105" s="149"/>
    </row>
    <row r="46106" spans="79:79" ht="24" hidden="1" thickBot="1">
      <c r="CA46106" s="149"/>
    </row>
    <row r="46107" spans="79:79" ht="24" hidden="1" thickBot="1">
      <c r="CA46107" s="149"/>
    </row>
    <row r="46108" spans="79:79" ht="24" hidden="1" thickBot="1">
      <c r="CA46108" s="149"/>
    </row>
    <row r="46109" spans="79:79" ht="24" hidden="1" thickBot="1">
      <c r="CA46109" s="149"/>
    </row>
    <row r="46110" spans="79:79" ht="24" hidden="1" thickBot="1">
      <c r="CA46110" s="149"/>
    </row>
    <row r="46111" spans="79:79" ht="24" hidden="1" thickBot="1">
      <c r="CA46111" s="149"/>
    </row>
    <row r="46112" spans="79:79" ht="24" hidden="1" thickBot="1">
      <c r="CA46112" s="149"/>
    </row>
    <row r="46113" spans="79:79" ht="24" hidden="1" thickBot="1">
      <c r="CA46113" s="149"/>
    </row>
    <row r="46114" spans="79:79" ht="24" hidden="1" thickBot="1">
      <c r="CA46114" s="149"/>
    </row>
    <row r="46115" spans="79:79" ht="24" hidden="1" thickBot="1">
      <c r="CA46115" s="149"/>
    </row>
    <row r="46116" spans="79:79" ht="24" hidden="1" thickBot="1">
      <c r="CA46116" s="149"/>
    </row>
    <row r="46117" spans="79:79" ht="24" hidden="1" thickBot="1">
      <c r="CA46117" s="149"/>
    </row>
    <row r="46118" spans="79:79" ht="24" hidden="1" thickBot="1">
      <c r="CA46118" s="149"/>
    </row>
    <row r="46119" spans="79:79" ht="24" hidden="1" thickBot="1">
      <c r="CA46119" s="149"/>
    </row>
    <row r="46120" spans="79:79" ht="24" hidden="1" thickBot="1">
      <c r="CA46120" s="149"/>
    </row>
    <row r="46121" spans="79:79" ht="24" hidden="1" thickBot="1">
      <c r="CA46121" s="149"/>
    </row>
    <row r="46122" spans="79:79" ht="24" hidden="1" thickBot="1">
      <c r="CA46122" s="149"/>
    </row>
    <row r="46123" spans="79:79" ht="24" hidden="1" thickBot="1">
      <c r="CA46123" s="149"/>
    </row>
    <row r="46124" spans="79:79" ht="24" hidden="1" thickBot="1">
      <c r="CA46124" s="149"/>
    </row>
    <row r="46125" spans="79:79" ht="24" hidden="1" thickBot="1">
      <c r="CA46125" s="149"/>
    </row>
    <row r="46126" spans="79:79" ht="24" hidden="1" thickBot="1">
      <c r="CA46126" s="149"/>
    </row>
    <row r="46127" spans="79:79" ht="24" hidden="1" thickBot="1">
      <c r="CA46127" s="149"/>
    </row>
    <row r="46128" spans="79:79" ht="24" hidden="1" thickBot="1">
      <c r="CA46128" s="149"/>
    </row>
    <row r="46129" spans="79:79" ht="24" hidden="1" thickBot="1">
      <c r="CA46129" s="149"/>
    </row>
    <row r="46130" spans="79:79" ht="24" hidden="1" thickBot="1">
      <c r="CA46130" s="149"/>
    </row>
    <row r="46131" spans="79:79" ht="24" hidden="1" thickBot="1">
      <c r="CA46131" s="149"/>
    </row>
    <row r="46132" spans="79:79" ht="24" hidden="1" thickBot="1">
      <c r="CA46132" s="149"/>
    </row>
    <row r="46133" spans="79:79" ht="24" hidden="1" thickBot="1">
      <c r="CA46133" s="149"/>
    </row>
    <row r="46134" spans="79:79" ht="24" hidden="1" thickBot="1">
      <c r="CA46134" s="149"/>
    </row>
    <row r="46135" spans="79:79" ht="24" hidden="1" thickBot="1">
      <c r="CA46135" s="149"/>
    </row>
    <row r="46136" spans="79:79" ht="24" hidden="1" thickBot="1">
      <c r="CA46136" s="149"/>
    </row>
    <row r="46137" spans="79:79" ht="24" hidden="1" thickBot="1">
      <c r="CA46137" s="149"/>
    </row>
    <row r="46138" spans="79:79" ht="24" hidden="1" thickBot="1">
      <c r="CA46138" s="149"/>
    </row>
    <row r="46139" spans="79:79" ht="24" hidden="1" thickBot="1">
      <c r="CA46139" s="149"/>
    </row>
    <row r="46140" spans="79:79" ht="24" hidden="1" thickBot="1">
      <c r="CA46140" s="149"/>
    </row>
    <row r="46141" spans="79:79" ht="24" hidden="1" thickBot="1">
      <c r="CA46141" s="149"/>
    </row>
    <row r="46142" spans="79:79" ht="24" hidden="1" thickBot="1">
      <c r="CA46142" s="149"/>
    </row>
    <row r="46143" spans="79:79" ht="24" hidden="1" thickBot="1">
      <c r="CA46143" s="149"/>
    </row>
    <row r="46144" spans="79:79" ht="24" hidden="1" thickBot="1">
      <c r="CA46144" s="149"/>
    </row>
    <row r="46145" spans="79:79" ht="24" hidden="1" thickBot="1">
      <c r="CA46145" s="149"/>
    </row>
    <row r="46146" spans="79:79" ht="24" hidden="1" thickBot="1">
      <c r="CA46146" s="149"/>
    </row>
    <row r="46147" spans="79:79" ht="24" hidden="1" thickBot="1">
      <c r="CA46147" s="149"/>
    </row>
    <row r="46148" spans="79:79" ht="24" hidden="1" thickBot="1">
      <c r="CA46148" s="149"/>
    </row>
    <row r="46149" spans="79:79" ht="24" hidden="1" thickBot="1">
      <c r="CA46149" s="149"/>
    </row>
    <row r="46150" spans="79:79" ht="24" hidden="1" thickBot="1">
      <c r="CA46150" s="149"/>
    </row>
    <row r="46151" spans="79:79" ht="24" hidden="1" thickBot="1">
      <c r="CA46151" s="149"/>
    </row>
    <row r="46152" spans="79:79" ht="24" hidden="1" thickBot="1">
      <c r="CA46152" s="149"/>
    </row>
    <row r="46153" spans="79:79" ht="24" hidden="1" thickBot="1">
      <c r="CA46153" s="149"/>
    </row>
    <row r="46154" spans="79:79" ht="24" hidden="1" thickBot="1">
      <c r="CA46154" s="149"/>
    </row>
    <row r="46155" spans="79:79" ht="24" hidden="1" thickBot="1">
      <c r="CA46155" s="149"/>
    </row>
    <row r="46156" spans="79:79" ht="24" hidden="1" thickBot="1">
      <c r="CA46156" s="149"/>
    </row>
    <row r="46157" spans="79:79" ht="24" hidden="1" thickBot="1">
      <c r="CA46157" s="149"/>
    </row>
    <row r="46158" spans="79:79" ht="24" hidden="1" thickBot="1">
      <c r="CA46158" s="149"/>
    </row>
    <row r="46159" spans="79:79" ht="24" hidden="1" thickBot="1">
      <c r="CA46159" s="149"/>
    </row>
    <row r="46160" spans="79:79" ht="24" hidden="1" thickBot="1">
      <c r="CA46160" s="149"/>
    </row>
    <row r="46161" spans="79:79" ht="24" hidden="1" thickBot="1">
      <c r="CA46161" s="149"/>
    </row>
    <row r="46162" spans="79:79" ht="24" hidden="1" thickBot="1">
      <c r="CA46162" s="149"/>
    </row>
    <row r="46163" spans="79:79" ht="24" hidden="1" thickBot="1">
      <c r="CA46163" s="149"/>
    </row>
    <row r="46164" spans="79:79" ht="24" hidden="1" thickBot="1">
      <c r="CA46164" s="149"/>
    </row>
    <row r="46165" spans="79:79" ht="24" hidden="1" thickBot="1">
      <c r="CA46165" s="149"/>
    </row>
    <row r="46166" spans="79:79" ht="24" hidden="1" thickBot="1">
      <c r="CA46166" s="149"/>
    </row>
    <row r="46167" spans="79:79" ht="24" hidden="1" thickBot="1">
      <c r="CA46167" s="149"/>
    </row>
    <row r="46168" spans="79:79" ht="24" hidden="1" thickBot="1">
      <c r="CA46168" s="149"/>
    </row>
    <row r="46169" spans="79:79" ht="24" hidden="1" thickBot="1">
      <c r="CA46169" s="149"/>
    </row>
    <row r="46170" spans="79:79" ht="24" hidden="1" thickBot="1">
      <c r="CA46170" s="149"/>
    </row>
    <row r="46171" spans="79:79" ht="24" hidden="1" thickBot="1">
      <c r="CA46171" s="149"/>
    </row>
    <row r="46172" spans="79:79" ht="24" hidden="1" thickBot="1">
      <c r="CA46172" s="149"/>
    </row>
    <row r="46173" spans="79:79" ht="24" hidden="1" thickBot="1">
      <c r="CA46173" s="149"/>
    </row>
    <row r="46174" spans="79:79" ht="24" hidden="1" thickBot="1">
      <c r="CA46174" s="149"/>
    </row>
    <row r="46175" spans="79:79" ht="24" hidden="1" thickBot="1">
      <c r="CA46175" s="149"/>
    </row>
    <row r="46176" spans="79:79" ht="24" hidden="1" thickBot="1">
      <c r="CA46176" s="149"/>
    </row>
    <row r="46177" spans="79:79" ht="24" hidden="1" thickBot="1">
      <c r="CA46177" s="149"/>
    </row>
    <row r="46178" spans="79:79" ht="24" hidden="1" thickBot="1">
      <c r="CA46178" s="149"/>
    </row>
    <row r="46179" spans="79:79" ht="24" hidden="1" thickBot="1">
      <c r="CA46179" s="149"/>
    </row>
    <row r="46180" spans="79:79" ht="24" hidden="1" thickBot="1">
      <c r="CA46180" s="149"/>
    </row>
    <row r="46181" spans="79:79" ht="24" hidden="1" thickBot="1">
      <c r="CA46181" s="149"/>
    </row>
    <row r="46182" spans="79:79" ht="24" hidden="1" thickBot="1">
      <c r="CA46182" s="149"/>
    </row>
    <row r="46183" spans="79:79" ht="24" hidden="1" thickBot="1">
      <c r="CA46183" s="149"/>
    </row>
    <row r="46184" spans="79:79" ht="24" hidden="1" thickBot="1">
      <c r="CA46184" s="149"/>
    </row>
    <row r="46185" spans="79:79" ht="24" hidden="1" thickBot="1">
      <c r="CA46185" s="149"/>
    </row>
    <row r="46186" spans="79:79" ht="24" hidden="1" thickBot="1">
      <c r="CA46186" s="149"/>
    </row>
    <row r="46187" spans="79:79" ht="24" hidden="1" thickBot="1">
      <c r="CA46187" s="149"/>
    </row>
    <row r="46188" spans="79:79" ht="24" hidden="1" thickBot="1">
      <c r="CA46188" s="149"/>
    </row>
    <row r="46189" spans="79:79" ht="24" hidden="1" thickBot="1">
      <c r="CA46189" s="149"/>
    </row>
    <row r="46190" spans="79:79" ht="24" hidden="1" thickBot="1">
      <c r="CA46190" s="149"/>
    </row>
    <row r="46191" spans="79:79" ht="24" hidden="1" thickBot="1">
      <c r="CA46191" s="149"/>
    </row>
    <row r="46192" spans="79:79" ht="24" hidden="1" thickBot="1">
      <c r="CA46192" s="149"/>
    </row>
    <row r="46193" spans="79:79" ht="24" hidden="1" thickBot="1">
      <c r="CA46193" s="149"/>
    </row>
    <row r="46194" spans="79:79" ht="24" hidden="1" thickBot="1">
      <c r="CA46194" s="149"/>
    </row>
    <row r="46195" spans="79:79" ht="24" hidden="1" thickBot="1">
      <c r="CA46195" s="149"/>
    </row>
    <row r="46196" spans="79:79" ht="24" hidden="1" thickBot="1">
      <c r="CA46196" s="149"/>
    </row>
    <row r="46197" spans="79:79" ht="24" hidden="1" thickBot="1">
      <c r="CA46197" s="149"/>
    </row>
    <row r="46198" spans="79:79" ht="24" hidden="1" thickBot="1">
      <c r="CA46198" s="149"/>
    </row>
    <row r="46199" spans="79:79" ht="24" hidden="1" thickBot="1">
      <c r="CA46199" s="149"/>
    </row>
    <row r="46200" spans="79:79" ht="24" hidden="1" thickBot="1">
      <c r="CA46200" s="149"/>
    </row>
    <row r="46201" spans="79:79" ht="24" hidden="1" thickBot="1">
      <c r="CA46201" s="149"/>
    </row>
    <row r="46202" spans="79:79" ht="24" hidden="1" thickBot="1">
      <c r="CA46202" s="149"/>
    </row>
    <row r="46203" spans="79:79" ht="24" hidden="1" thickBot="1">
      <c r="CA46203" s="149"/>
    </row>
    <row r="46204" spans="79:79" ht="24" hidden="1" thickBot="1">
      <c r="CA46204" s="149"/>
    </row>
    <row r="46205" spans="79:79" ht="24" hidden="1" thickBot="1">
      <c r="CA46205" s="149"/>
    </row>
    <row r="46206" spans="79:79" ht="24" hidden="1" thickBot="1">
      <c r="CA46206" s="149"/>
    </row>
    <row r="46207" spans="79:79" ht="24" hidden="1" thickBot="1">
      <c r="CA46207" s="149"/>
    </row>
    <row r="46208" spans="79:79" ht="24" hidden="1" thickBot="1">
      <c r="CA46208" s="149"/>
    </row>
    <row r="46209" spans="79:79" ht="24" hidden="1" thickBot="1">
      <c r="CA46209" s="149"/>
    </row>
    <row r="46210" spans="79:79" ht="24" hidden="1" thickBot="1">
      <c r="CA46210" s="149"/>
    </row>
    <row r="46211" spans="79:79" ht="24" hidden="1" thickBot="1">
      <c r="CA46211" s="149"/>
    </row>
    <row r="46212" spans="79:79" ht="24" hidden="1" thickBot="1">
      <c r="CA46212" s="149"/>
    </row>
    <row r="46213" spans="79:79" ht="24" hidden="1" thickBot="1">
      <c r="CA46213" s="149"/>
    </row>
    <row r="46214" spans="79:79" ht="24" hidden="1" thickBot="1">
      <c r="CA46214" s="149"/>
    </row>
    <row r="46215" spans="79:79" ht="24" hidden="1" thickBot="1">
      <c r="CA46215" s="149"/>
    </row>
    <row r="46216" spans="79:79" ht="24" hidden="1" thickBot="1">
      <c r="CA46216" s="149"/>
    </row>
    <row r="46217" spans="79:79" ht="24" hidden="1" thickBot="1">
      <c r="CA46217" s="149"/>
    </row>
    <row r="46218" spans="79:79" ht="24" hidden="1" thickBot="1">
      <c r="CA46218" s="149"/>
    </row>
    <row r="46219" spans="79:79" ht="24" hidden="1" thickBot="1">
      <c r="CA46219" s="149"/>
    </row>
    <row r="46220" spans="79:79" ht="24" hidden="1" thickBot="1">
      <c r="CA46220" s="149"/>
    </row>
    <row r="46221" spans="79:79" ht="24" hidden="1" thickBot="1">
      <c r="CA46221" s="149"/>
    </row>
    <row r="46222" spans="79:79" ht="24" hidden="1" thickBot="1">
      <c r="CA46222" s="149"/>
    </row>
    <row r="46223" spans="79:79" ht="24" hidden="1" thickBot="1">
      <c r="CA46223" s="149"/>
    </row>
    <row r="46224" spans="79:79" ht="24" hidden="1" thickBot="1">
      <c r="CA46224" s="149"/>
    </row>
    <row r="46225" spans="79:79" ht="24" hidden="1" thickBot="1">
      <c r="CA46225" s="149"/>
    </row>
    <row r="46226" spans="79:79" ht="24" hidden="1" thickBot="1">
      <c r="CA46226" s="149"/>
    </row>
    <row r="46227" spans="79:79" ht="24" hidden="1" thickBot="1">
      <c r="CA46227" s="149"/>
    </row>
    <row r="46228" spans="79:79" ht="24" hidden="1" thickBot="1">
      <c r="CA46228" s="149"/>
    </row>
    <row r="46229" spans="79:79" ht="24" hidden="1" thickBot="1">
      <c r="CA46229" s="149"/>
    </row>
    <row r="46230" spans="79:79" ht="24" hidden="1" thickBot="1">
      <c r="CA46230" s="149"/>
    </row>
    <row r="46231" spans="79:79" ht="24" hidden="1" thickBot="1">
      <c r="CA46231" s="149"/>
    </row>
    <row r="46232" spans="79:79" ht="24" hidden="1" thickBot="1">
      <c r="CA46232" s="149"/>
    </row>
    <row r="46233" spans="79:79" ht="24" hidden="1" thickBot="1">
      <c r="CA46233" s="149"/>
    </row>
    <row r="46234" spans="79:79" ht="24" hidden="1" thickBot="1">
      <c r="CA46234" s="149"/>
    </row>
    <row r="46235" spans="79:79" ht="24" hidden="1" thickBot="1">
      <c r="CA46235" s="149"/>
    </row>
    <row r="46236" spans="79:79" ht="24" hidden="1" thickBot="1">
      <c r="CA46236" s="149"/>
    </row>
    <row r="46237" spans="79:79" ht="24" hidden="1" thickBot="1">
      <c r="CA46237" s="149"/>
    </row>
    <row r="46238" spans="79:79" ht="24" hidden="1" thickBot="1">
      <c r="CA46238" s="149"/>
    </row>
    <row r="46239" spans="79:79" ht="24" hidden="1" thickBot="1">
      <c r="CA46239" s="149"/>
    </row>
    <row r="46240" spans="79:79" ht="24" hidden="1" thickBot="1">
      <c r="CA46240" s="149"/>
    </row>
    <row r="46241" spans="79:79" ht="24" hidden="1" thickBot="1">
      <c r="CA46241" s="149"/>
    </row>
    <row r="46242" spans="79:79" ht="24" hidden="1" thickBot="1">
      <c r="CA46242" s="149"/>
    </row>
    <row r="46243" spans="79:79" ht="24" hidden="1" thickBot="1">
      <c r="CA46243" s="149"/>
    </row>
    <row r="46244" spans="79:79" ht="24" hidden="1" thickBot="1">
      <c r="CA46244" s="149"/>
    </row>
    <row r="46245" spans="79:79" ht="24" hidden="1" thickBot="1">
      <c r="CA46245" s="149"/>
    </row>
    <row r="46246" spans="79:79" ht="24" hidden="1" thickBot="1">
      <c r="CA46246" s="149"/>
    </row>
    <row r="46247" spans="79:79" ht="24" hidden="1" thickBot="1">
      <c r="CA46247" s="149"/>
    </row>
    <row r="46248" spans="79:79" ht="24" hidden="1" thickBot="1">
      <c r="CA46248" s="149"/>
    </row>
    <row r="46249" spans="79:79" ht="24" hidden="1" thickBot="1">
      <c r="CA46249" s="149"/>
    </row>
    <row r="46250" spans="79:79" ht="24" hidden="1" thickBot="1">
      <c r="CA46250" s="149"/>
    </row>
    <row r="46251" spans="79:79" ht="24" hidden="1" thickBot="1">
      <c r="CA46251" s="149"/>
    </row>
    <row r="46252" spans="79:79" ht="24" hidden="1" thickBot="1">
      <c r="CA46252" s="149"/>
    </row>
    <row r="46253" spans="79:79" ht="24" hidden="1" thickBot="1">
      <c r="CA46253" s="149"/>
    </row>
    <row r="46254" spans="79:79" ht="24" hidden="1" thickBot="1">
      <c r="CA46254" s="149"/>
    </row>
    <row r="46255" spans="79:79" ht="24" hidden="1" thickBot="1">
      <c r="CA46255" s="149"/>
    </row>
    <row r="46256" spans="79:79" ht="24" hidden="1" thickBot="1">
      <c r="CA46256" s="149"/>
    </row>
    <row r="46257" spans="79:79" ht="24" hidden="1" thickBot="1">
      <c r="CA46257" s="149"/>
    </row>
    <row r="46258" spans="79:79" ht="24" hidden="1" thickBot="1">
      <c r="CA46258" s="149"/>
    </row>
    <row r="46259" spans="79:79" ht="24" hidden="1" thickBot="1">
      <c r="CA46259" s="149"/>
    </row>
    <row r="46260" spans="79:79" ht="24" hidden="1" thickBot="1">
      <c r="CA46260" s="149"/>
    </row>
    <row r="46261" spans="79:79" ht="24" hidden="1" thickBot="1">
      <c r="CA46261" s="149"/>
    </row>
    <row r="46262" spans="79:79" ht="24" hidden="1" thickBot="1">
      <c r="CA46262" s="149"/>
    </row>
    <row r="46263" spans="79:79" ht="24" hidden="1" thickBot="1">
      <c r="CA46263" s="149"/>
    </row>
    <row r="46264" spans="79:79" ht="24" hidden="1" thickBot="1">
      <c r="CA46264" s="149"/>
    </row>
    <row r="46265" spans="79:79" ht="24" hidden="1" thickBot="1">
      <c r="CA46265" s="149"/>
    </row>
    <row r="46266" spans="79:79" ht="24" hidden="1" thickBot="1">
      <c r="CA46266" s="149"/>
    </row>
    <row r="46267" spans="79:79" ht="24" hidden="1" thickBot="1">
      <c r="CA46267" s="149"/>
    </row>
    <row r="46268" spans="79:79" ht="24" hidden="1" thickBot="1">
      <c r="CA46268" s="149"/>
    </row>
    <row r="46269" spans="79:79" ht="24" hidden="1" thickBot="1">
      <c r="CA46269" s="149"/>
    </row>
    <row r="46270" spans="79:79" ht="24" hidden="1" thickBot="1">
      <c r="CA46270" s="149"/>
    </row>
    <row r="46271" spans="79:79" ht="24" hidden="1" thickBot="1">
      <c r="CA46271" s="149"/>
    </row>
    <row r="46272" spans="79:79" ht="24" hidden="1" thickBot="1">
      <c r="CA46272" s="149"/>
    </row>
    <row r="46273" spans="79:79" ht="24" hidden="1" thickBot="1">
      <c r="CA46273" s="149"/>
    </row>
    <row r="46274" spans="79:79" ht="24" hidden="1" thickBot="1">
      <c r="CA46274" s="149"/>
    </row>
    <row r="46275" spans="79:79" ht="24" hidden="1" thickBot="1">
      <c r="CA46275" s="149"/>
    </row>
    <row r="46276" spans="79:79" ht="24" hidden="1" thickBot="1">
      <c r="CA46276" s="149"/>
    </row>
    <row r="46277" spans="79:79" ht="24" hidden="1" thickBot="1">
      <c r="CA46277" s="149"/>
    </row>
    <row r="46278" spans="79:79" ht="24" hidden="1" thickBot="1">
      <c r="CA46278" s="149"/>
    </row>
    <row r="46279" spans="79:79" ht="24" hidden="1" thickBot="1">
      <c r="CA46279" s="149"/>
    </row>
    <row r="46280" spans="79:79" ht="24" hidden="1" thickBot="1">
      <c r="CA46280" s="149"/>
    </row>
    <row r="46281" spans="79:79" ht="24" hidden="1" thickBot="1">
      <c r="CA46281" s="149"/>
    </row>
    <row r="46282" spans="79:79" ht="24" hidden="1" thickBot="1">
      <c r="CA46282" s="149"/>
    </row>
    <row r="46283" spans="79:79" ht="24" hidden="1" thickBot="1">
      <c r="CA46283" s="149"/>
    </row>
    <row r="46284" spans="79:79" ht="24" hidden="1" thickBot="1">
      <c r="CA46284" s="149"/>
    </row>
    <row r="46285" spans="79:79" ht="24" hidden="1" thickBot="1">
      <c r="CA46285" s="149"/>
    </row>
    <row r="46286" spans="79:79" ht="24" hidden="1" thickBot="1">
      <c r="CA46286" s="149"/>
    </row>
    <row r="46287" spans="79:79" ht="24" hidden="1" thickBot="1">
      <c r="CA46287" s="149"/>
    </row>
    <row r="46288" spans="79:79" ht="24" hidden="1" thickBot="1">
      <c r="CA46288" s="149"/>
    </row>
    <row r="46289" spans="79:79" ht="24" hidden="1" thickBot="1">
      <c r="CA46289" s="149"/>
    </row>
    <row r="46290" spans="79:79" ht="24" hidden="1" thickBot="1">
      <c r="CA46290" s="149"/>
    </row>
    <row r="46291" spans="79:79" ht="24" hidden="1" thickBot="1">
      <c r="CA46291" s="149"/>
    </row>
    <row r="46292" spans="79:79" ht="24" hidden="1" thickBot="1">
      <c r="CA46292" s="149"/>
    </row>
    <row r="46293" spans="79:79" ht="24" hidden="1" thickBot="1">
      <c r="CA46293" s="149"/>
    </row>
    <row r="46294" spans="79:79" ht="24" hidden="1" thickBot="1">
      <c r="CA46294" s="149"/>
    </row>
    <row r="46295" spans="79:79" ht="24" hidden="1" thickBot="1">
      <c r="CA46295" s="149"/>
    </row>
    <row r="46296" spans="79:79" ht="24" hidden="1" thickBot="1">
      <c r="CA46296" s="149"/>
    </row>
    <row r="46297" spans="79:79" ht="24" hidden="1" thickBot="1">
      <c r="CA46297" s="149"/>
    </row>
    <row r="46298" spans="79:79" ht="24" hidden="1" thickBot="1">
      <c r="CA46298" s="149"/>
    </row>
    <row r="46299" spans="79:79" ht="24" hidden="1" thickBot="1">
      <c r="CA46299" s="149"/>
    </row>
    <row r="46300" spans="79:79" ht="24" hidden="1" thickBot="1">
      <c r="CA46300" s="149"/>
    </row>
    <row r="46301" spans="79:79" ht="24" hidden="1" thickBot="1">
      <c r="CA46301" s="149"/>
    </row>
    <row r="46302" spans="79:79" ht="24" hidden="1" thickBot="1">
      <c r="CA46302" s="149"/>
    </row>
    <row r="46303" spans="79:79" ht="24" hidden="1" thickBot="1">
      <c r="CA46303" s="149"/>
    </row>
    <row r="46304" spans="79:79" ht="24" hidden="1" thickBot="1">
      <c r="CA46304" s="149"/>
    </row>
    <row r="46305" spans="79:79" ht="24" hidden="1" thickBot="1">
      <c r="CA46305" s="149"/>
    </row>
    <row r="46306" spans="79:79" ht="24" hidden="1" thickBot="1">
      <c r="CA46306" s="149"/>
    </row>
    <row r="46307" spans="79:79" ht="24" hidden="1" thickBot="1">
      <c r="CA46307" s="149"/>
    </row>
    <row r="46308" spans="79:79" ht="24" hidden="1" thickBot="1">
      <c r="CA46308" s="149"/>
    </row>
    <row r="46309" spans="79:79" ht="24" hidden="1" thickBot="1">
      <c r="CA46309" s="149"/>
    </row>
    <row r="46310" spans="79:79" ht="24" hidden="1" thickBot="1">
      <c r="CA46310" s="149"/>
    </row>
    <row r="46311" spans="79:79" ht="24" hidden="1" thickBot="1">
      <c r="CA46311" s="149"/>
    </row>
    <row r="46312" spans="79:79" ht="24" hidden="1" thickBot="1">
      <c r="CA46312" s="149"/>
    </row>
    <row r="46313" spans="79:79" ht="24" hidden="1" thickBot="1">
      <c r="CA46313" s="149"/>
    </row>
    <row r="46314" spans="79:79" ht="24" hidden="1" thickBot="1">
      <c r="CA46314" s="149"/>
    </row>
    <row r="46315" spans="79:79" ht="24" hidden="1" thickBot="1">
      <c r="CA46315" s="149"/>
    </row>
    <row r="46316" spans="79:79" ht="24" hidden="1" thickBot="1">
      <c r="CA46316" s="149"/>
    </row>
    <row r="46317" spans="79:79" ht="24" hidden="1" thickBot="1">
      <c r="CA46317" s="149"/>
    </row>
    <row r="46318" spans="79:79" ht="24" hidden="1" thickBot="1">
      <c r="CA46318" s="149"/>
    </row>
    <row r="46319" spans="79:79" ht="24" hidden="1" thickBot="1">
      <c r="CA46319" s="149"/>
    </row>
    <row r="46320" spans="79:79" ht="24" hidden="1" thickBot="1">
      <c r="CA46320" s="149"/>
    </row>
    <row r="46321" spans="79:79" ht="24" hidden="1" thickBot="1">
      <c r="CA46321" s="149"/>
    </row>
    <row r="46322" spans="79:79" ht="24" hidden="1" thickBot="1">
      <c r="CA46322" s="149"/>
    </row>
    <row r="46323" spans="79:79" ht="24" hidden="1" thickBot="1">
      <c r="CA46323" s="149"/>
    </row>
    <row r="46324" spans="79:79" ht="24" hidden="1" thickBot="1">
      <c r="CA46324" s="149"/>
    </row>
    <row r="46325" spans="79:79" ht="24" hidden="1" thickBot="1">
      <c r="CA46325" s="149"/>
    </row>
    <row r="46326" spans="79:79" ht="24" hidden="1" thickBot="1">
      <c r="CA46326" s="149"/>
    </row>
    <row r="46327" spans="79:79" ht="24" hidden="1" thickBot="1">
      <c r="CA46327" s="149"/>
    </row>
    <row r="46328" spans="79:79" ht="24" hidden="1" thickBot="1">
      <c r="CA46328" s="149"/>
    </row>
    <row r="46329" spans="79:79" ht="24" hidden="1" thickBot="1">
      <c r="CA46329" s="149"/>
    </row>
    <row r="46330" spans="79:79" ht="24" hidden="1" thickBot="1">
      <c r="CA46330" s="149"/>
    </row>
    <row r="46331" spans="79:79" ht="24" hidden="1" thickBot="1">
      <c r="CA46331" s="149"/>
    </row>
    <row r="46332" spans="79:79" ht="24" hidden="1" thickBot="1">
      <c r="CA46332" s="149"/>
    </row>
    <row r="46333" spans="79:79" ht="24" hidden="1" thickBot="1">
      <c r="CA46333" s="149"/>
    </row>
    <row r="46334" spans="79:79" ht="24" hidden="1" thickBot="1">
      <c r="CA46334" s="149"/>
    </row>
    <row r="46335" spans="79:79" ht="24" hidden="1" thickBot="1">
      <c r="CA46335" s="149"/>
    </row>
    <row r="46336" spans="79:79" ht="24" hidden="1" thickBot="1">
      <c r="CA46336" s="149"/>
    </row>
    <row r="46337" spans="79:79" ht="24" hidden="1" thickBot="1">
      <c r="CA46337" s="149"/>
    </row>
    <row r="46338" spans="79:79" ht="24" hidden="1" thickBot="1">
      <c r="CA46338" s="149"/>
    </row>
    <row r="46339" spans="79:79" ht="24" hidden="1" thickBot="1">
      <c r="CA46339" s="149"/>
    </row>
    <row r="46340" spans="79:79" ht="24" hidden="1" thickBot="1">
      <c r="CA46340" s="149"/>
    </row>
    <row r="46341" spans="79:79" ht="24" hidden="1" thickBot="1">
      <c r="CA46341" s="149"/>
    </row>
    <row r="46342" spans="79:79" ht="24" hidden="1" thickBot="1">
      <c r="CA46342" s="149"/>
    </row>
    <row r="46343" spans="79:79" ht="24" hidden="1" thickBot="1">
      <c r="CA46343" s="149"/>
    </row>
    <row r="46344" spans="79:79" ht="24" hidden="1" thickBot="1">
      <c r="CA46344" s="149"/>
    </row>
    <row r="46345" spans="79:79" ht="24" hidden="1" thickBot="1">
      <c r="CA46345" s="149"/>
    </row>
    <row r="46346" spans="79:79" ht="24" hidden="1" thickBot="1">
      <c r="CA46346" s="149"/>
    </row>
    <row r="46347" spans="79:79" ht="24" hidden="1" thickBot="1">
      <c r="CA46347" s="149"/>
    </row>
    <row r="46348" spans="79:79" ht="24" hidden="1" thickBot="1">
      <c r="CA46348" s="149"/>
    </row>
    <row r="46349" spans="79:79" ht="24" hidden="1" thickBot="1">
      <c r="CA46349" s="149"/>
    </row>
    <row r="46350" spans="79:79" ht="24" hidden="1" thickBot="1">
      <c r="CA46350" s="149"/>
    </row>
    <row r="46351" spans="79:79" ht="24" hidden="1" thickBot="1">
      <c r="CA46351" s="149"/>
    </row>
    <row r="46352" spans="79:79" ht="24" hidden="1" thickBot="1">
      <c r="CA46352" s="149"/>
    </row>
    <row r="46353" spans="79:79" ht="24" hidden="1" thickBot="1">
      <c r="CA46353" s="149"/>
    </row>
    <row r="46354" spans="79:79" ht="24" hidden="1" thickBot="1">
      <c r="CA46354" s="149"/>
    </row>
    <row r="46355" spans="79:79" ht="24" hidden="1" thickBot="1">
      <c r="CA46355" s="149"/>
    </row>
    <row r="46356" spans="79:79" ht="24" hidden="1" thickBot="1">
      <c r="CA46356" s="149"/>
    </row>
    <row r="46357" spans="79:79" ht="24" hidden="1" thickBot="1">
      <c r="CA46357" s="149"/>
    </row>
    <row r="46358" spans="79:79" ht="24" hidden="1" thickBot="1">
      <c r="CA46358" s="149"/>
    </row>
    <row r="46359" spans="79:79" ht="24" hidden="1" thickBot="1">
      <c r="CA46359" s="149"/>
    </row>
    <row r="46360" spans="79:79" ht="24" hidden="1" thickBot="1">
      <c r="CA46360" s="149"/>
    </row>
    <row r="46361" spans="79:79" ht="24" hidden="1" thickBot="1">
      <c r="CA46361" s="149"/>
    </row>
    <row r="46362" spans="79:79" ht="24" hidden="1" thickBot="1">
      <c r="CA46362" s="149"/>
    </row>
    <row r="46363" spans="79:79" ht="24" hidden="1" thickBot="1">
      <c r="CA46363" s="149"/>
    </row>
    <row r="46364" spans="79:79" ht="24" hidden="1" thickBot="1">
      <c r="CA46364" s="149"/>
    </row>
    <row r="46365" spans="79:79" ht="24" hidden="1" thickBot="1">
      <c r="CA46365" s="149"/>
    </row>
    <row r="46366" spans="79:79" ht="24" hidden="1" thickBot="1">
      <c r="CA46366" s="149"/>
    </row>
    <row r="46367" spans="79:79" ht="24" hidden="1" thickBot="1">
      <c r="CA46367" s="149"/>
    </row>
    <row r="46368" spans="79:79" ht="24" hidden="1" thickBot="1">
      <c r="CA46368" s="149"/>
    </row>
    <row r="46369" spans="79:79" ht="24" hidden="1" thickBot="1">
      <c r="CA46369" s="149"/>
    </row>
    <row r="46370" spans="79:79" ht="24" hidden="1" thickBot="1">
      <c r="CA46370" s="149"/>
    </row>
    <row r="46371" spans="79:79" ht="24" hidden="1" thickBot="1">
      <c r="CA46371" s="149"/>
    </row>
    <row r="46372" spans="79:79" ht="24" hidden="1" thickBot="1">
      <c r="CA46372" s="149"/>
    </row>
    <row r="46373" spans="79:79" ht="24" hidden="1" thickBot="1">
      <c r="CA46373" s="149"/>
    </row>
    <row r="46374" spans="79:79" ht="24" hidden="1" thickBot="1">
      <c r="CA46374" s="149"/>
    </row>
    <row r="46375" spans="79:79" ht="24" hidden="1" thickBot="1">
      <c r="CA46375" s="149"/>
    </row>
    <row r="46376" spans="79:79" ht="24" hidden="1" thickBot="1">
      <c r="CA46376" s="149"/>
    </row>
    <row r="46377" spans="79:79" ht="24" hidden="1" thickBot="1">
      <c r="CA46377" s="149"/>
    </row>
    <row r="46378" spans="79:79" ht="24" hidden="1" thickBot="1">
      <c r="CA46378" s="149"/>
    </row>
    <row r="46379" spans="79:79" ht="24" hidden="1" thickBot="1">
      <c r="CA46379" s="149"/>
    </row>
    <row r="46380" spans="79:79" ht="24" hidden="1" thickBot="1">
      <c r="CA46380" s="149"/>
    </row>
    <row r="46381" spans="79:79" ht="24" hidden="1" thickBot="1">
      <c r="CA46381" s="149"/>
    </row>
    <row r="46382" spans="79:79" ht="24" hidden="1" thickBot="1">
      <c r="CA46382" s="149"/>
    </row>
    <row r="46383" spans="79:79" ht="24" hidden="1" thickBot="1">
      <c r="CA46383" s="149"/>
    </row>
    <row r="46384" spans="79:79" ht="24" hidden="1" thickBot="1">
      <c r="CA46384" s="149"/>
    </row>
    <row r="46385" spans="79:79" ht="24" hidden="1" thickBot="1">
      <c r="CA46385" s="149"/>
    </row>
    <row r="46386" spans="79:79" ht="24" hidden="1" thickBot="1">
      <c r="CA46386" s="149"/>
    </row>
    <row r="46387" spans="79:79" ht="24" hidden="1" thickBot="1">
      <c r="CA46387" s="149"/>
    </row>
    <row r="46388" spans="79:79" ht="24" hidden="1" thickBot="1">
      <c r="CA46388" s="149"/>
    </row>
    <row r="46389" spans="79:79" ht="24" hidden="1" thickBot="1">
      <c r="CA46389" s="149"/>
    </row>
    <row r="46390" spans="79:79" ht="24" hidden="1" thickBot="1">
      <c r="CA46390" s="149"/>
    </row>
    <row r="46391" spans="79:79" ht="24" hidden="1" thickBot="1">
      <c r="CA46391" s="149"/>
    </row>
    <row r="46392" spans="79:79" ht="24" hidden="1" thickBot="1">
      <c r="CA46392" s="149"/>
    </row>
    <row r="46393" spans="79:79" ht="24" hidden="1" thickBot="1">
      <c r="CA46393" s="149"/>
    </row>
    <row r="46394" spans="79:79" ht="24" hidden="1" thickBot="1">
      <c r="CA46394" s="149"/>
    </row>
    <row r="46395" spans="79:79" ht="24" hidden="1" thickBot="1">
      <c r="CA46395" s="149"/>
    </row>
    <row r="46396" spans="79:79" ht="24" hidden="1" thickBot="1">
      <c r="CA46396" s="149"/>
    </row>
    <row r="46397" spans="79:79" ht="24" hidden="1" thickBot="1">
      <c r="CA46397" s="149"/>
    </row>
    <row r="46398" spans="79:79" ht="24" hidden="1" thickBot="1">
      <c r="CA46398" s="149"/>
    </row>
    <row r="46399" spans="79:79" ht="24" hidden="1" thickBot="1">
      <c r="CA46399" s="149"/>
    </row>
    <row r="46400" spans="79:79" ht="24" hidden="1" thickBot="1">
      <c r="CA46400" s="149"/>
    </row>
    <row r="46401" spans="79:79" ht="24" hidden="1" thickBot="1">
      <c r="CA46401" s="149"/>
    </row>
    <row r="46402" spans="79:79" ht="24" hidden="1" thickBot="1">
      <c r="CA46402" s="149"/>
    </row>
    <row r="46403" spans="79:79" ht="24" hidden="1" thickBot="1">
      <c r="CA46403" s="149"/>
    </row>
    <row r="46404" spans="79:79" ht="24" hidden="1" thickBot="1">
      <c r="CA46404" s="149"/>
    </row>
    <row r="46405" spans="79:79" ht="24" hidden="1" thickBot="1">
      <c r="CA46405" s="149"/>
    </row>
    <row r="46406" spans="79:79" ht="24" hidden="1" thickBot="1">
      <c r="CA46406" s="149"/>
    </row>
    <row r="46407" spans="79:79" ht="24" hidden="1" thickBot="1">
      <c r="CA46407" s="149"/>
    </row>
    <row r="46408" spans="79:79" ht="24" hidden="1" thickBot="1">
      <c r="CA46408" s="149"/>
    </row>
    <row r="46409" spans="79:79" ht="24" hidden="1" thickBot="1">
      <c r="CA46409" s="149"/>
    </row>
    <row r="46410" spans="79:79" ht="24" hidden="1" thickBot="1">
      <c r="CA46410" s="149"/>
    </row>
    <row r="46411" spans="79:79" ht="24" hidden="1" thickBot="1">
      <c r="CA46411" s="149"/>
    </row>
    <row r="46412" spans="79:79" ht="24" hidden="1" thickBot="1">
      <c r="CA46412" s="149"/>
    </row>
    <row r="46413" spans="79:79" ht="24" hidden="1" thickBot="1">
      <c r="CA46413" s="149"/>
    </row>
    <row r="46414" spans="79:79" ht="24" hidden="1" thickBot="1">
      <c r="CA46414" s="149"/>
    </row>
    <row r="46415" spans="79:79" ht="24" hidden="1" thickBot="1">
      <c r="CA46415" s="149"/>
    </row>
    <row r="46416" spans="79:79" ht="24" hidden="1" thickBot="1">
      <c r="CA46416" s="149"/>
    </row>
    <row r="46417" spans="79:79" ht="24" hidden="1" thickBot="1">
      <c r="CA46417" s="149"/>
    </row>
    <row r="46418" spans="79:79" ht="24" hidden="1" thickBot="1">
      <c r="CA46418" s="149"/>
    </row>
    <row r="46419" spans="79:79" ht="24" hidden="1" thickBot="1">
      <c r="CA46419" s="149"/>
    </row>
    <row r="46420" spans="79:79" ht="24" hidden="1" thickBot="1">
      <c r="CA46420" s="149"/>
    </row>
    <row r="46421" spans="79:79" ht="24" hidden="1" thickBot="1">
      <c r="CA46421" s="149"/>
    </row>
    <row r="46422" spans="79:79" ht="24" hidden="1" thickBot="1">
      <c r="CA46422" s="149"/>
    </row>
    <row r="46423" spans="79:79" ht="24" hidden="1" thickBot="1">
      <c r="CA46423" s="149"/>
    </row>
    <row r="46424" spans="79:79" ht="24" hidden="1" thickBot="1">
      <c r="CA46424" s="149"/>
    </row>
    <row r="46425" spans="79:79" ht="24" hidden="1" thickBot="1">
      <c r="CA46425" s="149"/>
    </row>
    <row r="46426" spans="79:79" ht="24" hidden="1" thickBot="1">
      <c r="CA46426" s="149"/>
    </row>
    <row r="46427" spans="79:79" ht="24" hidden="1" thickBot="1">
      <c r="CA46427" s="149"/>
    </row>
    <row r="46428" spans="79:79" ht="24" hidden="1" thickBot="1">
      <c r="CA46428" s="149"/>
    </row>
    <row r="46429" spans="79:79" ht="24" hidden="1" thickBot="1">
      <c r="CA46429" s="149"/>
    </row>
    <row r="46430" spans="79:79" ht="24" hidden="1" thickBot="1">
      <c r="CA46430" s="149"/>
    </row>
    <row r="46431" spans="79:79" ht="24" hidden="1" thickBot="1">
      <c r="CA46431" s="149"/>
    </row>
    <row r="46432" spans="79:79" ht="24" hidden="1" thickBot="1">
      <c r="CA46432" s="149"/>
    </row>
    <row r="46433" spans="79:79" ht="24" hidden="1" thickBot="1">
      <c r="CA46433" s="149"/>
    </row>
    <row r="46434" spans="79:79" ht="24" hidden="1" thickBot="1">
      <c r="CA46434" s="149"/>
    </row>
    <row r="46435" spans="79:79" ht="24" hidden="1" thickBot="1">
      <c r="CA46435" s="149"/>
    </row>
    <row r="46436" spans="79:79" ht="24" hidden="1" thickBot="1">
      <c r="CA46436" s="149"/>
    </row>
    <row r="46437" spans="79:79" ht="24" hidden="1" thickBot="1">
      <c r="CA46437" s="149"/>
    </row>
    <row r="46438" spans="79:79" ht="24" hidden="1" thickBot="1">
      <c r="CA46438" s="149"/>
    </row>
    <row r="46439" spans="79:79" ht="24" hidden="1" thickBot="1">
      <c r="CA46439" s="149"/>
    </row>
    <row r="46440" spans="79:79" ht="24" hidden="1" thickBot="1">
      <c r="CA46440" s="149"/>
    </row>
    <row r="46441" spans="79:79" ht="24" hidden="1" thickBot="1">
      <c r="CA46441" s="149"/>
    </row>
    <row r="46442" spans="79:79" ht="24" hidden="1" thickBot="1">
      <c r="CA46442" s="149"/>
    </row>
    <row r="46443" spans="79:79" ht="24" hidden="1" thickBot="1">
      <c r="CA46443" s="149"/>
    </row>
    <row r="46444" spans="79:79" ht="24" hidden="1" thickBot="1">
      <c r="CA46444" s="149"/>
    </row>
    <row r="46445" spans="79:79" ht="24" hidden="1" thickBot="1">
      <c r="CA46445" s="149"/>
    </row>
    <row r="46446" spans="79:79" ht="24" hidden="1" thickBot="1">
      <c r="CA46446" s="149"/>
    </row>
    <row r="46447" spans="79:79" ht="24" hidden="1" thickBot="1">
      <c r="CA46447" s="149"/>
    </row>
    <row r="46448" spans="79:79" ht="24" hidden="1" thickBot="1">
      <c r="CA46448" s="149"/>
    </row>
    <row r="46449" spans="79:79" ht="24" hidden="1" thickBot="1">
      <c r="CA46449" s="149"/>
    </row>
    <row r="46450" spans="79:79" ht="24" hidden="1" thickBot="1">
      <c r="CA46450" s="149"/>
    </row>
    <row r="46451" spans="79:79" ht="24" hidden="1" thickBot="1">
      <c r="CA46451" s="149"/>
    </row>
    <row r="46452" spans="79:79" ht="24" hidden="1" thickBot="1">
      <c r="CA46452" s="149"/>
    </row>
    <row r="46453" spans="79:79" ht="24" hidden="1" thickBot="1">
      <c r="CA46453" s="149"/>
    </row>
    <row r="46454" spans="79:79" ht="24" hidden="1" thickBot="1">
      <c r="CA46454" s="149"/>
    </row>
    <row r="46455" spans="79:79" ht="24" hidden="1" thickBot="1">
      <c r="CA46455" s="149"/>
    </row>
    <row r="46456" spans="79:79" ht="24" hidden="1" thickBot="1">
      <c r="CA46456" s="149"/>
    </row>
    <row r="46457" spans="79:79" ht="24" hidden="1" thickBot="1">
      <c r="CA46457" s="149"/>
    </row>
    <row r="46458" spans="79:79" ht="24" hidden="1" thickBot="1">
      <c r="CA46458" s="149"/>
    </row>
    <row r="46459" spans="79:79" ht="24" hidden="1" thickBot="1">
      <c r="CA46459" s="149"/>
    </row>
    <row r="46460" spans="79:79" ht="24" hidden="1" thickBot="1">
      <c r="CA46460" s="149"/>
    </row>
    <row r="46461" spans="79:79" ht="24" hidden="1" thickBot="1">
      <c r="CA46461" s="149"/>
    </row>
    <row r="46462" spans="79:79" ht="24" hidden="1" thickBot="1">
      <c r="CA46462" s="149"/>
    </row>
    <row r="46463" spans="79:79" ht="24" hidden="1" thickBot="1">
      <c r="CA46463" s="149"/>
    </row>
    <row r="46464" spans="79:79" ht="24" hidden="1" thickBot="1">
      <c r="CA46464" s="149"/>
    </row>
    <row r="46465" spans="79:79" ht="24" hidden="1" thickBot="1">
      <c r="CA46465" s="149"/>
    </row>
    <row r="46466" spans="79:79" ht="24" hidden="1" thickBot="1">
      <c r="CA46466" s="149"/>
    </row>
    <row r="46467" spans="79:79" ht="24" hidden="1" thickBot="1">
      <c r="CA46467" s="149"/>
    </row>
    <row r="46468" spans="79:79" ht="24" hidden="1" thickBot="1">
      <c r="CA46468" s="149"/>
    </row>
    <row r="46469" spans="79:79" ht="24" hidden="1" thickBot="1">
      <c r="CA46469" s="149"/>
    </row>
    <row r="46470" spans="79:79" ht="24" hidden="1" thickBot="1">
      <c r="CA46470" s="149"/>
    </row>
    <row r="46471" spans="79:79" ht="24" hidden="1" thickBot="1">
      <c r="CA46471" s="149"/>
    </row>
    <row r="46472" spans="79:79" ht="24" hidden="1" thickBot="1">
      <c r="CA46472" s="149"/>
    </row>
    <row r="46473" spans="79:79" ht="24" hidden="1" thickBot="1">
      <c r="CA46473" s="149"/>
    </row>
    <row r="46474" spans="79:79" ht="24" hidden="1" thickBot="1">
      <c r="CA46474" s="149"/>
    </row>
    <row r="46475" spans="79:79" ht="24" hidden="1" thickBot="1">
      <c r="CA46475" s="149"/>
    </row>
    <row r="46476" spans="79:79" ht="24" hidden="1" thickBot="1">
      <c r="CA46476" s="149"/>
    </row>
    <row r="46477" spans="79:79" ht="24" hidden="1" thickBot="1">
      <c r="CA46477" s="149"/>
    </row>
    <row r="46478" spans="79:79" ht="24" hidden="1" thickBot="1">
      <c r="CA46478" s="149"/>
    </row>
    <row r="46479" spans="79:79" ht="24" hidden="1" thickBot="1">
      <c r="CA46479" s="149"/>
    </row>
    <row r="46480" spans="79:79" ht="24" hidden="1" thickBot="1">
      <c r="CA46480" s="149"/>
    </row>
    <row r="46481" spans="79:79" ht="24" hidden="1" thickBot="1">
      <c r="CA46481" s="149"/>
    </row>
    <row r="46482" spans="79:79" ht="24" hidden="1" thickBot="1">
      <c r="CA46482" s="149"/>
    </row>
    <row r="46483" spans="79:79" ht="24" hidden="1" thickBot="1">
      <c r="CA46483" s="149"/>
    </row>
    <row r="46484" spans="79:79" ht="24" hidden="1" thickBot="1">
      <c r="CA46484" s="149"/>
    </row>
    <row r="46485" spans="79:79" ht="24" hidden="1" thickBot="1">
      <c r="CA46485" s="149"/>
    </row>
    <row r="46486" spans="79:79" ht="24" hidden="1" thickBot="1">
      <c r="CA46486" s="149"/>
    </row>
    <row r="46487" spans="79:79" ht="24" hidden="1" thickBot="1">
      <c r="CA46487" s="149"/>
    </row>
    <row r="46488" spans="79:79" ht="24" hidden="1" thickBot="1">
      <c r="CA46488" s="149"/>
    </row>
    <row r="46489" spans="79:79" ht="24" hidden="1" thickBot="1">
      <c r="CA46489" s="149"/>
    </row>
    <row r="46490" spans="79:79" ht="24" hidden="1" thickBot="1">
      <c r="CA46490" s="149"/>
    </row>
    <row r="46491" spans="79:79" ht="24" hidden="1" thickBot="1">
      <c r="CA46491" s="149"/>
    </row>
    <row r="46492" spans="79:79" ht="24" hidden="1" thickBot="1">
      <c r="CA46492" s="149"/>
    </row>
    <row r="46493" spans="79:79" ht="24" hidden="1" thickBot="1">
      <c r="CA46493" s="149"/>
    </row>
    <row r="46494" spans="79:79" ht="24" hidden="1" thickBot="1">
      <c r="CA46494" s="149"/>
    </row>
    <row r="46495" spans="79:79" ht="24" hidden="1" thickBot="1">
      <c r="CA46495" s="149"/>
    </row>
    <row r="46496" spans="79:79" ht="24" hidden="1" thickBot="1">
      <c r="CA46496" s="149"/>
    </row>
    <row r="46497" spans="79:79" ht="24" hidden="1" thickBot="1">
      <c r="CA46497" s="149"/>
    </row>
    <row r="46498" spans="79:79" ht="24" hidden="1" thickBot="1">
      <c r="CA46498" s="149"/>
    </row>
    <row r="46499" spans="79:79" ht="24" hidden="1" thickBot="1">
      <c r="CA46499" s="149"/>
    </row>
    <row r="46500" spans="79:79" ht="24" hidden="1" thickBot="1">
      <c r="CA46500" s="149"/>
    </row>
    <row r="46501" spans="79:79" ht="24" hidden="1" thickBot="1">
      <c r="CA46501" s="149"/>
    </row>
    <row r="46502" spans="79:79" ht="24" hidden="1" thickBot="1">
      <c r="CA46502" s="149"/>
    </row>
    <row r="46503" spans="79:79" ht="24" hidden="1" thickBot="1">
      <c r="CA46503" s="149"/>
    </row>
    <row r="46504" spans="79:79" ht="24" hidden="1" thickBot="1">
      <c r="CA46504" s="149"/>
    </row>
    <row r="46505" spans="79:79" ht="24" hidden="1" thickBot="1">
      <c r="CA46505" s="149"/>
    </row>
    <row r="46506" spans="79:79" ht="24" hidden="1" thickBot="1">
      <c r="CA46506" s="149"/>
    </row>
    <row r="46507" spans="79:79" ht="24" hidden="1" thickBot="1">
      <c r="CA46507" s="149"/>
    </row>
    <row r="46508" spans="79:79" ht="24" hidden="1" thickBot="1">
      <c r="CA46508" s="149"/>
    </row>
    <row r="46509" spans="79:79" ht="24" hidden="1" thickBot="1">
      <c r="CA46509" s="149"/>
    </row>
    <row r="46510" spans="79:79" ht="24" hidden="1" thickBot="1">
      <c r="CA46510" s="149"/>
    </row>
    <row r="46511" spans="79:79" ht="24" hidden="1" thickBot="1">
      <c r="CA46511" s="149"/>
    </row>
    <row r="46512" spans="79:79" ht="24" hidden="1" thickBot="1">
      <c r="CA46512" s="149"/>
    </row>
    <row r="46513" spans="79:79" ht="24" hidden="1" thickBot="1">
      <c r="CA46513" s="149"/>
    </row>
    <row r="46514" spans="79:79" ht="24" hidden="1" thickBot="1">
      <c r="CA46514" s="149"/>
    </row>
    <row r="46515" spans="79:79" ht="24" hidden="1" thickBot="1">
      <c r="CA46515" s="149"/>
    </row>
    <row r="46516" spans="79:79" ht="24" hidden="1" thickBot="1">
      <c r="CA46516" s="149"/>
    </row>
    <row r="46517" spans="79:79" ht="24" hidden="1" thickBot="1">
      <c r="CA46517" s="149"/>
    </row>
    <row r="46518" spans="79:79" ht="24" hidden="1" thickBot="1">
      <c r="CA46518" s="149"/>
    </row>
    <row r="46519" spans="79:79" ht="24" hidden="1" thickBot="1">
      <c r="CA46519" s="149"/>
    </row>
    <row r="46520" spans="79:79" ht="24" hidden="1" thickBot="1">
      <c r="CA46520" s="149"/>
    </row>
    <row r="46521" spans="79:79" ht="24" hidden="1" thickBot="1">
      <c r="CA46521" s="149"/>
    </row>
    <row r="46522" spans="79:79" ht="24" hidden="1" thickBot="1">
      <c r="CA46522" s="149"/>
    </row>
    <row r="46523" spans="79:79" ht="24" hidden="1" thickBot="1">
      <c r="CA46523" s="149"/>
    </row>
    <row r="46524" spans="79:79" ht="24" hidden="1" thickBot="1">
      <c r="CA46524" s="149"/>
    </row>
    <row r="46525" spans="79:79" ht="24" hidden="1" thickBot="1">
      <c r="CA46525" s="149"/>
    </row>
    <row r="46526" spans="79:79" ht="24" hidden="1" thickBot="1">
      <c r="CA46526" s="149"/>
    </row>
    <row r="46527" spans="79:79" ht="24" hidden="1" thickBot="1">
      <c r="CA46527" s="149"/>
    </row>
    <row r="46528" spans="79:79" ht="24" hidden="1" thickBot="1">
      <c r="CA46528" s="149"/>
    </row>
    <row r="46529" spans="79:79" ht="24" hidden="1" thickBot="1">
      <c r="CA46529" s="149"/>
    </row>
    <row r="46530" spans="79:79" ht="24" hidden="1" thickBot="1">
      <c r="CA46530" s="149"/>
    </row>
    <row r="46531" spans="79:79" ht="24" hidden="1" thickBot="1">
      <c r="CA46531" s="149"/>
    </row>
    <row r="46532" spans="79:79" ht="24" hidden="1" thickBot="1">
      <c r="CA46532" s="149"/>
    </row>
    <row r="46533" spans="79:79" ht="24" hidden="1" thickBot="1">
      <c r="CA46533" s="149"/>
    </row>
    <row r="46534" spans="79:79" ht="24" hidden="1" thickBot="1">
      <c r="CA46534" s="149"/>
    </row>
    <row r="46535" spans="79:79" ht="24" hidden="1" thickBot="1">
      <c r="CA46535" s="149"/>
    </row>
    <row r="46536" spans="79:79" ht="24" hidden="1" thickBot="1">
      <c r="CA46536" s="149"/>
    </row>
    <row r="46537" spans="79:79" ht="24" hidden="1" thickBot="1">
      <c r="CA46537" s="149"/>
    </row>
    <row r="46538" spans="79:79" ht="24" hidden="1" thickBot="1">
      <c r="CA46538" s="149"/>
    </row>
    <row r="46539" spans="79:79" ht="24" hidden="1" thickBot="1">
      <c r="CA46539" s="149"/>
    </row>
    <row r="46540" spans="79:79" ht="24" hidden="1" thickBot="1">
      <c r="CA46540" s="149"/>
    </row>
    <row r="46541" spans="79:79" ht="24" hidden="1" thickBot="1">
      <c r="CA46541" s="149"/>
    </row>
    <row r="46542" spans="79:79" ht="24" hidden="1" thickBot="1">
      <c r="CA46542" s="149"/>
    </row>
    <row r="46543" spans="79:79" ht="24" hidden="1" thickBot="1">
      <c r="CA46543" s="149"/>
    </row>
    <row r="46544" spans="79:79" ht="24" hidden="1" thickBot="1">
      <c r="CA46544" s="149"/>
    </row>
    <row r="46545" spans="79:79" ht="24" hidden="1" thickBot="1">
      <c r="CA46545" s="149"/>
    </row>
    <row r="46546" spans="79:79" ht="24" hidden="1" thickBot="1">
      <c r="CA46546" s="149"/>
    </row>
    <row r="46547" spans="79:79" ht="24" hidden="1" thickBot="1">
      <c r="CA46547" s="149"/>
    </row>
    <row r="46548" spans="79:79" ht="24" hidden="1" thickBot="1">
      <c r="CA46548" s="149"/>
    </row>
    <row r="46549" spans="79:79" ht="24" hidden="1" thickBot="1">
      <c r="CA46549" s="149"/>
    </row>
    <row r="46550" spans="79:79" ht="24" hidden="1" thickBot="1">
      <c r="CA46550" s="149"/>
    </row>
    <row r="46551" spans="79:79" ht="24" hidden="1" thickBot="1">
      <c r="CA46551" s="149"/>
    </row>
    <row r="46552" spans="79:79" ht="24" hidden="1" thickBot="1">
      <c r="CA46552" s="149"/>
    </row>
    <row r="46553" spans="79:79" ht="24" hidden="1" thickBot="1">
      <c r="CA46553" s="149"/>
    </row>
    <row r="46554" spans="79:79" ht="24" hidden="1" thickBot="1">
      <c r="CA46554" s="149"/>
    </row>
    <row r="46555" spans="79:79" ht="24" hidden="1" thickBot="1">
      <c r="CA46555" s="149"/>
    </row>
    <row r="46556" spans="79:79" ht="24" hidden="1" thickBot="1">
      <c r="CA46556" s="149"/>
    </row>
    <row r="46557" spans="79:79" ht="24" hidden="1" thickBot="1">
      <c r="CA46557" s="149"/>
    </row>
    <row r="46558" spans="79:79" ht="24" hidden="1" thickBot="1">
      <c r="CA46558" s="149"/>
    </row>
    <row r="46559" spans="79:79" ht="24" hidden="1" thickBot="1">
      <c r="CA46559" s="149"/>
    </row>
    <row r="46560" spans="79:79" ht="24" hidden="1" thickBot="1">
      <c r="CA46560" s="149"/>
    </row>
    <row r="46561" spans="79:79" ht="24" hidden="1" thickBot="1">
      <c r="CA46561" s="149"/>
    </row>
    <row r="46562" spans="79:79" ht="24" hidden="1" thickBot="1">
      <c r="CA46562" s="149"/>
    </row>
    <row r="46563" spans="79:79" ht="24" hidden="1" thickBot="1">
      <c r="CA46563" s="149"/>
    </row>
    <row r="46564" spans="79:79" ht="24" hidden="1" thickBot="1">
      <c r="CA46564" s="149"/>
    </row>
    <row r="46565" spans="79:79" ht="24" hidden="1" thickBot="1">
      <c r="CA46565" s="149"/>
    </row>
    <row r="46566" spans="79:79" ht="24" hidden="1" thickBot="1">
      <c r="CA46566" s="149"/>
    </row>
    <row r="46567" spans="79:79" ht="24" hidden="1" thickBot="1">
      <c r="CA46567" s="149"/>
    </row>
    <row r="46568" spans="79:79" ht="24" hidden="1" thickBot="1">
      <c r="CA46568" s="149"/>
    </row>
    <row r="46569" spans="79:79" ht="24" hidden="1" thickBot="1">
      <c r="CA46569" s="149"/>
    </row>
    <row r="46570" spans="79:79" ht="24" hidden="1" thickBot="1">
      <c r="CA46570" s="149"/>
    </row>
    <row r="46571" spans="79:79" ht="24" hidden="1" thickBot="1">
      <c r="CA46571" s="149"/>
    </row>
    <row r="46572" spans="79:79" ht="24" hidden="1" thickBot="1">
      <c r="CA46572" s="149"/>
    </row>
    <row r="46573" spans="79:79" ht="24" hidden="1" thickBot="1">
      <c r="CA46573" s="149"/>
    </row>
    <row r="46574" spans="79:79" ht="24" hidden="1" thickBot="1">
      <c r="CA46574" s="149"/>
    </row>
    <row r="46575" spans="79:79" ht="24" hidden="1" thickBot="1">
      <c r="CA46575" s="149"/>
    </row>
    <row r="46576" spans="79:79" ht="24" hidden="1" thickBot="1">
      <c r="CA46576" s="149"/>
    </row>
    <row r="46577" spans="79:79" ht="24" hidden="1" thickBot="1">
      <c r="CA46577" s="149"/>
    </row>
    <row r="46578" spans="79:79" ht="24" hidden="1" thickBot="1">
      <c r="CA46578" s="149"/>
    </row>
    <row r="46579" spans="79:79" ht="24" hidden="1" thickBot="1">
      <c r="CA46579" s="149"/>
    </row>
    <row r="46580" spans="79:79" ht="24" hidden="1" thickBot="1">
      <c r="CA46580" s="149"/>
    </row>
    <row r="46581" spans="79:79" ht="24" hidden="1" thickBot="1">
      <c r="CA46581" s="149"/>
    </row>
    <row r="46582" spans="79:79" ht="24" hidden="1" thickBot="1">
      <c r="CA46582" s="149"/>
    </row>
    <row r="46583" spans="79:79" ht="24" hidden="1" thickBot="1">
      <c r="CA46583" s="149"/>
    </row>
    <row r="46584" spans="79:79" ht="24" hidden="1" thickBot="1">
      <c r="CA46584" s="149"/>
    </row>
    <row r="46585" spans="79:79" ht="24" hidden="1" thickBot="1">
      <c r="CA46585" s="149"/>
    </row>
    <row r="46586" spans="79:79" ht="24" hidden="1" thickBot="1">
      <c r="CA46586" s="149"/>
    </row>
    <row r="46587" spans="79:79" ht="24" hidden="1" thickBot="1">
      <c r="CA46587" s="149"/>
    </row>
    <row r="46588" spans="79:79" ht="24" hidden="1" thickBot="1">
      <c r="CA46588" s="149"/>
    </row>
    <row r="46589" spans="79:79" ht="24" hidden="1" thickBot="1">
      <c r="CA46589" s="149"/>
    </row>
    <row r="46590" spans="79:79" ht="24" hidden="1" thickBot="1">
      <c r="CA46590" s="149"/>
    </row>
    <row r="46591" spans="79:79" ht="24" hidden="1" thickBot="1">
      <c r="CA46591" s="149"/>
    </row>
    <row r="46592" spans="79:79" ht="24" hidden="1" thickBot="1">
      <c r="CA46592" s="149"/>
    </row>
    <row r="46593" spans="79:79" ht="24" hidden="1" thickBot="1">
      <c r="CA46593" s="149"/>
    </row>
    <row r="46594" spans="79:79" ht="24" hidden="1" thickBot="1">
      <c r="CA46594" s="149"/>
    </row>
    <row r="46595" spans="79:79" ht="24" hidden="1" thickBot="1">
      <c r="CA46595" s="149"/>
    </row>
    <row r="46596" spans="79:79" ht="24" hidden="1" thickBot="1">
      <c r="CA46596" s="149"/>
    </row>
    <row r="46597" spans="79:79" ht="24" hidden="1" thickBot="1">
      <c r="CA46597" s="149"/>
    </row>
    <row r="46598" spans="79:79" ht="24" hidden="1" thickBot="1">
      <c r="CA46598" s="149"/>
    </row>
    <row r="46599" spans="79:79" ht="24" hidden="1" thickBot="1">
      <c r="CA46599" s="149"/>
    </row>
    <row r="46600" spans="79:79" ht="24" hidden="1" thickBot="1">
      <c r="CA46600" s="149"/>
    </row>
    <row r="46601" spans="79:79" ht="24" hidden="1" thickBot="1">
      <c r="CA46601" s="149"/>
    </row>
    <row r="46602" spans="79:79" ht="24" hidden="1" thickBot="1">
      <c r="CA46602" s="149"/>
    </row>
    <row r="46603" spans="79:79" ht="24" hidden="1" thickBot="1">
      <c r="CA46603" s="149"/>
    </row>
    <row r="46604" spans="79:79" ht="24" hidden="1" thickBot="1">
      <c r="CA46604" s="149"/>
    </row>
    <row r="46605" spans="79:79" ht="24" hidden="1" thickBot="1">
      <c r="CA46605" s="149"/>
    </row>
    <row r="46606" spans="79:79" ht="24" hidden="1" thickBot="1">
      <c r="CA46606" s="149"/>
    </row>
    <row r="46607" spans="79:79" ht="24" hidden="1" thickBot="1">
      <c r="CA46607" s="149"/>
    </row>
    <row r="46608" spans="79:79" ht="24" hidden="1" thickBot="1">
      <c r="CA46608" s="149"/>
    </row>
    <row r="46609" spans="79:79" ht="24" hidden="1" thickBot="1">
      <c r="CA46609" s="149"/>
    </row>
    <row r="46610" spans="79:79" ht="24" hidden="1" thickBot="1">
      <c r="CA46610" s="149"/>
    </row>
    <row r="46611" spans="79:79" ht="24" hidden="1" thickBot="1">
      <c r="CA46611" s="149"/>
    </row>
    <row r="46612" spans="79:79" ht="24" hidden="1" thickBot="1">
      <c r="CA46612" s="149"/>
    </row>
    <row r="46613" spans="79:79" ht="24" hidden="1" thickBot="1">
      <c r="CA46613" s="149"/>
    </row>
    <row r="46614" spans="79:79" ht="24" hidden="1" thickBot="1">
      <c r="CA46614" s="149"/>
    </row>
    <row r="46615" spans="79:79" ht="24" hidden="1" thickBot="1">
      <c r="CA46615" s="149"/>
    </row>
    <row r="46616" spans="79:79" ht="24" hidden="1" thickBot="1">
      <c r="CA46616" s="149"/>
    </row>
    <row r="46617" spans="79:79" ht="24" hidden="1" thickBot="1">
      <c r="CA46617" s="149"/>
    </row>
    <row r="46618" spans="79:79" ht="24" hidden="1" thickBot="1">
      <c r="CA46618" s="149"/>
    </row>
    <row r="46619" spans="79:79" ht="24" hidden="1" thickBot="1">
      <c r="CA46619" s="149"/>
    </row>
    <row r="46620" spans="79:79" ht="24" hidden="1" thickBot="1">
      <c r="CA46620" s="149"/>
    </row>
    <row r="46621" spans="79:79" ht="24" hidden="1" thickBot="1">
      <c r="CA46621" s="149"/>
    </row>
    <row r="46622" spans="79:79" ht="24" hidden="1" thickBot="1">
      <c r="CA46622" s="149"/>
    </row>
    <row r="46623" spans="79:79" ht="24" hidden="1" thickBot="1">
      <c r="CA46623" s="149"/>
    </row>
    <row r="46624" spans="79:79" ht="24" hidden="1" thickBot="1">
      <c r="CA46624" s="149"/>
    </row>
    <row r="46625" spans="79:79" ht="24" hidden="1" thickBot="1">
      <c r="CA46625" s="149"/>
    </row>
    <row r="46626" spans="79:79" ht="24" hidden="1" thickBot="1">
      <c r="CA46626" s="149"/>
    </row>
    <row r="46627" spans="79:79" ht="24" hidden="1" thickBot="1">
      <c r="CA46627" s="149"/>
    </row>
    <row r="46628" spans="79:79" ht="24" hidden="1" thickBot="1">
      <c r="CA46628" s="149"/>
    </row>
    <row r="46629" spans="79:79" ht="24" hidden="1" thickBot="1">
      <c r="CA46629" s="149"/>
    </row>
    <row r="46630" spans="79:79" ht="24" hidden="1" thickBot="1">
      <c r="CA46630" s="149"/>
    </row>
    <row r="46631" spans="79:79" ht="24" hidden="1" thickBot="1">
      <c r="CA46631" s="149"/>
    </row>
    <row r="46632" spans="79:79" ht="24" hidden="1" thickBot="1">
      <c r="CA46632" s="149"/>
    </row>
    <row r="46633" spans="79:79" ht="24" hidden="1" thickBot="1">
      <c r="CA46633" s="149"/>
    </row>
    <row r="46634" spans="79:79" ht="24" hidden="1" thickBot="1">
      <c r="CA46634" s="149"/>
    </row>
    <row r="46635" spans="79:79" ht="24" hidden="1" thickBot="1">
      <c r="CA46635" s="149"/>
    </row>
    <row r="46636" spans="79:79" ht="24" hidden="1" thickBot="1">
      <c r="CA46636" s="149"/>
    </row>
    <row r="46637" spans="79:79" ht="24" hidden="1" thickBot="1">
      <c r="CA46637" s="149"/>
    </row>
    <row r="46638" spans="79:79" ht="24" hidden="1" thickBot="1">
      <c r="CA46638" s="149"/>
    </row>
    <row r="46639" spans="79:79" ht="24" hidden="1" thickBot="1">
      <c r="CA46639" s="149"/>
    </row>
    <row r="46640" spans="79:79" ht="24" hidden="1" thickBot="1">
      <c r="CA46640" s="149"/>
    </row>
    <row r="46641" spans="79:79" ht="24" hidden="1" thickBot="1">
      <c r="CA46641" s="149"/>
    </row>
    <row r="46642" spans="79:79" ht="24" hidden="1" thickBot="1">
      <c r="CA46642" s="149"/>
    </row>
    <row r="46643" spans="79:79" ht="24" hidden="1" thickBot="1">
      <c r="CA46643" s="149"/>
    </row>
    <row r="46644" spans="79:79" ht="24" hidden="1" thickBot="1">
      <c r="CA46644" s="149"/>
    </row>
    <row r="46645" spans="79:79" ht="24" hidden="1" thickBot="1">
      <c r="CA46645" s="149"/>
    </row>
    <row r="46646" spans="79:79" ht="24" hidden="1" thickBot="1">
      <c r="CA46646" s="149"/>
    </row>
    <row r="46647" spans="79:79" ht="24" hidden="1" thickBot="1">
      <c r="CA46647" s="149"/>
    </row>
    <row r="46648" spans="79:79" ht="24" hidden="1" thickBot="1">
      <c r="CA46648" s="149"/>
    </row>
    <row r="46649" spans="79:79" ht="24" hidden="1" thickBot="1">
      <c r="CA46649" s="149"/>
    </row>
    <row r="46650" spans="79:79" ht="24" hidden="1" thickBot="1">
      <c r="CA46650" s="149"/>
    </row>
    <row r="46651" spans="79:79" ht="24" hidden="1" thickBot="1">
      <c r="CA46651" s="149"/>
    </row>
    <row r="46652" spans="79:79" ht="24" hidden="1" thickBot="1">
      <c r="CA46652" s="149"/>
    </row>
    <row r="46653" spans="79:79" ht="24" hidden="1" thickBot="1">
      <c r="CA46653" s="149"/>
    </row>
    <row r="46654" spans="79:79" ht="24" hidden="1" thickBot="1">
      <c r="CA46654" s="149"/>
    </row>
    <row r="46655" spans="79:79" ht="24" hidden="1" thickBot="1">
      <c r="CA46655" s="149"/>
    </row>
    <row r="46656" spans="79:79" ht="24" hidden="1" thickBot="1">
      <c r="CA46656" s="149"/>
    </row>
    <row r="46657" spans="79:79" ht="24" hidden="1" thickBot="1">
      <c r="CA46657" s="149"/>
    </row>
    <row r="46658" spans="79:79" ht="24" hidden="1" thickBot="1">
      <c r="CA46658" s="149"/>
    </row>
    <row r="46659" spans="79:79" ht="24" hidden="1" thickBot="1">
      <c r="CA46659" s="149"/>
    </row>
    <row r="46660" spans="79:79" ht="24" hidden="1" thickBot="1">
      <c r="CA46660" s="149"/>
    </row>
    <row r="46661" spans="79:79" ht="24" hidden="1" thickBot="1">
      <c r="CA46661" s="149"/>
    </row>
    <row r="46662" spans="79:79" ht="24" hidden="1" thickBot="1">
      <c r="CA46662" s="149"/>
    </row>
    <row r="46663" spans="79:79" ht="24" hidden="1" thickBot="1">
      <c r="CA46663" s="149"/>
    </row>
    <row r="46664" spans="79:79" ht="24" hidden="1" thickBot="1">
      <c r="CA46664" s="149"/>
    </row>
    <row r="46665" spans="79:79" ht="24" hidden="1" thickBot="1">
      <c r="CA46665" s="149"/>
    </row>
    <row r="46666" spans="79:79" ht="24" hidden="1" thickBot="1">
      <c r="CA46666" s="149"/>
    </row>
    <row r="46667" spans="79:79" ht="24" hidden="1" thickBot="1">
      <c r="CA46667" s="149"/>
    </row>
    <row r="46668" spans="79:79" ht="24" hidden="1" thickBot="1">
      <c r="CA46668" s="149"/>
    </row>
    <row r="46669" spans="79:79" ht="24" hidden="1" thickBot="1">
      <c r="CA46669" s="149"/>
    </row>
    <row r="46670" spans="79:79" ht="24" hidden="1" thickBot="1">
      <c r="CA46670" s="149"/>
    </row>
    <row r="46671" spans="79:79" ht="24" hidden="1" thickBot="1">
      <c r="CA46671" s="149"/>
    </row>
    <row r="46672" spans="79:79" ht="24" hidden="1" thickBot="1">
      <c r="CA46672" s="149"/>
    </row>
    <row r="46673" spans="79:79" ht="24" hidden="1" thickBot="1">
      <c r="CA46673" s="149"/>
    </row>
    <row r="46674" spans="79:79" ht="24" hidden="1" thickBot="1">
      <c r="CA46674" s="149"/>
    </row>
    <row r="46675" spans="79:79" ht="24" hidden="1" thickBot="1">
      <c r="CA46675" s="149"/>
    </row>
    <row r="46676" spans="79:79" ht="24" hidden="1" thickBot="1">
      <c r="CA46676" s="149"/>
    </row>
    <row r="46677" spans="79:79" ht="24" hidden="1" thickBot="1">
      <c r="CA46677" s="149"/>
    </row>
    <row r="46678" spans="79:79" ht="24" hidden="1" thickBot="1">
      <c r="CA46678" s="149"/>
    </row>
    <row r="46679" spans="79:79" ht="24" hidden="1" thickBot="1">
      <c r="CA46679" s="149"/>
    </row>
    <row r="46680" spans="79:79" ht="24" hidden="1" thickBot="1">
      <c r="CA46680" s="149"/>
    </row>
    <row r="46681" spans="79:79" ht="24" hidden="1" thickBot="1">
      <c r="CA46681" s="149"/>
    </row>
    <row r="46682" spans="79:79" ht="24" hidden="1" thickBot="1">
      <c r="CA46682" s="149"/>
    </row>
    <row r="46683" spans="79:79" ht="24" hidden="1" thickBot="1">
      <c r="CA46683" s="149"/>
    </row>
    <row r="46684" spans="79:79" ht="24" hidden="1" thickBot="1">
      <c r="CA46684" s="149"/>
    </row>
    <row r="46685" spans="79:79" ht="24" hidden="1" thickBot="1">
      <c r="CA46685" s="149"/>
    </row>
    <row r="46686" spans="79:79" ht="24" hidden="1" thickBot="1">
      <c r="CA46686" s="149"/>
    </row>
    <row r="46687" spans="79:79" ht="24" hidden="1" thickBot="1">
      <c r="CA46687" s="149"/>
    </row>
    <row r="46688" spans="79:79" ht="24" hidden="1" thickBot="1">
      <c r="CA46688" s="149"/>
    </row>
    <row r="46689" spans="79:79" ht="24" hidden="1" thickBot="1">
      <c r="CA46689" s="149"/>
    </row>
    <row r="46690" spans="79:79" ht="24" hidden="1" thickBot="1">
      <c r="CA46690" s="149"/>
    </row>
    <row r="46691" spans="79:79" ht="24" hidden="1" thickBot="1">
      <c r="CA46691" s="149"/>
    </row>
    <row r="46692" spans="79:79" ht="24" hidden="1" thickBot="1">
      <c r="CA46692" s="149"/>
    </row>
    <row r="46693" spans="79:79" ht="24" hidden="1" thickBot="1">
      <c r="CA46693" s="149"/>
    </row>
    <row r="46694" spans="79:79" ht="24" hidden="1" thickBot="1">
      <c r="CA46694" s="149"/>
    </row>
    <row r="46695" spans="79:79" ht="24" hidden="1" thickBot="1">
      <c r="CA46695" s="149"/>
    </row>
    <row r="46696" spans="79:79" ht="24" hidden="1" thickBot="1">
      <c r="CA46696" s="149"/>
    </row>
    <row r="46697" spans="79:79" ht="24" hidden="1" thickBot="1">
      <c r="CA46697" s="149"/>
    </row>
    <row r="46698" spans="79:79" ht="24" hidden="1" thickBot="1">
      <c r="CA46698" s="149"/>
    </row>
    <row r="46699" spans="79:79" ht="24" hidden="1" thickBot="1">
      <c r="CA46699" s="149"/>
    </row>
    <row r="46700" spans="79:79" ht="24" hidden="1" thickBot="1">
      <c r="CA46700" s="149"/>
    </row>
    <row r="46701" spans="79:79" ht="24" hidden="1" thickBot="1">
      <c r="CA46701" s="149"/>
    </row>
    <row r="46702" spans="79:79" ht="24" hidden="1" thickBot="1">
      <c r="CA46702" s="149"/>
    </row>
    <row r="46703" spans="79:79" ht="24" hidden="1" thickBot="1">
      <c r="CA46703" s="149"/>
    </row>
    <row r="46704" spans="79:79" ht="24" hidden="1" thickBot="1">
      <c r="CA46704" s="149"/>
    </row>
    <row r="46705" spans="79:79" ht="24" hidden="1" thickBot="1">
      <c r="CA46705" s="149"/>
    </row>
    <row r="46706" spans="79:79" ht="24" hidden="1" thickBot="1">
      <c r="CA46706" s="149"/>
    </row>
    <row r="46707" spans="79:79" ht="24" hidden="1" thickBot="1">
      <c r="CA46707" s="149"/>
    </row>
    <row r="46708" spans="79:79" ht="24" hidden="1" thickBot="1">
      <c r="CA46708" s="149"/>
    </row>
    <row r="46709" spans="79:79" ht="24" hidden="1" thickBot="1">
      <c r="CA46709" s="149"/>
    </row>
    <row r="46710" spans="79:79" ht="24" hidden="1" thickBot="1">
      <c r="CA46710" s="149"/>
    </row>
    <row r="46711" spans="79:79" ht="24" hidden="1" thickBot="1">
      <c r="CA46711" s="149"/>
    </row>
    <row r="46712" spans="79:79" ht="24" hidden="1" thickBot="1">
      <c r="CA46712" s="149"/>
    </row>
    <row r="46713" spans="79:79" ht="24" hidden="1" thickBot="1">
      <c r="CA46713" s="149"/>
    </row>
    <row r="46714" spans="79:79" ht="24" hidden="1" thickBot="1">
      <c r="CA46714" s="149"/>
    </row>
    <row r="46715" spans="79:79" ht="24" hidden="1" thickBot="1">
      <c r="CA46715" s="149"/>
    </row>
    <row r="46716" spans="79:79" ht="24" hidden="1" thickBot="1">
      <c r="CA46716" s="149"/>
    </row>
    <row r="46717" spans="79:79" ht="24" hidden="1" thickBot="1">
      <c r="CA46717" s="149"/>
    </row>
    <row r="46718" spans="79:79" ht="24" hidden="1" thickBot="1">
      <c r="CA46718" s="149"/>
    </row>
    <row r="46719" spans="79:79" ht="24" hidden="1" thickBot="1">
      <c r="CA46719" s="149"/>
    </row>
    <row r="46720" spans="79:79" ht="24" hidden="1" thickBot="1">
      <c r="CA46720" s="149"/>
    </row>
    <row r="46721" spans="79:79" ht="24" hidden="1" thickBot="1">
      <c r="CA46721" s="149"/>
    </row>
    <row r="46722" spans="79:79" ht="24" hidden="1" thickBot="1">
      <c r="CA46722" s="149"/>
    </row>
    <row r="46723" spans="79:79" ht="24" hidden="1" thickBot="1">
      <c r="CA46723" s="149"/>
    </row>
    <row r="46724" spans="79:79" ht="24" hidden="1" thickBot="1">
      <c r="CA46724" s="149"/>
    </row>
    <row r="46725" spans="79:79" ht="24" hidden="1" thickBot="1">
      <c r="CA46725" s="149"/>
    </row>
    <row r="46726" spans="79:79" ht="24" hidden="1" thickBot="1">
      <c r="CA46726" s="149"/>
    </row>
    <row r="46727" spans="79:79" ht="24" hidden="1" thickBot="1">
      <c r="CA46727" s="149"/>
    </row>
    <row r="46728" spans="79:79" ht="24" hidden="1" thickBot="1">
      <c r="CA46728" s="149"/>
    </row>
    <row r="46729" spans="79:79" ht="24" hidden="1" thickBot="1">
      <c r="CA46729" s="149"/>
    </row>
    <row r="46730" spans="79:79" ht="24" hidden="1" thickBot="1">
      <c r="CA46730" s="149"/>
    </row>
    <row r="46731" spans="79:79" ht="24" hidden="1" thickBot="1">
      <c r="CA46731" s="149"/>
    </row>
    <row r="46732" spans="79:79" ht="24" hidden="1" thickBot="1">
      <c r="CA46732" s="149"/>
    </row>
    <row r="46733" spans="79:79" ht="24" hidden="1" thickBot="1">
      <c r="CA46733" s="149"/>
    </row>
    <row r="46734" spans="79:79" ht="24" hidden="1" thickBot="1">
      <c r="CA46734" s="149"/>
    </row>
    <row r="46735" spans="79:79" ht="24" hidden="1" thickBot="1">
      <c r="CA46735" s="149"/>
    </row>
    <row r="46736" spans="79:79" ht="24" hidden="1" thickBot="1">
      <c r="CA46736" s="149"/>
    </row>
    <row r="46737" spans="79:79" ht="24" hidden="1" thickBot="1">
      <c r="CA46737" s="149"/>
    </row>
    <row r="46738" spans="79:79" ht="24" hidden="1" thickBot="1">
      <c r="CA46738" s="149"/>
    </row>
    <row r="46739" spans="79:79" ht="24" hidden="1" thickBot="1">
      <c r="CA46739" s="149"/>
    </row>
    <row r="46740" spans="79:79" ht="24" hidden="1" thickBot="1">
      <c r="CA46740" s="149"/>
    </row>
    <row r="46741" spans="79:79" ht="24" hidden="1" thickBot="1">
      <c r="CA46741" s="149"/>
    </row>
    <row r="46742" spans="79:79" ht="24" hidden="1" thickBot="1">
      <c r="CA46742" s="149"/>
    </row>
    <row r="46743" spans="79:79" ht="24" hidden="1" thickBot="1">
      <c r="CA46743" s="149"/>
    </row>
    <row r="46744" spans="79:79" ht="24" hidden="1" thickBot="1">
      <c r="CA46744" s="149"/>
    </row>
    <row r="46745" spans="79:79" ht="24" hidden="1" thickBot="1">
      <c r="CA46745" s="149"/>
    </row>
    <row r="46746" spans="79:79" ht="24" hidden="1" thickBot="1">
      <c r="CA46746" s="149"/>
    </row>
    <row r="46747" spans="79:79" ht="24" hidden="1" thickBot="1">
      <c r="CA46747" s="149"/>
    </row>
    <row r="46748" spans="79:79" ht="24" hidden="1" thickBot="1">
      <c r="CA46748" s="149"/>
    </row>
    <row r="46749" spans="79:79" ht="24" hidden="1" thickBot="1">
      <c r="CA46749" s="149"/>
    </row>
    <row r="46750" spans="79:79" ht="24" hidden="1" thickBot="1">
      <c r="CA46750" s="149"/>
    </row>
    <row r="46751" spans="79:79" ht="24" hidden="1" thickBot="1">
      <c r="CA46751" s="149"/>
    </row>
    <row r="46752" spans="79:79" ht="24" hidden="1" thickBot="1">
      <c r="CA46752" s="149"/>
    </row>
    <row r="46753" spans="79:79" ht="24" hidden="1" thickBot="1">
      <c r="CA46753" s="149"/>
    </row>
    <row r="46754" spans="79:79" ht="24" hidden="1" thickBot="1">
      <c r="CA46754" s="149"/>
    </row>
    <row r="46755" spans="79:79" ht="24" hidden="1" thickBot="1">
      <c r="CA46755" s="149"/>
    </row>
    <row r="46756" spans="79:79" ht="24" hidden="1" thickBot="1">
      <c r="CA46756" s="149"/>
    </row>
    <row r="46757" spans="79:79" ht="24" hidden="1" thickBot="1">
      <c r="CA46757" s="149"/>
    </row>
    <row r="46758" spans="79:79" ht="24" hidden="1" thickBot="1">
      <c r="CA46758" s="149"/>
    </row>
    <row r="46759" spans="79:79" ht="24" hidden="1" thickBot="1">
      <c r="CA46759" s="149"/>
    </row>
    <row r="46760" spans="79:79" ht="24" hidden="1" thickBot="1">
      <c r="CA46760" s="149"/>
    </row>
    <row r="46761" spans="79:79" ht="24" hidden="1" thickBot="1">
      <c r="CA46761" s="149"/>
    </row>
    <row r="46762" spans="79:79" ht="24" hidden="1" thickBot="1">
      <c r="CA46762" s="149"/>
    </row>
    <row r="46763" spans="79:79" ht="24" hidden="1" thickBot="1">
      <c r="CA46763" s="149"/>
    </row>
    <row r="46764" spans="79:79" ht="24" hidden="1" thickBot="1">
      <c r="CA46764" s="149"/>
    </row>
    <row r="46765" spans="79:79" ht="24" hidden="1" thickBot="1">
      <c r="CA46765" s="149"/>
    </row>
    <row r="46766" spans="79:79" ht="24" hidden="1" thickBot="1">
      <c r="CA46766" s="149"/>
    </row>
    <row r="46767" spans="79:79" ht="24" hidden="1" thickBot="1">
      <c r="CA46767" s="149"/>
    </row>
    <row r="46768" spans="79:79" ht="24" hidden="1" thickBot="1">
      <c r="CA46768" s="149"/>
    </row>
    <row r="46769" spans="79:79" ht="24" hidden="1" thickBot="1">
      <c r="CA46769" s="149"/>
    </row>
    <row r="46770" spans="79:79" ht="24" hidden="1" thickBot="1">
      <c r="CA46770" s="149"/>
    </row>
    <row r="46771" spans="79:79" ht="24" hidden="1" thickBot="1">
      <c r="CA46771" s="149"/>
    </row>
    <row r="46772" spans="79:79" ht="24" hidden="1" thickBot="1">
      <c r="CA46772" s="149"/>
    </row>
    <row r="46773" spans="79:79" ht="24" hidden="1" thickBot="1">
      <c r="CA46773" s="149"/>
    </row>
    <row r="46774" spans="79:79" ht="24" hidden="1" thickBot="1">
      <c r="CA46774" s="149"/>
    </row>
    <row r="46775" spans="79:79" ht="24" hidden="1" thickBot="1">
      <c r="CA46775" s="149"/>
    </row>
    <row r="46776" spans="79:79" ht="24" hidden="1" thickBot="1">
      <c r="CA46776" s="149"/>
    </row>
    <row r="46777" spans="79:79" ht="24" hidden="1" thickBot="1">
      <c r="CA46777" s="149"/>
    </row>
    <row r="46778" spans="79:79" ht="24" hidden="1" thickBot="1">
      <c r="CA46778" s="149"/>
    </row>
    <row r="46779" spans="79:79" ht="24" hidden="1" thickBot="1">
      <c r="CA46779" s="149"/>
    </row>
    <row r="46780" spans="79:79" ht="24" hidden="1" thickBot="1">
      <c r="CA46780" s="149"/>
    </row>
    <row r="46781" spans="79:79" ht="24" hidden="1" thickBot="1">
      <c r="CA46781" s="149"/>
    </row>
    <row r="46782" spans="79:79" ht="24" hidden="1" thickBot="1">
      <c r="CA46782" s="149"/>
    </row>
    <row r="46783" spans="79:79" ht="24" hidden="1" thickBot="1">
      <c r="CA46783" s="149"/>
    </row>
    <row r="46784" spans="79:79" ht="24" hidden="1" thickBot="1">
      <c r="CA46784" s="149"/>
    </row>
    <row r="46785" spans="79:79" ht="24" hidden="1" thickBot="1">
      <c r="CA46785" s="149"/>
    </row>
    <row r="46786" spans="79:79" ht="24" hidden="1" thickBot="1">
      <c r="CA46786" s="149"/>
    </row>
    <row r="46787" spans="79:79" ht="24" hidden="1" thickBot="1">
      <c r="CA46787" s="149"/>
    </row>
    <row r="46788" spans="79:79" ht="24" hidden="1" thickBot="1">
      <c r="CA46788" s="149"/>
    </row>
    <row r="46789" spans="79:79" ht="24" hidden="1" thickBot="1">
      <c r="CA46789" s="149"/>
    </row>
    <row r="46790" spans="79:79" ht="24" hidden="1" thickBot="1">
      <c r="CA46790" s="149"/>
    </row>
    <row r="46791" spans="79:79" ht="24" hidden="1" thickBot="1">
      <c r="CA46791" s="149"/>
    </row>
    <row r="46792" spans="79:79" ht="24" hidden="1" thickBot="1">
      <c r="CA46792" s="149"/>
    </row>
    <row r="46793" spans="79:79" ht="24" hidden="1" thickBot="1">
      <c r="CA46793" s="149"/>
    </row>
    <row r="46794" spans="79:79" ht="24" hidden="1" thickBot="1">
      <c r="CA46794" s="149"/>
    </row>
    <row r="46795" spans="79:79" ht="24" hidden="1" thickBot="1">
      <c r="CA46795" s="149"/>
    </row>
    <row r="46796" spans="79:79" ht="24" hidden="1" thickBot="1">
      <c r="CA46796" s="149"/>
    </row>
    <row r="46797" spans="79:79" ht="24" hidden="1" thickBot="1">
      <c r="CA46797" s="149"/>
    </row>
    <row r="46798" spans="79:79" ht="24" hidden="1" thickBot="1">
      <c r="CA46798" s="149"/>
    </row>
    <row r="46799" spans="79:79" ht="24" hidden="1" thickBot="1">
      <c r="CA46799" s="149"/>
    </row>
    <row r="46800" spans="79:79" ht="24" hidden="1" thickBot="1">
      <c r="CA46800" s="149"/>
    </row>
    <row r="46801" spans="79:79" ht="24" hidden="1" thickBot="1">
      <c r="CA46801" s="149"/>
    </row>
    <row r="46802" spans="79:79" ht="24" hidden="1" thickBot="1">
      <c r="CA46802" s="149"/>
    </row>
    <row r="46803" spans="79:79" ht="24" hidden="1" thickBot="1">
      <c r="CA46803" s="149"/>
    </row>
    <row r="46804" spans="79:79" ht="24" hidden="1" thickBot="1">
      <c r="CA46804" s="149"/>
    </row>
    <row r="46805" spans="79:79" ht="24" hidden="1" thickBot="1">
      <c r="CA46805" s="149"/>
    </row>
    <row r="46806" spans="79:79" ht="24" hidden="1" thickBot="1">
      <c r="CA46806" s="149"/>
    </row>
    <row r="46807" spans="79:79" ht="24" hidden="1" thickBot="1">
      <c r="CA46807" s="149"/>
    </row>
    <row r="46808" spans="79:79" ht="24" hidden="1" thickBot="1">
      <c r="CA46808" s="149"/>
    </row>
    <row r="46809" spans="79:79" ht="24" hidden="1" thickBot="1">
      <c r="CA46809" s="149"/>
    </row>
    <row r="46810" spans="79:79" ht="24" hidden="1" thickBot="1">
      <c r="CA46810" s="149"/>
    </row>
    <row r="46811" spans="79:79" ht="24" hidden="1" thickBot="1">
      <c r="CA46811" s="149"/>
    </row>
    <row r="46812" spans="79:79" ht="24" hidden="1" thickBot="1">
      <c r="CA46812" s="149"/>
    </row>
    <row r="46813" spans="79:79" ht="24" hidden="1" thickBot="1">
      <c r="CA46813" s="149"/>
    </row>
    <row r="46814" spans="79:79" ht="24" hidden="1" thickBot="1">
      <c r="CA46814" s="149"/>
    </row>
    <row r="46815" spans="79:79" ht="24" hidden="1" thickBot="1">
      <c r="CA46815" s="149"/>
    </row>
    <row r="46816" spans="79:79" ht="24" hidden="1" thickBot="1">
      <c r="CA46816" s="149"/>
    </row>
    <row r="46817" spans="79:79" ht="24" hidden="1" thickBot="1">
      <c r="CA46817" s="149"/>
    </row>
    <row r="46818" spans="79:79" ht="24" hidden="1" thickBot="1">
      <c r="CA46818" s="149"/>
    </row>
    <row r="46819" spans="79:79" ht="24" hidden="1" thickBot="1">
      <c r="CA46819" s="149"/>
    </row>
    <row r="46820" spans="79:79" ht="24" hidden="1" thickBot="1">
      <c r="CA46820" s="149"/>
    </row>
    <row r="46821" spans="79:79" ht="24" hidden="1" thickBot="1">
      <c r="CA46821" s="149"/>
    </row>
    <row r="46822" spans="79:79" ht="24" hidden="1" thickBot="1">
      <c r="CA46822" s="149"/>
    </row>
    <row r="46823" spans="79:79" ht="24" hidden="1" thickBot="1">
      <c r="CA46823" s="149"/>
    </row>
    <row r="46824" spans="79:79" ht="24" hidden="1" thickBot="1">
      <c r="CA46824" s="149"/>
    </row>
    <row r="46825" spans="79:79" ht="24" hidden="1" thickBot="1">
      <c r="CA46825" s="149"/>
    </row>
    <row r="46826" spans="79:79" ht="24" hidden="1" thickBot="1">
      <c r="CA46826" s="149"/>
    </row>
    <row r="46827" spans="79:79" ht="24" hidden="1" thickBot="1">
      <c r="CA46827" s="149"/>
    </row>
    <row r="46828" spans="79:79" ht="24" hidden="1" thickBot="1">
      <c r="CA46828" s="149"/>
    </row>
    <row r="46829" spans="79:79" ht="24" hidden="1" thickBot="1">
      <c r="CA46829" s="149"/>
    </row>
    <row r="46830" spans="79:79" ht="24" hidden="1" thickBot="1">
      <c r="CA46830" s="149"/>
    </row>
    <row r="46831" spans="79:79" ht="24" hidden="1" thickBot="1">
      <c r="CA46831" s="149"/>
    </row>
    <row r="46832" spans="79:79" ht="24" hidden="1" thickBot="1">
      <c r="CA46832" s="149"/>
    </row>
    <row r="46833" spans="79:79" ht="24" hidden="1" thickBot="1">
      <c r="CA46833" s="149"/>
    </row>
    <row r="46834" spans="79:79" ht="24" hidden="1" thickBot="1">
      <c r="CA46834" s="149"/>
    </row>
    <row r="46835" spans="79:79" ht="24" hidden="1" thickBot="1">
      <c r="CA46835" s="149"/>
    </row>
    <row r="46836" spans="79:79" ht="24" hidden="1" thickBot="1">
      <c r="CA46836" s="149"/>
    </row>
    <row r="46837" spans="79:79" ht="24" hidden="1" thickBot="1">
      <c r="CA46837" s="149"/>
    </row>
    <row r="46838" spans="79:79" ht="24" hidden="1" thickBot="1">
      <c r="CA46838" s="149"/>
    </row>
    <row r="46839" spans="79:79" ht="24" hidden="1" thickBot="1">
      <c r="CA46839" s="149"/>
    </row>
    <row r="46840" spans="79:79" ht="24" hidden="1" thickBot="1">
      <c r="CA46840" s="149"/>
    </row>
    <row r="46841" spans="79:79" ht="24" hidden="1" thickBot="1">
      <c r="CA46841" s="149"/>
    </row>
    <row r="46842" spans="79:79" ht="24" hidden="1" thickBot="1">
      <c r="CA46842" s="149"/>
    </row>
    <row r="46843" spans="79:79" ht="24" hidden="1" thickBot="1">
      <c r="CA46843" s="149"/>
    </row>
    <row r="46844" spans="79:79" ht="24" hidden="1" thickBot="1">
      <c r="CA46844" s="149"/>
    </row>
    <row r="46845" spans="79:79" ht="24" hidden="1" thickBot="1">
      <c r="CA46845" s="149"/>
    </row>
    <row r="46846" spans="79:79" ht="24" hidden="1" thickBot="1">
      <c r="CA46846" s="149"/>
    </row>
    <row r="46847" spans="79:79" ht="24" hidden="1" thickBot="1">
      <c r="CA46847" s="149"/>
    </row>
    <row r="46848" spans="79:79" ht="24" hidden="1" thickBot="1">
      <c r="CA46848" s="149"/>
    </row>
    <row r="46849" spans="79:79" ht="24" hidden="1" thickBot="1">
      <c r="CA46849" s="149"/>
    </row>
    <row r="46850" spans="79:79" ht="24" hidden="1" thickBot="1">
      <c r="CA46850" s="149"/>
    </row>
    <row r="46851" spans="79:79" ht="24" hidden="1" thickBot="1">
      <c r="CA46851" s="149"/>
    </row>
    <row r="46852" spans="79:79" ht="24" hidden="1" thickBot="1">
      <c r="CA46852" s="149"/>
    </row>
    <row r="46853" spans="79:79" ht="24" hidden="1" thickBot="1">
      <c r="CA46853" s="149"/>
    </row>
    <row r="46854" spans="79:79" ht="24" hidden="1" thickBot="1">
      <c r="CA46854" s="149"/>
    </row>
    <row r="46855" spans="79:79" ht="24" hidden="1" thickBot="1">
      <c r="CA46855" s="149"/>
    </row>
    <row r="46856" spans="79:79" ht="24" hidden="1" thickBot="1">
      <c r="CA46856" s="149"/>
    </row>
    <row r="46857" spans="79:79" ht="24" hidden="1" thickBot="1">
      <c r="CA46857" s="149"/>
    </row>
    <row r="46858" spans="79:79" ht="24" hidden="1" thickBot="1">
      <c r="CA46858" s="149"/>
    </row>
    <row r="46859" spans="79:79" ht="24" hidden="1" thickBot="1">
      <c r="CA46859" s="149"/>
    </row>
    <row r="46860" spans="79:79" ht="24" hidden="1" thickBot="1">
      <c r="CA46860" s="149"/>
    </row>
    <row r="46861" spans="79:79" ht="24" hidden="1" thickBot="1">
      <c r="CA46861" s="149"/>
    </row>
    <row r="46862" spans="79:79" ht="24" hidden="1" thickBot="1">
      <c r="CA46862" s="149"/>
    </row>
    <row r="46863" spans="79:79" ht="24" hidden="1" thickBot="1">
      <c r="CA46863" s="149"/>
    </row>
    <row r="46864" spans="79:79" ht="24" hidden="1" thickBot="1">
      <c r="CA46864" s="149"/>
    </row>
    <row r="46865" spans="79:79" ht="24" hidden="1" thickBot="1">
      <c r="CA46865" s="149"/>
    </row>
    <row r="46866" spans="79:79" ht="24" hidden="1" thickBot="1">
      <c r="CA46866" s="149"/>
    </row>
    <row r="46867" spans="79:79" ht="24" hidden="1" thickBot="1">
      <c r="CA46867" s="149"/>
    </row>
    <row r="46868" spans="79:79" ht="24" hidden="1" thickBot="1">
      <c r="CA46868" s="149"/>
    </row>
    <row r="46869" spans="79:79" ht="24" hidden="1" thickBot="1">
      <c r="CA46869" s="149"/>
    </row>
    <row r="46870" spans="79:79" ht="24" hidden="1" thickBot="1">
      <c r="CA46870" s="149"/>
    </row>
    <row r="46871" spans="79:79" ht="24" hidden="1" thickBot="1">
      <c r="CA46871" s="149"/>
    </row>
    <row r="46872" spans="79:79" ht="24" hidden="1" thickBot="1">
      <c r="CA46872" s="149"/>
    </row>
    <row r="46873" spans="79:79" ht="24" hidden="1" thickBot="1">
      <c r="CA46873" s="149"/>
    </row>
    <row r="46874" spans="79:79" ht="24" hidden="1" thickBot="1">
      <c r="CA46874" s="149"/>
    </row>
    <row r="46875" spans="79:79" ht="24" hidden="1" thickBot="1">
      <c r="CA46875" s="149"/>
    </row>
    <row r="46876" spans="79:79" ht="24" hidden="1" thickBot="1">
      <c r="CA46876" s="149"/>
    </row>
    <row r="46877" spans="79:79" ht="24" hidden="1" thickBot="1">
      <c r="CA46877" s="149"/>
    </row>
    <row r="46878" spans="79:79" ht="24" hidden="1" thickBot="1">
      <c r="CA46878" s="149"/>
    </row>
    <row r="46879" spans="79:79" ht="24" hidden="1" thickBot="1">
      <c r="CA46879" s="149"/>
    </row>
    <row r="46880" spans="79:79" ht="24" hidden="1" thickBot="1">
      <c r="CA46880" s="149"/>
    </row>
    <row r="46881" spans="79:79" ht="24" hidden="1" thickBot="1">
      <c r="CA46881" s="149"/>
    </row>
    <row r="46882" spans="79:79" ht="24" hidden="1" thickBot="1">
      <c r="CA46882" s="149"/>
    </row>
    <row r="46883" spans="79:79" ht="24" hidden="1" thickBot="1">
      <c r="CA46883" s="149"/>
    </row>
    <row r="46884" spans="79:79" ht="24" hidden="1" thickBot="1">
      <c r="CA46884" s="149"/>
    </row>
    <row r="46885" spans="79:79" ht="24" hidden="1" thickBot="1">
      <c r="CA46885" s="149"/>
    </row>
    <row r="46886" spans="79:79" ht="24" hidden="1" thickBot="1">
      <c r="CA46886" s="149"/>
    </row>
    <row r="46887" spans="79:79" ht="24" hidden="1" thickBot="1">
      <c r="CA46887" s="149"/>
    </row>
    <row r="46888" spans="79:79" ht="24" hidden="1" thickBot="1">
      <c r="CA46888" s="149"/>
    </row>
    <row r="46889" spans="79:79" ht="24" hidden="1" thickBot="1">
      <c r="CA46889" s="149"/>
    </row>
    <row r="46890" spans="79:79" ht="24" hidden="1" thickBot="1">
      <c r="CA46890" s="149"/>
    </row>
    <row r="46891" spans="79:79" ht="24" hidden="1" thickBot="1">
      <c r="CA46891" s="149"/>
    </row>
    <row r="46892" spans="79:79" ht="24" hidden="1" thickBot="1">
      <c r="CA46892" s="149"/>
    </row>
    <row r="46893" spans="79:79" ht="24" hidden="1" thickBot="1">
      <c r="CA46893" s="149"/>
    </row>
    <row r="46894" spans="79:79" ht="24" hidden="1" thickBot="1">
      <c r="CA46894" s="149"/>
    </row>
    <row r="46895" spans="79:79" ht="24" hidden="1" thickBot="1">
      <c r="CA46895" s="149"/>
    </row>
    <row r="46896" spans="79:79" ht="24" hidden="1" thickBot="1">
      <c r="CA46896" s="149"/>
    </row>
    <row r="46897" spans="79:79" ht="24" hidden="1" thickBot="1">
      <c r="CA46897" s="149"/>
    </row>
    <row r="46898" spans="79:79" ht="24" hidden="1" thickBot="1">
      <c r="CA46898" s="149"/>
    </row>
    <row r="46899" spans="79:79" ht="24" hidden="1" thickBot="1">
      <c r="CA46899" s="149"/>
    </row>
    <row r="46900" spans="79:79" ht="24" hidden="1" thickBot="1">
      <c r="CA46900" s="149"/>
    </row>
    <row r="46901" spans="79:79" ht="24" hidden="1" thickBot="1">
      <c r="CA46901" s="149"/>
    </row>
    <row r="46902" spans="79:79" ht="24" hidden="1" thickBot="1">
      <c r="CA46902" s="149"/>
    </row>
    <row r="46903" spans="79:79" ht="24" hidden="1" thickBot="1">
      <c r="CA46903" s="149"/>
    </row>
    <row r="46904" spans="79:79" ht="24" hidden="1" thickBot="1">
      <c r="CA46904" s="149"/>
    </row>
    <row r="46905" spans="79:79" ht="24" hidden="1" thickBot="1">
      <c r="CA46905" s="149"/>
    </row>
    <row r="46906" spans="79:79" ht="24" hidden="1" thickBot="1">
      <c r="CA46906" s="149"/>
    </row>
    <row r="46907" spans="79:79" ht="24" hidden="1" thickBot="1">
      <c r="CA46907" s="149"/>
    </row>
    <row r="46908" spans="79:79" ht="24" hidden="1" thickBot="1">
      <c r="CA46908" s="149"/>
    </row>
    <row r="46909" spans="79:79" ht="24" hidden="1" thickBot="1">
      <c r="CA46909" s="149"/>
    </row>
    <row r="46910" spans="79:79" ht="24" hidden="1" thickBot="1">
      <c r="CA46910" s="149"/>
    </row>
    <row r="46911" spans="79:79" ht="24" hidden="1" thickBot="1">
      <c r="CA46911" s="149"/>
    </row>
    <row r="46912" spans="79:79" ht="24" hidden="1" thickBot="1">
      <c r="CA46912" s="149"/>
    </row>
    <row r="46913" spans="79:79" ht="24" hidden="1" thickBot="1">
      <c r="CA46913" s="149"/>
    </row>
    <row r="46914" spans="79:79" ht="24" hidden="1" thickBot="1">
      <c r="CA46914" s="149"/>
    </row>
    <row r="46915" spans="79:79" ht="24" hidden="1" thickBot="1">
      <c r="CA46915" s="149"/>
    </row>
    <row r="46916" spans="79:79" ht="24" hidden="1" thickBot="1">
      <c r="CA46916" s="149"/>
    </row>
    <row r="46917" spans="79:79" ht="24" hidden="1" thickBot="1">
      <c r="CA46917" s="149"/>
    </row>
    <row r="46918" spans="79:79" ht="24" hidden="1" thickBot="1">
      <c r="CA46918" s="149"/>
    </row>
    <row r="46919" spans="79:79" ht="24" hidden="1" thickBot="1">
      <c r="CA46919" s="149"/>
    </row>
    <row r="46920" spans="79:79" ht="24" hidden="1" thickBot="1">
      <c r="CA46920" s="149"/>
    </row>
    <row r="46921" spans="79:79" ht="24" hidden="1" thickBot="1">
      <c r="CA46921" s="149"/>
    </row>
    <row r="46922" spans="79:79" ht="24" hidden="1" thickBot="1">
      <c r="CA46922" s="149"/>
    </row>
    <row r="46923" spans="79:79" ht="24" hidden="1" thickBot="1">
      <c r="CA46923" s="149"/>
    </row>
    <row r="46924" spans="79:79" ht="24" hidden="1" thickBot="1">
      <c r="CA46924" s="149"/>
    </row>
    <row r="46925" spans="79:79" ht="24" hidden="1" thickBot="1">
      <c r="CA46925" s="149"/>
    </row>
    <row r="46926" spans="79:79" ht="24" hidden="1" thickBot="1">
      <c r="CA46926" s="149"/>
    </row>
    <row r="46927" spans="79:79" ht="24" hidden="1" thickBot="1">
      <c r="CA46927" s="149"/>
    </row>
    <row r="46928" spans="79:79" ht="24" hidden="1" thickBot="1">
      <c r="CA46928" s="149"/>
    </row>
    <row r="46929" spans="79:79" ht="24" hidden="1" thickBot="1">
      <c r="CA46929" s="149"/>
    </row>
    <row r="46930" spans="79:79" ht="24" hidden="1" thickBot="1">
      <c r="CA46930" s="149"/>
    </row>
    <row r="46931" spans="79:79" ht="24" hidden="1" thickBot="1">
      <c r="CA46931" s="149"/>
    </row>
    <row r="46932" spans="79:79" ht="24" hidden="1" thickBot="1">
      <c r="CA46932" s="149"/>
    </row>
    <row r="46933" spans="79:79" ht="24" hidden="1" thickBot="1">
      <c r="CA46933" s="149"/>
    </row>
    <row r="46934" spans="79:79" ht="24" hidden="1" thickBot="1">
      <c r="CA46934" s="149"/>
    </row>
    <row r="46935" spans="79:79" ht="24" hidden="1" thickBot="1">
      <c r="CA46935" s="149"/>
    </row>
    <row r="46936" spans="79:79" ht="24" hidden="1" thickBot="1">
      <c r="CA46936" s="149"/>
    </row>
    <row r="46937" spans="79:79" ht="24" hidden="1" thickBot="1">
      <c r="CA46937" s="149"/>
    </row>
    <row r="46938" spans="79:79" ht="24" hidden="1" thickBot="1">
      <c r="CA46938" s="149"/>
    </row>
    <row r="46939" spans="79:79" ht="24" hidden="1" thickBot="1">
      <c r="CA46939" s="149"/>
    </row>
    <row r="46940" spans="79:79" ht="24" hidden="1" thickBot="1">
      <c r="CA46940" s="149"/>
    </row>
    <row r="46941" spans="79:79" ht="24" hidden="1" thickBot="1">
      <c r="CA46941" s="149"/>
    </row>
    <row r="46942" spans="79:79" ht="24" hidden="1" thickBot="1">
      <c r="CA46942" s="149"/>
    </row>
    <row r="46943" spans="79:79" ht="24" hidden="1" thickBot="1">
      <c r="CA46943" s="149"/>
    </row>
    <row r="46944" spans="79:79" ht="24" hidden="1" thickBot="1">
      <c r="CA46944" s="149"/>
    </row>
    <row r="46945" spans="79:79" ht="24" hidden="1" thickBot="1">
      <c r="CA46945" s="149"/>
    </row>
    <row r="46946" spans="79:79" ht="24" hidden="1" thickBot="1">
      <c r="CA46946" s="149"/>
    </row>
    <row r="46947" spans="79:79" ht="24" hidden="1" thickBot="1">
      <c r="CA46947" s="149"/>
    </row>
    <row r="46948" spans="79:79" ht="24" hidden="1" thickBot="1">
      <c r="CA46948" s="149"/>
    </row>
    <row r="46949" spans="79:79" ht="24" hidden="1" thickBot="1">
      <c r="CA46949" s="149"/>
    </row>
    <row r="46950" spans="79:79" ht="24" hidden="1" thickBot="1">
      <c r="CA46950" s="149"/>
    </row>
    <row r="46951" spans="79:79" ht="24" hidden="1" thickBot="1">
      <c r="CA46951" s="149"/>
    </row>
    <row r="46952" spans="79:79" ht="24" hidden="1" thickBot="1">
      <c r="CA46952" s="149"/>
    </row>
    <row r="46953" spans="79:79" ht="24" hidden="1" thickBot="1">
      <c r="CA46953" s="149"/>
    </row>
    <row r="46954" spans="79:79" ht="24" hidden="1" thickBot="1">
      <c r="CA46954" s="149"/>
    </row>
    <row r="46955" spans="79:79" ht="24" hidden="1" thickBot="1">
      <c r="CA46955" s="149"/>
    </row>
    <row r="46956" spans="79:79" ht="24" hidden="1" thickBot="1">
      <c r="CA46956" s="149"/>
    </row>
    <row r="46957" spans="79:79" ht="24" hidden="1" thickBot="1">
      <c r="CA46957" s="149"/>
    </row>
    <row r="46958" spans="79:79" ht="24" hidden="1" thickBot="1">
      <c r="CA46958" s="149"/>
    </row>
    <row r="46959" spans="79:79" ht="24" hidden="1" thickBot="1">
      <c r="CA46959" s="149"/>
    </row>
    <row r="46960" spans="79:79" ht="24" hidden="1" thickBot="1">
      <c r="CA46960" s="149"/>
    </row>
    <row r="46961" spans="79:79" ht="24" hidden="1" thickBot="1">
      <c r="CA46961" s="149"/>
    </row>
    <row r="46962" spans="79:79" ht="24" hidden="1" thickBot="1">
      <c r="CA46962" s="149"/>
    </row>
    <row r="46963" spans="79:79" ht="24" hidden="1" thickBot="1">
      <c r="CA46963" s="149"/>
    </row>
    <row r="46964" spans="79:79" ht="24" hidden="1" thickBot="1">
      <c r="CA46964" s="149"/>
    </row>
    <row r="46965" spans="79:79" ht="24" hidden="1" thickBot="1">
      <c r="CA46965" s="149"/>
    </row>
    <row r="46966" spans="79:79" ht="24" hidden="1" thickBot="1">
      <c r="CA46966" s="149"/>
    </row>
    <row r="46967" spans="79:79" ht="24" hidden="1" thickBot="1">
      <c r="CA46967" s="149"/>
    </row>
    <row r="46968" spans="79:79" ht="24" hidden="1" thickBot="1">
      <c r="CA46968" s="149"/>
    </row>
    <row r="46969" spans="79:79" ht="24" hidden="1" thickBot="1">
      <c r="CA46969" s="149"/>
    </row>
    <row r="46970" spans="79:79" ht="24" hidden="1" thickBot="1">
      <c r="CA46970" s="149"/>
    </row>
    <row r="46971" spans="79:79" ht="24" hidden="1" thickBot="1">
      <c r="CA46971" s="149"/>
    </row>
    <row r="46972" spans="79:79" ht="24" hidden="1" thickBot="1">
      <c r="CA46972" s="149"/>
    </row>
    <row r="46973" spans="79:79" ht="24" hidden="1" thickBot="1">
      <c r="CA46973" s="149"/>
    </row>
    <row r="46974" spans="79:79" ht="24" hidden="1" thickBot="1">
      <c r="CA46974" s="149"/>
    </row>
    <row r="46975" spans="79:79" ht="24" hidden="1" thickBot="1">
      <c r="CA46975" s="149"/>
    </row>
    <row r="46976" spans="79:79" ht="24" hidden="1" thickBot="1">
      <c r="CA46976" s="149"/>
    </row>
    <row r="46977" spans="79:79" ht="24" hidden="1" thickBot="1">
      <c r="CA46977" s="149"/>
    </row>
    <row r="46978" spans="79:79" ht="24" hidden="1" thickBot="1">
      <c r="CA46978" s="149"/>
    </row>
    <row r="46979" spans="79:79" ht="24" hidden="1" thickBot="1">
      <c r="CA46979" s="149"/>
    </row>
    <row r="46980" spans="79:79" ht="24" hidden="1" thickBot="1">
      <c r="CA46980" s="149"/>
    </row>
    <row r="46981" spans="79:79" ht="24" hidden="1" thickBot="1">
      <c r="CA46981" s="149"/>
    </row>
    <row r="46982" spans="79:79" ht="24" hidden="1" thickBot="1">
      <c r="CA46982" s="149"/>
    </row>
    <row r="46983" spans="79:79" ht="24" hidden="1" thickBot="1">
      <c r="CA46983" s="149"/>
    </row>
    <row r="46984" spans="79:79" ht="24" hidden="1" thickBot="1">
      <c r="CA46984" s="149"/>
    </row>
    <row r="46985" spans="79:79" ht="24" hidden="1" thickBot="1">
      <c r="CA46985" s="149"/>
    </row>
    <row r="46986" spans="79:79" ht="24" hidden="1" thickBot="1">
      <c r="CA46986" s="149"/>
    </row>
    <row r="46987" spans="79:79" ht="24" hidden="1" thickBot="1">
      <c r="CA46987" s="149"/>
    </row>
    <row r="46988" spans="79:79" ht="24" hidden="1" thickBot="1">
      <c r="CA46988" s="149"/>
    </row>
    <row r="46989" spans="79:79" ht="24" hidden="1" thickBot="1">
      <c r="CA46989" s="149"/>
    </row>
    <row r="46990" spans="79:79" ht="24" hidden="1" thickBot="1">
      <c r="CA46990" s="149"/>
    </row>
    <row r="46991" spans="79:79" ht="24" hidden="1" thickBot="1">
      <c r="CA46991" s="149"/>
    </row>
    <row r="46992" spans="79:79" ht="24" hidden="1" thickBot="1">
      <c r="CA46992" s="149"/>
    </row>
    <row r="46993" spans="79:79" ht="24" hidden="1" thickBot="1">
      <c r="CA46993" s="149"/>
    </row>
    <row r="46994" spans="79:79" ht="24" hidden="1" thickBot="1">
      <c r="CA46994" s="149"/>
    </row>
    <row r="46995" spans="79:79" ht="24" hidden="1" thickBot="1">
      <c r="CA46995" s="149"/>
    </row>
    <row r="46996" spans="79:79" ht="24" hidden="1" thickBot="1">
      <c r="CA46996" s="149"/>
    </row>
    <row r="46997" spans="79:79" ht="24" hidden="1" thickBot="1">
      <c r="CA46997" s="149"/>
    </row>
    <row r="46998" spans="79:79" ht="24" hidden="1" thickBot="1">
      <c r="CA46998" s="149"/>
    </row>
    <row r="46999" spans="79:79" ht="24" hidden="1" thickBot="1">
      <c r="CA46999" s="149"/>
    </row>
    <row r="47000" spans="79:79" ht="24" hidden="1" thickBot="1">
      <c r="CA47000" s="149"/>
    </row>
    <row r="47001" spans="79:79" ht="24" hidden="1" thickBot="1">
      <c r="CA47001" s="149"/>
    </row>
    <row r="47002" spans="79:79" ht="24" hidden="1" thickBot="1">
      <c r="CA47002" s="149"/>
    </row>
    <row r="47003" spans="79:79" ht="24" hidden="1" thickBot="1">
      <c r="CA47003" s="149"/>
    </row>
    <row r="47004" spans="79:79" ht="24" hidden="1" thickBot="1">
      <c r="CA47004" s="149"/>
    </row>
    <row r="47005" spans="79:79" ht="24" hidden="1" thickBot="1">
      <c r="CA47005" s="149"/>
    </row>
    <row r="47006" spans="79:79" ht="24" hidden="1" thickBot="1">
      <c r="CA47006" s="149"/>
    </row>
    <row r="47007" spans="79:79" ht="24" hidden="1" thickBot="1">
      <c r="CA47007" s="149"/>
    </row>
    <row r="47008" spans="79:79" ht="24" hidden="1" thickBot="1">
      <c r="CA47008" s="149"/>
    </row>
    <row r="47009" spans="79:79" ht="24" hidden="1" thickBot="1">
      <c r="CA47009" s="149"/>
    </row>
    <row r="47010" spans="79:79" ht="24" hidden="1" thickBot="1">
      <c r="CA47010" s="149"/>
    </row>
    <row r="47011" spans="79:79" ht="24" hidden="1" thickBot="1">
      <c r="CA47011" s="149"/>
    </row>
    <row r="47012" spans="79:79" ht="24" hidden="1" thickBot="1">
      <c r="CA47012" s="149"/>
    </row>
    <row r="47013" spans="79:79" ht="24" hidden="1" thickBot="1">
      <c r="CA47013" s="149"/>
    </row>
    <row r="47014" spans="79:79" ht="24" hidden="1" thickBot="1">
      <c r="CA47014" s="149"/>
    </row>
    <row r="47015" spans="79:79" ht="24" hidden="1" thickBot="1">
      <c r="CA47015" s="149"/>
    </row>
    <row r="47016" spans="79:79" ht="24" hidden="1" thickBot="1">
      <c r="CA47016" s="149"/>
    </row>
    <row r="47017" spans="79:79" ht="24" hidden="1" thickBot="1">
      <c r="CA47017" s="149"/>
    </row>
    <row r="47018" spans="79:79" ht="24" hidden="1" thickBot="1">
      <c r="CA47018" s="149"/>
    </row>
    <row r="47019" spans="79:79" ht="24" hidden="1" thickBot="1">
      <c r="CA47019" s="149"/>
    </row>
    <row r="47020" spans="79:79" ht="24" hidden="1" thickBot="1">
      <c r="CA47020" s="149"/>
    </row>
    <row r="47021" spans="79:79" ht="24" hidden="1" thickBot="1">
      <c r="CA47021" s="149"/>
    </row>
    <row r="47022" spans="79:79" ht="24" hidden="1" thickBot="1">
      <c r="CA47022" s="149"/>
    </row>
    <row r="47023" spans="79:79" ht="24" hidden="1" thickBot="1">
      <c r="CA47023" s="149"/>
    </row>
    <row r="47024" spans="79:79" ht="24" hidden="1" thickBot="1">
      <c r="CA47024" s="149"/>
    </row>
    <row r="47025" spans="79:79" ht="24" hidden="1" thickBot="1">
      <c r="CA47025" s="149"/>
    </row>
    <row r="47026" spans="79:79" ht="24" hidden="1" thickBot="1">
      <c r="CA47026" s="149"/>
    </row>
    <row r="47027" spans="79:79" ht="24" hidden="1" thickBot="1">
      <c r="CA47027" s="149"/>
    </row>
    <row r="47028" spans="79:79" ht="24" hidden="1" thickBot="1">
      <c r="CA47028" s="149"/>
    </row>
    <row r="47029" spans="79:79" ht="24" hidden="1" thickBot="1">
      <c r="CA47029" s="149"/>
    </row>
    <row r="47030" spans="79:79" ht="24" hidden="1" thickBot="1">
      <c r="CA47030" s="149"/>
    </row>
    <row r="47031" spans="79:79" ht="24" hidden="1" thickBot="1">
      <c r="CA47031" s="149"/>
    </row>
    <row r="47032" spans="79:79" ht="24" hidden="1" thickBot="1">
      <c r="CA47032" s="149"/>
    </row>
    <row r="47033" spans="79:79" ht="24" hidden="1" thickBot="1">
      <c r="CA47033" s="149"/>
    </row>
    <row r="47034" spans="79:79" ht="24" hidden="1" thickBot="1">
      <c r="CA47034" s="149"/>
    </row>
    <row r="47035" spans="79:79" ht="24" hidden="1" thickBot="1">
      <c r="CA47035" s="149"/>
    </row>
    <row r="47036" spans="79:79" ht="24" hidden="1" thickBot="1">
      <c r="CA47036" s="149"/>
    </row>
    <row r="47037" spans="79:79" ht="24" hidden="1" thickBot="1">
      <c r="CA47037" s="149"/>
    </row>
    <row r="47038" spans="79:79" ht="24" hidden="1" thickBot="1">
      <c r="CA47038" s="149"/>
    </row>
    <row r="47039" spans="79:79" ht="24" hidden="1" thickBot="1">
      <c r="CA47039" s="149"/>
    </row>
    <row r="47040" spans="79:79" ht="24" hidden="1" thickBot="1">
      <c r="CA47040" s="149"/>
    </row>
    <row r="47041" spans="79:79" ht="24" hidden="1" thickBot="1">
      <c r="CA47041" s="149"/>
    </row>
    <row r="47042" spans="79:79" ht="24" hidden="1" thickBot="1">
      <c r="CA47042" s="149"/>
    </row>
    <row r="47043" spans="79:79" ht="24" hidden="1" thickBot="1">
      <c r="CA47043" s="149"/>
    </row>
    <row r="47044" spans="79:79" ht="24" hidden="1" thickBot="1">
      <c r="CA47044" s="149"/>
    </row>
    <row r="47045" spans="79:79" ht="24" hidden="1" thickBot="1">
      <c r="CA47045" s="149"/>
    </row>
    <row r="47046" spans="79:79" ht="24" hidden="1" thickBot="1">
      <c r="CA47046" s="149"/>
    </row>
    <row r="47047" spans="79:79" ht="24" hidden="1" thickBot="1">
      <c r="CA47047" s="149"/>
    </row>
    <row r="47048" spans="79:79" ht="24" hidden="1" thickBot="1">
      <c r="CA47048" s="149"/>
    </row>
    <row r="47049" spans="79:79" ht="24" hidden="1" thickBot="1">
      <c r="CA47049" s="149"/>
    </row>
    <row r="47050" spans="79:79" ht="24" hidden="1" thickBot="1">
      <c r="CA47050" s="149"/>
    </row>
    <row r="47051" spans="79:79" ht="24" hidden="1" thickBot="1">
      <c r="CA47051" s="149"/>
    </row>
    <row r="47052" spans="79:79" ht="24" hidden="1" thickBot="1">
      <c r="CA47052" s="149"/>
    </row>
    <row r="47053" spans="79:79" ht="24" hidden="1" thickBot="1">
      <c r="CA47053" s="149"/>
    </row>
    <row r="47054" spans="79:79" ht="24" hidden="1" thickBot="1">
      <c r="CA47054" s="149"/>
    </row>
    <row r="47055" spans="79:79" ht="24" hidden="1" thickBot="1">
      <c r="CA47055" s="149"/>
    </row>
    <row r="47056" spans="79:79" ht="24" hidden="1" thickBot="1">
      <c r="CA47056" s="149"/>
    </row>
    <row r="47057" spans="79:79" ht="24" hidden="1" thickBot="1">
      <c r="CA47057" s="149"/>
    </row>
    <row r="47058" spans="79:79" ht="24" hidden="1" thickBot="1">
      <c r="CA47058" s="149"/>
    </row>
    <row r="47059" spans="79:79" ht="24" hidden="1" thickBot="1">
      <c r="CA47059" s="149"/>
    </row>
    <row r="47060" spans="79:79" ht="24" hidden="1" thickBot="1">
      <c r="CA47060" s="149"/>
    </row>
    <row r="47061" spans="79:79" ht="24" hidden="1" thickBot="1">
      <c r="CA47061" s="149"/>
    </row>
    <row r="47062" spans="79:79" ht="24" hidden="1" thickBot="1">
      <c r="CA47062" s="149"/>
    </row>
    <row r="47063" spans="79:79" ht="24" hidden="1" thickBot="1">
      <c r="CA47063" s="149"/>
    </row>
    <row r="47064" spans="79:79" ht="24" hidden="1" thickBot="1">
      <c r="CA47064" s="149"/>
    </row>
    <row r="47065" spans="79:79" ht="24" hidden="1" thickBot="1">
      <c r="CA47065" s="149"/>
    </row>
    <row r="47066" spans="79:79" ht="24" hidden="1" thickBot="1">
      <c r="CA47066" s="149"/>
    </row>
    <row r="47067" spans="79:79" ht="24" hidden="1" thickBot="1">
      <c r="CA47067" s="149"/>
    </row>
    <row r="47068" spans="79:79" ht="24" hidden="1" thickBot="1">
      <c r="CA47068" s="149"/>
    </row>
    <row r="47069" spans="79:79" ht="24" hidden="1" thickBot="1">
      <c r="CA47069" s="149"/>
    </row>
    <row r="47070" spans="79:79" ht="24" hidden="1" thickBot="1">
      <c r="CA47070" s="149"/>
    </row>
    <row r="47071" spans="79:79" ht="24" hidden="1" thickBot="1">
      <c r="CA47071" s="149"/>
    </row>
    <row r="47072" spans="79:79" ht="24" hidden="1" thickBot="1">
      <c r="CA47072" s="149"/>
    </row>
    <row r="47073" spans="79:79" ht="24" hidden="1" thickBot="1">
      <c r="CA47073" s="149"/>
    </row>
    <row r="47074" spans="79:79" ht="24" hidden="1" thickBot="1">
      <c r="CA47074" s="149"/>
    </row>
    <row r="47075" spans="79:79" ht="24" hidden="1" thickBot="1">
      <c r="CA47075" s="149"/>
    </row>
    <row r="47076" spans="79:79" ht="24" hidden="1" thickBot="1">
      <c r="CA47076" s="149"/>
    </row>
    <row r="47077" spans="79:79" ht="24" hidden="1" thickBot="1">
      <c r="CA47077" s="149"/>
    </row>
    <row r="47078" spans="79:79" ht="24" hidden="1" thickBot="1">
      <c r="CA47078" s="149"/>
    </row>
    <row r="47079" spans="79:79" ht="24" hidden="1" thickBot="1">
      <c r="CA47079" s="149"/>
    </row>
    <row r="47080" spans="79:79" ht="24" hidden="1" thickBot="1">
      <c r="CA47080" s="149"/>
    </row>
    <row r="47081" spans="79:79" ht="24" hidden="1" thickBot="1">
      <c r="CA47081" s="149"/>
    </row>
    <row r="47082" spans="79:79" ht="24" hidden="1" thickBot="1">
      <c r="CA47082" s="149"/>
    </row>
    <row r="47083" spans="79:79" ht="24" hidden="1" thickBot="1">
      <c r="CA47083" s="149"/>
    </row>
    <row r="47084" spans="79:79" ht="24" hidden="1" thickBot="1">
      <c r="CA47084" s="149"/>
    </row>
    <row r="47085" spans="79:79" ht="24" hidden="1" thickBot="1">
      <c r="CA47085" s="149"/>
    </row>
    <row r="47086" spans="79:79" ht="24" hidden="1" thickBot="1">
      <c r="CA47086" s="149"/>
    </row>
    <row r="47087" spans="79:79" ht="24" hidden="1" thickBot="1">
      <c r="CA47087" s="149"/>
    </row>
    <row r="47088" spans="79:79" ht="24" hidden="1" thickBot="1">
      <c r="CA47088" s="149"/>
    </row>
    <row r="47089" spans="79:79" ht="24" hidden="1" thickBot="1">
      <c r="CA47089" s="149"/>
    </row>
    <row r="47090" spans="79:79" ht="24" hidden="1" thickBot="1">
      <c r="CA47090" s="149"/>
    </row>
    <row r="47091" spans="79:79" ht="24" hidden="1" thickBot="1">
      <c r="CA47091" s="149"/>
    </row>
    <row r="47092" spans="79:79" ht="24" hidden="1" thickBot="1">
      <c r="CA47092" s="149"/>
    </row>
    <row r="47093" spans="79:79" ht="24" hidden="1" thickBot="1">
      <c r="CA47093" s="149"/>
    </row>
    <row r="47094" spans="79:79" ht="24" hidden="1" thickBot="1">
      <c r="CA47094" s="149"/>
    </row>
    <row r="47095" spans="79:79" ht="24" hidden="1" thickBot="1">
      <c r="CA47095" s="149"/>
    </row>
    <row r="47096" spans="79:79" ht="24" hidden="1" thickBot="1">
      <c r="CA47096" s="149"/>
    </row>
    <row r="47097" spans="79:79" ht="24" hidden="1" thickBot="1">
      <c r="CA47097" s="149"/>
    </row>
    <row r="47098" spans="79:79" ht="24" hidden="1" thickBot="1">
      <c r="CA47098" s="149"/>
    </row>
    <row r="47099" spans="79:79" ht="24" hidden="1" thickBot="1">
      <c r="CA47099" s="149"/>
    </row>
    <row r="47100" spans="79:79" ht="24" hidden="1" thickBot="1">
      <c r="CA47100" s="149"/>
    </row>
    <row r="47101" spans="79:79" ht="24" hidden="1" thickBot="1">
      <c r="CA47101" s="149"/>
    </row>
    <row r="47102" spans="79:79" ht="24" hidden="1" thickBot="1">
      <c r="CA47102" s="149"/>
    </row>
    <row r="47103" spans="79:79" ht="24" hidden="1" thickBot="1">
      <c r="CA47103" s="149"/>
    </row>
    <row r="47104" spans="79:79" ht="24" hidden="1" thickBot="1">
      <c r="CA47104" s="149"/>
    </row>
    <row r="47105" spans="79:79" ht="24" hidden="1" thickBot="1">
      <c r="CA47105" s="149"/>
    </row>
    <row r="47106" spans="79:79" ht="24" hidden="1" thickBot="1">
      <c r="CA47106" s="149"/>
    </row>
    <row r="47107" spans="79:79" ht="24" hidden="1" thickBot="1">
      <c r="CA47107" s="149"/>
    </row>
    <row r="47108" spans="79:79" ht="24" hidden="1" thickBot="1">
      <c r="CA47108" s="149"/>
    </row>
    <row r="47109" spans="79:79" ht="24" hidden="1" thickBot="1">
      <c r="CA47109" s="149"/>
    </row>
    <row r="47110" spans="79:79" ht="24" hidden="1" thickBot="1">
      <c r="CA47110" s="149"/>
    </row>
    <row r="47111" spans="79:79" ht="24" hidden="1" thickBot="1">
      <c r="CA47111" s="149"/>
    </row>
    <row r="47112" spans="79:79" ht="24" hidden="1" thickBot="1">
      <c r="CA47112" s="149"/>
    </row>
    <row r="47113" spans="79:79" ht="24" hidden="1" thickBot="1">
      <c r="CA47113" s="149"/>
    </row>
    <row r="47114" spans="79:79" ht="24" hidden="1" thickBot="1">
      <c r="CA47114" s="149"/>
    </row>
    <row r="47115" spans="79:79" ht="24" hidden="1" thickBot="1">
      <c r="CA47115" s="149"/>
    </row>
    <row r="47116" spans="79:79" ht="24" hidden="1" thickBot="1">
      <c r="CA47116" s="149"/>
    </row>
    <row r="47117" spans="79:79" ht="24" hidden="1" thickBot="1">
      <c r="CA47117" s="149"/>
    </row>
    <row r="47118" spans="79:79" ht="24" hidden="1" thickBot="1">
      <c r="CA47118" s="149"/>
    </row>
    <row r="47119" spans="79:79" ht="24" hidden="1" thickBot="1">
      <c r="CA47119" s="149"/>
    </row>
    <row r="47120" spans="79:79" ht="24" hidden="1" thickBot="1">
      <c r="CA47120" s="149"/>
    </row>
    <row r="47121" spans="79:79" ht="24" hidden="1" thickBot="1">
      <c r="CA47121" s="149"/>
    </row>
    <row r="47122" spans="79:79" ht="24" hidden="1" thickBot="1">
      <c r="CA47122" s="149"/>
    </row>
    <row r="47123" spans="79:79" ht="24" hidden="1" thickBot="1">
      <c r="CA47123" s="149"/>
    </row>
    <row r="47124" spans="79:79" ht="24" hidden="1" thickBot="1">
      <c r="CA47124" s="149"/>
    </row>
    <row r="47125" spans="79:79" ht="24" hidden="1" thickBot="1">
      <c r="CA47125" s="149"/>
    </row>
    <row r="47126" spans="79:79" ht="24" hidden="1" thickBot="1">
      <c r="CA47126" s="149"/>
    </row>
    <row r="47127" spans="79:79" ht="24" hidden="1" thickBot="1">
      <c r="CA47127" s="149"/>
    </row>
    <row r="47128" spans="79:79" ht="24" hidden="1" thickBot="1">
      <c r="CA47128" s="149"/>
    </row>
    <row r="47129" spans="79:79" ht="24" hidden="1" thickBot="1">
      <c r="CA47129" s="149"/>
    </row>
    <row r="47130" spans="79:79" ht="24" hidden="1" thickBot="1">
      <c r="CA47130" s="149"/>
    </row>
    <row r="47131" spans="79:79" ht="24" hidden="1" thickBot="1">
      <c r="CA47131" s="149"/>
    </row>
    <row r="47132" spans="79:79" ht="24" hidden="1" thickBot="1">
      <c r="CA47132" s="149"/>
    </row>
    <row r="47133" spans="79:79" ht="24" hidden="1" thickBot="1">
      <c r="CA47133" s="149"/>
    </row>
    <row r="47134" spans="79:79" ht="24" hidden="1" thickBot="1">
      <c r="CA47134" s="149"/>
    </row>
    <row r="47135" spans="79:79" ht="24" hidden="1" thickBot="1">
      <c r="CA47135" s="149"/>
    </row>
    <row r="47136" spans="79:79" ht="24" hidden="1" thickBot="1">
      <c r="CA47136" s="149"/>
    </row>
    <row r="47137" spans="79:79" ht="24" hidden="1" thickBot="1">
      <c r="CA47137" s="149"/>
    </row>
    <row r="47138" spans="79:79" ht="24" hidden="1" thickBot="1">
      <c r="CA47138" s="149"/>
    </row>
    <row r="47139" spans="79:79" ht="24" hidden="1" thickBot="1">
      <c r="CA47139" s="149"/>
    </row>
    <row r="47140" spans="79:79" ht="24" hidden="1" thickBot="1">
      <c r="CA47140" s="149"/>
    </row>
    <row r="47141" spans="79:79" ht="24" hidden="1" thickBot="1">
      <c r="CA47141" s="149"/>
    </row>
    <row r="47142" spans="79:79" ht="24" hidden="1" thickBot="1">
      <c r="CA47142" s="149"/>
    </row>
    <row r="47143" spans="79:79" ht="24" hidden="1" thickBot="1">
      <c r="CA47143" s="149"/>
    </row>
    <row r="47144" spans="79:79" ht="24" hidden="1" thickBot="1">
      <c r="CA47144" s="149"/>
    </row>
    <row r="47145" spans="79:79" ht="24" hidden="1" thickBot="1">
      <c r="CA47145" s="149"/>
    </row>
    <row r="47146" spans="79:79" ht="24" hidden="1" thickBot="1">
      <c r="CA47146" s="149"/>
    </row>
    <row r="47147" spans="79:79" ht="24" hidden="1" thickBot="1">
      <c r="CA47147" s="149"/>
    </row>
    <row r="47148" spans="79:79" ht="24" hidden="1" thickBot="1">
      <c r="CA47148" s="149"/>
    </row>
    <row r="47149" spans="79:79" ht="24" hidden="1" thickBot="1">
      <c r="CA47149" s="149"/>
    </row>
    <row r="47150" spans="79:79" ht="24" hidden="1" thickBot="1">
      <c r="CA47150" s="149"/>
    </row>
    <row r="47151" spans="79:79" ht="24" hidden="1" thickBot="1">
      <c r="CA47151" s="149"/>
    </row>
    <row r="47152" spans="79:79" ht="24" hidden="1" thickBot="1">
      <c r="CA47152" s="149"/>
    </row>
    <row r="47153" spans="79:79" ht="24" hidden="1" thickBot="1">
      <c r="CA47153" s="149"/>
    </row>
    <row r="47154" spans="79:79" ht="24" hidden="1" thickBot="1">
      <c r="CA47154" s="149"/>
    </row>
    <row r="47155" spans="79:79" ht="24" hidden="1" thickBot="1">
      <c r="CA47155" s="149"/>
    </row>
    <row r="47156" spans="79:79" ht="24" hidden="1" thickBot="1">
      <c r="CA47156" s="149"/>
    </row>
    <row r="47157" spans="79:79" ht="24" hidden="1" thickBot="1">
      <c r="CA47157" s="149"/>
    </row>
    <row r="47158" spans="79:79" ht="24" hidden="1" thickBot="1">
      <c r="CA47158" s="149"/>
    </row>
    <row r="47159" spans="79:79" ht="24" hidden="1" thickBot="1">
      <c r="CA47159" s="149"/>
    </row>
    <row r="47160" spans="79:79" ht="24" hidden="1" thickBot="1">
      <c r="CA47160" s="149"/>
    </row>
    <row r="47161" spans="79:79" ht="24" hidden="1" thickBot="1">
      <c r="CA47161" s="149"/>
    </row>
    <row r="47162" spans="79:79" ht="24" hidden="1" thickBot="1">
      <c r="CA47162" s="149"/>
    </row>
    <row r="47163" spans="79:79" ht="24" hidden="1" thickBot="1">
      <c r="CA47163" s="149"/>
    </row>
    <row r="47164" spans="79:79" ht="24" hidden="1" thickBot="1">
      <c r="CA47164" s="149"/>
    </row>
    <row r="47165" spans="79:79" ht="24" hidden="1" thickBot="1">
      <c r="CA47165" s="149"/>
    </row>
    <row r="47166" spans="79:79" ht="24" hidden="1" thickBot="1">
      <c r="CA47166" s="149"/>
    </row>
    <row r="47167" spans="79:79" ht="24" hidden="1" thickBot="1">
      <c r="CA47167" s="149"/>
    </row>
    <row r="47168" spans="79:79" ht="24" hidden="1" thickBot="1">
      <c r="CA47168" s="149"/>
    </row>
    <row r="47169" spans="79:79" ht="24" hidden="1" thickBot="1">
      <c r="CA47169" s="149"/>
    </row>
    <row r="47170" spans="79:79" ht="24" hidden="1" thickBot="1">
      <c r="CA47170" s="149"/>
    </row>
    <row r="47171" spans="79:79" ht="24" hidden="1" thickBot="1">
      <c r="CA47171" s="149"/>
    </row>
    <row r="47172" spans="79:79" ht="24" hidden="1" thickBot="1">
      <c r="CA47172" s="149"/>
    </row>
    <row r="47173" spans="79:79" ht="24" hidden="1" thickBot="1">
      <c r="CA47173" s="149"/>
    </row>
    <row r="47174" spans="79:79" ht="24" hidden="1" thickBot="1">
      <c r="CA47174" s="149"/>
    </row>
    <row r="47175" spans="79:79" ht="24" hidden="1" thickBot="1">
      <c r="CA47175" s="149"/>
    </row>
    <row r="47176" spans="79:79" ht="24" hidden="1" thickBot="1">
      <c r="CA47176" s="149"/>
    </row>
    <row r="47177" spans="79:79" ht="24" hidden="1" thickBot="1">
      <c r="CA47177" s="149"/>
    </row>
    <row r="47178" spans="79:79" ht="24" hidden="1" thickBot="1">
      <c r="CA47178" s="149"/>
    </row>
    <row r="47179" spans="79:79" ht="24" hidden="1" thickBot="1">
      <c r="CA47179" s="149"/>
    </row>
    <row r="47180" spans="79:79" ht="24" hidden="1" thickBot="1">
      <c r="CA47180" s="149"/>
    </row>
    <row r="47181" spans="79:79" ht="24" hidden="1" thickBot="1">
      <c r="CA47181" s="149"/>
    </row>
    <row r="47182" spans="79:79" ht="24" hidden="1" thickBot="1">
      <c r="CA47182" s="149"/>
    </row>
    <row r="47183" spans="79:79" ht="24" hidden="1" thickBot="1">
      <c r="CA47183" s="149"/>
    </row>
    <row r="47184" spans="79:79" ht="24" hidden="1" thickBot="1">
      <c r="CA47184" s="149"/>
    </row>
    <row r="47185" spans="79:79" ht="24" hidden="1" thickBot="1">
      <c r="CA47185" s="149"/>
    </row>
    <row r="47186" spans="79:79" ht="24" hidden="1" thickBot="1">
      <c r="CA47186" s="149"/>
    </row>
    <row r="47187" spans="79:79" ht="24" hidden="1" thickBot="1">
      <c r="CA47187" s="149"/>
    </row>
    <row r="47188" spans="79:79" ht="24" hidden="1" thickBot="1">
      <c r="CA47188" s="149"/>
    </row>
    <row r="47189" spans="79:79" ht="24" hidden="1" thickBot="1">
      <c r="CA47189" s="149"/>
    </row>
    <row r="47190" spans="79:79" ht="24" hidden="1" thickBot="1">
      <c r="CA47190" s="149"/>
    </row>
    <row r="47191" spans="79:79" ht="24" hidden="1" thickBot="1">
      <c r="CA47191" s="149"/>
    </row>
    <row r="47192" spans="79:79" ht="24" hidden="1" thickBot="1">
      <c r="CA47192" s="149"/>
    </row>
    <row r="47193" spans="79:79" ht="24" hidden="1" thickBot="1">
      <c r="CA47193" s="149"/>
    </row>
    <row r="47194" spans="79:79" ht="24" hidden="1" thickBot="1">
      <c r="CA47194" s="149"/>
    </row>
    <row r="47195" spans="79:79" ht="24" hidden="1" thickBot="1">
      <c r="CA47195" s="149"/>
    </row>
    <row r="47196" spans="79:79" ht="24" hidden="1" thickBot="1">
      <c r="CA47196" s="149"/>
    </row>
    <row r="47197" spans="79:79" ht="24" hidden="1" thickBot="1">
      <c r="CA47197" s="149"/>
    </row>
    <row r="47198" spans="79:79" ht="24" hidden="1" thickBot="1">
      <c r="CA47198" s="149"/>
    </row>
    <row r="47199" spans="79:79" ht="24" hidden="1" thickBot="1">
      <c r="CA47199" s="149"/>
    </row>
    <row r="47200" spans="79:79" ht="24" hidden="1" thickBot="1">
      <c r="CA47200" s="149"/>
    </row>
    <row r="47201" spans="79:79" ht="24" hidden="1" thickBot="1">
      <c r="CA47201" s="149"/>
    </row>
    <row r="47202" spans="79:79" ht="24" hidden="1" thickBot="1">
      <c r="CA47202" s="149"/>
    </row>
    <row r="47203" spans="79:79" ht="24" hidden="1" thickBot="1">
      <c r="CA47203" s="149"/>
    </row>
    <row r="47204" spans="79:79" ht="24" hidden="1" thickBot="1">
      <c r="CA47204" s="149"/>
    </row>
    <row r="47205" spans="79:79" ht="24" hidden="1" thickBot="1">
      <c r="CA47205" s="149"/>
    </row>
    <row r="47206" spans="79:79" ht="24" hidden="1" thickBot="1">
      <c r="CA47206" s="149"/>
    </row>
    <row r="47207" spans="79:79" ht="24" hidden="1" thickBot="1">
      <c r="CA47207" s="149"/>
    </row>
    <row r="47208" spans="79:79" ht="24" hidden="1" thickBot="1">
      <c r="CA47208" s="149"/>
    </row>
    <row r="47209" spans="79:79" ht="24" hidden="1" thickBot="1">
      <c r="CA47209" s="149"/>
    </row>
    <row r="47210" spans="79:79" ht="24" hidden="1" thickBot="1">
      <c r="CA47210" s="149"/>
    </row>
    <row r="47211" spans="79:79" ht="24" hidden="1" thickBot="1">
      <c r="CA47211" s="149"/>
    </row>
    <row r="47212" spans="79:79" ht="24" hidden="1" thickBot="1">
      <c r="CA47212" s="149"/>
    </row>
    <row r="47213" spans="79:79" ht="24" hidden="1" thickBot="1">
      <c r="CA47213" s="149"/>
    </row>
    <row r="47214" spans="79:79" ht="24" hidden="1" thickBot="1">
      <c r="CA47214" s="149"/>
    </row>
    <row r="47215" spans="79:79" ht="24" hidden="1" thickBot="1">
      <c r="CA47215" s="149"/>
    </row>
    <row r="47216" spans="79:79" ht="24" hidden="1" thickBot="1">
      <c r="CA47216" s="149"/>
    </row>
    <row r="47217" spans="79:79" ht="24" hidden="1" thickBot="1">
      <c r="CA47217" s="149"/>
    </row>
    <row r="47218" spans="79:79" ht="24" hidden="1" thickBot="1">
      <c r="CA47218" s="149"/>
    </row>
    <row r="47219" spans="79:79" ht="24" hidden="1" thickBot="1">
      <c r="CA47219" s="149"/>
    </row>
    <row r="47220" spans="79:79" ht="24" hidden="1" thickBot="1">
      <c r="CA47220" s="149"/>
    </row>
    <row r="47221" spans="79:79" ht="24" hidden="1" thickBot="1">
      <c r="CA47221" s="149"/>
    </row>
    <row r="47222" spans="79:79" ht="24" hidden="1" thickBot="1">
      <c r="CA47222" s="149"/>
    </row>
    <row r="47223" spans="79:79" ht="24" hidden="1" thickBot="1">
      <c r="CA47223" s="149"/>
    </row>
    <row r="47224" spans="79:79" ht="24" hidden="1" thickBot="1">
      <c r="CA47224" s="149"/>
    </row>
    <row r="47225" spans="79:79" ht="24" hidden="1" thickBot="1">
      <c r="CA47225" s="149"/>
    </row>
    <row r="47226" spans="79:79" ht="24" hidden="1" thickBot="1">
      <c r="CA47226" s="149"/>
    </row>
    <row r="47227" spans="79:79" ht="24" hidden="1" thickBot="1">
      <c r="CA47227" s="149"/>
    </row>
    <row r="47228" spans="79:79" ht="24" hidden="1" thickBot="1">
      <c r="CA47228" s="149"/>
    </row>
    <row r="47229" spans="79:79" ht="24" hidden="1" thickBot="1">
      <c r="CA47229" s="149"/>
    </row>
    <row r="47230" spans="79:79" ht="24" hidden="1" thickBot="1">
      <c r="CA47230" s="149"/>
    </row>
    <row r="47231" spans="79:79" ht="24" hidden="1" thickBot="1">
      <c r="CA47231" s="149"/>
    </row>
    <row r="47232" spans="79:79" ht="24" hidden="1" thickBot="1">
      <c r="CA47232" s="149"/>
    </row>
    <row r="47233" spans="79:79" ht="24" hidden="1" thickBot="1">
      <c r="CA47233" s="149"/>
    </row>
    <row r="47234" spans="79:79" ht="24" hidden="1" thickBot="1">
      <c r="CA47234" s="149"/>
    </row>
    <row r="47235" spans="79:79" ht="24" hidden="1" thickBot="1">
      <c r="CA47235" s="149"/>
    </row>
    <row r="47236" spans="79:79" ht="24" hidden="1" thickBot="1">
      <c r="CA47236" s="149"/>
    </row>
    <row r="47237" spans="79:79" ht="24" hidden="1" thickBot="1">
      <c r="CA47237" s="149"/>
    </row>
    <row r="47238" spans="79:79" ht="24" hidden="1" thickBot="1">
      <c r="CA47238" s="149"/>
    </row>
    <row r="47239" spans="79:79" ht="24" hidden="1" thickBot="1">
      <c r="CA47239" s="149"/>
    </row>
    <row r="47240" spans="79:79" ht="24" hidden="1" thickBot="1">
      <c r="CA47240" s="149"/>
    </row>
    <row r="47241" spans="79:79" ht="24" hidden="1" thickBot="1">
      <c r="CA47241" s="149"/>
    </row>
    <row r="47242" spans="79:79" ht="24" hidden="1" thickBot="1">
      <c r="CA47242" s="149"/>
    </row>
    <row r="47243" spans="79:79" ht="24" hidden="1" thickBot="1">
      <c r="CA47243" s="149"/>
    </row>
    <row r="47244" spans="79:79" ht="24" hidden="1" thickBot="1">
      <c r="CA47244" s="149"/>
    </row>
    <row r="47245" spans="79:79" ht="24" hidden="1" thickBot="1">
      <c r="CA47245" s="149"/>
    </row>
    <row r="47246" spans="79:79" ht="24" hidden="1" thickBot="1">
      <c r="CA47246" s="149"/>
    </row>
    <row r="47247" spans="79:79" ht="24" hidden="1" thickBot="1">
      <c r="CA47247" s="149"/>
    </row>
    <row r="47248" spans="79:79" ht="24" hidden="1" thickBot="1">
      <c r="CA47248" s="149"/>
    </row>
    <row r="47249" spans="79:79" ht="24" hidden="1" thickBot="1">
      <c r="CA47249" s="149"/>
    </row>
    <row r="47250" spans="79:79" ht="24" hidden="1" thickBot="1">
      <c r="CA47250" s="149"/>
    </row>
    <row r="47251" spans="79:79" ht="24" hidden="1" thickBot="1">
      <c r="CA47251" s="149"/>
    </row>
    <row r="47252" spans="79:79" ht="24" hidden="1" thickBot="1">
      <c r="CA47252" s="149"/>
    </row>
    <row r="47253" spans="79:79" ht="24" hidden="1" thickBot="1">
      <c r="CA47253" s="149"/>
    </row>
    <row r="47254" spans="79:79" ht="24" hidden="1" thickBot="1">
      <c r="CA47254" s="149"/>
    </row>
    <row r="47255" spans="79:79" ht="24" hidden="1" thickBot="1">
      <c r="CA47255" s="149"/>
    </row>
    <row r="47256" spans="79:79" ht="24" hidden="1" thickBot="1">
      <c r="CA47256" s="149"/>
    </row>
    <row r="47257" spans="79:79" ht="24" hidden="1" thickBot="1">
      <c r="CA47257" s="149"/>
    </row>
    <row r="47258" spans="79:79" ht="24" hidden="1" thickBot="1">
      <c r="CA47258" s="149"/>
    </row>
    <row r="47259" spans="79:79" ht="24" hidden="1" thickBot="1">
      <c r="CA47259" s="149"/>
    </row>
    <row r="47260" spans="79:79" ht="24" hidden="1" thickBot="1">
      <c r="CA47260" s="149"/>
    </row>
    <row r="47261" spans="79:79" ht="24" hidden="1" thickBot="1">
      <c r="CA47261" s="149"/>
    </row>
    <row r="47262" spans="79:79" ht="24" hidden="1" thickBot="1">
      <c r="CA47262" s="149"/>
    </row>
    <row r="47263" spans="79:79" ht="24" hidden="1" thickBot="1">
      <c r="CA47263" s="149"/>
    </row>
    <row r="47264" spans="79:79" ht="24" hidden="1" thickBot="1">
      <c r="CA47264" s="149"/>
    </row>
    <row r="47265" spans="79:79" ht="24" hidden="1" thickBot="1">
      <c r="CA47265" s="149"/>
    </row>
    <row r="47266" spans="79:79" ht="24" hidden="1" thickBot="1">
      <c r="CA47266" s="149"/>
    </row>
    <row r="47267" spans="79:79" ht="24" hidden="1" thickBot="1">
      <c r="CA47267" s="149"/>
    </row>
    <row r="47268" spans="79:79" ht="24" hidden="1" thickBot="1">
      <c r="CA47268" s="149"/>
    </row>
    <row r="47269" spans="79:79" ht="24" hidden="1" thickBot="1">
      <c r="CA47269" s="149"/>
    </row>
    <row r="47270" spans="79:79" ht="24" hidden="1" thickBot="1">
      <c r="CA47270" s="149"/>
    </row>
    <row r="47271" spans="79:79" ht="24" hidden="1" thickBot="1">
      <c r="CA47271" s="149"/>
    </row>
    <row r="47272" spans="79:79" ht="24" hidden="1" thickBot="1">
      <c r="CA47272" s="149"/>
    </row>
    <row r="47273" spans="79:79" ht="24" hidden="1" thickBot="1">
      <c r="CA47273" s="149"/>
    </row>
    <row r="47274" spans="79:79" ht="24" hidden="1" thickBot="1">
      <c r="CA47274" s="149"/>
    </row>
    <row r="47275" spans="79:79" ht="24" hidden="1" thickBot="1">
      <c r="CA47275" s="149"/>
    </row>
    <row r="47276" spans="79:79" ht="24" hidden="1" thickBot="1">
      <c r="CA47276" s="149"/>
    </row>
    <row r="47277" spans="79:79" ht="24" hidden="1" thickBot="1">
      <c r="CA47277" s="149"/>
    </row>
    <row r="47278" spans="79:79" ht="24" hidden="1" thickBot="1">
      <c r="CA47278" s="149"/>
    </row>
    <row r="47279" spans="79:79" ht="24" hidden="1" thickBot="1">
      <c r="CA47279" s="149"/>
    </row>
    <row r="47280" spans="79:79" ht="24" hidden="1" thickBot="1">
      <c r="CA47280" s="149"/>
    </row>
    <row r="47281" spans="79:79" ht="24" hidden="1" thickBot="1">
      <c r="CA47281" s="149"/>
    </row>
    <row r="47282" spans="79:79" ht="24" hidden="1" thickBot="1">
      <c r="CA47282" s="149"/>
    </row>
    <row r="47283" spans="79:79" ht="24" hidden="1" thickBot="1">
      <c r="CA47283" s="149"/>
    </row>
    <row r="47284" spans="79:79" ht="24" hidden="1" thickBot="1">
      <c r="CA47284" s="149"/>
    </row>
    <row r="47285" spans="79:79" ht="24" hidden="1" thickBot="1">
      <c r="CA47285" s="149"/>
    </row>
    <row r="47286" spans="79:79" ht="24" hidden="1" thickBot="1">
      <c r="CA47286" s="149"/>
    </row>
    <row r="47287" spans="79:79" ht="24" hidden="1" thickBot="1">
      <c r="CA47287" s="149"/>
    </row>
    <row r="47288" spans="79:79" ht="24" hidden="1" thickBot="1">
      <c r="CA47288" s="149"/>
    </row>
    <row r="47289" spans="79:79" ht="24" hidden="1" thickBot="1">
      <c r="CA47289" s="149"/>
    </row>
    <row r="47290" spans="79:79" ht="24" hidden="1" thickBot="1">
      <c r="CA47290" s="149"/>
    </row>
    <row r="47291" spans="79:79" ht="24" hidden="1" thickBot="1">
      <c r="CA47291" s="149"/>
    </row>
    <row r="47292" spans="79:79" ht="24" hidden="1" thickBot="1">
      <c r="CA47292" s="149"/>
    </row>
    <row r="47293" spans="79:79" ht="24" hidden="1" thickBot="1">
      <c r="CA47293" s="149"/>
    </row>
    <row r="47294" spans="79:79" ht="24" hidden="1" thickBot="1">
      <c r="CA47294" s="149"/>
    </row>
    <row r="47295" spans="79:79" ht="24" hidden="1" thickBot="1">
      <c r="CA47295" s="149"/>
    </row>
    <row r="47296" spans="79:79" ht="24" hidden="1" thickBot="1">
      <c r="CA47296" s="149"/>
    </row>
    <row r="47297" spans="79:79" ht="24" hidden="1" thickBot="1">
      <c r="CA47297" s="149"/>
    </row>
    <row r="47298" spans="79:79" ht="24" hidden="1" thickBot="1">
      <c r="CA47298" s="149"/>
    </row>
    <row r="47299" spans="79:79" ht="24" hidden="1" thickBot="1">
      <c r="CA47299" s="149"/>
    </row>
    <row r="47300" spans="79:79" ht="24" hidden="1" thickBot="1">
      <c r="CA47300" s="149"/>
    </row>
    <row r="47301" spans="79:79" ht="24" hidden="1" thickBot="1">
      <c r="CA47301" s="149"/>
    </row>
    <row r="47302" spans="79:79" ht="24" hidden="1" thickBot="1">
      <c r="CA47302" s="149"/>
    </row>
    <row r="47303" spans="79:79" ht="24" hidden="1" thickBot="1">
      <c r="CA47303" s="149"/>
    </row>
    <row r="47304" spans="79:79" ht="24" hidden="1" thickBot="1">
      <c r="CA47304" s="149"/>
    </row>
    <row r="47305" spans="79:79" ht="24" hidden="1" thickBot="1">
      <c r="CA47305" s="149"/>
    </row>
    <row r="47306" spans="79:79" ht="24" hidden="1" thickBot="1">
      <c r="CA47306" s="149"/>
    </row>
    <row r="47307" spans="79:79" ht="24" hidden="1" thickBot="1">
      <c r="CA47307" s="149"/>
    </row>
    <row r="47308" spans="79:79" ht="24" hidden="1" thickBot="1">
      <c r="CA47308" s="149"/>
    </row>
    <row r="47309" spans="79:79" ht="24" hidden="1" thickBot="1">
      <c r="CA47309" s="149"/>
    </row>
    <row r="47310" spans="79:79" ht="24" hidden="1" thickBot="1">
      <c r="CA47310" s="149"/>
    </row>
    <row r="47311" spans="79:79" ht="24" hidden="1" thickBot="1">
      <c r="CA47311" s="149"/>
    </row>
    <row r="47312" spans="79:79" ht="24" hidden="1" thickBot="1">
      <c r="CA47312" s="149"/>
    </row>
    <row r="47313" spans="79:79" ht="24" hidden="1" thickBot="1">
      <c r="CA47313" s="149"/>
    </row>
    <row r="47314" spans="79:79" ht="24" hidden="1" thickBot="1">
      <c r="CA47314" s="149"/>
    </row>
    <row r="47315" spans="79:79" ht="24" hidden="1" thickBot="1">
      <c r="CA47315" s="149"/>
    </row>
    <row r="47316" spans="79:79" ht="24" hidden="1" thickBot="1">
      <c r="CA47316" s="149"/>
    </row>
    <row r="47317" spans="79:79" ht="24" hidden="1" thickBot="1">
      <c r="CA47317" s="149"/>
    </row>
    <row r="47318" spans="79:79" ht="24" hidden="1" thickBot="1">
      <c r="CA47318" s="149"/>
    </row>
    <row r="47319" spans="79:79" ht="24" hidden="1" thickBot="1">
      <c r="CA47319" s="149"/>
    </row>
    <row r="47320" spans="79:79" ht="24" hidden="1" thickBot="1">
      <c r="CA47320" s="149"/>
    </row>
    <row r="47321" spans="79:79" ht="24" hidden="1" thickBot="1">
      <c r="CA47321" s="149"/>
    </row>
    <row r="47322" spans="79:79" ht="24" hidden="1" thickBot="1">
      <c r="CA47322" s="149"/>
    </row>
    <row r="47323" spans="79:79" ht="24" hidden="1" thickBot="1">
      <c r="CA47323" s="149"/>
    </row>
    <row r="47324" spans="79:79" ht="24" hidden="1" thickBot="1">
      <c r="CA47324" s="149"/>
    </row>
    <row r="47325" spans="79:79" ht="24" hidden="1" thickBot="1">
      <c r="CA47325" s="149"/>
    </row>
    <row r="47326" spans="79:79" ht="24" hidden="1" thickBot="1">
      <c r="CA47326" s="149"/>
    </row>
    <row r="47327" spans="79:79" ht="24" hidden="1" thickBot="1">
      <c r="CA47327" s="149"/>
    </row>
    <row r="47328" spans="79:79" ht="24" hidden="1" thickBot="1">
      <c r="CA47328" s="149"/>
    </row>
    <row r="47329" spans="79:79" ht="24" hidden="1" thickBot="1">
      <c r="CA47329" s="149"/>
    </row>
    <row r="47330" spans="79:79" ht="24" hidden="1" thickBot="1">
      <c r="CA47330" s="149"/>
    </row>
    <row r="47331" spans="79:79" ht="24" hidden="1" thickBot="1">
      <c r="CA47331" s="149"/>
    </row>
    <row r="47332" spans="79:79" ht="24" hidden="1" thickBot="1">
      <c r="CA47332" s="149"/>
    </row>
    <row r="47333" spans="79:79" ht="24" hidden="1" thickBot="1">
      <c r="CA47333" s="149"/>
    </row>
    <row r="47334" spans="79:79" ht="24" hidden="1" thickBot="1">
      <c r="CA47334" s="149"/>
    </row>
    <row r="47335" spans="79:79" ht="24" hidden="1" thickBot="1">
      <c r="CA47335" s="149"/>
    </row>
    <row r="47336" spans="79:79" ht="24" hidden="1" thickBot="1">
      <c r="CA47336" s="149"/>
    </row>
    <row r="47337" spans="79:79" ht="24" hidden="1" thickBot="1">
      <c r="CA47337" s="149"/>
    </row>
    <row r="47338" spans="79:79" ht="24" hidden="1" thickBot="1">
      <c r="CA47338" s="149"/>
    </row>
    <row r="47339" spans="79:79" ht="24" hidden="1" thickBot="1">
      <c r="CA47339" s="149"/>
    </row>
    <row r="47340" spans="79:79" ht="24" hidden="1" thickBot="1">
      <c r="CA47340" s="149"/>
    </row>
    <row r="47341" spans="79:79" ht="24" hidden="1" thickBot="1">
      <c r="CA47341" s="149"/>
    </row>
    <row r="47342" spans="79:79" ht="24" hidden="1" thickBot="1">
      <c r="CA47342" s="149"/>
    </row>
    <row r="47343" spans="79:79" ht="24" hidden="1" thickBot="1">
      <c r="CA47343" s="149"/>
    </row>
    <row r="47344" spans="79:79" ht="24" hidden="1" thickBot="1">
      <c r="CA47344" s="149"/>
    </row>
    <row r="47345" spans="79:79" ht="24" hidden="1" thickBot="1">
      <c r="CA47345" s="149"/>
    </row>
    <row r="47346" spans="79:79" ht="24" hidden="1" thickBot="1">
      <c r="CA47346" s="149"/>
    </row>
    <row r="47347" spans="79:79" ht="24" hidden="1" thickBot="1">
      <c r="CA47347" s="149"/>
    </row>
    <row r="47348" spans="79:79" ht="24" hidden="1" thickBot="1">
      <c r="CA47348" s="149"/>
    </row>
    <row r="47349" spans="79:79" ht="24" hidden="1" thickBot="1">
      <c r="CA47349" s="149"/>
    </row>
    <row r="47350" spans="79:79" ht="24" hidden="1" thickBot="1">
      <c r="CA47350" s="149"/>
    </row>
    <row r="47351" spans="79:79" ht="24" hidden="1" thickBot="1">
      <c r="CA47351" s="149"/>
    </row>
    <row r="47352" spans="79:79" ht="24" hidden="1" thickBot="1">
      <c r="CA47352" s="149"/>
    </row>
    <row r="47353" spans="79:79" ht="24" hidden="1" thickBot="1">
      <c r="CA47353" s="149"/>
    </row>
    <row r="47354" spans="79:79" ht="24" hidden="1" thickBot="1">
      <c r="CA47354" s="149"/>
    </row>
    <row r="47355" spans="79:79" ht="24" hidden="1" thickBot="1">
      <c r="CA47355" s="149"/>
    </row>
    <row r="47356" spans="79:79" ht="24" hidden="1" thickBot="1">
      <c r="CA47356" s="149"/>
    </row>
    <row r="47357" spans="79:79" ht="24" hidden="1" thickBot="1">
      <c r="CA47357" s="149"/>
    </row>
    <row r="47358" spans="79:79" ht="24" hidden="1" thickBot="1">
      <c r="CA47358" s="149"/>
    </row>
    <row r="47359" spans="79:79" ht="24" hidden="1" thickBot="1">
      <c r="CA47359" s="149"/>
    </row>
    <row r="47360" spans="79:79" ht="24" hidden="1" thickBot="1">
      <c r="CA47360" s="149"/>
    </row>
    <row r="47361" spans="79:79" ht="24" hidden="1" thickBot="1">
      <c r="CA47361" s="149"/>
    </row>
    <row r="47362" spans="79:79" ht="24" hidden="1" thickBot="1">
      <c r="CA47362" s="149"/>
    </row>
    <row r="47363" spans="79:79" ht="24" hidden="1" thickBot="1">
      <c r="CA47363" s="149"/>
    </row>
    <row r="47364" spans="79:79" ht="24" hidden="1" thickBot="1">
      <c r="CA47364" s="149"/>
    </row>
    <row r="47365" spans="79:79" ht="24" hidden="1" thickBot="1">
      <c r="CA47365" s="149"/>
    </row>
    <row r="47366" spans="79:79" ht="24" hidden="1" thickBot="1">
      <c r="CA47366" s="149"/>
    </row>
    <row r="47367" spans="79:79" ht="24" hidden="1" thickBot="1">
      <c r="CA47367" s="149"/>
    </row>
    <row r="47368" spans="79:79" ht="24" hidden="1" thickBot="1">
      <c r="CA47368" s="149"/>
    </row>
    <row r="47369" spans="79:79" ht="24" hidden="1" thickBot="1">
      <c r="CA47369" s="149"/>
    </row>
    <row r="47370" spans="79:79" ht="24" hidden="1" thickBot="1">
      <c r="CA47370" s="149"/>
    </row>
    <row r="47371" spans="79:79" ht="24" hidden="1" thickBot="1">
      <c r="CA47371" s="149"/>
    </row>
    <row r="47372" spans="79:79" ht="24" hidden="1" thickBot="1">
      <c r="CA47372" s="149"/>
    </row>
    <row r="47373" spans="79:79" ht="24" hidden="1" thickBot="1">
      <c r="CA47373" s="149"/>
    </row>
    <row r="47374" spans="79:79" ht="24" hidden="1" thickBot="1">
      <c r="CA47374" s="149"/>
    </row>
    <row r="47375" spans="79:79" ht="24" hidden="1" thickBot="1">
      <c r="CA47375" s="149"/>
    </row>
    <row r="47376" spans="79:79" ht="24" hidden="1" thickBot="1">
      <c r="CA47376" s="149"/>
    </row>
    <row r="47377" spans="79:79" ht="24" hidden="1" thickBot="1">
      <c r="CA47377" s="149"/>
    </row>
    <row r="47378" spans="79:79" ht="24" hidden="1" thickBot="1">
      <c r="CA47378" s="149"/>
    </row>
    <row r="47379" spans="79:79" ht="24" hidden="1" thickBot="1">
      <c r="CA47379" s="149"/>
    </row>
    <row r="47380" spans="79:79" ht="24" hidden="1" thickBot="1">
      <c r="CA47380" s="149"/>
    </row>
    <row r="47381" spans="79:79" ht="24" hidden="1" thickBot="1">
      <c r="CA47381" s="149"/>
    </row>
    <row r="47382" spans="79:79" ht="24" hidden="1" thickBot="1">
      <c r="CA47382" s="149"/>
    </row>
    <row r="47383" spans="79:79" ht="24" hidden="1" thickBot="1">
      <c r="CA47383" s="149"/>
    </row>
    <row r="47384" spans="79:79" ht="24" hidden="1" thickBot="1">
      <c r="CA47384" s="149"/>
    </row>
    <row r="47385" spans="79:79" ht="24" hidden="1" thickBot="1">
      <c r="CA47385" s="149"/>
    </row>
    <row r="47386" spans="79:79" ht="24" hidden="1" thickBot="1">
      <c r="CA47386" s="149"/>
    </row>
    <row r="47387" spans="79:79" ht="24" hidden="1" thickBot="1">
      <c r="CA47387" s="149"/>
    </row>
    <row r="47388" spans="79:79" ht="24" hidden="1" thickBot="1">
      <c r="CA47388" s="149"/>
    </row>
    <row r="47389" spans="79:79" ht="24" hidden="1" thickBot="1">
      <c r="CA47389" s="149"/>
    </row>
    <row r="47390" spans="79:79" ht="24" hidden="1" thickBot="1">
      <c r="CA47390" s="149"/>
    </row>
    <row r="47391" spans="79:79" ht="24" hidden="1" thickBot="1">
      <c r="CA47391" s="149"/>
    </row>
    <row r="47392" spans="79:79" ht="24" hidden="1" thickBot="1">
      <c r="CA47392" s="149"/>
    </row>
    <row r="47393" spans="79:79" ht="24" hidden="1" thickBot="1">
      <c r="CA47393" s="149"/>
    </row>
    <row r="47394" spans="79:79" ht="24" hidden="1" thickBot="1">
      <c r="CA47394" s="149"/>
    </row>
    <row r="47395" spans="79:79" ht="24" hidden="1" thickBot="1">
      <c r="CA47395" s="149"/>
    </row>
    <row r="47396" spans="79:79" ht="24" hidden="1" thickBot="1">
      <c r="CA47396" s="149"/>
    </row>
    <row r="47397" spans="79:79" ht="24" hidden="1" thickBot="1">
      <c r="CA47397" s="149"/>
    </row>
    <row r="47398" spans="79:79" ht="24" hidden="1" thickBot="1">
      <c r="CA47398" s="149"/>
    </row>
    <row r="47399" spans="79:79" ht="24" hidden="1" thickBot="1">
      <c r="CA47399" s="149"/>
    </row>
    <row r="47400" spans="79:79" ht="24" hidden="1" thickBot="1">
      <c r="CA47400" s="149"/>
    </row>
    <row r="47401" spans="79:79" ht="24" hidden="1" thickBot="1">
      <c r="CA47401" s="149"/>
    </row>
    <row r="47402" spans="79:79" ht="24" hidden="1" thickBot="1">
      <c r="CA47402" s="149"/>
    </row>
    <row r="47403" spans="79:79" ht="24" hidden="1" thickBot="1">
      <c r="CA47403" s="149"/>
    </row>
    <row r="47404" spans="79:79" ht="24" hidden="1" thickBot="1">
      <c r="CA47404" s="149"/>
    </row>
    <row r="47405" spans="79:79" ht="24" hidden="1" thickBot="1">
      <c r="CA47405" s="149"/>
    </row>
    <row r="47406" spans="79:79" ht="24" hidden="1" thickBot="1">
      <c r="CA47406" s="149"/>
    </row>
    <row r="47407" spans="79:79" ht="24" hidden="1" thickBot="1">
      <c r="CA47407" s="149"/>
    </row>
    <row r="47408" spans="79:79" ht="24" hidden="1" thickBot="1">
      <c r="CA47408" s="149"/>
    </row>
    <row r="47409" spans="79:79" ht="24" hidden="1" thickBot="1">
      <c r="CA47409" s="149"/>
    </row>
    <row r="47410" spans="79:79" ht="24" hidden="1" thickBot="1">
      <c r="CA47410" s="149"/>
    </row>
    <row r="47411" spans="79:79" ht="24" hidden="1" thickBot="1">
      <c r="CA47411" s="149"/>
    </row>
    <row r="47412" spans="79:79" ht="24" hidden="1" thickBot="1">
      <c r="CA47412" s="149"/>
    </row>
    <row r="47413" spans="79:79" ht="24" hidden="1" thickBot="1">
      <c r="CA47413" s="149"/>
    </row>
    <row r="47414" spans="79:79" ht="24" hidden="1" thickBot="1">
      <c r="CA47414" s="149"/>
    </row>
    <row r="47415" spans="79:79" ht="24" hidden="1" thickBot="1">
      <c r="CA47415" s="149"/>
    </row>
    <row r="47416" spans="79:79" ht="24" hidden="1" thickBot="1">
      <c r="CA47416" s="149"/>
    </row>
    <row r="47417" spans="79:79" ht="24" hidden="1" thickBot="1">
      <c r="CA47417" s="149"/>
    </row>
    <row r="47418" spans="79:79" ht="24" hidden="1" thickBot="1">
      <c r="CA47418" s="149"/>
    </row>
    <row r="47419" spans="79:79" ht="24" hidden="1" thickBot="1">
      <c r="CA47419" s="149"/>
    </row>
    <row r="47420" spans="79:79" ht="24" hidden="1" thickBot="1">
      <c r="CA47420" s="149"/>
    </row>
    <row r="47421" spans="79:79" ht="24" hidden="1" thickBot="1">
      <c r="CA47421" s="149"/>
    </row>
    <row r="47422" spans="79:79" ht="24" hidden="1" thickBot="1">
      <c r="CA47422" s="149"/>
    </row>
    <row r="47423" spans="79:79" ht="24" hidden="1" thickBot="1">
      <c r="CA47423" s="149"/>
    </row>
    <row r="47424" spans="79:79" ht="24" hidden="1" thickBot="1">
      <c r="CA47424" s="149"/>
    </row>
    <row r="47425" spans="79:79" ht="24" hidden="1" thickBot="1">
      <c r="CA47425" s="149"/>
    </row>
    <row r="47426" spans="79:79" ht="24" hidden="1" thickBot="1">
      <c r="CA47426" s="149"/>
    </row>
    <row r="47427" spans="79:79" ht="24" hidden="1" thickBot="1">
      <c r="CA47427" s="149"/>
    </row>
    <row r="47428" spans="79:79" ht="24" hidden="1" thickBot="1">
      <c r="CA47428" s="149"/>
    </row>
    <row r="47429" spans="79:79" ht="24" hidden="1" thickBot="1">
      <c r="CA47429" s="149"/>
    </row>
    <row r="47430" spans="79:79" ht="24" hidden="1" thickBot="1">
      <c r="CA47430" s="149"/>
    </row>
    <row r="47431" spans="79:79" ht="24" hidden="1" thickBot="1">
      <c r="CA47431" s="149"/>
    </row>
    <row r="47432" spans="79:79" ht="24" hidden="1" thickBot="1">
      <c r="CA47432" s="149"/>
    </row>
    <row r="47433" spans="79:79" ht="24" hidden="1" thickBot="1">
      <c r="CA47433" s="149"/>
    </row>
    <row r="47434" spans="79:79" ht="24" hidden="1" thickBot="1">
      <c r="CA47434" s="149"/>
    </row>
    <row r="47435" spans="79:79" ht="24" hidden="1" thickBot="1">
      <c r="CA47435" s="149"/>
    </row>
    <row r="47436" spans="79:79" ht="24" hidden="1" thickBot="1">
      <c r="CA47436" s="149"/>
    </row>
    <row r="47437" spans="79:79" ht="24" hidden="1" thickBot="1">
      <c r="CA47437" s="149"/>
    </row>
    <row r="47438" spans="79:79" ht="24" hidden="1" thickBot="1">
      <c r="CA47438" s="149"/>
    </row>
    <row r="47439" spans="79:79" ht="24" hidden="1" thickBot="1">
      <c r="CA47439" s="149"/>
    </row>
    <row r="47440" spans="79:79" ht="24" hidden="1" thickBot="1">
      <c r="CA47440" s="149"/>
    </row>
    <row r="47441" spans="79:79" ht="24" hidden="1" thickBot="1">
      <c r="CA47441" s="149"/>
    </row>
    <row r="47442" spans="79:79" ht="24" hidden="1" thickBot="1">
      <c r="CA47442" s="149"/>
    </row>
    <row r="47443" spans="79:79" ht="24" hidden="1" thickBot="1">
      <c r="CA47443" s="149"/>
    </row>
    <row r="47444" spans="79:79" ht="24" hidden="1" thickBot="1">
      <c r="CA47444" s="149"/>
    </row>
    <row r="47445" spans="79:79" ht="24" hidden="1" thickBot="1">
      <c r="CA47445" s="149"/>
    </row>
    <row r="47446" spans="79:79" ht="24" hidden="1" thickBot="1">
      <c r="CA47446" s="149"/>
    </row>
    <row r="47447" spans="79:79" ht="24" hidden="1" thickBot="1">
      <c r="CA47447" s="149"/>
    </row>
    <row r="47448" spans="79:79" ht="24" hidden="1" thickBot="1">
      <c r="CA47448" s="149"/>
    </row>
    <row r="47449" spans="79:79" ht="24" hidden="1" thickBot="1">
      <c r="CA47449" s="149"/>
    </row>
    <row r="47450" spans="79:79" ht="24" hidden="1" thickBot="1">
      <c r="CA47450" s="149"/>
    </row>
    <row r="47451" spans="79:79" ht="24" hidden="1" thickBot="1">
      <c r="CA47451" s="149"/>
    </row>
    <row r="47452" spans="79:79" ht="24" hidden="1" thickBot="1">
      <c r="CA47452" s="149"/>
    </row>
    <row r="47453" spans="79:79" ht="24" hidden="1" thickBot="1">
      <c r="CA47453" s="149"/>
    </row>
    <row r="47454" spans="79:79" ht="24" hidden="1" thickBot="1">
      <c r="CA47454" s="149"/>
    </row>
    <row r="47455" spans="79:79" ht="24" hidden="1" thickBot="1">
      <c r="CA47455" s="149"/>
    </row>
    <row r="47456" spans="79:79" ht="24" hidden="1" thickBot="1">
      <c r="CA47456" s="149"/>
    </row>
    <row r="47457" spans="79:79" ht="24" hidden="1" thickBot="1">
      <c r="CA47457" s="149"/>
    </row>
    <row r="47458" spans="79:79" ht="24" hidden="1" thickBot="1">
      <c r="CA47458" s="149"/>
    </row>
    <row r="47459" spans="79:79" ht="24" hidden="1" thickBot="1">
      <c r="CA47459" s="149"/>
    </row>
    <row r="47460" spans="79:79" ht="24" hidden="1" thickBot="1">
      <c r="CA47460" s="149"/>
    </row>
    <row r="47461" spans="79:79" ht="24" hidden="1" thickBot="1">
      <c r="CA47461" s="149"/>
    </row>
    <row r="47462" spans="79:79" ht="24" hidden="1" thickBot="1">
      <c r="CA47462" s="149"/>
    </row>
    <row r="47463" spans="79:79" ht="24" hidden="1" thickBot="1">
      <c r="CA47463" s="149"/>
    </row>
    <row r="47464" spans="79:79" ht="24" hidden="1" thickBot="1">
      <c r="CA47464" s="149"/>
    </row>
    <row r="47465" spans="79:79" ht="24" hidden="1" thickBot="1">
      <c r="CA47465" s="149"/>
    </row>
    <row r="47466" spans="79:79" ht="24" hidden="1" thickBot="1">
      <c r="CA47466" s="149"/>
    </row>
    <row r="47467" spans="79:79" ht="24" hidden="1" thickBot="1">
      <c r="CA47467" s="149"/>
    </row>
    <row r="47468" spans="79:79" ht="24" hidden="1" thickBot="1">
      <c r="CA47468" s="149"/>
    </row>
    <row r="47469" spans="79:79" ht="24" hidden="1" thickBot="1">
      <c r="CA47469" s="149"/>
    </row>
    <row r="47470" spans="79:79" ht="24" hidden="1" thickBot="1">
      <c r="CA47470" s="149"/>
    </row>
    <row r="47471" spans="79:79" ht="24" hidden="1" thickBot="1">
      <c r="CA47471" s="149"/>
    </row>
    <row r="47472" spans="79:79" ht="24" hidden="1" thickBot="1">
      <c r="CA47472" s="149"/>
    </row>
    <row r="47473" spans="79:79" ht="24" hidden="1" thickBot="1">
      <c r="CA47473" s="149"/>
    </row>
    <row r="47474" spans="79:79" ht="24" hidden="1" thickBot="1">
      <c r="CA47474" s="149"/>
    </row>
    <row r="47475" spans="79:79" ht="24" hidden="1" thickBot="1">
      <c r="CA47475" s="149"/>
    </row>
    <row r="47476" spans="79:79" ht="24" hidden="1" thickBot="1">
      <c r="CA47476" s="149"/>
    </row>
    <row r="47477" spans="79:79" ht="24" hidden="1" thickBot="1">
      <c r="CA47477" s="149"/>
    </row>
    <row r="47478" spans="79:79" ht="24" hidden="1" thickBot="1">
      <c r="CA47478" s="149"/>
    </row>
    <row r="47479" spans="79:79" ht="24" hidden="1" thickBot="1">
      <c r="CA47479" s="149"/>
    </row>
    <row r="47480" spans="79:79" ht="24" hidden="1" thickBot="1">
      <c r="CA47480" s="149"/>
    </row>
    <row r="47481" spans="79:79" ht="24" hidden="1" thickBot="1">
      <c r="CA47481" s="149"/>
    </row>
    <row r="47482" spans="79:79" ht="24" hidden="1" thickBot="1">
      <c r="CA47482" s="149"/>
    </row>
    <row r="47483" spans="79:79" ht="24" hidden="1" thickBot="1">
      <c r="CA47483" s="149"/>
    </row>
    <row r="47484" spans="79:79" ht="24" hidden="1" thickBot="1">
      <c r="CA47484" s="149"/>
    </row>
    <row r="47485" spans="79:79" ht="24" hidden="1" thickBot="1">
      <c r="CA47485" s="149"/>
    </row>
    <row r="47486" spans="79:79" ht="24" hidden="1" thickBot="1">
      <c r="CA47486" s="149"/>
    </row>
    <row r="47487" spans="79:79" ht="24" hidden="1" thickBot="1">
      <c r="CA47487" s="149"/>
    </row>
    <row r="47488" spans="79:79" ht="24" hidden="1" thickBot="1">
      <c r="CA47488" s="149"/>
    </row>
    <row r="47489" spans="79:79" ht="24" hidden="1" thickBot="1">
      <c r="CA47489" s="149"/>
    </row>
    <row r="47490" spans="79:79" ht="24" hidden="1" thickBot="1">
      <c r="CA47490" s="149"/>
    </row>
    <row r="47491" spans="79:79" ht="24" hidden="1" thickBot="1">
      <c r="CA47491" s="149"/>
    </row>
    <row r="47492" spans="79:79" ht="24" hidden="1" thickBot="1">
      <c r="CA47492" s="149"/>
    </row>
    <row r="47493" spans="79:79" ht="24" hidden="1" thickBot="1">
      <c r="CA47493" s="149"/>
    </row>
    <row r="47494" spans="79:79" ht="24" hidden="1" thickBot="1">
      <c r="CA47494" s="149"/>
    </row>
    <row r="47495" spans="79:79" ht="24" hidden="1" thickBot="1">
      <c r="CA47495" s="149"/>
    </row>
    <row r="47496" spans="79:79" ht="24" hidden="1" thickBot="1">
      <c r="CA47496" s="149"/>
    </row>
    <row r="47497" spans="79:79" ht="24" hidden="1" thickBot="1">
      <c r="CA47497" s="149"/>
    </row>
    <row r="47498" spans="79:79" ht="24" hidden="1" thickBot="1">
      <c r="CA47498" s="149"/>
    </row>
    <row r="47499" spans="79:79" ht="24" hidden="1" thickBot="1">
      <c r="CA47499" s="149"/>
    </row>
    <row r="47500" spans="79:79" ht="24" hidden="1" thickBot="1">
      <c r="CA47500" s="149"/>
    </row>
    <row r="47501" spans="79:79" ht="24" hidden="1" thickBot="1">
      <c r="CA47501" s="149"/>
    </row>
    <row r="47502" spans="79:79" ht="24" hidden="1" thickBot="1">
      <c r="CA47502" s="149"/>
    </row>
    <row r="47503" spans="79:79" ht="24" hidden="1" thickBot="1">
      <c r="CA47503" s="149"/>
    </row>
    <row r="47504" spans="79:79" ht="24" hidden="1" thickBot="1">
      <c r="CA47504" s="149"/>
    </row>
    <row r="47505" spans="79:79" ht="24" hidden="1" thickBot="1">
      <c r="CA47505" s="149"/>
    </row>
    <row r="47506" spans="79:79" ht="24" hidden="1" thickBot="1">
      <c r="CA47506" s="149"/>
    </row>
    <row r="47507" spans="79:79" ht="24" hidden="1" thickBot="1">
      <c r="CA47507" s="149"/>
    </row>
    <row r="47508" spans="79:79" ht="24" hidden="1" thickBot="1">
      <c r="CA47508" s="149"/>
    </row>
    <row r="47509" spans="79:79" ht="24" hidden="1" thickBot="1">
      <c r="CA47509" s="149"/>
    </row>
    <row r="47510" spans="79:79" ht="24" hidden="1" thickBot="1">
      <c r="CA47510" s="149"/>
    </row>
    <row r="47511" spans="79:79" ht="24" hidden="1" thickBot="1">
      <c r="CA47511" s="149"/>
    </row>
    <row r="47512" spans="79:79" ht="24" hidden="1" thickBot="1">
      <c r="CA47512" s="149"/>
    </row>
    <row r="47513" spans="79:79" ht="24" hidden="1" thickBot="1">
      <c r="CA47513" s="149"/>
    </row>
    <row r="47514" spans="79:79" ht="24" hidden="1" thickBot="1">
      <c r="CA47514" s="149"/>
    </row>
    <row r="47515" spans="79:79" ht="24" hidden="1" thickBot="1">
      <c r="CA47515" s="149"/>
    </row>
    <row r="47516" spans="79:79" ht="24" hidden="1" thickBot="1">
      <c r="CA47516" s="149"/>
    </row>
    <row r="47517" spans="79:79" ht="24" hidden="1" thickBot="1">
      <c r="CA47517" s="149"/>
    </row>
    <row r="47518" spans="79:79" ht="24" hidden="1" thickBot="1">
      <c r="CA47518" s="149"/>
    </row>
    <row r="47519" spans="79:79" ht="24" hidden="1" thickBot="1">
      <c r="CA47519" s="149"/>
    </row>
    <row r="47520" spans="79:79" ht="24" hidden="1" thickBot="1">
      <c r="CA47520" s="149"/>
    </row>
    <row r="47521" spans="79:79" ht="24" hidden="1" thickBot="1">
      <c r="CA47521" s="149"/>
    </row>
    <row r="47522" spans="79:79" ht="24" hidden="1" thickBot="1">
      <c r="CA47522" s="149"/>
    </row>
    <row r="47523" spans="79:79" ht="24" hidden="1" thickBot="1">
      <c r="CA47523" s="149"/>
    </row>
    <row r="47524" spans="79:79" ht="24" hidden="1" thickBot="1">
      <c r="CA47524" s="149"/>
    </row>
    <row r="47525" spans="79:79" ht="24" hidden="1" thickBot="1">
      <c r="CA47525" s="149"/>
    </row>
    <row r="47526" spans="79:79" ht="24" hidden="1" thickBot="1">
      <c r="CA47526" s="149"/>
    </row>
    <row r="47527" spans="79:79" ht="24" hidden="1" thickBot="1">
      <c r="CA47527" s="149"/>
    </row>
    <row r="47528" spans="79:79" ht="24" hidden="1" thickBot="1">
      <c r="CA47528" s="149"/>
    </row>
    <row r="47529" spans="79:79" ht="24" hidden="1" thickBot="1">
      <c r="CA47529" s="149"/>
    </row>
    <row r="47530" spans="79:79" ht="24" hidden="1" thickBot="1">
      <c r="CA47530" s="149"/>
    </row>
    <row r="47531" spans="79:79" ht="24" hidden="1" thickBot="1">
      <c r="CA47531" s="149"/>
    </row>
    <row r="47532" spans="79:79" ht="24" hidden="1" thickBot="1">
      <c r="CA47532" s="149"/>
    </row>
    <row r="47533" spans="79:79" ht="24" hidden="1" thickBot="1">
      <c r="CA47533" s="149"/>
    </row>
    <row r="47534" spans="79:79" ht="24" hidden="1" thickBot="1">
      <c r="CA47534" s="149"/>
    </row>
    <row r="47535" spans="79:79" ht="24" hidden="1" thickBot="1">
      <c r="CA47535" s="149"/>
    </row>
    <row r="47536" spans="79:79" ht="24" hidden="1" thickBot="1">
      <c r="CA47536" s="149"/>
    </row>
    <row r="47537" spans="79:79" ht="24" hidden="1" thickBot="1">
      <c r="CA47537" s="149"/>
    </row>
    <row r="47538" spans="79:79" ht="24" hidden="1" thickBot="1">
      <c r="CA47538" s="149"/>
    </row>
    <row r="47539" spans="79:79" ht="24" hidden="1" thickBot="1">
      <c r="CA47539" s="149"/>
    </row>
    <row r="47540" spans="79:79" ht="24" hidden="1" thickBot="1">
      <c r="CA47540" s="149"/>
    </row>
    <row r="47541" spans="79:79" ht="24" hidden="1" thickBot="1">
      <c r="CA47541" s="149"/>
    </row>
    <row r="47542" spans="79:79" ht="24" hidden="1" thickBot="1">
      <c r="CA47542" s="149"/>
    </row>
    <row r="47543" spans="79:79" ht="24" hidden="1" thickBot="1">
      <c r="CA47543" s="149"/>
    </row>
    <row r="47544" spans="79:79" ht="24" hidden="1" thickBot="1">
      <c r="CA47544" s="149"/>
    </row>
    <row r="47545" spans="79:79" ht="24" hidden="1" thickBot="1">
      <c r="CA47545" s="149"/>
    </row>
    <row r="47546" spans="79:79" ht="24" hidden="1" thickBot="1">
      <c r="CA47546" s="149"/>
    </row>
    <row r="47547" spans="79:79" ht="24" hidden="1" thickBot="1">
      <c r="CA47547" s="149"/>
    </row>
    <row r="47548" spans="79:79" ht="24" hidden="1" thickBot="1">
      <c r="CA47548" s="149"/>
    </row>
    <row r="47549" spans="79:79" ht="24" hidden="1" thickBot="1">
      <c r="CA47549" s="149"/>
    </row>
    <row r="47550" spans="79:79" ht="24" hidden="1" thickBot="1">
      <c r="CA47550" s="149"/>
    </row>
    <row r="47551" spans="79:79" ht="24" hidden="1" thickBot="1">
      <c r="CA47551" s="149"/>
    </row>
    <row r="47552" spans="79:79" ht="24" hidden="1" thickBot="1">
      <c r="CA47552" s="149"/>
    </row>
    <row r="47553" spans="79:79" ht="24" hidden="1" thickBot="1">
      <c r="CA47553" s="149"/>
    </row>
    <row r="47554" spans="79:79" ht="24" hidden="1" thickBot="1">
      <c r="CA47554" s="149"/>
    </row>
    <row r="47555" spans="79:79" ht="24" hidden="1" thickBot="1">
      <c r="CA47555" s="149"/>
    </row>
    <row r="47556" spans="79:79" ht="24" hidden="1" thickBot="1">
      <c r="CA47556" s="149"/>
    </row>
    <row r="47557" spans="79:79" ht="24" hidden="1" thickBot="1">
      <c r="CA47557" s="149"/>
    </row>
    <row r="47558" spans="79:79" ht="24" hidden="1" thickBot="1">
      <c r="CA47558" s="149"/>
    </row>
    <row r="47559" spans="79:79" ht="24" hidden="1" thickBot="1">
      <c r="CA47559" s="149"/>
    </row>
    <row r="47560" spans="79:79" ht="24" hidden="1" thickBot="1">
      <c r="CA47560" s="149"/>
    </row>
    <row r="47561" spans="79:79" ht="24" hidden="1" thickBot="1">
      <c r="CA47561" s="149"/>
    </row>
    <row r="47562" spans="79:79" ht="24" hidden="1" thickBot="1">
      <c r="CA47562" s="149"/>
    </row>
    <row r="47563" spans="79:79" ht="24" hidden="1" thickBot="1">
      <c r="CA47563" s="149"/>
    </row>
    <row r="47564" spans="79:79" ht="24" hidden="1" thickBot="1">
      <c r="CA47564" s="149"/>
    </row>
    <row r="47565" spans="79:79" ht="24" hidden="1" thickBot="1">
      <c r="CA47565" s="149"/>
    </row>
    <row r="47566" spans="79:79" ht="24" hidden="1" thickBot="1">
      <c r="CA47566" s="149"/>
    </row>
    <row r="47567" spans="79:79" ht="24" hidden="1" thickBot="1">
      <c r="CA47567" s="149"/>
    </row>
    <row r="47568" spans="79:79" ht="24" hidden="1" thickBot="1">
      <c r="CA47568" s="149"/>
    </row>
    <row r="47569" spans="79:79" ht="24" hidden="1" thickBot="1">
      <c r="CA47569" s="149"/>
    </row>
    <row r="47570" spans="79:79" ht="24" hidden="1" thickBot="1">
      <c r="CA47570" s="149"/>
    </row>
    <row r="47571" spans="79:79" ht="24" hidden="1" thickBot="1">
      <c r="CA47571" s="149"/>
    </row>
    <row r="47572" spans="79:79" ht="24" hidden="1" thickBot="1">
      <c r="CA47572" s="149"/>
    </row>
    <row r="47573" spans="79:79" ht="24" hidden="1" thickBot="1">
      <c r="CA47573" s="149"/>
    </row>
    <row r="47574" spans="79:79" ht="24" hidden="1" thickBot="1">
      <c r="CA47574" s="149"/>
    </row>
    <row r="47575" spans="79:79" ht="24" hidden="1" thickBot="1">
      <c r="CA47575" s="149"/>
    </row>
    <row r="47576" spans="79:79" ht="24" hidden="1" thickBot="1">
      <c r="CA47576" s="149"/>
    </row>
    <row r="47577" spans="79:79" ht="24" hidden="1" thickBot="1">
      <c r="CA47577" s="149"/>
    </row>
    <row r="47578" spans="79:79" ht="24" hidden="1" thickBot="1">
      <c r="CA47578" s="149"/>
    </row>
    <row r="47579" spans="79:79" ht="24" hidden="1" thickBot="1">
      <c r="CA47579" s="149"/>
    </row>
    <row r="47580" spans="79:79" ht="24" hidden="1" thickBot="1">
      <c r="CA47580" s="149"/>
    </row>
    <row r="47581" spans="79:79" ht="24" hidden="1" thickBot="1">
      <c r="CA47581" s="149"/>
    </row>
    <row r="47582" spans="79:79" ht="24" hidden="1" thickBot="1">
      <c r="CA47582" s="149"/>
    </row>
    <row r="47583" spans="79:79" ht="24" hidden="1" thickBot="1">
      <c r="CA47583" s="149"/>
    </row>
    <row r="47584" spans="79:79" ht="24" hidden="1" thickBot="1">
      <c r="CA47584" s="149"/>
    </row>
    <row r="47585" spans="79:79" ht="24" hidden="1" thickBot="1">
      <c r="CA47585" s="149"/>
    </row>
    <row r="47586" spans="79:79" ht="24" hidden="1" thickBot="1">
      <c r="CA47586" s="149"/>
    </row>
    <row r="47587" spans="79:79" ht="24" hidden="1" thickBot="1">
      <c r="CA47587" s="149"/>
    </row>
    <row r="47588" spans="79:79" ht="24" hidden="1" thickBot="1">
      <c r="CA47588" s="149"/>
    </row>
    <row r="47589" spans="79:79" ht="24" hidden="1" thickBot="1">
      <c r="CA47589" s="149"/>
    </row>
    <row r="47590" spans="79:79" ht="24" hidden="1" thickBot="1">
      <c r="CA47590" s="149"/>
    </row>
    <row r="47591" spans="79:79" ht="24" hidden="1" thickBot="1">
      <c r="CA47591" s="149"/>
    </row>
    <row r="47592" spans="79:79" ht="24" hidden="1" thickBot="1">
      <c r="CA47592" s="149"/>
    </row>
    <row r="47593" spans="79:79" ht="24" hidden="1" thickBot="1">
      <c r="CA47593" s="149"/>
    </row>
    <row r="47594" spans="79:79" ht="24" hidden="1" thickBot="1">
      <c r="CA47594" s="149"/>
    </row>
    <row r="47595" spans="79:79" ht="24" hidden="1" thickBot="1">
      <c r="CA47595" s="149"/>
    </row>
    <row r="47596" spans="79:79" ht="24" hidden="1" thickBot="1">
      <c r="CA47596" s="149"/>
    </row>
    <row r="47597" spans="79:79" ht="24" hidden="1" thickBot="1">
      <c r="CA47597" s="149"/>
    </row>
    <row r="47598" spans="79:79" ht="24" hidden="1" thickBot="1">
      <c r="CA47598" s="149"/>
    </row>
    <row r="47599" spans="79:79" ht="24" hidden="1" thickBot="1">
      <c r="CA47599" s="149"/>
    </row>
    <row r="47600" spans="79:79" ht="24" hidden="1" thickBot="1">
      <c r="CA47600" s="149"/>
    </row>
    <row r="47601" spans="79:79" ht="24" hidden="1" thickBot="1">
      <c r="CA47601" s="149"/>
    </row>
    <row r="47602" spans="79:79" ht="24" hidden="1" thickBot="1">
      <c r="CA47602" s="149"/>
    </row>
    <row r="47603" spans="79:79" ht="24" hidden="1" thickBot="1">
      <c r="CA47603" s="149"/>
    </row>
    <row r="47604" spans="79:79" ht="24" hidden="1" thickBot="1">
      <c r="CA47604" s="149"/>
    </row>
    <row r="47605" spans="79:79" ht="24" hidden="1" thickBot="1">
      <c r="CA47605" s="149"/>
    </row>
    <row r="47606" spans="79:79" ht="24" hidden="1" thickBot="1">
      <c r="CA47606" s="149"/>
    </row>
    <row r="47607" spans="79:79" ht="24" hidden="1" thickBot="1">
      <c r="CA47607" s="149"/>
    </row>
    <row r="47608" spans="79:79" ht="24" hidden="1" thickBot="1">
      <c r="CA47608" s="149"/>
    </row>
    <row r="47609" spans="79:79" ht="24" hidden="1" thickBot="1">
      <c r="CA47609" s="149"/>
    </row>
    <row r="47610" spans="79:79" ht="24" hidden="1" thickBot="1">
      <c r="CA47610" s="149"/>
    </row>
    <row r="47611" spans="79:79" ht="24" hidden="1" thickBot="1">
      <c r="CA47611" s="149"/>
    </row>
    <row r="47612" spans="79:79" ht="24" hidden="1" thickBot="1">
      <c r="CA47612" s="149"/>
    </row>
    <row r="47613" spans="79:79" ht="24" hidden="1" thickBot="1">
      <c r="CA47613" s="149"/>
    </row>
    <row r="47614" spans="79:79" ht="24" hidden="1" thickBot="1">
      <c r="CA47614" s="149"/>
    </row>
    <row r="47615" spans="79:79" ht="24" hidden="1" thickBot="1">
      <c r="CA47615" s="149"/>
    </row>
    <row r="47616" spans="79:79" ht="24" hidden="1" thickBot="1">
      <c r="CA47616" s="149"/>
    </row>
    <row r="47617" spans="79:79" ht="24" hidden="1" thickBot="1">
      <c r="CA47617" s="149"/>
    </row>
    <row r="47618" spans="79:79" ht="24" hidden="1" thickBot="1">
      <c r="CA47618" s="149"/>
    </row>
    <row r="47619" spans="79:79" ht="24" hidden="1" thickBot="1">
      <c r="CA47619" s="149"/>
    </row>
    <row r="47620" spans="79:79" ht="24" hidden="1" thickBot="1">
      <c r="CA47620" s="149"/>
    </row>
    <row r="47621" spans="79:79" ht="24" hidden="1" thickBot="1">
      <c r="CA47621" s="149"/>
    </row>
    <row r="47622" spans="79:79" ht="24" hidden="1" thickBot="1">
      <c r="CA47622" s="149"/>
    </row>
    <row r="47623" spans="79:79" ht="24" hidden="1" thickBot="1">
      <c r="CA47623" s="149"/>
    </row>
    <row r="47624" spans="79:79" ht="24" hidden="1" thickBot="1">
      <c r="CA47624" s="149"/>
    </row>
    <row r="47625" spans="79:79" ht="24" hidden="1" thickBot="1">
      <c r="CA47625" s="149"/>
    </row>
    <row r="47626" spans="79:79" ht="24" hidden="1" thickBot="1">
      <c r="CA47626" s="149"/>
    </row>
    <row r="47627" spans="79:79" ht="24" hidden="1" thickBot="1">
      <c r="CA47627" s="149"/>
    </row>
    <row r="47628" spans="79:79" ht="24" hidden="1" thickBot="1">
      <c r="CA47628" s="149"/>
    </row>
    <row r="47629" spans="79:79" ht="24" hidden="1" thickBot="1">
      <c r="CA47629" s="149"/>
    </row>
    <row r="47630" spans="79:79" ht="24" hidden="1" thickBot="1">
      <c r="CA47630" s="149"/>
    </row>
    <row r="47631" spans="79:79" ht="24" hidden="1" thickBot="1">
      <c r="CA47631" s="149"/>
    </row>
    <row r="47632" spans="79:79" ht="24" hidden="1" thickBot="1">
      <c r="CA47632" s="149"/>
    </row>
    <row r="47633" spans="79:79" ht="24" hidden="1" thickBot="1">
      <c r="CA47633" s="149"/>
    </row>
    <row r="47634" spans="79:79" ht="24" hidden="1" thickBot="1">
      <c r="CA47634" s="149"/>
    </row>
    <row r="47635" spans="79:79" ht="24" hidden="1" thickBot="1">
      <c r="CA47635" s="149"/>
    </row>
    <row r="47636" spans="79:79" ht="24" hidden="1" thickBot="1">
      <c r="CA47636" s="149"/>
    </row>
    <row r="47637" spans="79:79" ht="24" hidden="1" thickBot="1">
      <c r="CA47637" s="149"/>
    </row>
    <row r="47638" spans="79:79" ht="24" hidden="1" thickBot="1">
      <c r="CA47638" s="149"/>
    </row>
    <row r="47639" spans="79:79" ht="24" hidden="1" thickBot="1">
      <c r="CA47639" s="149"/>
    </row>
    <row r="47640" spans="79:79" ht="24" hidden="1" thickBot="1">
      <c r="CA47640" s="149"/>
    </row>
    <row r="47641" spans="79:79" ht="24" hidden="1" thickBot="1">
      <c r="CA47641" s="149"/>
    </row>
    <row r="47642" spans="79:79" ht="24" hidden="1" thickBot="1">
      <c r="CA47642" s="149"/>
    </row>
    <row r="47643" spans="79:79" ht="24" hidden="1" thickBot="1">
      <c r="CA47643" s="149"/>
    </row>
    <row r="47644" spans="79:79" ht="24" hidden="1" thickBot="1">
      <c r="CA47644" s="149"/>
    </row>
    <row r="47645" spans="79:79" ht="24" hidden="1" thickBot="1">
      <c r="CA47645" s="149"/>
    </row>
    <row r="47646" spans="79:79" ht="24" hidden="1" thickBot="1">
      <c r="CA47646" s="149"/>
    </row>
    <row r="47647" spans="79:79" ht="24" hidden="1" thickBot="1">
      <c r="CA47647" s="149"/>
    </row>
    <row r="47648" spans="79:79" ht="24" hidden="1" thickBot="1">
      <c r="CA47648" s="149"/>
    </row>
    <row r="47649" spans="79:79" ht="24" hidden="1" thickBot="1">
      <c r="CA47649" s="149"/>
    </row>
    <row r="47650" spans="79:79" ht="24" hidden="1" thickBot="1">
      <c r="CA47650" s="149"/>
    </row>
    <row r="47651" spans="79:79" ht="24" hidden="1" thickBot="1">
      <c r="CA47651" s="149"/>
    </row>
    <row r="47652" spans="79:79" ht="24" hidden="1" thickBot="1">
      <c r="CA47652" s="149"/>
    </row>
    <row r="47653" spans="79:79" ht="24" hidden="1" thickBot="1">
      <c r="CA47653" s="149"/>
    </row>
    <row r="47654" spans="79:79" ht="24" hidden="1" thickBot="1">
      <c r="CA47654" s="149"/>
    </row>
    <row r="47655" spans="79:79" ht="24" hidden="1" thickBot="1">
      <c r="CA47655" s="149"/>
    </row>
    <row r="47656" spans="79:79" ht="24" hidden="1" thickBot="1">
      <c r="CA47656" s="149"/>
    </row>
    <row r="47657" spans="79:79" ht="24" hidden="1" thickBot="1">
      <c r="CA47657" s="149"/>
    </row>
    <row r="47658" spans="79:79" ht="24" hidden="1" thickBot="1">
      <c r="CA47658" s="149"/>
    </row>
    <row r="47659" spans="79:79" ht="24" hidden="1" thickBot="1">
      <c r="CA47659" s="149"/>
    </row>
    <row r="47660" spans="79:79" ht="24" hidden="1" thickBot="1">
      <c r="CA47660" s="149"/>
    </row>
    <row r="47661" spans="79:79" ht="24" hidden="1" thickBot="1">
      <c r="CA47661" s="149"/>
    </row>
    <row r="47662" spans="79:79" ht="24" hidden="1" thickBot="1">
      <c r="CA47662" s="149"/>
    </row>
    <row r="47663" spans="79:79" ht="24" hidden="1" thickBot="1">
      <c r="CA47663" s="149"/>
    </row>
    <row r="47664" spans="79:79" ht="24" hidden="1" thickBot="1">
      <c r="CA47664" s="149"/>
    </row>
    <row r="47665" spans="79:79" ht="24" hidden="1" thickBot="1">
      <c r="CA47665" s="149"/>
    </row>
    <row r="47666" spans="79:79" ht="24" hidden="1" thickBot="1">
      <c r="CA47666" s="149"/>
    </row>
    <row r="47667" spans="79:79" ht="24" hidden="1" thickBot="1">
      <c r="CA47667" s="149"/>
    </row>
    <row r="47668" spans="79:79" ht="24" hidden="1" thickBot="1">
      <c r="CA47668" s="149"/>
    </row>
    <row r="47669" spans="79:79" ht="24" hidden="1" thickBot="1">
      <c r="CA47669" s="149"/>
    </row>
    <row r="47670" spans="79:79" ht="24" hidden="1" thickBot="1">
      <c r="CA47670" s="149"/>
    </row>
    <row r="47671" spans="79:79" ht="24" hidden="1" thickBot="1">
      <c r="CA47671" s="149"/>
    </row>
    <row r="47672" spans="79:79" ht="24" hidden="1" thickBot="1">
      <c r="CA47672" s="149"/>
    </row>
    <row r="47673" spans="79:79" ht="24" hidden="1" thickBot="1">
      <c r="CA47673" s="149"/>
    </row>
    <row r="47674" spans="79:79" ht="24" hidden="1" thickBot="1">
      <c r="CA47674" s="149"/>
    </row>
    <row r="47675" spans="79:79" ht="24" hidden="1" thickBot="1">
      <c r="CA47675" s="149"/>
    </row>
    <row r="47676" spans="79:79" ht="24" hidden="1" thickBot="1">
      <c r="CA47676" s="149"/>
    </row>
    <row r="47677" spans="79:79" ht="24" hidden="1" thickBot="1">
      <c r="CA47677" s="149"/>
    </row>
    <row r="47678" spans="79:79" ht="24" hidden="1" thickBot="1">
      <c r="CA47678" s="149"/>
    </row>
    <row r="47679" spans="79:79" ht="24" hidden="1" thickBot="1">
      <c r="CA47679" s="149"/>
    </row>
    <row r="47680" spans="79:79" ht="24" hidden="1" thickBot="1">
      <c r="CA47680" s="149"/>
    </row>
    <row r="47681" spans="79:79" ht="24" hidden="1" thickBot="1">
      <c r="CA47681" s="149"/>
    </row>
    <row r="47682" spans="79:79" ht="24" hidden="1" thickBot="1">
      <c r="CA47682" s="149"/>
    </row>
    <row r="47683" spans="79:79" ht="24" hidden="1" thickBot="1">
      <c r="CA47683" s="149"/>
    </row>
    <row r="47684" spans="79:79" ht="24" hidden="1" thickBot="1">
      <c r="CA47684" s="149"/>
    </row>
    <row r="47685" spans="79:79" ht="24" hidden="1" thickBot="1">
      <c r="CA47685" s="149"/>
    </row>
    <row r="47686" spans="79:79" ht="24" hidden="1" thickBot="1">
      <c r="CA47686" s="149"/>
    </row>
    <row r="47687" spans="79:79" ht="24" hidden="1" thickBot="1">
      <c r="CA47687" s="149"/>
    </row>
    <row r="47688" spans="79:79" ht="24" hidden="1" thickBot="1">
      <c r="CA47688" s="149"/>
    </row>
    <row r="47689" spans="79:79" ht="24" hidden="1" thickBot="1">
      <c r="CA47689" s="149"/>
    </row>
    <row r="47690" spans="79:79" ht="24" hidden="1" thickBot="1">
      <c r="CA47690" s="149"/>
    </row>
    <row r="47691" spans="79:79" ht="24" hidden="1" thickBot="1">
      <c r="CA47691" s="149"/>
    </row>
    <row r="47692" spans="79:79" ht="24" hidden="1" thickBot="1">
      <c r="CA47692" s="149"/>
    </row>
    <row r="47693" spans="79:79" ht="24" hidden="1" thickBot="1">
      <c r="CA47693" s="149"/>
    </row>
    <row r="47694" spans="79:79" ht="24" hidden="1" thickBot="1">
      <c r="CA47694" s="149"/>
    </row>
    <row r="47695" spans="79:79" ht="24" hidden="1" thickBot="1">
      <c r="CA47695" s="149"/>
    </row>
    <row r="47696" spans="79:79" ht="24" hidden="1" thickBot="1">
      <c r="CA47696" s="149"/>
    </row>
    <row r="47697" spans="79:79" ht="24" hidden="1" thickBot="1">
      <c r="CA47697" s="149"/>
    </row>
    <row r="47698" spans="79:79" ht="24" hidden="1" thickBot="1">
      <c r="CA47698" s="149"/>
    </row>
    <row r="47699" spans="79:79" ht="24" hidden="1" thickBot="1">
      <c r="CA47699" s="149"/>
    </row>
    <row r="47700" spans="79:79" ht="24" hidden="1" thickBot="1">
      <c r="CA47700" s="149"/>
    </row>
    <row r="47701" spans="79:79" ht="24" hidden="1" thickBot="1">
      <c r="CA47701" s="149"/>
    </row>
    <row r="47702" spans="79:79" ht="24" hidden="1" thickBot="1">
      <c r="CA47702" s="149"/>
    </row>
    <row r="47703" spans="79:79" ht="24" hidden="1" thickBot="1">
      <c r="CA47703" s="149"/>
    </row>
    <row r="47704" spans="79:79" ht="24" hidden="1" thickBot="1">
      <c r="CA47704" s="149"/>
    </row>
    <row r="47705" spans="79:79" ht="24" hidden="1" thickBot="1">
      <c r="CA47705" s="149"/>
    </row>
    <row r="47706" spans="79:79" ht="24" hidden="1" thickBot="1">
      <c r="CA47706" s="149"/>
    </row>
    <row r="47707" spans="79:79" ht="24" hidden="1" thickBot="1">
      <c r="CA47707" s="149"/>
    </row>
    <row r="47708" spans="79:79" ht="24" hidden="1" thickBot="1">
      <c r="CA47708" s="149"/>
    </row>
    <row r="47709" spans="79:79" ht="24" hidden="1" thickBot="1">
      <c r="CA47709" s="149"/>
    </row>
    <row r="47710" spans="79:79" ht="24" hidden="1" thickBot="1">
      <c r="CA47710" s="149"/>
    </row>
    <row r="47711" spans="79:79" ht="24" hidden="1" thickBot="1">
      <c r="CA47711" s="149"/>
    </row>
    <row r="47712" spans="79:79" ht="24" hidden="1" thickBot="1">
      <c r="CA47712" s="149"/>
    </row>
    <row r="47713" spans="79:79" ht="24" hidden="1" thickBot="1">
      <c r="CA47713" s="149"/>
    </row>
    <row r="47714" spans="79:79" ht="24" hidden="1" thickBot="1">
      <c r="CA47714" s="149"/>
    </row>
    <row r="47715" spans="79:79" ht="24" hidden="1" thickBot="1">
      <c r="CA47715" s="149"/>
    </row>
    <row r="47716" spans="79:79" ht="24" hidden="1" thickBot="1">
      <c r="CA47716" s="149"/>
    </row>
    <row r="47717" spans="79:79" ht="24" hidden="1" thickBot="1">
      <c r="CA47717" s="149"/>
    </row>
    <row r="47718" spans="79:79" ht="24" hidden="1" thickBot="1">
      <c r="CA47718" s="149"/>
    </row>
    <row r="47719" spans="79:79" ht="24" hidden="1" thickBot="1">
      <c r="CA47719" s="149"/>
    </row>
    <row r="47720" spans="79:79" ht="24" hidden="1" thickBot="1">
      <c r="CA47720" s="149"/>
    </row>
    <row r="47721" spans="79:79" ht="24" hidden="1" thickBot="1">
      <c r="CA47721" s="149"/>
    </row>
    <row r="47722" spans="79:79" ht="24" hidden="1" thickBot="1">
      <c r="CA47722" s="149"/>
    </row>
    <row r="47723" spans="79:79" ht="24" hidden="1" thickBot="1">
      <c r="CA47723" s="149"/>
    </row>
    <row r="47724" spans="79:79" ht="24" hidden="1" thickBot="1">
      <c r="CA47724" s="149"/>
    </row>
    <row r="47725" spans="79:79" ht="24" hidden="1" thickBot="1">
      <c r="CA47725" s="149"/>
    </row>
    <row r="47726" spans="79:79" ht="24" hidden="1" thickBot="1">
      <c r="CA47726" s="149"/>
    </row>
    <row r="47727" spans="79:79" ht="24" hidden="1" thickBot="1">
      <c r="CA47727" s="149"/>
    </row>
    <row r="47728" spans="79:79" ht="24" hidden="1" thickBot="1">
      <c r="CA47728" s="149"/>
    </row>
    <row r="47729" spans="79:79" ht="24" hidden="1" thickBot="1">
      <c r="CA47729" s="149"/>
    </row>
    <row r="47730" spans="79:79" ht="24" hidden="1" thickBot="1">
      <c r="CA47730" s="149"/>
    </row>
    <row r="47731" spans="79:79" ht="24" hidden="1" thickBot="1">
      <c r="CA47731" s="149"/>
    </row>
    <row r="47732" spans="79:79" ht="24" hidden="1" thickBot="1">
      <c r="CA47732" s="149"/>
    </row>
    <row r="47733" spans="79:79" ht="24" hidden="1" thickBot="1">
      <c r="CA47733" s="149"/>
    </row>
    <row r="47734" spans="79:79" ht="24" hidden="1" thickBot="1">
      <c r="CA47734" s="149"/>
    </row>
    <row r="47735" spans="79:79" ht="24" hidden="1" thickBot="1">
      <c r="CA47735" s="149"/>
    </row>
    <row r="47736" spans="79:79" ht="24" hidden="1" thickBot="1">
      <c r="CA47736" s="149"/>
    </row>
    <row r="47737" spans="79:79" ht="24" hidden="1" thickBot="1">
      <c r="CA47737" s="149"/>
    </row>
    <row r="47738" spans="79:79" ht="24" hidden="1" thickBot="1">
      <c r="CA47738" s="149"/>
    </row>
    <row r="47739" spans="79:79" ht="24" hidden="1" thickBot="1">
      <c r="CA47739" s="149"/>
    </row>
    <row r="47740" spans="79:79" ht="24" hidden="1" thickBot="1">
      <c r="CA47740" s="149"/>
    </row>
    <row r="47741" spans="79:79" ht="24" hidden="1" thickBot="1">
      <c r="CA47741" s="149"/>
    </row>
    <row r="47742" spans="79:79" ht="24" hidden="1" thickBot="1">
      <c r="CA47742" s="149"/>
    </row>
    <row r="47743" spans="79:79" ht="24" hidden="1" thickBot="1">
      <c r="CA47743" s="149"/>
    </row>
    <row r="47744" spans="79:79" ht="24" hidden="1" thickBot="1">
      <c r="CA47744" s="149"/>
    </row>
    <row r="47745" spans="79:79" ht="24" hidden="1" thickBot="1">
      <c r="CA47745" s="149"/>
    </row>
    <row r="47746" spans="79:79" ht="24" hidden="1" thickBot="1">
      <c r="CA47746" s="149"/>
    </row>
    <row r="47747" spans="79:79" ht="24" hidden="1" thickBot="1">
      <c r="CA47747" s="149"/>
    </row>
    <row r="47748" spans="79:79" ht="24" hidden="1" thickBot="1">
      <c r="CA47748" s="149"/>
    </row>
    <row r="47749" spans="79:79" ht="24" hidden="1" thickBot="1">
      <c r="CA47749" s="149"/>
    </row>
    <row r="47750" spans="79:79" ht="24" hidden="1" thickBot="1">
      <c r="CA47750" s="149"/>
    </row>
    <row r="47751" spans="79:79" ht="24" hidden="1" thickBot="1">
      <c r="CA47751" s="149"/>
    </row>
    <row r="47752" spans="79:79" ht="24" hidden="1" thickBot="1">
      <c r="CA47752" s="149"/>
    </row>
    <row r="47753" spans="79:79" ht="24" hidden="1" thickBot="1">
      <c r="CA47753" s="149"/>
    </row>
    <row r="47754" spans="79:79" ht="24" hidden="1" thickBot="1">
      <c r="CA47754" s="149"/>
    </row>
    <row r="47755" spans="79:79" ht="24" hidden="1" thickBot="1">
      <c r="CA47755" s="149"/>
    </row>
    <row r="47756" spans="79:79" ht="24" hidden="1" thickBot="1">
      <c r="CA47756" s="149"/>
    </row>
    <row r="47757" spans="79:79" ht="24" hidden="1" thickBot="1">
      <c r="CA47757" s="149"/>
    </row>
    <row r="47758" spans="79:79" ht="24" hidden="1" thickBot="1">
      <c r="CA47758" s="149"/>
    </row>
    <row r="47759" spans="79:79" ht="24" hidden="1" thickBot="1">
      <c r="CA47759" s="149"/>
    </row>
    <row r="47760" spans="79:79" ht="24" hidden="1" thickBot="1">
      <c r="CA47760" s="149"/>
    </row>
    <row r="47761" spans="79:79" ht="24" hidden="1" thickBot="1">
      <c r="CA47761" s="149"/>
    </row>
    <row r="47762" spans="79:79" ht="24" hidden="1" thickBot="1">
      <c r="CA47762" s="149"/>
    </row>
    <row r="47763" spans="79:79" ht="24" hidden="1" thickBot="1">
      <c r="CA47763" s="149"/>
    </row>
    <row r="47764" spans="79:79" ht="24" hidden="1" thickBot="1">
      <c r="CA47764" s="149"/>
    </row>
    <row r="47765" spans="79:79" ht="24" hidden="1" thickBot="1">
      <c r="CA47765" s="149"/>
    </row>
    <row r="47766" spans="79:79" ht="24" hidden="1" thickBot="1">
      <c r="CA47766" s="149"/>
    </row>
    <row r="47767" spans="79:79" ht="24" hidden="1" thickBot="1">
      <c r="CA47767" s="149"/>
    </row>
    <row r="47768" spans="79:79" ht="24" hidden="1" thickBot="1">
      <c r="CA47768" s="149"/>
    </row>
    <row r="47769" spans="79:79" ht="24" hidden="1" thickBot="1">
      <c r="CA47769" s="149"/>
    </row>
    <row r="47770" spans="79:79" ht="24" hidden="1" thickBot="1">
      <c r="CA47770" s="149"/>
    </row>
    <row r="47771" spans="79:79" ht="24" hidden="1" thickBot="1">
      <c r="CA47771" s="149"/>
    </row>
    <row r="47772" spans="79:79" ht="24" hidden="1" thickBot="1">
      <c r="CA47772" s="149"/>
    </row>
    <row r="47773" spans="79:79" ht="24" hidden="1" thickBot="1">
      <c r="CA47773" s="149"/>
    </row>
    <row r="47774" spans="79:79" ht="24" hidden="1" thickBot="1">
      <c r="CA47774" s="149"/>
    </row>
    <row r="47775" spans="79:79" ht="24" hidden="1" thickBot="1">
      <c r="CA47775" s="149"/>
    </row>
    <row r="47776" spans="79:79" ht="24" hidden="1" thickBot="1">
      <c r="CA47776" s="149"/>
    </row>
    <row r="47777" spans="79:79" ht="24" hidden="1" thickBot="1">
      <c r="CA47777" s="149"/>
    </row>
    <row r="47778" spans="79:79" ht="24" hidden="1" thickBot="1">
      <c r="CA47778" s="149"/>
    </row>
    <row r="47779" spans="79:79" ht="24" hidden="1" thickBot="1">
      <c r="CA47779" s="149"/>
    </row>
    <row r="47780" spans="79:79" ht="24" hidden="1" thickBot="1">
      <c r="CA47780" s="149"/>
    </row>
    <row r="47781" spans="79:79" ht="24" hidden="1" thickBot="1">
      <c r="CA47781" s="149"/>
    </row>
    <row r="47782" spans="79:79" ht="24" hidden="1" thickBot="1">
      <c r="CA47782" s="149"/>
    </row>
    <row r="47783" spans="79:79" ht="24" hidden="1" thickBot="1">
      <c r="CA47783" s="149"/>
    </row>
    <row r="47784" spans="79:79" ht="24" hidden="1" thickBot="1">
      <c r="CA47784" s="149"/>
    </row>
    <row r="47785" spans="79:79" ht="24" hidden="1" thickBot="1">
      <c r="CA47785" s="149"/>
    </row>
    <row r="47786" spans="79:79" ht="24" hidden="1" thickBot="1">
      <c r="CA47786" s="149"/>
    </row>
    <row r="47787" spans="79:79" ht="24" hidden="1" thickBot="1">
      <c r="CA47787" s="149"/>
    </row>
    <row r="47788" spans="79:79" ht="24" hidden="1" thickBot="1">
      <c r="CA47788" s="149"/>
    </row>
    <row r="47789" spans="79:79" ht="24" hidden="1" thickBot="1">
      <c r="CA47789" s="149"/>
    </row>
    <row r="47790" spans="79:79" ht="24" hidden="1" thickBot="1">
      <c r="CA47790" s="149"/>
    </row>
    <row r="47791" spans="79:79" ht="24" hidden="1" thickBot="1">
      <c r="CA47791" s="149"/>
    </row>
    <row r="47792" spans="79:79" ht="24" hidden="1" thickBot="1">
      <c r="CA47792" s="149"/>
    </row>
    <row r="47793" spans="79:79" ht="24" hidden="1" thickBot="1">
      <c r="CA47793" s="149"/>
    </row>
    <row r="47794" spans="79:79" ht="24" hidden="1" thickBot="1">
      <c r="CA47794" s="149"/>
    </row>
    <row r="47795" spans="79:79" ht="24" hidden="1" thickBot="1">
      <c r="CA47795" s="149"/>
    </row>
    <row r="47796" spans="79:79" ht="24" hidden="1" thickBot="1">
      <c r="CA47796" s="149"/>
    </row>
    <row r="47797" spans="79:79" ht="24" hidden="1" thickBot="1">
      <c r="CA47797" s="149"/>
    </row>
    <row r="47798" spans="79:79" ht="24" hidden="1" thickBot="1">
      <c r="CA47798" s="149"/>
    </row>
    <row r="47799" spans="79:79" ht="24" hidden="1" thickBot="1">
      <c r="CA47799" s="149"/>
    </row>
    <row r="47800" spans="79:79" ht="24" hidden="1" thickBot="1">
      <c r="CA47800" s="149"/>
    </row>
    <row r="47801" spans="79:79" ht="24" hidden="1" thickBot="1">
      <c r="CA47801" s="149"/>
    </row>
    <row r="47802" spans="79:79" ht="24" hidden="1" thickBot="1">
      <c r="CA47802" s="149"/>
    </row>
    <row r="47803" spans="79:79" ht="24" hidden="1" thickBot="1">
      <c r="CA47803" s="149"/>
    </row>
    <row r="47804" spans="79:79" ht="24" hidden="1" thickBot="1">
      <c r="CA47804" s="149"/>
    </row>
    <row r="47805" spans="79:79" ht="24" hidden="1" thickBot="1">
      <c r="CA47805" s="149"/>
    </row>
    <row r="47806" spans="79:79" ht="24" hidden="1" thickBot="1">
      <c r="CA47806" s="149"/>
    </row>
    <row r="47807" spans="79:79" ht="24" hidden="1" thickBot="1">
      <c r="CA47807" s="149"/>
    </row>
    <row r="47808" spans="79:79" ht="24" hidden="1" thickBot="1">
      <c r="CA47808" s="149"/>
    </row>
    <row r="47809" spans="79:79" ht="24" hidden="1" thickBot="1">
      <c r="CA47809" s="149"/>
    </row>
    <row r="47810" spans="79:79" ht="24" hidden="1" thickBot="1">
      <c r="CA47810" s="149"/>
    </row>
    <row r="47811" spans="79:79" ht="24" hidden="1" thickBot="1">
      <c r="CA47811" s="149"/>
    </row>
    <row r="47812" spans="79:79" ht="24" hidden="1" thickBot="1">
      <c r="CA47812" s="149"/>
    </row>
    <row r="47813" spans="79:79" ht="24" hidden="1" thickBot="1">
      <c r="CA47813" s="149"/>
    </row>
    <row r="47814" spans="79:79" ht="24" hidden="1" thickBot="1">
      <c r="CA47814" s="149"/>
    </row>
    <row r="47815" spans="79:79" ht="24" hidden="1" thickBot="1">
      <c r="CA47815" s="149"/>
    </row>
    <row r="47816" spans="79:79" ht="24" hidden="1" thickBot="1">
      <c r="CA47816" s="149"/>
    </row>
    <row r="47817" spans="79:79" ht="24" hidden="1" thickBot="1">
      <c r="CA47817" s="149"/>
    </row>
    <row r="47818" spans="79:79" ht="24" hidden="1" thickBot="1">
      <c r="CA47818" s="149"/>
    </row>
    <row r="47819" spans="79:79" ht="24" hidden="1" thickBot="1">
      <c r="CA47819" s="149"/>
    </row>
    <row r="47820" spans="79:79" ht="24" hidden="1" thickBot="1">
      <c r="CA47820" s="149"/>
    </row>
    <row r="47821" spans="79:79" ht="24" hidden="1" thickBot="1">
      <c r="CA47821" s="149"/>
    </row>
    <row r="47822" spans="79:79" ht="24" hidden="1" thickBot="1">
      <c r="CA47822" s="149"/>
    </row>
    <row r="47823" spans="79:79" ht="24" hidden="1" thickBot="1">
      <c r="CA47823" s="149"/>
    </row>
    <row r="47824" spans="79:79" ht="24" hidden="1" thickBot="1">
      <c r="CA47824" s="149"/>
    </row>
    <row r="47825" spans="79:79" ht="24" hidden="1" thickBot="1">
      <c r="CA47825" s="149"/>
    </row>
    <row r="47826" spans="79:79" ht="24" hidden="1" thickBot="1">
      <c r="CA47826" s="149"/>
    </row>
    <row r="47827" spans="79:79" ht="24" hidden="1" thickBot="1">
      <c r="CA47827" s="149"/>
    </row>
    <row r="47828" spans="79:79" ht="24" hidden="1" thickBot="1">
      <c r="CA47828" s="149"/>
    </row>
    <row r="47829" spans="79:79" ht="24" hidden="1" thickBot="1">
      <c r="CA47829" s="149"/>
    </row>
    <row r="47830" spans="79:79" ht="24" hidden="1" thickBot="1">
      <c r="CA47830" s="149"/>
    </row>
    <row r="47831" spans="79:79" ht="24" hidden="1" thickBot="1">
      <c r="CA47831" s="149"/>
    </row>
    <row r="47832" spans="79:79" ht="24" hidden="1" thickBot="1">
      <c r="CA47832" s="149"/>
    </row>
    <row r="47833" spans="79:79" ht="24" hidden="1" thickBot="1">
      <c r="CA47833" s="149"/>
    </row>
    <row r="47834" spans="79:79" ht="24" hidden="1" thickBot="1">
      <c r="CA47834" s="149"/>
    </row>
    <row r="47835" spans="79:79" ht="24" hidden="1" thickBot="1">
      <c r="CA47835" s="149"/>
    </row>
    <row r="47836" spans="79:79" ht="24" hidden="1" thickBot="1">
      <c r="CA47836" s="149"/>
    </row>
    <row r="47837" spans="79:79" ht="24" hidden="1" thickBot="1">
      <c r="CA47837" s="149"/>
    </row>
    <row r="47838" spans="79:79" ht="24" hidden="1" thickBot="1">
      <c r="CA47838" s="149"/>
    </row>
    <row r="47839" spans="79:79" ht="24" hidden="1" thickBot="1">
      <c r="CA47839" s="149"/>
    </row>
    <row r="47840" spans="79:79" ht="24" hidden="1" thickBot="1">
      <c r="CA47840" s="149"/>
    </row>
    <row r="47841" spans="79:79" ht="24" hidden="1" thickBot="1">
      <c r="CA47841" s="149"/>
    </row>
    <row r="47842" spans="79:79" ht="24" hidden="1" thickBot="1">
      <c r="CA47842" s="149"/>
    </row>
    <row r="47843" spans="79:79" ht="24" hidden="1" thickBot="1">
      <c r="CA47843" s="149"/>
    </row>
    <row r="47844" spans="79:79" ht="24" hidden="1" thickBot="1">
      <c r="CA47844" s="149"/>
    </row>
    <row r="47845" spans="79:79" ht="24" hidden="1" thickBot="1">
      <c r="CA47845" s="149"/>
    </row>
    <row r="47846" spans="79:79" ht="24" hidden="1" thickBot="1">
      <c r="CA47846" s="149"/>
    </row>
    <row r="47847" spans="79:79" ht="24" hidden="1" thickBot="1">
      <c r="CA47847" s="149"/>
    </row>
    <row r="47848" spans="79:79" ht="24" hidden="1" thickBot="1">
      <c r="CA47848" s="149"/>
    </row>
    <row r="47849" spans="79:79" ht="24" hidden="1" thickBot="1">
      <c r="CA47849" s="149"/>
    </row>
    <row r="47850" spans="79:79" ht="24" hidden="1" thickBot="1">
      <c r="CA47850" s="149"/>
    </row>
    <row r="47851" spans="79:79" ht="24" hidden="1" thickBot="1">
      <c r="CA47851" s="149"/>
    </row>
    <row r="47852" spans="79:79" ht="24" hidden="1" thickBot="1">
      <c r="CA47852" s="149"/>
    </row>
    <row r="47853" spans="79:79" ht="24" hidden="1" thickBot="1">
      <c r="CA47853" s="149"/>
    </row>
    <row r="47854" spans="79:79" ht="24" hidden="1" thickBot="1">
      <c r="CA47854" s="149"/>
    </row>
    <row r="47855" spans="79:79" ht="24" hidden="1" thickBot="1">
      <c r="CA47855" s="149"/>
    </row>
    <row r="47856" spans="79:79" ht="24" hidden="1" thickBot="1">
      <c r="CA47856" s="149"/>
    </row>
    <row r="47857" spans="79:79" ht="24" hidden="1" thickBot="1">
      <c r="CA47857" s="149"/>
    </row>
    <row r="47858" spans="79:79" ht="24" hidden="1" thickBot="1">
      <c r="CA47858" s="149"/>
    </row>
    <row r="47859" spans="79:79" ht="24" hidden="1" thickBot="1">
      <c r="CA47859" s="149"/>
    </row>
    <row r="47860" spans="79:79" ht="24" hidden="1" thickBot="1">
      <c r="CA47860" s="149"/>
    </row>
    <row r="47861" spans="79:79" ht="24" hidden="1" thickBot="1">
      <c r="CA47861" s="149"/>
    </row>
    <row r="47862" spans="79:79" ht="24" hidden="1" thickBot="1">
      <c r="CA47862" s="149"/>
    </row>
    <row r="47863" spans="79:79" ht="24" hidden="1" thickBot="1">
      <c r="CA47863" s="149"/>
    </row>
    <row r="47864" spans="79:79" ht="24" hidden="1" thickBot="1">
      <c r="CA47864" s="149"/>
    </row>
    <row r="47865" spans="79:79" ht="24" hidden="1" thickBot="1">
      <c r="CA47865" s="149"/>
    </row>
    <row r="47866" spans="79:79" ht="24" hidden="1" thickBot="1">
      <c r="CA47866" s="149"/>
    </row>
    <row r="47867" spans="79:79" ht="24" hidden="1" thickBot="1">
      <c r="CA47867" s="149"/>
    </row>
    <row r="47868" spans="79:79" ht="24" hidden="1" thickBot="1">
      <c r="CA47868" s="149"/>
    </row>
    <row r="47869" spans="79:79" ht="24" hidden="1" thickBot="1">
      <c r="CA47869" s="149"/>
    </row>
    <row r="47870" spans="79:79" ht="24" hidden="1" thickBot="1">
      <c r="CA47870" s="149"/>
    </row>
    <row r="47871" spans="79:79" ht="24" hidden="1" thickBot="1">
      <c r="CA47871" s="149"/>
    </row>
    <row r="47872" spans="79:79" ht="24" hidden="1" thickBot="1">
      <c r="CA47872" s="149"/>
    </row>
    <row r="47873" spans="79:79" ht="24" hidden="1" thickBot="1">
      <c r="CA47873" s="149"/>
    </row>
    <row r="47874" spans="79:79" ht="24" hidden="1" thickBot="1">
      <c r="CA47874" s="149"/>
    </row>
    <row r="47875" spans="79:79" ht="24" hidden="1" thickBot="1">
      <c r="CA47875" s="149"/>
    </row>
    <row r="47876" spans="79:79" ht="24" hidden="1" thickBot="1">
      <c r="CA47876" s="149"/>
    </row>
    <row r="47877" spans="79:79" ht="24" hidden="1" thickBot="1">
      <c r="CA47877" s="149"/>
    </row>
    <row r="47878" spans="79:79" ht="24" hidden="1" thickBot="1">
      <c r="CA47878" s="149"/>
    </row>
    <row r="47879" spans="79:79" ht="24" hidden="1" thickBot="1">
      <c r="CA47879" s="149"/>
    </row>
    <row r="47880" spans="79:79" ht="24" hidden="1" thickBot="1">
      <c r="CA47880" s="149"/>
    </row>
    <row r="47881" spans="79:79" ht="24" hidden="1" thickBot="1">
      <c r="CA47881" s="149"/>
    </row>
    <row r="47882" spans="79:79" ht="24" hidden="1" thickBot="1">
      <c r="CA47882" s="149"/>
    </row>
    <row r="47883" spans="79:79" ht="24" hidden="1" thickBot="1">
      <c r="CA47883" s="149"/>
    </row>
    <row r="47884" spans="79:79" ht="24" hidden="1" thickBot="1">
      <c r="CA47884" s="149"/>
    </row>
    <row r="47885" spans="79:79" ht="24" hidden="1" thickBot="1">
      <c r="CA47885" s="149"/>
    </row>
    <row r="47886" spans="79:79" ht="24" hidden="1" thickBot="1">
      <c r="CA47886" s="149"/>
    </row>
    <row r="47887" spans="79:79" ht="24" hidden="1" thickBot="1">
      <c r="CA47887" s="149"/>
    </row>
    <row r="47888" spans="79:79" ht="24" hidden="1" thickBot="1">
      <c r="CA47888" s="149"/>
    </row>
    <row r="47889" spans="79:79" ht="24" hidden="1" thickBot="1">
      <c r="CA47889" s="149"/>
    </row>
    <row r="47890" spans="79:79" ht="24" hidden="1" thickBot="1">
      <c r="CA47890" s="149"/>
    </row>
    <row r="47891" spans="79:79" ht="24" hidden="1" thickBot="1">
      <c r="CA47891" s="149"/>
    </row>
    <row r="47892" spans="79:79" ht="24" hidden="1" thickBot="1">
      <c r="CA47892" s="149"/>
    </row>
    <row r="47893" spans="79:79" ht="24" hidden="1" thickBot="1">
      <c r="CA47893" s="149"/>
    </row>
    <row r="47894" spans="79:79" ht="24" hidden="1" thickBot="1">
      <c r="CA47894" s="149"/>
    </row>
    <row r="47895" spans="79:79" ht="24" hidden="1" thickBot="1">
      <c r="CA47895" s="149"/>
    </row>
    <row r="47896" spans="79:79" ht="24" hidden="1" thickBot="1">
      <c r="CA47896" s="149"/>
    </row>
    <row r="47897" spans="79:79" ht="24" hidden="1" thickBot="1">
      <c r="CA47897" s="149"/>
    </row>
    <row r="47898" spans="79:79" ht="24" hidden="1" thickBot="1">
      <c r="CA47898" s="149"/>
    </row>
    <row r="47899" spans="79:79" ht="24" hidden="1" thickBot="1">
      <c r="CA47899" s="149"/>
    </row>
    <row r="47900" spans="79:79" ht="24" hidden="1" thickBot="1">
      <c r="CA47900" s="149"/>
    </row>
    <row r="47901" spans="79:79" ht="24" hidden="1" thickBot="1">
      <c r="CA47901" s="149"/>
    </row>
    <row r="47902" spans="79:79" ht="24" hidden="1" thickBot="1">
      <c r="CA47902" s="149"/>
    </row>
    <row r="47903" spans="79:79" ht="24" hidden="1" thickBot="1">
      <c r="CA47903" s="149"/>
    </row>
    <row r="47904" spans="79:79" ht="24" hidden="1" thickBot="1">
      <c r="CA47904" s="149"/>
    </row>
    <row r="47905" spans="79:79" ht="24" hidden="1" thickBot="1">
      <c r="CA47905" s="149"/>
    </row>
    <row r="47906" spans="79:79" ht="24" hidden="1" thickBot="1">
      <c r="CA47906" s="149"/>
    </row>
    <row r="47907" spans="79:79" ht="24" hidden="1" thickBot="1">
      <c r="CA47907" s="149"/>
    </row>
    <row r="47908" spans="79:79" ht="24" hidden="1" thickBot="1">
      <c r="CA47908" s="149"/>
    </row>
    <row r="47909" spans="79:79" ht="24" hidden="1" thickBot="1">
      <c r="CA47909" s="149"/>
    </row>
    <row r="47910" spans="79:79" ht="24" hidden="1" thickBot="1">
      <c r="CA47910" s="149"/>
    </row>
    <row r="47911" spans="79:79" ht="24" hidden="1" thickBot="1">
      <c r="CA47911" s="149"/>
    </row>
    <row r="47912" spans="79:79" ht="24" hidden="1" thickBot="1">
      <c r="CA47912" s="149"/>
    </row>
    <row r="47913" spans="79:79" ht="24" hidden="1" thickBot="1">
      <c r="CA47913" s="149"/>
    </row>
    <row r="47914" spans="79:79" ht="24" hidden="1" thickBot="1">
      <c r="CA47914" s="149"/>
    </row>
    <row r="47915" spans="79:79" ht="24" hidden="1" thickBot="1">
      <c r="CA47915" s="149"/>
    </row>
    <row r="47916" spans="79:79" ht="24" hidden="1" thickBot="1">
      <c r="CA47916" s="149"/>
    </row>
    <row r="47917" spans="79:79" ht="24" hidden="1" thickBot="1">
      <c r="CA47917" s="149"/>
    </row>
    <row r="47918" spans="79:79" ht="24" hidden="1" thickBot="1">
      <c r="CA47918" s="149"/>
    </row>
    <row r="47919" spans="79:79" ht="24" hidden="1" thickBot="1">
      <c r="CA47919" s="149"/>
    </row>
    <row r="47920" spans="79:79" ht="24" hidden="1" thickBot="1">
      <c r="CA47920" s="149"/>
    </row>
    <row r="47921" spans="79:79" ht="24" hidden="1" thickBot="1">
      <c r="CA47921" s="149"/>
    </row>
    <row r="47922" spans="79:79" ht="24" hidden="1" thickBot="1">
      <c r="CA47922" s="149"/>
    </row>
    <row r="47923" spans="79:79" ht="24" hidden="1" thickBot="1">
      <c r="CA47923" s="149"/>
    </row>
    <row r="47924" spans="79:79" ht="24" hidden="1" thickBot="1">
      <c r="CA47924" s="149"/>
    </row>
    <row r="47925" spans="79:79" ht="24" hidden="1" thickBot="1">
      <c r="CA47925" s="149"/>
    </row>
    <row r="47926" spans="79:79" ht="24" hidden="1" thickBot="1">
      <c r="CA47926" s="149"/>
    </row>
    <row r="47927" spans="79:79" ht="24" hidden="1" thickBot="1">
      <c r="CA47927" s="149"/>
    </row>
    <row r="47928" spans="79:79" ht="24" hidden="1" thickBot="1">
      <c r="CA47928" s="149"/>
    </row>
    <row r="47929" spans="79:79" ht="24" hidden="1" thickBot="1">
      <c r="CA47929" s="149"/>
    </row>
    <row r="47930" spans="79:79" ht="24" hidden="1" thickBot="1">
      <c r="CA47930" s="149"/>
    </row>
    <row r="47931" spans="79:79" ht="24" hidden="1" thickBot="1">
      <c r="CA47931" s="149"/>
    </row>
    <row r="47932" spans="79:79" ht="24" hidden="1" thickBot="1">
      <c r="CA47932" s="149"/>
    </row>
    <row r="47933" spans="79:79" ht="24" hidden="1" thickBot="1">
      <c r="CA47933" s="149"/>
    </row>
    <row r="47934" spans="79:79" ht="24" hidden="1" thickBot="1">
      <c r="CA47934" s="149"/>
    </row>
    <row r="47935" spans="79:79" ht="24" hidden="1" thickBot="1">
      <c r="CA47935" s="149"/>
    </row>
    <row r="47936" spans="79:79" ht="24" hidden="1" thickBot="1">
      <c r="CA47936" s="149"/>
    </row>
    <row r="47937" spans="79:79" ht="24" hidden="1" thickBot="1">
      <c r="CA47937" s="149"/>
    </row>
    <row r="47938" spans="79:79" ht="24" hidden="1" thickBot="1">
      <c r="CA47938" s="149"/>
    </row>
    <row r="47939" spans="79:79" ht="24" hidden="1" thickBot="1">
      <c r="CA47939" s="149"/>
    </row>
    <row r="47940" spans="79:79" ht="24" hidden="1" thickBot="1">
      <c r="CA47940" s="149"/>
    </row>
    <row r="47941" spans="79:79" ht="24" hidden="1" thickBot="1">
      <c r="CA47941" s="149"/>
    </row>
    <row r="47942" spans="79:79" ht="24" hidden="1" thickBot="1">
      <c r="CA47942" s="149"/>
    </row>
    <row r="47943" spans="79:79" ht="24" hidden="1" thickBot="1">
      <c r="CA47943" s="149"/>
    </row>
    <row r="47944" spans="79:79" ht="24" hidden="1" thickBot="1">
      <c r="CA47944" s="149"/>
    </row>
    <row r="47945" spans="79:79" ht="24" hidden="1" thickBot="1">
      <c r="CA47945" s="149"/>
    </row>
    <row r="47946" spans="79:79" ht="24" hidden="1" thickBot="1">
      <c r="CA47946" s="149"/>
    </row>
    <row r="47947" spans="79:79" ht="24" hidden="1" thickBot="1">
      <c r="CA47947" s="149"/>
    </row>
    <row r="47948" spans="79:79" ht="24" hidden="1" thickBot="1">
      <c r="CA47948" s="149"/>
    </row>
    <row r="47949" spans="79:79" ht="24" hidden="1" thickBot="1">
      <c r="CA47949" s="149"/>
    </row>
    <row r="47950" spans="79:79" ht="24" hidden="1" thickBot="1">
      <c r="CA47950" s="149"/>
    </row>
    <row r="47951" spans="79:79" ht="24" hidden="1" thickBot="1">
      <c r="CA47951" s="149"/>
    </row>
    <row r="47952" spans="79:79" ht="24" hidden="1" thickBot="1">
      <c r="CA47952" s="149"/>
    </row>
    <row r="47953" spans="79:79" ht="24" hidden="1" thickBot="1">
      <c r="CA47953" s="149"/>
    </row>
    <row r="47954" spans="79:79" ht="24" hidden="1" thickBot="1">
      <c r="CA47954" s="149"/>
    </row>
    <row r="47955" spans="79:79" ht="24" hidden="1" thickBot="1">
      <c r="CA47955" s="149"/>
    </row>
    <row r="47956" spans="79:79" ht="24" hidden="1" thickBot="1">
      <c r="CA47956" s="149"/>
    </row>
    <row r="47957" spans="79:79" ht="24" hidden="1" thickBot="1">
      <c r="CA47957" s="149"/>
    </row>
    <row r="47958" spans="79:79" ht="24" hidden="1" thickBot="1">
      <c r="CA47958" s="149"/>
    </row>
    <row r="47959" spans="79:79" ht="24" hidden="1" thickBot="1">
      <c r="CA47959" s="149"/>
    </row>
    <row r="47960" spans="79:79" ht="24" hidden="1" thickBot="1">
      <c r="CA47960" s="149"/>
    </row>
    <row r="47961" spans="79:79" ht="24" hidden="1" thickBot="1">
      <c r="CA47961" s="149"/>
    </row>
    <row r="47962" spans="79:79" ht="24" hidden="1" thickBot="1">
      <c r="CA47962" s="149"/>
    </row>
    <row r="47963" spans="79:79" ht="24" hidden="1" thickBot="1">
      <c r="CA47963" s="149"/>
    </row>
    <row r="47964" spans="79:79" ht="24" hidden="1" thickBot="1">
      <c r="CA47964" s="149"/>
    </row>
    <row r="47965" spans="79:79" ht="24" hidden="1" thickBot="1">
      <c r="CA47965" s="149"/>
    </row>
    <row r="47966" spans="79:79" ht="24" hidden="1" thickBot="1">
      <c r="CA47966" s="149"/>
    </row>
    <row r="47967" spans="79:79" ht="24" hidden="1" thickBot="1">
      <c r="CA47967" s="149"/>
    </row>
    <row r="47968" spans="79:79" ht="24" hidden="1" thickBot="1">
      <c r="CA47968" s="149"/>
    </row>
    <row r="47969" spans="79:79" ht="24" hidden="1" thickBot="1">
      <c r="CA47969" s="149"/>
    </row>
    <row r="47970" spans="79:79" ht="24" hidden="1" thickBot="1">
      <c r="CA47970" s="149"/>
    </row>
    <row r="47971" spans="79:79" ht="24" hidden="1" thickBot="1">
      <c r="CA47971" s="149"/>
    </row>
    <row r="47972" spans="79:79" ht="24" hidden="1" thickBot="1">
      <c r="CA47972" s="149"/>
    </row>
    <row r="47973" spans="79:79" ht="24" hidden="1" thickBot="1">
      <c r="CA47973" s="149"/>
    </row>
    <row r="47974" spans="79:79" ht="24" hidden="1" thickBot="1">
      <c r="CA47974" s="149"/>
    </row>
    <row r="47975" spans="79:79" ht="24" hidden="1" thickBot="1">
      <c r="CA47975" s="149"/>
    </row>
    <row r="47976" spans="79:79" ht="24" hidden="1" thickBot="1">
      <c r="CA47976" s="149"/>
    </row>
    <row r="47977" spans="79:79" ht="24" hidden="1" thickBot="1">
      <c r="CA47977" s="149"/>
    </row>
    <row r="47978" spans="79:79" ht="24" hidden="1" thickBot="1">
      <c r="CA47978" s="149"/>
    </row>
    <row r="47979" spans="79:79" ht="24" hidden="1" thickBot="1">
      <c r="CA47979" s="149"/>
    </row>
    <row r="47980" spans="79:79" ht="24" hidden="1" thickBot="1">
      <c r="CA47980" s="149"/>
    </row>
    <row r="47981" spans="79:79" ht="24" hidden="1" thickBot="1">
      <c r="CA47981" s="149"/>
    </row>
    <row r="47982" spans="79:79" ht="24" hidden="1" thickBot="1">
      <c r="CA47982" s="149"/>
    </row>
    <row r="47983" spans="79:79" ht="24" hidden="1" thickBot="1">
      <c r="CA47983" s="149"/>
    </row>
    <row r="47984" spans="79:79" ht="24" hidden="1" thickBot="1">
      <c r="CA47984" s="149"/>
    </row>
    <row r="47985" spans="79:79" ht="24" hidden="1" thickBot="1">
      <c r="CA47985" s="149"/>
    </row>
    <row r="47986" spans="79:79" ht="24" hidden="1" thickBot="1">
      <c r="CA47986" s="149"/>
    </row>
    <row r="47987" spans="79:79" ht="24" hidden="1" thickBot="1">
      <c r="CA47987" s="149"/>
    </row>
    <row r="47988" spans="79:79" ht="24" hidden="1" thickBot="1">
      <c r="CA47988" s="149"/>
    </row>
    <row r="47989" spans="79:79" ht="24" hidden="1" thickBot="1">
      <c r="CA47989" s="149"/>
    </row>
    <row r="47990" spans="79:79" ht="24" hidden="1" thickBot="1">
      <c r="CA47990" s="149"/>
    </row>
    <row r="47991" spans="79:79" ht="24" hidden="1" thickBot="1">
      <c r="CA47991" s="149"/>
    </row>
    <row r="47992" spans="79:79" ht="24" hidden="1" thickBot="1">
      <c r="CA47992" s="149"/>
    </row>
    <row r="47993" spans="79:79" ht="24" hidden="1" thickBot="1">
      <c r="CA47993" s="149"/>
    </row>
    <row r="47994" spans="79:79" ht="24" hidden="1" thickBot="1">
      <c r="CA47994" s="149"/>
    </row>
    <row r="47995" spans="79:79" ht="24" hidden="1" thickBot="1">
      <c r="CA47995" s="149"/>
    </row>
    <row r="47996" spans="79:79" ht="24" hidden="1" thickBot="1">
      <c r="CA47996" s="149"/>
    </row>
    <row r="47997" spans="79:79" ht="24" hidden="1" thickBot="1">
      <c r="CA47997" s="149"/>
    </row>
    <row r="47998" spans="79:79" ht="24" hidden="1" thickBot="1">
      <c r="CA47998" s="149"/>
    </row>
    <row r="47999" spans="79:79" ht="24" hidden="1" thickBot="1">
      <c r="CA47999" s="149"/>
    </row>
    <row r="48000" spans="79:79" ht="24" hidden="1" thickBot="1">
      <c r="CA48000" s="149"/>
    </row>
    <row r="48001" spans="79:79" ht="24" hidden="1" thickBot="1">
      <c r="CA48001" s="149"/>
    </row>
    <row r="48002" spans="79:79" ht="24" hidden="1" thickBot="1">
      <c r="CA48002" s="149"/>
    </row>
    <row r="48003" spans="79:79" ht="24" hidden="1" thickBot="1">
      <c r="CA48003" s="149"/>
    </row>
    <row r="48004" spans="79:79" ht="24" hidden="1" thickBot="1">
      <c r="CA48004" s="149"/>
    </row>
    <row r="48005" spans="79:79" ht="24" hidden="1" thickBot="1">
      <c r="CA48005" s="149"/>
    </row>
    <row r="48006" spans="79:79" ht="24" hidden="1" thickBot="1">
      <c r="CA48006" s="149"/>
    </row>
    <row r="48007" spans="79:79" ht="24" hidden="1" thickBot="1">
      <c r="CA48007" s="149"/>
    </row>
    <row r="48008" spans="79:79" ht="24" hidden="1" thickBot="1">
      <c r="CA48008" s="149"/>
    </row>
    <row r="48009" spans="79:79" ht="24" hidden="1" thickBot="1">
      <c r="CA48009" s="149"/>
    </row>
    <row r="48010" spans="79:79" ht="24" hidden="1" thickBot="1">
      <c r="CA48010" s="149"/>
    </row>
    <row r="48011" spans="79:79" ht="24" hidden="1" thickBot="1">
      <c r="CA48011" s="149"/>
    </row>
    <row r="48012" spans="79:79" ht="24" hidden="1" thickBot="1">
      <c r="CA48012" s="149"/>
    </row>
    <row r="48013" spans="79:79" ht="24" hidden="1" thickBot="1">
      <c r="CA48013" s="149"/>
    </row>
    <row r="48014" spans="79:79" ht="24" hidden="1" thickBot="1">
      <c r="CA48014" s="149"/>
    </row>
    <row r="48015" spans="79:79" ht="24" hidden="1" thickBot="1">
      <c r="CA48015" s="149"/>
    </row>
    <row r="48016" spans="79:79" ht="24" hidden="1" thickBot="1">
      <c r="CA48016" s="149"/>
    </row>
    <row r="48017" spans="79:79" ht="24" hidden="1" thickBot="1">
      <c r="CA48017" s="149"/>
    </row>
    <row r="48018" spans="79:79" ht="24" hidden="1" thickBot="1">
      <c r="CA48018" s="149"/>
    </row>
    <row r="48019" spans="79:79" ht="24" hidden="1" thickBot="1">
      <c r="CA48019" s="149"/>
    </row>
    <row r="48020" spans="79:79" ht="24" hidden="1" thickBot="1">
      <c r="CA48020" s="149"/>
    </row>
    <row r="48021" spans="79:79" ht="24" hidden="1" thickBot="1">
      <c r="CA48021" s="149"/>
    </row>
    <row r="48022" spans="79:79" ht="24" hidden="1" thickBot="1">
      <c r="CA48022" s="149"/>
    </row>
    <row r="48023" spans="79:79" ht="24" hidden="1" thickBot="1">
      <c r="CA48023" s="149"/>
    </row>
    <row r="48024" spans="79:79" ht="24" hidden="1" thickBot="1">
      <c r="CA48024" s="149"/>
    </row>
    <row r="48025" spans="79:79" ht="24" hidden="1" thickBot="1">
      <c r="CA48025" s="149"/>
    </row>
    <row r="48026" spans="79:79" ht="24" hidden="1" thickBot="1">
      <c r="CA48026" s="149"/>
    </row>
    <row r="48027" spans="79:79" ht="24" hidden="1" thickBot="1">
      <c r="CA48027" s="149"/>
    </row>
    <row r="48028" spans="79:79" ht="24" hidden="1" thickBot="1">
      <c r="CA48028" s="149"/>
    </row>
    <row r="48029" spans="79:79" ht="24" hidden="1" thickBot="1">
      <c r="CA48029" s="149"/>
    </row>
    <row r="48030" spans="79:79" ht="24" hidden="1" thickBot="1">
      <c r="CA48030" s="149"/>
    </row>
    <row r="48031" spans="79:79" ht="24" hidden="1" thickBot="1">
      <c r="CA48031" s="149"/>
    </row>
    <row r="48032" spans="79:79" ht="24" hidden="1" thickBot="1">
      <c r="CA48032" s="149"/>
    </row>
    <row r="48033" spans="79:79" ht="24" hidden="1" thickBot="1">
      <c r="CA48033" s="149"/>
    </row>
    <row r="48034" spans="79:79" ht="24" hidden="1" thickBot="1">
      <c r="CA48034" s="149"/>
    </row>
    <row r="48035" spans="79:79" ht="24" hidden="1" thickBot="1">
      <c r="CA48035" s="149"/>
    </row>
    <row r="48036" spans="79:79" ht="24" hidden="1" thickBot="1">
      <c r="CA48036" s="149"/>
    </row>
    <row r="48037" spans="79:79" ht="24" hidden="1" thickBot="1">
      <c r="CA48037" s="149"/>
    </row>
    <row r="48038" spans="79:79" ht="24" hidden="1" thickBot="1">
      <c r="CA48038" s="149"/>
    </row>
    <row r="48039" spans="79:79" ht="24" hidden="1" thickBot="1">
      <c r="CA48039" s="149"/>
    </row>
    <row r="48040" spans="79:79" ht="24" hidden="1" thickBot="1">
      <c r="CA48040" s="149"/>
    </row>
    <row r="48041" spans="79:79" ht="24" hidden="1" thickBot="1">
      <c r="CA48041" s="149"/>
    </row>
    <row r="48042" spans="79:79" ht="24" hidden="1" thickBot="1">
      <c r="CA48042" s="149"/>
    </row>
    <row r="48043" spans="79:79" ht="24" hidden="1" thickBot="1">
      <c r="CA48043" s="149"/>
    </row>
    <row r="48044" spans="79:79" ht="24" hidden="1" thickBot="1">
      <c r="CA48044" s="149"/>
    </row>
    <row r="48045" spans="79:79" ht="24" hidden="1" thickBot="1">
      <c r="CA48045" s="149"/>
    </row>
    <row r="48046" spans="79:79" ht="24" hidden="1" thickBot="1">
      <c r="CA48046" s="149"/>
    </row>
    <row r="48047" spans="79:79" ht="24" hidden="1" thickBot="1">
      <c r="CA48047" s="149"/>
    </row>
    <row r="48048" spans="79:79" ht="24" hidden="1" thickBot="1">
      <c r="CA48048" s="149"/>
    </row>
    <row r="48049" spans="79:79" ht="24" hidden="1" thickBot="1">
      <c r="CA48049" s="149"/>
    </row>
    <row r="48050" spans="79:79" ht="24" hidden="1" thickBot="1">
      <c r="CA48050" s="149"/>
    </row>
    <row r="48051" spans="79:79" ht="24" hidden="1" thickBot="1">
      <c r="CA48051" s="149"/>
    </row>
    <row r="48052" spans="79:79" ht="24" hidden="1" thickBot="1">
      <c r="CA48052" s="149"/>
    </row>
    <row r="48053" spans="79:79" ht="24" hidden="1" thickBot="1">
      <c r="CA48053" s="149"/>
    </row>
    <row r="48054" spans="79:79" ht="24" hidden="1" thickBot="1">
      <c r="CA48054" s="149"/>
    </row>
    <row r="48055" spans="79:79" ht="24" hidden="1" thickBot="1">
      <c r="CA48055" s="149"/>
    </row>
    <row r="48056" spans="79:79" ht="24" hidden="1" thickBot="1">
      <c r="CA48056" s="149"/>
    </row>
    <row r="48057" spans="79:79" ht="24" hidden="1" thickBot="1">
      <c r="CA48057" s="149"/>
    </row>
    <row r="48058" spans="79:79" ht="24" hidden="1" thickBot="1">
      <c r="CA48058" s="149"/>
    </row>
    <row r="48059" spans="79:79" ht="24" hidden="1" thickBot="1">
      <c r="CA48059" s="149"/>
    </row>
    <row r="48060" spans="79:79" ht="24" hidden="1" thickBot="1">
      <c r="CA48060" s="149"/>
    </row>
    <row r="48061" spans="79:79" ht="24" hidden="1" thickBot="1">
      <c r="CA48061" s="149"/>
    </row>
    <row r="48062" spans="79:79" ht="24" hidden="1" thickBot="1">
      <c r="CA48062" s="149"/>
    </row>
    <row r="48063" spans="79:79" ht="24" hidden="1" thickBot="1">
      <c r="CA48063" s="149"/>
    </row>
    <row r="48064" spans="79:79" ht="24" hidden="1" thickBot="1">
      <c r="CA48064" s="149"/>
    </row>
    <row r="48065" spans="79:79" ht="24" hidden="1" thickBot="1">
      <c r="CA48065" s="149"/>
    </row>
    <row r="48066" spans="79:79" ht="24" hidden="1" thickBot="1">
      <c r="CA48066" s="149"/>
    </row>
    <row r="48067" spans="79:79" ht="24" hidden="1" thickBot="1">
      <c r="CA48067" s="149"/>
    </row>
    <row r="48068" spans="79:79" ht="24" hidden="1" thickBot="1">
      <c r="CA48068" s="149"/>
    </row>
    <row r="48069" spans="79:79" ht="24" hidden="1" thickBot="1">
      <c r="CA48069" s="149"/>
    </row>
    <row r="48070" spans="79:79" ht="24" hidden="1" thickBot="1">
      <c r="CA48070" s="149"/>
    </row>
    <row r="48071" spans="79:79" ht="24" hidden="1" thickBot="1">
      <c r="CA48071" s="149"/>
    </row>
    <row r="48072" spans="79:79" ht="24" hidden="1" thickBot="1">
      <c r="CA48072" s="149"/>
    </row>
    <row r="48073" spans="79:79" ht="24" hidden="1" thickBot="1">
      <c r="CA48073" s="149"/>
    </row>
    <row r="48074" spans="79:79" ht="24" hidden="1" thickBot="1">
      <c r="CA48074" s="149"/>
    </row>
    <row r="48075" spans="79:79" ht="24" hidden="1" thickBot="1">
      <c r="CA48075" s="149"/>
    </row>
    <row r="48076" spans="79:79" ht="24" hidden="1" thickBot="1">
      <c r="CA48076" s="149"/>
    </row>
    <row r="48077" spans="79:79" ht="24" hidden="1" thickBot="1">
      <c r="CA48077" s="149"/>
    </row>
    <row r="48078" spans="79:79" ht="24" hidden="1" thickBot="1">
      <c r="CA48078" s="149"/>
    </row>
    <row r="48079" spans="79:79" ht="24" hidden="1" thickBot="1">
      <c r="CA48079" s="149"/>
    </row>
    <row r="48080" spans="79:79" ht="24" hidden="1" thickBot="1">
      <c r="CA48080" s="149"/>
    </row>
    <row r="48081" spans="79:79" ht="24" hidden="1" thickBot="1">
      <c r="CA48081" s="149"/>
    </row>
    <row r="48082" spans="79:79" ht="24" hidden="1" thickBot="1">
      <c r="CA48082" s="149"/>
    </row>
    <row r="48083" spans="79:79" ht="24" hidden="1" thickBot="1">
      <c r="CA48083" s="149"/>
    </row>
    <row r="48084" spans="79:79" ht="24" hidden="1" thickBot="1">
      <c r="CA48084" s="149"/>
    </row>
    <row r="48085" spans="79:79" ht="24" hidden="1" thickBot="1">
      <c r="CA48085" s="149"/>
    </row>
    <row r="48086" spans="79:79" ht="24" hidden="1" thickBot="1">
      <c r="CA48086" s="149"/>
    </row>
    <row r="48087" spans="79:79" ht="24" hidden="1" thickBot="1">
      <c r="CA48087" s="149"/>
    </row>
    <row r="48088" spans="79:79" ht="24" hidden="1" thickBot="1">
      <c r="CA48088" s="149"/>
    </row>
    <row r="48089" spans="79:79" ht="24" hidden="1" thickBot="1">
      <c r="CA48089" s="149"/>
    </row>
    <row r="48090" spans="79:79" ht="24" hidden="1" thickBot="1">
      <c r="CA48090" s="149"/>
    </row>
    <row r="48091" spans="79:79" ht="24" hidden="1" thickBot="1">
      <c r="CA48091" s="149"/>
    </row>
    <row r="48092" spans="79:79" ht="24" hidden="1" thickBot="1">
      <c r="CA48092" s="149"/>
    </row>
    <row r="48093" spans="79:79" ht="24" hidden="1" thickBot="1">
      <c r="CA48093" s="149"/>
    </row>
    <row r="48094" spans="79:79" ht="24" hidden="1" thickBot="1">
      <c r="CA48094" s="149"/>
    </row>
    <row r="48095" spans="79:79" ht="24" hidden="1" thickBot="1">
      <c r="CA48095" s="149"/>
    </row>
    <row r="48096" spans="79:79" ht="24" hidden="1" thickBot="1">
      <c r="CA48096" s="149"/>
    </row>
    <row r="48097" spans="79:79" ht="24" hidden="1" thickBot="1">
      <c r="CA48097" s="149"/>
    </row>
    <row r="48098" spans="79:79" ht="24" hidden="1" thickBot="1">
      <c r="CA48098" s="149"/>
    </row>
    <row r="48099" spans="79:79" ht="24" hidden="1" thickBot="1">
      <c r="CA48099" s="149"/>
    </row>
    <row r="48100" spans="79:79" ht="24" hidden="1" thickBot="1">
      <c r="CA48100" s="149"/>
    </row>
    <row r="48101" spans="79:79" ht="24" hidden="1" thickBot="1">
      <c r="CA48101" s="149"/>
    </row>
    <row r="48102" spans="79:79" ht="24" hidden="1" thickBot="1">
      <c r="CA48102" s="149"/>
    </row>
    <row r="48103" spans="79:79" ht="24" hidden="1" thickBot="1">
      <c r="CA48103" s="149"/>
    </row>
    <row r="48104" spans="79:79" ht="24" hidden="1" thickBot="1">
      <c r="CA48104" s="149"/>
    </row>
    <row r="48105" spans="79:79" ht="24" hidden="1" thickBot="1">
      <c r="CA48105" s="149"/>
    </row>
    <row r="48106" spans="79:79" ht="24" hidden="1" thickBot="1">
      <c r="CA48106" s="149"/>
    </row>
    <row r="48107" spans="79:79" ht="24" hidden="1" thickBot="1">
      <c r="CA48107" s="149"/>
    </row>
    <row r="48108" spans="79:79" ht="24" hidden="1" thickBot="1">
      <c r="CA48108" s="149"/>
    </row>
    <row r="48109" spans="79:79" ht="24" hidden="1" thickBot="1">
      <c r="CA48109" s="149"/>
    </row>
    <row r="48110" spans="79:79" ht="24" hidden="1" thickBot="1">
      <c r="CA48110" s="149"/>
    </row>
    <row r="48111" spans="79:79" ht="24" hidden="1" thickBot="1">
      <c r="CA48111" s="149"/>
    </row>
    <row r="48112" spans="79:79" ht="24" hidden="1" thickBot="1">
      <c r="CA48112" s="149"/>
    </row>
    <row r="48113" spans="79:79" ht="24" hidden="1" thickBot="1">
      <c r="CA48113" s="149"/>
    </row>
    <row r="48114" spans="79:79" ht="24" hidden="1" thickBot="1">
      <c r="CA48114" s="149"/>
    </row>
    <row r="48115" spans="79:79" ht="24" hidden="1" thickBot="1">
      <c r="CA48115" s="149"/>
    </row>
    <row r="48116" spans="79:79" ht="24" hidden="1" thickBot="1">
      <c r="CA48116" s="149"/>
    </row>
    <row r="48117" spans="79:79" ht="24" hidden="1" thickBot="1">
      <c r="CA48117" s="149"/>
    </row>
    <row r="48118" spans="79:79" ht="24" hidden="1" thickBot="1">
      <c r="CA48118" s="149"/>
    </row>
    <row r="48119" spans="79:79" ht="24" hidden="1" thickBot="1">
      <c r="CA48119" s="149"/>
    </row>
    <row r="48120" spans="79:79" ht="24" hidden="1" thickBot="1">
      <c r="CA48120" s="149"/>
    </row>
    <row r="48121" spans="79:79" ht="24" hidden="1" thickBot="1">
      <c r="CA48121" s="149"/>
    </row>
    <row r="48122" spans="79:79" ht="24" hidden="1" thickBot="1">
      <c r="CA48122" s="149"/>
    </row>
    <row r="48123" spans="79:79" ht="24" hidden="1" thickBot="1">
      <c r="CA48123" s="149"/>
    </row>
    <row r="48124" spans="79:79" ht="24" hidden="1" thickBot="1">
      <c r="CA48124" s="149"/>
    </row>
    <row r="48125" spans="79:79" ht="24" hidden="1" thickBot="1">
      <c r="CA48125" s="149"/>
    </row>
    <row r="48126" spans="79:79" ht="24" hidden="1" thickBot="1">
      <c r="CA48126" s="149"/>
    </row>
    <row r="48127" spans="79:79" ht="24" hidden="1" thickBot="1">
      <c r="CA48127" s="149"/>
    </row>
    <row r="48128" spans="79:79" ht="24" hidden="1" thickBot="1">
      <c r="CA48128" s="149"/>
    </row>
    <row r="48129" spans="79:79" ht="24" hidden="1" thickBot="1">
      <c r="CA48129" s="149"/>
    </row>
    <row r="48130" spans="79:79" ht="24" hidden="1" thickBot="1">
      <c r="CA48130" s="149"/>
    </row>
    <row r="48131" spans="79:79" ht="24" hidden="1" thickBot="1">
      <c r="CA48131" s="149"/>
    </row>
    <row r="48132" spans="79:79" ht="24" hidden="1" thickBot="1">
      <c r="CA48132" s="149"/>
    </row>
    <row r="48133" spans="79:79" ht="24" hidden="1" thickBot="1">
      <c r="CA48133" s="149"/>
    </row>
    <row r="48134" spans="79:79" ht="24" hidden="1" thickBot="1">
      <c r="CA48134" s="149"/>
    </row>
    <row r="48135" spans="79:79" ht="24" hidden="1" thickBot="1">
      <c r="CA48135" s="149"/>
    </row>
    <row r="48136" spans="79:79" ht="24" hidden="1" thickBot="1">
      <c r="CA48136" s="149"/>
    </row>
    <row r="48137" spans="79:79" ht="24" hidden="1" thickBot="1">
      <c r="CA48137" s="149"/>
    </row>
    <row r="48138" spans="79:79" ht="24" hidden="1" thickBot="1">
      <c r="CA48138" s="149"/>
    </row>
    <row r="48139" spans="79:79" ht="24" hidden="1" thickBot="1">
      <c r="CA48139" s="149"/>
    </row>
    <row r="48140" spans="79:79" ht="24" hidden="1" thickBot="1">
      <c r="CA48140" s="149"/>
    </row>
    <row r="48141" spans="79:79" ht="24" hidden="1" thickBot="1">
      <c r="CA48141" s="149"/>
    </row>
    <row r="48142" spans="79:79" ht="24" hidden="1" thickBot="1">
      <c r="CA48142" s="149"/>
    </row>
    <row r="48143" spans="79:79" ht="24" hidden="1" thickBot="1">
      <c r="CA48143" s="149"/>
    </row>
    <row r="48144" spans="79:79" ht="24" hidden="1" thickBot="1">
      <c r="CA48144" s="149"/>
    </row>
    <row r="48145" spans="79:79" ht="24" hidden="1" thickBot="1">
      <c r="CA48145" s="149"/>
    </row>
    <row r="48146" spans="79:79" ht="24" hidden="1" thickBot="1">
      <c r="CA48146" s="149"/>
    </row>
    <row r="48147" spans="79:79" ht="24" hidden="1" thickBot="1">
      <c r="CA48147" s="149"/>
    </row>
    <row r="48148" spans="79:79" ht="24" hidden="1" thickBot="1">
      <c r="CA48148" s="149"/>
    </row>
    <row r="48149" spans="79:79" ht="24" hidden="1" thickBot="1">
      <c r="CA48149" s="149"/>
    </row>
    <row r="48150" spans="79:79" ht="24" hidden="1" thickBot="1">
      <c r="CA48150" s="149"/>
    </row>
    <row r="48151" spans="79:79" ht="24" hidden="1" thickBot="1">
      <c r="CA48151" s="149"/>
    </row>
    <row r="48152" spans="79:79" ht="24" hidden="1" thickBot="1">
      <c r="CA48152" s="149"/>
    </row>
    <row r="48153" spans="79:79" ht="24" hidden="1" thickBot="1">
      <c r="CA48153" s="149"/>
    </row>
    <row r="48154" spans="79:79" ht="24" hidden="1" thickBot="1">
      <c r="CA48154" s="149"/>
    </row>
    <row r="48155" spans="79:79" ht="24" hidden="1" thickBot="1">
      <c r="CA48155" s="149"/>
    </row>
    <row r="48156" spans="79:79" ht="24" hidden="1" thickBot="1">
      <c r="CA48156" s="149"/>
    </row>
    <row r="48157" spans="79:79" ht="24" hidden="1" thickBot="1">
      <c r="CA48157" s="149"/>
    </row>
    <row r="48158" spans="79:79" ht="24" hidden="1" thickBot="1">
      <c r="CA48158" s="149"/>
    </row>
    <row r="48159" spans="79:79" ht="24" hidden="1" thickBot="1">
      <c r="CA48159" s="149"/>
    </row>
    <row r="48160" spans="79:79" ht="24" hidden="1" thickBot="1">
      <c r="CA48160" s="149"/>
    </row>
    <row r="48161" spans="79:79" ht="24" hidden="1" thickBot="1">
      <c r="CA48161" s="149"/>
    </row>
    <row r="48162" spans="79:79" ht="24" hidden="1" thickBot="1">
      <c r="CA48162" s="149"/>
    </row>
    <row r="48163" spans="79:79" ht="24" hidden="1" thickBot="1">
      <c r="CA48163" s="149"/>
    </row>
    <row r="48164" spans="79:79" ht="24" hidden="1" thickBot="1">
      <c r="CA48164" s="149"/>
    </row>
    <row r="48165" spans="79:79" ht="24" hidden="1" thickBot="1">
      <c r="CA48165" s="149"/>
    </row>
    <row r="48166" spans="79:79" ht="24" hidden="1" thickBot="1">
      <c r="CA48166" s="149"/>
    </row>
    <row r="48167" spans="79:79" ht="24" hidden="1" thickBot="1">
      <c r="CA48167" s="149"/>
    </row>
    <row r="48168" spans="79:79" ht="24" hidden="1" thickBot="1">
      <c r="CA48168" s="149"/>
    </row>
    <row r="48169" spans="79:79" ht="24" hidden="1" thickBot="1">
      <c r="CA48169" s="149"/>
    </row>
    <row r="48170" spans="79:79" ht="24" hidden="1" thickBot="1">
      <c r="CA48170" s="149"/>
    </row>
    <row r="48171" spans="79:79" ht="24" hidden="1" thickBot="1">
      <c r="CA48171" s="149"/>
    </row>
    <row r="48172" spans="79:79" ht="24" hidden="1" thickBot="1">
      <c r="CA48172" s="149"/>
    </row>
    <row r="48173" spans="79:79" ht="24" hidden="1" thickBot="1">
      <c r="CA48173" s="149"/>
    </row>
    <row r="48174" spans="79:79" ht="24" hidden="1" thickBot="1">
      <c r="CA48174" s="149"/>
    </row>
    <row r="48175" spans="79:79" ht="24" hidden="1" thickBot="1">
      <c r="CA48175" s="149"/>
    </row>
    <row r="48176" spans="79:79" ht="24" hidden="1" thickBot="1">
      <c r="CA48176" s="149"/>
    </row>
    <row r="48177" spans="79:79" ht="24" hidden="1" thickBot="1">
      <c r="CA48177" s="149"/>
    </row>
    <row r="48178" spans="79:79" ht="24" hidden="1" thickBot="1">
      <c r="CA48178" s="149"/>
    </row>
    <row r="48179" spans="79:79" ht="24" hidden="1" thickBot="1">
      <c r="CA48179" s="149"/>
    </row>
    <row r="48180" spans="79:79" ht="24" hidden="1" thickBot="1">
      <c r="CA48180" s="149"/>
    </row>
    <row r="48181" spans="79:79" ht="24" hidden="1" thickBot="1">
      <c r="CA48181" s="149"/>
    </row>
    <row r="48182" spans="79:79" ht="24" hidden="1" thickBot="1">
      <c r="CA48182" s="149"/>
    </row>
    <row r="48183" spans="79:79" ht="24" hidden="1" thickBot="1">
      <c r="CA48183" s="149"/>
    </row>
    <row r="48184" spans="79:79" ht="24" hidden="1" thickBot="1">
      <c r="CA48184" s="149"/>
    </row>
    <row r="48185" spans="79:79" ht="24" hidden="1" thickBot="1">
      <c r="CA48185" s="149"/>
    </row>
    <row r="48186" spans="79:79" ht="24" hidden="1" thickBot="1">
      <c r="CA48186" s="149"/>
    </row>
    <row r="48187" spans="79:79" ht="24" hidden="1" thickBot="1">
      <c r="CA48187" s="149"/>
    </row>
    <row r="48188" spans="79:79" ht="24" hidden="1" thickBot="1">
      <c r="CA48188" s="149"/>
    </row>
    <row r="48189" spans="79:79" ht="24" hidden="1" thickBot="1">
      <c r="CA48189" s="149"/>
    </row>
    <row r="48190" spans="79:79" ht="24" hidden="1" thickBot="1">
      <c r="CA48190" s="149"/>
    </row>
    <row r="48191" spans="79:79" ht="24" hidden="1" thickBot="1">
      <c r="CA48191" s="149"/>
    </row>
    <row r="48192" spans="79:79" ht="24" hidden="1" thickBot="1">
      <c r="CA48192" s="149"/>
    </row>
    <row r="48193" spans="79:79" ht="24" hidden="1" thickBot="1">
      <c r="CA48193" s="149"/>
    </row>
    <row r="48194" spans="79:79" ht="24" hidden="1" thickBot="1">
      <c r="CA48194" s="149"/>
    </row>
    <row r="48195" spans="79:79" ht="24" hidden="1" thickBot="1">
      <c r="CA48195" s="149"/>
    </row>
    <row r="48196" spans="79:79" ht="24" hidden="1" thickBot="1">
      <c r="CA48196" s="149"/>
    </row>
    <row r="48197" spans="79:79" ht="24" hidden="1" thickBot="1">
      <c r="CA48197" s="149"/>
    </row>
    <row r="48198" spans="79:79" ht="24" hidden="1" thickBot="1">
      <c r="CA48198" s="149"/>
    </row>
    <row r="48199" spans="79:79" ht="24" hidden="1" thickBot="1">
      <c r="CA48199" s="149"/>
    </row>
    <row r="48200" spans="79:79" ht="24" hidden="1" thickBot="1">
      <c r="CA48200" s="149"/>
    </row>
    <row r="48201" spans="79:79" ht="24" hidden="1" thickBot="1">
      <c r="CA48201" s="149"/>
    </row>
    <row r="48202" spans="79:79" ht="24" hidden="1" thickBot="1">
      <c r="CA48202" s="149"/>
    </row>
    <row r="48203" spans="79:79" ht="24" hidden="1" thickBot="1">
      <c r="CA48203" s="149"/>
    </row>
    <row r="48204" spans="79:79" ht="24" hidden="1" thickBot="1">
      <c r="CA48204" s="149"/>
    </row>
    <row r="48205" spans="79:79" ht="24" hidden="1" thickBot="1">
      <c r="CA48205" s="149"/>
    </row>
    <row r="48206" spans="79:79" ht="24" hidden="1" thickBot="1">
      <c r="CA48206" s="149"/>
    </row>
    <row r="48207" spans="79:79" ht="24" hidden="1" thickBot="1">
      <c r="CA48207" s="149"/>
    </row>
    <row r="48208" spans="79:79" ht="24" hidden="1" thickBot="1">
      <c r="CA48208" s="149"/>
    </row>
    <row r="48209" spans="79:79" ht="24" hidden="1" thickBot="1">
      <c r="CA48209" s="149"/>
    </row>
    <row r="48210" spans="79:79" ht="24" hidden="1" thickBot="1">
      <c r="CA48210" s="149"/>
    </row>
    <row r="48211" spans="79:79" ht="24" hidden="1" thickBot="1">
      <c r="CA48211" s="149"/>
    </row>
    <row r="48212" spans="79:79" ht="24" hidden="1" thickBot="1">
      <c r="CA48212" s="149"/>
    </row>
    <row r="48213" spans="79:79" ht="24" hidden="1" thickBot="1">
      <c r="CA48213" s="149"/>
    </row>
    <row r="48214" spans="79:79" ht="24" hidden="1" thickBot="1">
      <c r="CA48214" s="149"/>
    </row>
    <row r="48215" spans="79:79" ht="24" hidden="1" thickBot="1">
      <c r="CA48215" s="149"/>
    </row>
    <row r="48216" spans="79:79" ht="24" hidden="1" thickBot="1">
      <c r="CA48216" s="149"/>
    </row>
    <row r="48217" spans="79:79" ht="24" hidden="1" thickBot="1">
      <c r="CA48217" s="149"/>
    </row>
    <row r="48218" spans="79:79" ht="24" hidden="1" thickBot="1">
      <c r="CA48218" s="149"/>
    </row>
    <row r="48219" spans="79:79" ht="24" hidden="1" thickBot="1">
      <c r="CA48219" s="149"/>
    </row>
    <row r="48220" spans="79:79" ht="24" hidden="1" thickBot="1">
      <c r="CA48220" s="149"/>
    </row>
    <row r="48221" spans="79:79" ht="24" hidden="1" thickBot="1">
      <c r="CA48221" s="149"/>
    </row>
    <row r="48222" spans="79:79" ht="24" hidden="1" thickBot="1">
      <c r="CA48222" s="149"/>
    </row>
    <row r="48223" spans="79:79" ht="24" hidden="1" thickBot="1">
      <c r="CA48223" s="149"/>
    </row>
    <row r="48224" spans="79:79" ht="24" hidden="1" thickBot="1">
      <c r="CA48224" s="149"/>
    </row>
    <row r="48225" spans="79:79" ht="24" hidden="1" thickBot="1">
      <c r="CA48225" s="149"/>
    </row>
    <row r="48226" spans="79:79" ht="24" hidden="1" thickBot="1">
      <c r="CA48226" s="149"/>
    </row>
    <row r="48227" spans="79:79" ht="24" hidden="1" thickBot="1">
      <c r="CA48227" s="149"/>
    </row>
    <row r="48228" spans="79:79" ht="24" hidden="1" thickBot="1">
      <c r="CA48228" s="149"/>
    </row>
    <row r="48229" spans="79:79" ht="24" hidden="1" thickBot="1">
      <c r="CA48229" s="149"/>
    </row>
    <row r="48230" spans="79:79" ht="24" hidden="1" thickBot="1">
      <c r="CA48230" s="149"/>
    </row>
    <row r="48231" spans="79:79" ht="24" hidden="1" thickBot="1">
      <c r="CA48231" s="149"/>
    </row>
    <row r="48232" spans="79:79" ht="24" hidden="1" thickBot="1">
      <c r="CA48232" s="149"/>
    </row>
    <row r="48233" spans="79:79" ht="24" hidden="1" thickBot="1">
      <c r="CA48233" s="149"/>
    </row>
    <row r="48234" spans="79:79" ht="24" hidden="1" thickBot="1">
      <c r="CA48234" s="149"/>
    </row>
    <row r="48235" spans="79:79" ht="24" hidden="1" thickBot="1">
      <c r="CA48235" s="149"/>
    </row>
    <row r="48236" spans="79:79" ht="24" hidden="1" thickBot="1">
      <c r="CA48236" s="149"/>
    </row>
    <row r="48237" spans="79:79" ht="24" hidden="1" thickBot="1">
      <c r="CA48237" s="149"/>
    </row>
    <row r="48238" spans="79:79" ht="24" hidden="1" thickBot="1">
      <c r="CA48238" s="149"/>
    </row>
    <row r="48239" spans="79:79" ht="24" hidden="1" thickBot="1">
      <c r="CA48239" s="149"/>
    </row>
    <row r="48240" spans="79:79" ht="24" hidden="1" thickBot="1">
      <c r="CA48240" s="149"/>
    </row>
    <row r="48241" spans="79:79" ht="24" hidden="1" thickBot="1">
      <c r="CA48241" s="149"/>
    </row>
    <row r="48242" spans="79:79" ht="24" hidden="1" thickBot="1">
      <c r="CA48242" s="149"/>
    </row>
    <row r="48243" spans="79:79" ht="24" hidden="1" thickBot="1">
      <c r="CA48243" s="149"/>
    </row>
    <row r="48244" spans="79:79" ht="24" hidden="1" thickBot="1">
      <c r="CA48244" s="149"/>
    </row>
    <row r="48245" spans="79:79" ht="24" hidden="1" thickBot="1">
      <c r="CA48245" s="149"/>
    </row>
    <row r="48246" spans="79:79" ht="24" hidden="1" thickBot="1">
      <c r="CA48246" s="149"/>
    </row>
    <row r="48247" spans="79:79" ht="24" hidden="1" thickBot="1">
      <c r="CA48247" s="149"/>
    </row>
    <row r="48248" spans="79:79" ht="24" hidden="1" thickBot="1">
      <c r="CA48248" s="149"/>
    </row>
    <row r="48249" spans="79:79" ht="24" hidden="1" thickBot="1">
      <c r="CA48249" s="149"/>
    </row>
    <row r="48250" spans="79:79" ht="24" hidden="1" thickBot="1">
      <c r="CA48250" s="149"/>
    </row>
    <row r="48251" spans="79:79" ht="24" hidden="1" thickBot="1">
      <c r="CA48251" s="149"/>
    </row>
    <row r="48252" spans="79:79" ht="24" hidden="1" thickBot="1">
      <c r="CA48252" s="149"/>
    </row>
    <row r="48253" spans="79:79" ht="24" hidden="1" thickBot="1">
      <c r="CA48253" s="149"/>
    </row>
    <row r="48254" spans="79:79" ht="24" hidden="1" thickBot="1">
      <c r="CA48254" s="149"/>
    </row>
    <row r="48255" spans="79:79" ht="24" hidden="1" thickBot="1">
      <c r="CA48255" s="149"/>
    </row>
    <row r="48256" spans="79:79" ht="24" hidden="1" thickBot="1">
      <c r="CA48256" s="149"/>
    </row>
    <row r="48257" spans="79:79" ht="24" hidden="1" thickBot="1">
      <c r="CA48257" s="149"/>
    </row>
    <row r="48258" spans="79:79" ht="24" hidden="1" thickBot="1">
      <c r="CA48258" s="149"/>
    </row>
    <row r="48259" spans="79:79" ht="24" hidden="1" thickBot="1">
      <c r="CA48259" s="149"/>
    </row>
    <row r="48260" spans="79:79" ht="24" hidden="1" thickBot="1">
      <c r="CA48260" s="149"/>
    </row>
    <row r="48261" spans="79:79" ht="24" hidden="1" thickBot="1">
      <c r="CA48261" s="149"/>
    </row>
    <row r="48262" spans="79:79" ht="24" hidden="1" thickBot="1">
      <c r="CA48262" s="149"/>
    </row>
    <row r="48263" spans="79:79" ht="24" hidden="1" thickBot="1">
      <c r="CA48263" s="149"/>
    </row>
    <row r="48264" spans="79:79" ht="24" hidden="1" thickBot="1">
      <c r="CA48264" s="149"/>
    </row>
    <row r="48265" spans="79:79" ht="24" hidden="1" thickBot="1">
      <c r="CA48265" s="149"/>
    </row>
    <row r="48266" spans="79:79" ht="24" hidden="1" thickBot="1">
      <c r="CA48266" s="149"/>
    </row>
    <row r="48267" spans="79:79" ht="24" hidden="1" thickBot="1">
      <c r="CA48267" s="149"/>
    </row>
    <row r="48268" spans="79:79" ht="24" hidden="1" thickBot="1">
      <c r="CA48268" s="149"/>
    </row>
    <row r="48269" spans="79:79" ht="24" hidden="1" thickBot="1">
      <c r="CA48269" s="149"/>
    </row>
    <row r="48270" spans="79:79" ht="24" hidden="1" thickBot="1">
      <c r="CA48270" s="149"/>
    </row>
    <row r="48271" spans="79:79" ht="24" hidden="1" thickBot="1">
      <c r="CA48271" s="149"/>
    </row>
    <row r="48272" spans="79:79" ht="24" hidden="1" thickBot="1">
      <c r="CA48272" s="149"/>
    </row>
    <row r="48273" spans="79:79" ht="24" hidden="1" thickBot="1">
      <c r="CA48273" s="149"/>
    </row>
    <row r="48274" spans="79:79" ht="24" hidden="1" thickBot="1">
      <c r="CA48274" s="149"/>
    </row>
    <row r="48275" spans="79:79" ht="24" hidden="1" thickBot="1">
      <c r="CA48275" s="149"/>
    </row>
    <row r="48276" spans="79:79" ht="24" hidden="1" thickBot="1">
      <c r="CA48276" s="149"/>
    </row>
    <row r="48277" spans="79:79" ht="24" hidden="1" thickBot="1">
      <c r="CA48277" s="149"/>
    </row>
    <row r="48278" spans="79:79" ht="24" hidden="1" thickBot="1">
      <c r="CA48278" s="149"/>
    </row>
    <row r="48279" spans="79:79" ht="24" hidden="1" thickBot="1">
      <c r="CA48279" s="149"/>
    </row>
    <row r="48280" spans="79:79" ht="24" hidden="1" thickBot="1">
      <c r="CA48280" s="149"/>
    </row>
    <row r="48281" spans="79:79" ht="24" hidden="1" thickBot="1">
      <c r="CA48281" s="149"/>
    </row>
    <row r="48282" spans="79:79" ht="24" hidden="1" thickBot="1">
      <c r="CA48282" s="149"/>
    </row>
    <row r="48283" spans="79:79" ht="24" hidden="1" thickBot="1">
      <c r="CA48283" s="149"/>
    </row>
    <row r="48284" spans="79:79" ht="24" hidden="1" thickBot="1">
      <c r="CA48284" s="149"/>
    </row>
    <row r="48285" spans="79:79" ht="24" hidden="1" thickBot="1">
      <c r="CA48285" s="149"/>
    </row>
    <row r="48286" spans="79:79" ht="24" hidden="1" thickBot="1">
      <c r="CA48286" s="149"/>
    </row>
    <row r="48287" spans="79:79" ht="24" hidden="1" thickBot="1">
      <c r="CA48287" s="149"/>
    </row>
    <row r="48288" spans="79:79" ht="24" hidden="1" thickBot="1">
      <c r="CA48288" s="149"/>
    </row>
    <row r="48289" spans="79:79" ht="24" hidden="1" thickBot="1">
      <c r="CA48289" s="149"/>
    </row>
    <row r="48290" spans="79:79" ht="24" hidden="1" thickBot="1">
      <c r="CA48290" s="149"/>
    </row>
    <row r="48291" spans="79:79" ht="24" hidden="1" thickBot="1">
      <c r="CA48291" s="149"/>
    </row>
    <row r="48292" spans="79:79" ht="24" hidden="1" thickBot="1">
      <c r="CA48292" s="149"/>
    </row>
    <row r="48293" spans="79:79" ht="24" hidden="1" thickBot="1">
      <c r="CA48293" s="149"/>
    </row>
    <row r="48294" spans="79:79" ht="24" hidden="1" thickBot="1">
      <c r="CA48294" s="149"/>
    </row>
    <row r="48295" spans="79:79" ht="24" hidden="1" thickBot="1">
      <c r="CA48295" s="149"/>
    </row>
    <row r="48296" spans="79:79" ht="24" hidden="1" thickBot="1">
      <c r="CA48296" s="149"/>
    </row>
    <row r="48297" spans="79:79" ht="24" hidden="1" thickBot="1">
      <c r="CA48297" s="149"/>
    </row>
    <row r="48298" spans="79:79" ht="24" hidden="1" thickBot="1">
      <c r="CA48298" s="149"/>
    </row>
    <row r="48299" spans="79:79" ht="24" hidden="1" thickBot="1">
      <c r="CA48299" s="149"/>
    </row>
    <row r="48300" spans="79:79" ht="24" hidden="1" thickBot="1">
      <c r="CA48300" s="149"/>
    </row>
    <row r="48301" spans="79:79" ht="24" hidden="1" thickBot="1">
      <c r="CA48301" s="149"/>
    </row>
    <row r="48302" spans="79:79" ht="24" hidden="1" thickBot="1">
      <c r="CA48302" s="149"/>
    </row>
    <row r="48303" spans="79:79" ht="24" hidden="1" thickBot="1">
      <c r="CA48303" s="149"/>
    </row>
    <row r="48304" spans="79:79" ht="24" hidden="1" thickBot="1">
      <c r="CA48304" s="149"/>
    </row>
    <row r="48305" spans="79:79" ht="24" hidden="1" thickBot="1">
      <c r="CA48305" s="149"/>
    </row>
    <row r="48306" spans="79:79" ht="24" hidden="1" thickBot="1">
      <c r="CA48306" s="149"/>
    </row>
    <row r="48307" spans="79:79" ht="24" hidden="1" thickBot="1">
      <c r="CA48307" s="149"/>
    </row>
    <row r="48308" spans="79:79" ht="24" hidden="1" thickBot="1">
      <c r="CA48308" s="149"/>
    </row>
    <row r="48309" spans="79:79" ht="24" hidden="1" thickBot="1">
      <c r="CA48309" s="149"/>
    </row>
    <row r="48310" spans="79:79" ht="24" hidden="1" thickBot="1">
      <c r="CA48310" s="149"/>
    </row>
    <row r="48311" spans="79:79" ht="24" hidden="1" thickBot="1">
      <c r="CA48311" s="149"/>
    </row>
    <row r="48312" spans="79:79" ht="24" hidden="1" thickBot="1">
      <c r="CA48312" s="149"/>
    </row>
    <row r="48313" spans="79:79" ht="24" hidden="1" thickBot="1">
      <c r="CA48313" s="149"/>
    </row>
    <row r="48314" spans="79:79" ht="24" hidden="1" thickBot="1">
      <c r="CA48314" s="149"/>
    </row>
    <row r="48315" spans="79:79" ht="24" hidden="1" thickBot="1">
      <c r="CA48315" s="149"/>
    </row>
    <row r="48316" spans="79:79" ht="24" hidden="1" thickBot="1">
      <c r="CA48316" s="149"/>
    </row>
    <row r="48317" spans="79:79" ht="24" hidden="1" thickBot="1">
      <c r="CA48317" s="149"/>
    </row>
    <row r="48318" spans="79:79" ht="24" hidden="1" thickBot="1">
      <c r="CA48318" s="149"/>
    </row>
    <row r="48319" spans="79:79" ht="24" hidden="1" thickBot="1">
      <c r="CA48319" s="149"/>
    </row>
    <row r="48320" spans="79:79" ht="24" hidden="1" thickBot="1">
      <c r="CA48320" s="149"/>
    </row>
    <row r="48321" spans="79:79" ht="24" hidden="1" thickBot="1">
      <c r="CA48321" s="149"/>
    </row>
    <row r="48322" spans="79:79" ht="24" hidden="1" thickBot="1">
      <c r="CA48322" s="149"/>
    </row>
    <row r="48323" spans="79:79" ht="24" hidden="1" thickBot="1">
      <c r="CA48323" s="149"/>
    </row>
    <row r="48324" spans="79:79" ht="24" hidden="1" thickBot="1">
      <c r="CA48324" s="149"/>
    </row>
    <row r="48325" spans="79:79" ht="24" hidden="1" thickBot="1">
      <c r="CA48325" s="149"/>
    </row>
    <row r="48326" spans="79:79" ht="24" hidden="1" thickBot="1">
      <c r="CA48326" s="149"/>
    </row>
    <row r="48327" spans="79:79" ht="24" hidden="1" thickBot="1">
      <c r="CA48327" s="149"/>
    </row>
    <row r="48328" spans="79:79" ht="24" hidden="1" thickBot="1">
      <c r="CA48328" s="149"/>
    </row>
    <row r="48329" spans="79:79" ht="24" hidden="1" thickBot="1">
      <c r="CA48329" s="149"/>
    </row>
    <row r="48330" spans="79:79" ht="24" hidden="1" thickBot="1">
      <c r="CA48330" s="149"/>
    </row>
    <row r="48331" spans="79:79" ht="24" hidden="1" thickBot="1">
      <c r="CA48331" s="149"/>
    </row>
    <row r="48332" spans="79:79" ht="24" hidden="1" thickBot="1">
      <c r="CA48332" s="149"/>
    </row>
    <row r="48333" spans="79:79" ht="24" hidden="1" thickBot="1">
      <c r="CA48333" s="149"/>
    </row>
    <row r="48334" spans="79:79" ht="24" hidden="1" thickBot="1">
      <c r="CA48334" s="149"/>
    </row>
    <row r="48335" spans="79:79" ht="24" hidden="1" thickBot="1">
      <c r="CA48335" s="149"/>
    </row>
    <row r="48336" spans="79:79" ht="24" hidden="1" thickBot="1">
      <c r="CA48336" s="149"/>
    </row>
    <row r="48337" spans="79:79" ht="24" hidden="1" thickBot="1">
      <c r="CA48337" s="149"/>
    </row>
    <row r="48338" spans="79:79" ht="24" hidden="1" thickBot="1">
      <c r="CA48338" s="149"/>
    </row>
    <row r="48339" spans="79:79" ht="24" hidden="1" thickBot="1">
      <c r="CA48339" s="149"/>
    </row>
    <row r="48340" spans="79:79" ht="24" hidden="1" thickBot="1">
      <c r="CA48340" s="149"/>
    </row>
    <row r="48341" spans="79:79" ht="24" hidden="1" thickBot="1">
      <c r="CA48341" s="149"/>
    </row>
    <row r="48342" spans="79:79" ht="24" hidden="1" thickBot="1">
      <c r="CA48342" s="149"/>
    </row>
    <row r="48343" spans="79:79" ht="24" hidden="1" thickBot="1">
      <c r="CA48343" s="149"/>
    </row>
    <row r="48344" spans="79:79" ht="24" hidden="1" thickBot="1">
      <c r="CA48344" s="149"/>
    </row>
    <row r="48345" spans="79:79" ht="24" hidden="1" thickBot="1">
      <c r="CA48345" s="149"/>
    </row>
    <row r="48346" spans="79:79" ht="24" hidden="1" thickBot="1">
      <c r="CA48346" s="149"/>
    </row>
    <row r="48347" spans="79:79" ht="24" hidden="1" thickBot="1">
      <c r="CA48347" s="149"/>
    </row>
    <row r="48348" spans="79:79" ht="24" hidden="1" thickBot="1">
      <c r="CA48348" s="149"/>
    </row>
    <row r="48349" spans="79:79" ht="24" hidden="1" thickBot="1">
      <c r="CA48349" s="149"/>
    </row>
    <row r="48350" spans="79:79" ht="24" hidden="1" thickBot="1">
      <c r="CA48350" s="149"/>
    </row>
    <row r="48351" spans="79:79" ht="24" hidden="1" thickBot="1">
      <c r="CA48351" s="149"/>
    </row>
    <row r="48352" spans="79:79" ht="24" hidden="1" thickBot="1">
      <c r="CA48352" s="149"/>
    </row>
    <row r="48353" spans="79:79" ht="24" hidden="1" thickBot="1">
      <c r="CA48353" s="149"/>
    </row>
    <row r="48354" spans="79:79" ht="24" hidden="1" thickBot="1">
      <c r="CA48354" s="149"/>
    </row>
    <row r="48355" spans="79:79" ht="24" hidden="1" thickBot="1">
      <c r="CA48355" s="149"/>
    </row>
    <row r="48356" spans="79:79" ht="24" hidden="1" thickBot="1">
      <c r="CA48356" s="149"/>
    </row>
    <row r="48357" spans="79:79" ht="24" hidden="1" thickBot="1">
      <c r="CA48357" s="149"/>
    </row>
    <row r="48358" spans="79:79" ht="24" hidden="1" thickBot="1">
      <c r="CA48358" s="149"/>
    </row>
    <row r="48359" spans="79:79" ht="24" hidden="1" thickBot="1">
      <c r="CA48359" s="149"/>
    </row>
    <row r="48360" spans="79:79" ht="24" hidden="1" thickBot="1">
      <c r="CA48360" s="149"/>
    </row>
    <row r="48361" spans="79:79" ht="24" hidden="1" thickBot="1">
      <c r="CA48361" s="149"/>
    </row>
    <row r="48362" spans="79:79" ht="24" hidden="1" thickBot="1">
      <c r="CA48362" s="149"/>
    </row>
    <row r="48363" spans="79:79" ht="24" hidden="1" thickBot="1">
      <c r="CA48363" s="149"/>
    </row>
    <row r="48364" spans="79:79" ht="24" hidden="1" thickBot="1">
      <c r="CA48364" s="149"/>
    </row>
    <row r="48365" spans="79:79" ht="24" hidden="1" thickBot="1">
      <c r="CA48365" s="149"/>
    </row>
    <row r="48366" spans="79:79" ht="24" hidden="1" thickBot="1">
      <c r="CA48366" s="149"/>
    </row>
    <row r="48367" spans="79:79" ht="24" hidden="1" thickBot="1">
      <c r="CA48367" s="149"/>
    </row>
    <row r="48368" spans="79:79" ht="24" hidden="1" thickBot="1">
      <c r="CA48368" s="149"/>
    </row>
    <row r="48369" spans="79:79" ht="24" hidden="1" thickBot="1">
      <c r="CA48369" s="149"/>
    </row>
    <row r="48370" spans="79:79" ht="24" hidden="1" thickBot="1">
      <c r="CA48370" s="149"/>
    </row>
    <row r="48371" spans="79:79" ht="24" hidden="1" thickBot="1">
      <c r="CA48371" s="149"/>
    </row>
    <row r="48372" spans="79:79" ht="24" hidden="1" thickBot="1">
      <c r="CA48372" s="149"/>
    </row>
    <row r="48373" spans="79:79" ht="24" hidden="1" thickBot="1">
      <c r="CA48373" s="149"/>
    </row>
    <row r="48374" spans="79:79" ht="24" hidden="1" thickBot="1">
      <c r="CA48374" s="149"/>
    </row>
    <row r="48375" spans="79:79" ht="24" hidden="1" thickBot="1">
      <c r="CA48375" s="149"/>
    </row>
    <row r="48376" spans="79:79" ht="24" hidden="1" thickBot="1">
      <c r="CA48376" s="149"/>
    </row>
    <row r="48377" spans="79:79" ht="24" hidden="1" thickBot="1">
      <c r="CA48377" s="149"/>
    </row>
    <row r="48378" spans="79:79" ht="24" hidden="1" thickBot="1">
      <c r="CA48378" s="149"/>
    </row>
    <row r="48379" spans="79:79" ht="24" hidden="1" thickBot="1">
      <c r="CA48379" s="149"/>
    </row>
    <row r="48380" spans="79:79" ht="24" hidden="1" thickBot="1">
      <c r="CA48380" s="149"/>
    </row>
    <row r="48381" spans="79:79" ht="24" hidden="1" thickBot="1">
      <c r="CA48381" s="149"/>
    </row>
    <row r="48382" spans="79:79" ht="24" hidden="1" thickBot="1">
      <c r="CA48382" s="149"/>
    </row>
    <row r="48383" spans="79:79" ht="24" hidden="1" thickBot="1">
      <c r="CA48383" s="149"/>
    </row>
    <row r="48384" spans="79:79" ht="24" hidden="1" thickBot="1">
      <c r="CA48384" s="149"/>
    </row>
    <row r="48385" spans="79:79" ht="24" hidden="1" thickBot="1">
      <c r="CA48385" s="149"/>
    </row>
    <row r="48386" spans="79:79" ht="24" hidden="1" thickBot="1">
      <c r="CA48386" s="149"/>
    </row>
    <row r="48387" spans="79:79" ht="24" hidden="1" thickBot="1">
      <c r="CA48387" s="149"/>
    </row>
    <row r="48388" spans="79:79" ht="24" hidden="1" thickBot="1">
      <c r="CA48388" s="149"/>
    </row>
    <row r="48389" spans="79:79" ht="24" hidden="1" thickBot="1">
      <c r="CA48389" s="149"/>
    </row>
    <row r="48390" spans="79:79" ht="24" hidden="1" thickBot="1">
      <c r="CA48390" s="149"/>
    </row>
    <row r="48391" spans="79:79" ht="24" hidden="1" thickBot="1">
      <c r="CA48391" s="149"/>
    </row>
    <row r="48392" spans="79:79" ht="24" hidden="1" thickBot="1">
      <c r="CA48392" s="149"/>
    </row>
    <row r="48393" spans="79:79" ht="24" hidden="1" thickBot="1">
      <c r="CA48393" s="149"/>
    </row>
    <row r="48394" spans="79:79" ht="24" hidden="1" thickBot="1">
      <c r="CA48394" s="149"/>
    </row>
    <row r="48395" spans="79:79" ht="24" hidden="1" thickBot="1">
      <c r="CA48395" s="149"/>
    </row>
    <row r="48396" spans="79:79" ht="24" hidden="1" thickBot="1">
      <c r="CA48396" s="149"/>
    </row>
    <row r="48397" spans="79:79" ht="24" hidden="1" thickBot="1">
      <c r="CA48397" s="149"/>
    </row>
    <row r="48398" spans="79:79" ht="24" hidden="1" thickBot="1">
      <c r="CA48398" s="149"/>
    </row>
    <row r="48399" spans="79:79" ht="24" hidden="1" thickBot="1">
      <c r="CA48399" s="149"/>
    </row>
    <row r="48400" spans="79:79" ht="24" hidden="1" thickBot="1">
      <c r="CA48400" s="149"/>
    </row>
    <row r="48401" spans="79:79" ht="24" hidden="1" thickBot="1">
      <c r="CA48401" s="149"/>
    </row>
    <row r="48402" spans="79:79" ht="24" hidden="1" thickBot="1">
      <c r="CA48402" s="149"/>
    </row>
    <row r="48403" spans="79:79" ht="24" hidden="1" thickBot="1">
      <c r="CA48403" s="149"/>
    </row>
    <row r="48404" spans="79:79" ht="24" hidden="1" thickBot="1">
      <c r="CA48404" s="149"/>
    </row>
    <row r="48405" spans="79:79" ht="24" hidden="1" thickBot="1">
      <c r="CA48405" s="149"/>
    </row>
    <row r="48406" spans="79:79" ht="24" hidden="1" thickBot="1">
      <c r="CA48406" s="149"/>
    </row>
    <row r="48407" spans="79:79" ht="24" hidden="1" thickBot="1">
      <c r="CA48407" s="149"/>
    </row>
    <row r="48408" spans="79:79" ht="24" hidden="1" thickBot="1">
      <c r="CA48408" s="149"/>
    </row>
    <row r="48409" spans="79:79" ht="24" hidden="1" thickBot="1">
      <c r="CA48409" s="149"/>
    </row>
    <row r="48410" spans="79:79" ht="24" hidden="1" thickBot="1">
      <c r="CA48410" s="149"/>
    </row>
    <row r="48411" spans="79:79" ht="24" hidden="1" thickBot="1">
      <c r="CA48411" s="149"/>
    </row>
    <row r="48412" spans="79:79" ht="24" hidden="1" thickBot="1">
      <c r="CA48412" s="149"/>
    </row>
    <row r="48413" spans="79:79" ht="24" hidden="1" thickBot="1">
      <c r="CA48413" s="149"/>
    </row>
    <row r="48414" spans="79:79" ht="24" hidden="1" thickBot="1">
      <c r="CA48414" s="149"/>
    </row>
    <row r="48415" spans="79:79" ht="24" hidden="1" thickBot="1">
      <c r="CA48415" s="149"/>
    </row>
    <row r="48416" spans="79:79" ht="24" hidden="1" thickBot="1">
      <c r="CA48416" s="149"/>
    </row>
    <row r="48417" spans="79:79" ht="24" hidden="1" thickBot="1">
      <c r="CA48417" s="149"/>
    </row>
    <row r="48418" spans="79:79" ht="24" hidden="1" thickBot="1">
      <c r="CA48418" s="149"/>
    </row>
    <row r="48419" spans="79:79" ht="24" hidden="1" thickBot="1">
      <c r="CA48419" s="149"/>
    </row>
    <row r="48420" spans="79:79" ht="24" hidden="1" thickBot="1">
      <c r="CA48420" s="149"/>
    </row>
    <row r="48421" spans="79:79" ht="24" hidden="1" thickBot="1">
      <c r="CA48421" s="149"/>
    </row>
    <row r="48422" spans="79:79" ht="24" hidden="1" thickBot="1">
      <c r="CA48422" s="149"/>
    </row>
    <row r="48423" spans="79:79" ht="24" hidden="1" thickBot="1">
      <c r="CA48423" s="149"/>
    </row>
    <row r="48424" spans="79:79" ht="24" hidden="1" thickBot="1">
      <c r="CA48424" s="149"/>
    </row>
    <row r="48425" spans="79:79" ht="24" hidden="1" thickBot="1">
      <c r="CA48425" s="149"/>
    </row>
    <row r="48426" spans="79:79" ht="24" hidden="1" thickBot="1">
      <c r="CA48426" s="149"/>
    </row>
    <row r="48427" spans="79:79" ht="24" hidden="1" thickBot="1">
      <c r="CA48427" s="149"/>
    </row>
    <row r="48428" spans="79:79" ht="24" hidden="1" thickBot="1">
      <c r="CA48428" s="149"/>
    </row>
    <row r="48429" spans="79:79" ht="24" hidden="1" thickBot="1">
      <c r="CA48429" s="149"/>
    </row>
    <row r="48430" spans="79:79" ht="24" hidden="1" thickBot="1">
      <c r="CA48430" s="149"/>
    </row>
    <row r="48431" spans="79:79" ht="24" hidden="1" thickBot="1">
      <c r="CA48431" s="149"/>
    </row>
    <row r="48432" spans="79:79" ht="24" hidden="1" thickBot="1">
      <c r="CA48432" s="149"/>
    </row>
    <row r="48433" spans="79:79" ht="24" hidden="1" thickBot="1">
      <c r="CA48433" s="149"/>
    </row>
    <row r="48434" spans="79:79" ht="24" hidden="1" thickBot="1">
      <c r="CA48434" s="149"/>
    </row>
    <row r="48435" spans="79:79" ht="24" hidden="1" thickBot="1">
      <c r="CA48435" s="149"/>
    </row>
    <row r="48436" spans="79:79" ht="24" hidden="1" thickBot="1">
      <c r="CA48436" s="149"/>
    </row>
    <row r="48437" spans="79:79" ht="24" hidden="1" thickBot="1">
      <c r="CA48437" s="149"/>
    </row>
    <row r="48438" spans="79:79" ht="24" hidden="1" thickBot="1">
      <c r="CA48438" s="149"/>
    </row>
    <row r="48439" spans="79:79" ht="24" hidden="1" thickBot="1">
      <c r="CA48439" s="149"/>
    </row>
    <row r="48440" spans="79:79" ht="24" hidden="1" thickBot="1">
      <c r="CA48440" s="149"/>
    </row>
    <row r="48441" spans="79:79" ht="24" hidden="1" thickBot="1">
      <c r="CA48441" s="149"/>
    </row>
    <row r="48442" spans="79:79" ht="24" hidden="1" thickBot="1">
      <c r="CA48442" s="149"/>
    </row>
    <row r="48443" spans="79:79" ht="24" hidden="1" thickBot="1">
      <c r="CA48443" s="149"/>
    </row>
    <row r="48444" spans="79:79" ht="24" hidden="1" thickBot="1">
      <c r="CA48444" s="149"/>
    </row>
    <row r="48445" spans="79:79" ht="24" hidden="1" thickBot="1">
      <c r="CA48445" s="149"/>
    </row>
    <row r="48446" spans="79:79" ht="24" hidden="1" thickBot="1">
      <c r="CA48446" s="149"/>
    </row>
    <row r="48447" spans="79:79" ht="24" hidden="1" thickBot="1">
      <c r="CA48447" s="149"/>
    </row>
    <row r="48448" spans="79:79" ht="24" hidden="1" thickBot="1">
      <c r="CA48448" s="149"/>
    </row>
    <row r="48449" spans="79:79" ht="24" hidden="1" thickBot="1">
      <c r="CA48449" s="149"/>
    </row>
    <row r="48450" spans="79:79" ht="24" hidden="1" thickBot="1">
      <c r="CA48450" s="149"/>
    </row>
    <row r="48451" spans="79:79" ht="24" hidden="1" thickBot="1">
      <c r="CA48451" s="149"/>
    </row>
    <row r="48452" spans="79:79" ht="24" hidden="1" thickBot="1">
      <c r="CA48452" s="149"/>
    </row>
    <row r="48453" spans="79:79" ht="24" hidden="1" thickBot="1">
      <c r="CA48453" s="149"/>
    </row>
    <row r="48454" spans="79:79" ht="24" hidden="1" thickBot="1">
      <c r="CA48454" s="149"/>
    </row>
    <row r="48455" spans="79:79" ht="24" hidden="1" thickBot="1">
      <c r="CA48455" s="149"/>
    </row>
    <row r="48456" spans="79:79" ht="24" hidden="1" thickBot="1">
      <c r="CA48456" s="149"/>
    </row>
    <row r="48457" spans="79:79" ht="24" hidden="1" thickBot="1">
      <c r="CA48457" s="149"/>
    </row>
    <row r="48458" spans="79:79" ht="24" hidden="1" thickBot="1">
      <c r="CA48458" s="149"/>
    </row>
    <row r="48459" spans="79:79" ht="24" hidden="1" thickBot="1">
      <c r="CA48459" s="149"/>
    </row>
    <row r="48460" spans="79:79" ht="24" hidden="1" thickBot="1">
      <c r="CA48460" s="149"/>
    </row>
    <row r="48461" spans="79:79" ht="24" hidden="1" thickBot="1">
      <c r="CA48461" s="149"/>
    </row>
    <row r="48462" spans="79:79" ht="24" hidden="1" thickBot="1">
      <c r="CA48462" s="149"/>
    </row>
    <row r="48463" spans="79:79" ht="24" hidden="1" thickBot="1">
      <c r="CA48463" s="149"/>
    </row>
    <row r="48464" spans="79:79" ht="24" hidden="1" thickBot="1">
      <c r="CA48464" s="149"/>
    </row>
    <row r="48465" spans="79:79" ht="24" hidden="1" thickBot="1">
      <c r="CA48465" s="149"/>
    </row>
    <row r="48466" spans="79:79" ht="24" hidden="1" thickBot="1">
      <c r="CA48466" s="149"/>
    </row>
    <row r="48467" spans="79:79" ht="24" hidden="1" thickBot="1">
      <c r="CA48467" s="149"/>
    </row>
    <row r="48468" spans="79:79" ht="24" hidden="1" thickBot="1">
      <c r="CA48468" s="149"/>
    </row>
    <row r="48469" spans="79:79" ht="24" hidden="1" thickBot="1">
      <c r="CA48469" s="149"/>
    </row>
    <row r="48470" spans="79:79" ht="24" hidden="1" thickBot="1">
      <c r="CA48470" s="149"/>
    </row>
    <row r="48471" spans="79:79" ht="24" hidden="1" thickBot="1">
      <c r="CA48471" s="149"/>
    </row>
    <row r="48472" spans="79:79" ht="24" hidden="1" thickBot="1">
      <c r="CA48472" s="149"/>
    </row>
    <row r="48473" spans="79:79" ht="24" hidden="1" thickBot="1">
      <c r="CA48473" s="149"/>
    </row>
    <row r="48474" spans="79:79" ht="24" hidden="1" thickBot="1">
      <c r="CA48474" s="149"/>
    </row>
    <row r="48475" spans="79:79" ht="24" hidden="1" thickBot="1">
      <c r="CA48475" s="149"/>
    </row>
    <row r="48476" spans="79:79" ht="24" hidden="1" thickBot="1">
      <c r="CA48476" s="149"/>
    </row>
    <row r="48477" spans="79:79" ht="24" hidden="1" thickBot="1">
      <c r="CA48477" s="149"/>
    </row>
    <row r="48478" spans="79:79" ht="24" hidden="1" thickBot="1">
      <c r="CA48478" s="149"/>
    </row>
    <row r="48479" spans="79:79" ht="24" hidden="1" thickBot="1">
      <c r="CA48479" s="149"/>
    </row>
    <row r="48480" spans="79:79" ht="24" hidden="1" thickBot="1">
      <c r="CA48480" s="149"/>
    </row>
    <row r="48481" spans="79:79" ht="24" hidden="1" thickBot="1">
      <c r="CA48481" s="149"/>
    </row>
    <row r="48482" spans="79:79" ht="24" hidden="1" thickBot="1">
      <c r="CA48482" s="149"/>
    </row>
    <row r="48483" spans="79:79" ht="24" hidden="1" thickBot="1">
      <c r="CA48483" s="149"/>
    </row>
    <row r="48484" spans="79:79" ht="24" hidden="1" thickBot="1">
      <c r="CA48484" s="149"/>
    </row>
    <row r="48485" spans="79:79" ht="24" hidden="1" thickBot="1">
      <c r="CA48485" s="149"/>
    </row>
    <row r="48486" spans="79:79" ht="24" hidden="1" thickBot="1">
      <c r="CA48486" s="149"/>
    </row>
    <row r="48487" spans="79:79" ht="24" hidden="1" thickBot="1">
      <c r="CA48487" s="149"/>
    </row>
    <row r="48488" spans="79:79" ht="24" hidden="1" thickBot="1">
      <c r="CA48488" s="149"/>
    </row>
    <row r="48489" spans="79:79" ht="24" hidden="1" thickBot="1">
      <c r="CA48489" s="149"/>
    </row>
    <row r="48490" spans="79:79" ht="24" hidden="1" thickBot="1">
      <c r="CA48490" s="149"/>
    </row>
    <row r="48491" spans="79:79" ht="24" hidden="1" thickBot="1">
      <c r="CA48491" s="149"/>
    </row>
    <row r="48492" spans="79:79" ht="24" hidden="1" thickBot="1">
      <c r="CA48492" s="149"/>
    </row>
    <row r="48493" spans="79:79" ht="24" hidden="1" thickBot="1">
      <c r="CA48493" s="149"/>
    </row>
    <row r="48494" spans="79:79" ht="24" hidden="1" thickBot="1">
      <c r="CA48494" s="149"/>
    </row>
    <row r="48495" spans="79:79" ht="24" hidden="1" thickBot="1">
      <c r="CA48495" s="149"/>
    </row>
    <row r="48496" spans="79:79" ht="24" hidden="1" thickBot="1">
      <c r="CA48496" s="149"/>
    </row>
    <row r="48497" spans="79:79" ht="24" hidden="1" thickBot="1">
      <c r="CA48497" s="149"/>
    </row>
    <row r="48498" spans="79:79" ht="24" hidden="1" thickBot="1">
      <c r="CA48498" s="149"/>
    </row>
    <row r="48499" spans="79:79" ht="24" hidden="1" thickBot="1">
      <c r="CA48499" s="149"/>
    </row>
    <row r="48500" spans="79:79" ht="24" hidden="1" thickBot="1">
      <c r="CA48500" s="149"/>
    </row>
    <row r="48501" spans="79:79" ht="24" hidden="1" thickBot="1">
      <c r="CA48501" s="149"/>
    </row>
    <row r="48502" spans="79:79" ht="24" hidden="1" thickBot="1">
      <c r="CA48502" s="149"/>
    </row>
    <row r="48503" spans="79:79" ht="24" hidden="1" thickBot="1">
      <c r="CA48503" s="149"/>
    </row>
    <row r="48504" spans="79:79" ht="24" hidden="1" thickBot="1">
      <c r="CA48504" s="149"/>
    </row>
    <row r="48505" spans="79:79" ht="24" hidden="1" thickBot="1">
      <c r="CA48505" s="149"/>
    </row>
    <row r="48506" spans="79:79" ht="24" hidden="1" thickBot="1">
      <c r="CA48506" s="149"/>
    </row>
    <row r="48507" spans="79:79" ht="24" hidden="1" thickBot="1">
      <c r="CA48507" s="149"/>
    </row>
    <row r="48508" spans="79:79" ht="24" hidden="1" thickBot="1">
      <c r="CA48508" s="149"/>
    </row>
    <row r="48509" spans="79:79" ht="24" hidden="1" thickBot="1">
      <c r="CA48509" s="149"/>
    </row>
    <row r="48510" spans="79:79" ht="24" hidden="1" thickBot="1">
      <c r="CA48510" s="149"/>
    </row>
    <row r="48511" spans="79:79" ht="24" hidden="1" thickBot="1">
      <c r="CA48511" s="149"/>
    </row>
    <row r="48512" spans="79:79" ht="24" hidden="1" thickBot="1">
      <c r="CA48512" s="149"/>
    </row>
    <row r="48513" spans="79:79" ht="24" hidden="1" thickBot="1">
      <c r="CA48513" s="149"/>
    </row>
    <row r="48514" spans="79:79" ht="24" hidden="1" thickBot="1">
      <c r="CA48514" s="149"/>
    </row>
    <row r="48515" spans="79:79" ht="24" hidden="1" thickBot="1">
      <c r="CA48515" s="149"/>
    </row>
    <row r="48516" spans="79:79" ht="24" hidden="1" thickBot="1">
      <c r="CA48516" s="149"/>
    </row>
    <row r="48517" spans="79:79" ht="24" hidden="1" thickBot="1">
      <c r="CA48517" s="149"/>
    </row>
    <row r="48518" spans="79:79" ht="24" hidden="1" thickBot="1">
      <c r="CA48518" s="149"/>
    </row>
    <row r="48519" spans="79:79" ht="24" hidden="1" thickBot="1">
      <c r="CA48519" s="149"/>
    </row>
    <row r="48520" spans="79:79" ht="24" hidden="1" thickBot="1">
      <c r="CA48520" s="149"/>
    </row>
    <row r="48521" spans="79:79" ht="24" hidden="1" thickBot="1">
      <c r="CA48521" s="149"/>
    </row>
    <row r="48522" spans="79:79" ht="24" hidden="1" thickBot="1">
      <c r="CA48522" s="149"/>
    </row>
    <row r="48523" spans="79:79" ht="24" hidden="1" thickBot="1">
      <c r="CA48523" s="149"/>
    </row>
    <row r="48524" spans="79:79" ht="24" hidden="1" thickBot="1">
      <c r="CA48524" s="149"/>
    </row>
    <row r="48525" spans="79:79" ht="24" hidden="1" thickBot="1">
      <c r="CA48525" s="149"/>
    </row>
    <row r="48526" spans="79:79" ht="24" hidden="1" thickBot="1">
      <c r="CA48526" s="149"/>
    </row>
    <row r="48527" spans="79:79" ht="24" hidden="1" thickBot="1">
      <c r="CA48527" s="149"/>
    </row>
    <row r="48528" spans="79:79" ht="24" hidden="1" thickBot="1">
      <c r="CA48528" s="149"/>
    </row>
    <row r="48529" spans="79:79" ht="24" hidden="1" thickBot="1">
      <c r="CA48529" s="149"/>
    </row>
    <row r="48530" spans="79:79" ht="24" hidden="1" thickBot="1">
      <c r="CA48530" s="149"/>
    </row>
    <row r="48531" spans="79:79" ht="24" hidden="1" thickBot="1">
      <c r="CA48531" s="149"/>
    </row>
    <row r="48532" spans="79:79" ht="24" hidden="1" thickBot="1">
      <c r="CA48532" s="149"/>
    </row>
    <row r="48533" spans="79:79" ht="24" hidden="1" thickBot="1">
      <c r="CA48533" s="149"/>
    </row>
    <row r="48534" spans="79:79" ht="24" hidden="1" thickBot="1">
      <c r="CA48534" s="149"/>
    </row>
    <row r="48535" spans="79:79" ht="24" hidden="1" thickBot="1">
      <c r="CA48535" s="149"/>
    </row>
    <row r="48536" spans="79:79" ht="24" hidden="1" thickBot="1">
      <c r="CA48536" s="149"/>
    </row>
    <row r="48537" spans="79:79" ht="24" hidden="1" thickBot="1">
      <c r="CA48537" s="149"/>
    </row>
    <row r="48538" spans="79:79" ht="24" hidden="1" thickBot="1">
      <c r="CA48538" s="149"/>
    </row>
    <row r="48539" spans="79:79" ht="24" hidden="1" thickBot="1">
      <c r="CA48539" s="149"/>
    </row>
    <row r="48540" spans="79:79" ht="24" hidden="1" thickBot="1">
      <c r="CA48540" s="149"/>
    </row>
    <row r="48541" spans="79:79" ht="24" hidden="1" thickBot="1">
      <c r="CA48541" s="149"/>
    </row>
    <row r="48542" spans="79:79" ht="24" hidden="1" thickBot="1">
      <c r="CA48542" s="149"/>
    </row>
    <row r="48543" spans="79:79" ht="24" hidden="1" thickBot="1">
      <c r="CA48543" s="149"/>
    </row>
    <row r="48544" spans="79:79" ht="24" hidden="1" thickBot="1">
      <c r="CA48544" s="149"/>
    </row>
    <row r="48545" spans="79:79" ht="24" hidden="1" thickBot="1">
      <c r="CA48545" s="149"/>
    </row>
    <row r="48546" spans="79:79" ht="24" hidden="1" thickBot="1">
      <c r="CA48546" s="149"/>
    </row>
    <row r="48547" spans="79:79" ht="24" hidden="1" thickBot="1">
      <c r="CA48547" s="149"/>
    </row>
    <row r="48548" spans="79:79" ht="24" hidden="1" thickBot="1">
      <c r="CA48548" s="149"/>
    </row>
    <row r="48549" spans="79:79" ht="24" hidden="1" thickBot="1">
      <c r="CA48549" s="149"/>
    </row>
    <row r="48550" spans="79:79" ht="24" hidden="1" thickBot="1">
      <c r="CA48550" s="149"/>
    </row>
    <row r="48551" spans="79:79" ht="24" hidden="1" thickBot="1">
      <c r="CA48551" s="149"/>
    </row>
    <row r="48552" spans="79:79" ht="24" hidden="1" thickBot="1">
      <c r="CA48552" s="149"/>
    </row>
    <row r="48553" spans="79:79" ht="24" hidden="1" thickBot="1">
      <c r="CA48553" s="149"/>
    </row>
    <row r="48554" spans="79:79" ht="24" hidden="1" thickBot="1">
      <c r="CA48554" s="149"/>
    </row>
    <row r="48555" spans="79:79" ht="24" hidden="1" thickBot="1">
      <c r="CA48555" s="149"/>
    </row>
    <row r="48556" spans="79:79" ht="24" hidden="1" thickBot="1">
      <c r="CA48556" s="149"/>
    </row>
    <row r="48557" spans="79:79" ht="24" hidden="1" thickBot="1">
      <c r="CA48557" s="149"/>
    </row>
    <row r="48558" spans="79:79" ht="24" hidden="1" thickBot="1">
      <c r="CA48558" s="149"/>
    </row>
    <row r="48559" spans="79:79" ht="24" hidden="1" thickBot="1">
      <c r="CA48559" s="149"/>
    </row>
    <row r="48560" spans="79:79" ht="24" hidden="1" thickBot="1">
      <c r="CA48560" s="149"/>
    </row>
    <row r="48561" spans="79:79" ht="24" hidden="1" thickBot="1">
      <c r="CA48561" s="149"/>
    </row>
    <row r="48562" spans="79:79" ht="24" hidden="1" thickBot="1">
      <c r="CA48562" s="149"/>
    </row>
    <row r="48563" spans="79:79" ht="24" hidden="1" thickBot="1">
      <c r="CA48563" s="149"/>
    </row>
    <row r="48564" spans="79:79" ht="24" hidden="1" thickBot="1">
      <c r="CA48564" s="149"/>
    </row>
    <row r="48565" spans="79:79" ht="24" hidden="1" thickBot="1">
      <c r="CA48565" s="149"/>
    </row>
    <row r="48566" spans="79:79" ht="24" hidden="1" thickBot="1">
      <c r="CA48566" s="149"/>
    </row>
    <row r="48567" spans="79:79" ht="24" hidden="1" thickBot="1">
      <c r="CA48567" s="149"/>
    </row>
    <row r="48568" spans="79:79" ht="24" hidden="1" thickBot="1">
      <c r="CA48568" s="149"/>
    </row>
    <row r="48569" spans="79:79" ht="24" hidden="1" thickBot="1">
      <c r="CA48569" s="149"/>
    </row>
    <row r="48570" spans="79:79" ht="24" hidden="1" thickBot="1">
      <c r="CA48570" s="149"/>
    </row>
    <row r="48571" spans="79:79" ht="24" hidden="1" thickBot="1">
      <c r="CA48571" s="149"/>
    </row>
    <row r="48572" spans="79:79" ht="24" hidden="1" thickBot="1">
      <c r="CA48572" s="149"/>
    </row>
    <row r="48573" spans="79:79" ht="24" hidden="1" thickBot="1">
      <c r="CA48573" s="149"/>
    </row>
    <row r="48574" spans="79:79" ht="24" hidden="1" thickBot="1">
      <c r="CA48574" s="149"/>
    </row>
    <row r="48575" spans="79:79" ht="24" hidden="1" thickBot="1">
      <c r="CA48575" s="149"/>
    </row>
    <row r="48576" spans="79:79" ht="24" hidden="1" thickBot="1">
      <c r="CA48576" s="149"/>
    </row>
    <row r="48577" spans="79:79" ht="24" hidden="1" thickBot="1">
      <c r="CA48577" s="149"/>
    </row>
    <row r="48578" spans="79:79" ht="24" hidden="1" thickBot="1">
      <c r="CA48578" s="149"/>
    </row>
    <row r="48579" spans="79:79" ht="24" hidden="1" thickBot="1">
      <c r="CA48579" s="149"/>
    </row>
    <row r="48580" spans="79:79" ht="24" hidden="1" thickBot="1">
      <c r="CA48580" s="149"/>
    </row>
    <row r="48581" spans="79:79" ht="24" hidden="1" thickBot="1">
      <c r="CA48581" s="149"/>
    </row>
    <row r="48582" spans="79:79" ht="24" hidden="1" thickBot="1">
      <c r="CA48582" s="149"/>
    </row>
    <row r="48583" spans="79:79" ht="24" hidden="1" thickBot="1">
      <c r="CA48583" s="149"/>
    </row>
    <row r="48584" spans="79:79" ht="24" hidden="1" thickBot="1">
      <c r="CA48584" s="149"/>
    </row>
    <row r="48585" spans="79:79" ht="24" hidden="1" thickBot="1">
      <c r="CA48585" s="149"/>
    </row>
    <row r="48586" spans="79:79" ht="24" hidden="1" thickBot="1">
      <c r="CA48586" s="149"/>
    </row>
    <row r="48587" spans="79:79" ht="24" hidden="1" thickBot="1">
      <c r="CA48587" s="149"/>
    </row>
    <row r="48588" spans="79:79" ht="24" hidden="1" thickBot="1">
      <c r="CA48588" s="149"/>
    </row>
    <row r="48589" spans="79:79" ht="24" hidden="1" thickBot="1">
      <c r="CA48589" s="149"/>
    </row>
    <row r="48590" spans="79:79" ht="24" hidden="1" thickBot="1">
      <c r="CA48590" s="149"/>
    </row>
    <row r="48591" spans="79:79" ht="24" hidden="1" thickBot="1">
      <c r="CA48591" s="149"/>
    </row>
    <row r="48592" spans="79:79" ht="24" hidden="1" thickBot="1">
      <c r="CA48592" s="149"/>
    </row>
    <row r="48593" spans="79:79" ht="24" hidden="1" thickBot="1">
      <c r="CA48593" s="149"/>
    </row>
    <row r="48594" spans="79:79" ht="24" hidden="1" thickBot="1">
      <c r="CA48594" s="149"/>
    </row>
    <row r="48595" spans="79:79" ht="24" hidden="1" thickBot="1">
      <c r="CA48595" s="149"/>
    </row>
    <row r="48596" spans="79:79" ht="24" hidden="1" thickBot="1">
      <c r="CA48596" s="149"/>
    </row>
    <row r="48597" spans="79:79" ht="24" hidden="1" thickBot="1">
      <c r="CA48597" s="149"/>
    </row>
    <row r="48598" spans="79:79" ht="24" hidden="1" thickBot="1">
      <c r="CA48598" s="149"/>
    </row>
    <row r="48599" spans="79:79" ht="24" hidden="1" thickBot="1">
      <c r="CA48599" s="149"/>
    </row>
    <row r="48600" spans="79:79" ht="24" hidden="1" thickBot="1">
      <c r="CA48600" s="149"/>
    </row>
    <row r="48601" spans="79:79" ht="24" hidden="1" thickBot="1">
      <c r="CA48601" s="149"/>
    </row>
    <row r="48602" spans="79:79" ht="24" hidden="1" thickBot="1">
      <c r="CA48602" s="149"/>
    </row>
    <row r="48603" spans="79:79" ht="24" hidden="1" thickBot="1">
      <c r="CA48603" s="149"/>
    </row>
    <row r="48604" spans="79:79" ht="24" hidden="1" thickBot="1">
      <c r="CA48604" s="149"/>
    </row>
    <row r="48605" spans="79:79" ht="24" hidden="1" thickBot="1">
      <c r="CA48605" s="149"/>
    </row>
    <row r="48606" spans="79:79" ht="24" hidden="1" thickBot="1">
      <c r="CA48606" s="149"/>
    </row>
    <row r="48607" spans="79:79" ht="24" hidden="1" thickBot="1">
      <c r="CA48607" s="149"/>
    </row>
    <row r="48608" spans="79:79" ht="24" hidden="1" thickBot="1">
      <c r="CA48608" s="149"/>
    </row>
    <row r="48609" spans="79:79" ht="24" hidden="1" thickBot="1">
      <c r="CA48609" s="149"/>
    </row>
    <row r="48610" spans="79:79" ht="24" hidden="1" thickBot="1">
      <c r="CA48610" s="149"/>
    </row>
    <row r="48611" spans="79:79" ht="24" hidden="1" thickBot="1">
      <c r="CA48611" s="149"/>
    </row>
    <row r="48612" spans="79:79" ht="24" hidden="1" thickBot="1">
      <c r="CA48612" s="149"/>
    </row>
    <row r="48613" spans="79:79" ht="24" hidden="1" thickBot="1">
      <c r="CA48613" s="149"/>
    </row>
    <row r="48614" spans="79:79" ht="24" hidden="1" thickBot="1">
      <c r="CA48614" s="149"/>
    </row>
    <row r="48615" spans="79:79" ht="24" hidden="1" thickBot="1">
      <c r="CA48615" s="149"/>
    </row>
    <row r="48616" spans="79:79" ht="24" hidden="1" thickBot="1">
      <c r="CA48616" s="149"/>
    </row>
    <row r="48617" spans="79:79" ht="24" hidden="1" thickBot="1">
      <c r="CA48617" s="149"/>
    </row>
    <row r="48618" spans="79:79" ht="24" hidden="1" thickBot="1">
      <c r="CA48618" s="149"/>
    </row>
    <row r="48619" spans="79:79" ht="24" hidden="1" thickBot="1">
      <c r="CA48619" s="149"/>
    </row>
    <row r="48620" spans="79:79" ht="24" hidden="1" thickBot="1">
      <c r="CA48620" s="149"/>
    </row>
    <row r="48621" spans="79:79" ht="24" hidden="1" thickBot="1">
      <c r="CA48621" s="149"/>
    </row>
    <row r="48622" spans="79:79" ht="24" hidden="1" thickBot="1">
      <c r="CA48622" s="149"/>
    </row>
    <row r="48623" spans="79:79" ht="24" hidden="1" thickBot="1">
      <c r="CA48623" s="149"/>
    </row>
    <row r="48624" spans="79:79" ht="24" hidden="1" thickBot="1">
      <c r="CA48624" s="149"/>
    </row>
    <row r="48625" spans="79:79" ht="24" hidden="1" thickBot="1">
      <c r="CA48625" s="149"/>
    </row>
    <row r="48626" spans="79:79" ht="24" hidden="1" thickBot="1">
      <c r="CA48626" s="149"/>
    </row>
    <row r="48627" spans="79:79" ht="24" hidden="1" thickBot="1">
      <c r="CA48627" s="149"/>
    </row>
    <row r="48628" spans="79:79" ht="24" hidden="1" thickBot="1">
      <c r="CA48628" s="149"/>
    </row>
    <row r="48629" spans="79:79" ht="24" hidden="1" thickBot="1">
      <c r="CA48629" s="149"/>
    </row>
    <row r="48630" spans="79:79" ht="24" hidden="1" thickBot="1">
      <c r="CA48630" s="149"/>
    </row>
    <row r="48631" spans="79:79" ht="24" hidden="1" thickBot="1">
      <c r="CA48631" s="149"/>
    </row>
    <row r="48632" spans="79:79" ht="24" hidden="1" thickBot="1">
      <c r="CA48632" s="149"/>
    </row>
    <row r="48633" spans="79:79" ht="24" hidden="1" thickBot="1">
      <c r="CA48633" s="149"/>
    </row>
    <row r="48634" spans="79:79" ht="24" hidden="1" thickBot="1">
      <c r="CA48634" s="149"/>
    </row>
    <row r="48635" spans="79:79" ht="24" hidden="1" thickBot="1">
      <c r="CA48635" s="149"/>
    </row>
    <row r="48636" spans="79:79" ht="24" hidden="1" thickBot="1">
      <c r="CA48636" s="149"/>
    </row>
    <row r="48637" spans="79:79" ht="24" hidden="1" thickBot="1">
      <c r="CA48637" s="149"/>
    </row>
    <row r="48638" spans="79:79" ht="24" hidden="1" thickBot="1">
      <c r="CA48638" s="149"/>
    </row>
    <row r="48639" spans="79:79" ht="24" hidden="1" thickBot="1">
      <c r="CA48639" s="149"/>
    </row>
    <row r="48640" spans="79:79" ht="24" hidden="1" thickBot="1">
      <c r="CA48640" s="149"/>
    </row>
    <row r="48641" spans="79:79" ht="24" hidden="1" thickBot="1">
      <c r="CA48641" s="149"/>
    </row>
    <row r="48642" spans="79:79" ht="24" hidden="1" thickBot="1">
      <c r="CA48642" s="149"/>
    </row>
    <row r="48643" spans="79:79" ht="24" hidden="1" thickBot="1">
      <c r="CA48643" s="149"/>
    </row>
    <row r="48644" spans="79:79" ht="24" hidden="1" thickBot="1">
      <c r="CA48644" s="149"/>
    </row>
    <row r="48645" spans="79:79" ht="24" hidden="1" thickBot="1">
      <c r="CA48645" s="149"/>
    </row>
    <row r="48646" spans="79:79" ht="24" hidden="1" thickBot="1">
      <c r="CA48646" s="149"/>
    </row>
    <row r="48647" spans="79:79" ht="24" hidden="1" thickBot="1">
      <c r="CA48647" s="149"/>
    </row>
    <row r="48648" spans="79:79" ht="24" hidden="1" thickBot="1">
      <c r="CA48648" s="149"/>
    </row>
    <row r="48649" spans="79:79" ht="24" hidden="1" thickBot="1">
      <c r="CA48649" s="149"/>
    </row>
    <row r="48650" spans="79:79" ht="24" hidden="1" thickBot="1">
      <c r="CA48650" s="149"/>
    </row>
    <row r="48651" spans="79:79" ht="24" hidden="1" thickBot="1">
      <c r="CA48651" s="149"/>
    </row>
    <row r="48652" spans="79:79" ht="24" hidden="1" thickBot="1">
      <c r="CA48652" s="149"/>
    </row>
    <row r="48653" spans="79:79" ht="24" hidden="1" thickBot="1">
      <c r="CA48653" s="149"/>
    </row>
    <row r="48654" spans="79:79" ht="24" hidden="1" thickBot="1">
      <c r="CA48654" s="149"/>
    </row>
    <row r="48655" spans="79:79" ht="24" hidden="1" thickBot="1">
      <c r="CA48655" s="149"/>
    </row>
    <row r="48656" spans="79:79" ht="24" hidden="1" thickBot="1">
      <c r="CA48656" s="149"/>
    </row>
    <row r="48657" spans="79:79" ht="24" hidden="1" thickBot="1">
      <c r="CA48657" s="149"/>
    </row>
    <row r="48658" spans="79:79" ht="24" hidden="1" thickBot="1">
      <c r="CA48658" s="149"/>
    </row>
    <row r="48659" spans="79:79" ht="24" hidden="1" thickBot="1">
      <c r="CA48659" s="149"/>
    </row>
    <row r="48660" spans="79:79" ht="24" hidden="1" thickBot="1">
      <c r="CA48660" s="149"/>
    </row>
    <row r="48661" spans="79:79" ht="24" hidden="1" thickBot="1">
      <c r="CA48661" s="149"/>
    </row>
    <row r="48662" spans="79:79" ht="24" hidden="1" thickBot="1">
      <c r="CA48662" s="149"/>
    </row>
    <row r="48663" spans="79:79" ht="24" hidden="1" thickBot="1">
      <c r="CA48663" s="149"/>
    </row>
    <row r="48664" spans="79:79" ht="24" hidden="1" thickBot="1">
      <c r="CA48664" s="149"/>
    </row>
    <row r="48665" spans="79:79" ht="24" hidden="1" thickBot="1">
      <c r="CA48665" s="149"/>
    </row>
    <row r="48666" spans="79:79" ht="24" hidden="1" thickBot="1">
      <c r="CA48666" s="149"/>
    </row>
    <row r="48667" spans="79:79" ht="24" hidden="1" thickBot="1">
      <c r="CA48667" s="149"/>
    </row>
    <row r="48668" spans="79:79" ht="24" hidden="1" thickBot="1">
      <c r="CA48668" s="149"/>
    </row>
    <row r="48669" spans="79:79" ht="24" hidden="1" thickBot="1">
      <c r="CA48669" s="149"/>
    </row>
    <row r="48670" spans="79:79" ht="24" hidden="1" thickBot="1">
      <c r="CA48670" s="149"/>
    </row>
    <row r="48671" spans="79:79" ht="24" hidden="1" thickBot="1">
      <c r="CA48671" s="149"/>
    </row>
    <row r="48672" spans="79:79" ht="24" hidden="1" thickBot="1">
      <c r="CA48672" s="149"/>
    </row>
    <row r="48673" spans="79:79" ht="24" hidden="1" thickBot="1">
      <c r="CA48673" s="149"/>
    </row>
    <row r="48674" spans="79:79" ht="24" hidden="1" thickBot="1">
      <c r="CA48674" s="149"/>
    </row>
    <row r="48675" spans="79:79" ht="24" hidden="1" thickBot="1">
      <c r="CA48675" s="149"/>
    </row>
    <row r="48676" spans="79:79" ht="24" hidden="1" thickBot="1">
      <c r="CA48676" s="149"/>
    </row>
    <row r="48677" spans="79:79" ht="24" hidden="1" thickBot="1">
      <c r="CA48677" s="149"/>
    </row>
    <row r="48678" spans="79:79" ht="24" hidden="1" thickBot="1">
      <c r="CA48678" s="149"/>
    </row>
    <row r="48679" spans="79:79" ht="24" hidden="1" thickBot="1">
      <c r="CA48679" s="149"/>
    </row>
    <row r="48680" spans="79:79" ht="24" hidden="1" thickBot="1">
      <c r="CA48680" s="149"/>
    </row>
    <row r="48681" spans="79:79" ht="24" hidden="1" thickBot="1">
      <c r="CA48681" s="149"/>
    </row>
    <row r="48682" spans="79:79" ht="24" hidden="1" thickBot="1">
      <c r="CA48682" s="149"/>
    </row>
    <row r="48683" spans="79:79" ht="24" hidden="1" thickBot="1">
      <c r="CA48683" s="149"/>
    </row>
    <row r="48684" spans="79:79" ht="24" hidden="1" thickBot="1">
      <c r="CA48684" s="149"/>
    </row>
    <row r="48685" spans="79:79" ht="24" hidden="1" thickBot="1">
      <c r="CA48685" s="149"/>
    </row>
    <row r="48686" spans="79:79" ht="24" hidden="1" thickBot="1">
      <c r="CA48686" s="149"/>
    </row>
    <row r="48687" spans="79:79" ht="24" hidden="1" thickBot="1">
      <c r="CA48687" s="149"/>
    </row>
    <row r="48688" spans="79:79" ht="24" hidden="1" thickBot="1">
      <c r="CA48688" s="149"/>
    </row>
    <row r="48689" spans="79:79" ht="24" hidden="1" thickBot="1">
      <c r="CA48689" s="149"/>
    </row>
    <row r="48690" spans="79:79" ht="24" hidden="1" thickBot="1">
      <c r="CA48690" s="149"/>
    </row>
    <row r="48691" spans="79:79" ht="24" hidden="1" thickBot="1">
      <c r="CA48691" s="149"/>
    </row>
    <row r="48692" spans="79:79" ht="24" hidden="1" thickBot="1">
      <c r="CA48692" s="149"/>
    </row>
    <row r="48693" spans="79:79" ht="24" hidden="1" thickBot="1">
      <c r="CA48693" s="149"/>
    </row>
    <row r="48694" spans="79:79" ht="24" hidden="1" thickBot="1">
      <c r="CA48694" s="149"/>
    </row>
    <row r="48695" spans="79:79" ht="24" hidden="1" thickBot="1">
      <c r="CA48695" s="149"/>
    </row>
    <row r="48696" spans="79:79" ht="24" hidden="1" thickBot="1">
      <c r="CA48696" s="149"/>
    </row>
    <row r="48697" spans="79:79" ht="24" hidden="1" thickBot="1">
      <c r="CA48697" s="149"/>
    </row>
    <row r="48698" spans="79:79" ht="24" hidden="1" thickBot="1">
      <c r="CA48698" s="149"/>
    </row>
    <row r="48699" spans="79:79" ht="24" hidden="1" thickBot="1">
      <c r="CA48699" s="149"/>
    </row>
    <row r="48700" spans="79:79" ht="24" hidden="1" thickBot="1">
      <c r="CA48700" s="149"/>
    </row>
    <row r="48701" spans="79:79" ht="24" hidden="1" thickBot="1">
      <c r="CA48701" s="149"/>
    </row>
    <row r="48702" spans="79:79" ht="24" hidden="1" thickBot="1">
      <c r="CA48702" s="149"/>
    </row>
    <row r="48703" spans="79:79" ht="24" hidden="1" thickBot="1">
      <c r="CA48703" s="149"/>
    </row>
    <row r="48704" spans="79:79" ht="24" hidden="1" thickBot="1">
      <c r="CA48704" s="149"/>
    </row>
    <row r="48705" spans="79:79" ht="24" hidden="1" thickBot="1">
      <c r="CA48705" s="149"/>
    </row>
    <row r="48706" spans="79:79" ht="24" hidden="1" thickBot="1">
      <c r="CA48706" s="149"/>
    </row>
    <row r="48707" spans="79:79" ht="24" hidden="1" thickBot="1">
      <c r="CA48707" s="149"/>
    </row>
    <row r="48708" spans="79:79" ht="24" hidden="1" thickBot="1">
      <c r="CA48708" s="149"/>
    </row>
    <row r="48709" spans="79:79" ht="24" hidden="1" thickBot="1">
      <c r="CA48709" s="149"/>
    </row>
    <row r="48710" spans="79:79" ht="24" hidden="1" thickBot="1">
      <c r="CA48710" s="149"/>
    </row>
    <row r="48711" spans="79:79" ht="24" hidden="1" thickBot="1">
      <c r="CA48711" s="149"/>
    </row>
    <row r="48712" spans="79:79" ht="24" hidden="1" thickBot="1">
      <c r="CA48712" s="149"/>
    </row>
    <row r="48713" spans="79:79" ht="24" hidden="1" thickBot="1">
      <c r="CA48713" s="149"/>
    </row>
    <row r="48714" spans="79:79" ht="24" hidden="1" thickBot="1">
      <c r="CA48714" s="149"/>
    </row>
    <row r="48715" spans="79:79" ht="24" hidden="1" thickBot="1">
      <c r="CA48715" s="149"/>
    </row>
    <row r="48716" spans="79:79" ht="24" hidden="1" thickBot="1">
      <c r="CA48716" s="149"/>
    </row>
    <row r="48717" spans="79:79" ht="24" hidden="1" thickBot="1">
      <c r="CA48717" s="149"/>
    </row>
    <row r="48718" spans="79:79" ht="24" hidden="1" thickBot="1">
      <c r="CA48718" s="149"/>
    </row>
    <row r="48719" spans="79:79" ht="24" hidden="1" thickBot="1">
      <c r="CA48719" s="149"/>
    </row>
    <row r="48720" spans="79:79" ht="24" hidden="1" thickBot="1">
      <c r="CA48720" s="149"/>
    </row>
    <row r="48721" spans="79:79" ht="24" hidden="1" thickBot="1">
      <c r="CA48721" s="149"/>
    </row>
    <row r="48722" spans="79:79" ht="24" hidden="1" thickBot="1">
      <c r="CA48722" s="149"/>
    </row>
    <row r="48723" spans="79:79" ht="24" hidden="1" thickBot="1">
      <c r="CA48723" s="149"/>
    </row>
    <row r="48724" spans="79:79" ht="24" hidden="1" thickBot="1">
      <c r="CA48724" s="149"/>
    </row>
    <row r="48725" spans="79:79" ht="24" hidden="1" thickBot="1">
      <c r="CA48725" s="149"/>
    </row>
    <row r="48726" spans="79:79" ht="24" hidden="1" thickBot="1">
      <c r="CA48726" s="149"/>
    </row>
    <row r="48727" spans="79:79" ht="24" hidden="1" thickBot="1">
      <c r="CA48727" s="149"/>
    </row>
    <row r="48728" spans="79:79" ht="24" hidden="1" thickBot="1">
      <c r="CA48728" s="149"/>
    </row>
    <row r="48729" spans="79:79" ht="24" hidden="1" thickBot="1">
      <c r="CA48729" s="149"/>
    </row>
    <row r="48730" spans="79:79" ht="24" hidden="1" thickBot="1">
      <c r="CA48730" s="149"/>
    </row>
    <row r="48731" spans="79:79" ht="24" hidden="1" thickBot="1">
      <c r="CA48731" s="149"/>
    </row>
    <row r="48732" spans="79:79" ht="24" hidden="1" thickBot="1">
      <c r="CA48732" s="149"/>
    </row>
    <row r="48733" spans="79:79" ht="24" hidden="1" thickBot="1">
      <c r="CA48733" s="149"/>
    </row>
    <row r="48734" spans="79:79" ht="24" hidden="1" thickBot="1">
      <c r="CA48734" s="149"/>
    </row>
    <row r="48735" spans="79:79" ht="24" hidden="1" thickBot="1">
      <c r="CA48735" s="149"/>
    </row>
    <row r="48736" spans="79:79" ht="24" hidden="1" thickBot="1">
      <c r="CA48736" s="149"/>
    </row>
    <row r="48737" spans="79:79" ht="24" hidden="1" thickBot="1">
      <c r="CA48737" s="149"/>
    </row>
    <row r="48738" spans="79:79" ht="24" hidden="1" thickBot="1">
      <c r="CA48738" s="149"/>
    </row>
    <row r="48739" spans="79:79" ht="24" hidden="1" thickBot="1">
      <c r="CA48739" s="149"/>
    </row>
    <row r="48740" spans="79:79" ht="24" hidden="1" thickBot="1">
      <c r="CA48740" s="149"/>
    </row>
    <row r="48741" spans="79:79" ht="24" hidden="1" thickBot="1">
      <c r="CA48741" s="149"/>
    </row>
    <row r="48742" spans="79:79" ht="24" hidden="1" thickBot="1">
      <c r="CA48742" s="149"/>
    </row>
    <row r="48743" spans="79:79" ht="24" hidden="1" thickBot="1">
      <c r="CA48743" s="149"/>
    </row>
    <row r="48744" spans="79:79" ht="24" hidden="1" thickBot="1">
      <c r="CA48744" s="149"/>
    </row>
    <row r="48745" spans="79:79" ht="24" hidden="1" thickBot="1">
      <c r="CA48745" s="149"/>
    </row>
    <row r="48746" spans="79:79" ht="24" hidden="1" thickBot="1">
      <c r="CA48746" s="149"/>
    </row>
    <row r="48747" spans="79:79" ht="24" hidden="1" thickBot="1">
      <c r="CA48747" s="149"/>
    </row>
    <row r="48748" spans="79:79" ht="24" hidden="1" thickBot="1">
      <c r="CA48748" s="149"/>
    </row>
    <row r="48749" spans="79:79" ht="24" hidden="1" thickBot="1">
      <c r="CA48749" s="149"/>
    </row>
    <row r="48750" spans="79:79" ht="24" hidden="1" thickBot="1">
      <c r="CA48750" s="149"/>
    </row>
    <row r="48751" spans="79:79" ht="24" hidden="1" thickBot="1">
      <c r="CA48751" s="149"/>
    </row>
    <row r="48752" spans="79:79" ht="24" hidden="1" thickBot="1">
      <c r="CA48752" s="149"/>
    </row>
    <row r="48753" spans="79:79" ht="24" hidden="1" thickBot="1">
      <c r="CA48753" s="149"/>
    </row>
    <row r="48754" spans="79:79" ht="24" hidden="1" thickBot="1">
      <c r="CA48754" s="149"/>
    </row>
    <row r="48755" spans="79:79" ht="24" hidden="1" thickBot="1">
      <c r="CA48755" s="149"/>
    </row>
    <row r="48756" spans="79:79" ht="24" hidden="1" thickBot="1">
      <c r="CA48756" s="149"/>
    </row>
    <row r="48757" spans="79:79" ht="24" hidden="1" thickBot="1">
      <c r="CA48757" s="149"/>
    </row>
    <row r="48758" spans="79:79" ht="24" hidden="1" thickBot="1">
      <c r="CA48758" s="149"/>
    </row>
    <row r="48759" spans="79:79" ht="24" hidden="1" thickBot="1">
      <c r="CA48759" s="149"/>
    </row>
    <row r="48760" spans="79:79" ht="24" hidden="1" thickBot="1">
      <c r="CA48760" s="149"/>
    </row>
    <row r="48761" spans="79:79" ht="24" hidden="1" thickBot="1">
      <c r="CA48761" s="149"/>
    </row>
    <row r="48762" spans="79:79" ht="24" hidden="1" thickBot="1">
      <c r="CA48762" s="149"/>
    </row>
    <row r="48763" spans="79:79" ht="24" hidden="1" thickBot="1">
      <c r="CA48763" s="149"/>
    </row>
    <row r="48764" spans="79:79" ht="24" hidden="1" thickBot="1">
      <c r="CA48764" s="149"/>
    </row>
    <row r="48765" spans="79:79" ht="24" hidden="1" thickBot="1">
      <c r="CA48765" s="149"/>
    </row>
    <row r="48766" spans="79:79" ht="24" hidden="1" thickBot="1">
      <c r="CA48766" s="149"/>
    </row>
    <row r="48767" spans="79:79" ht="24" hidden="1" thickBot="1">
      <c r="CA48767" s="149"/>
    </row>
    <row r="48768" spans="79:79" ht="24" hidden="1" thickBot="1">
      <c r="CA48768" s="149"/>
    </row>
    <row r="48769" spans="79:79" ht="24" hidden="1" thickBot="1">
      <c r="CA48769" s="149"/>
    </row>
    <row r="48770" spans="79:79" ht="24" hidden="1" thickBot="1">
      <c r="CA48770" s="149"/>
    </row>
    <row r="48771" spans="79:79" ht="24" hidden="1" thickBot="1">
      <c r="CA48771" s="149"/>
    </row>
    <row r="48772" spans="79:79" ht="24" hidden="1" thickBot="1">
      <c r="CA48772" s="149"/>
    </row>
    <row r="48773" spans="79:79" ht="24" hidden="1" thickBot="1">
      <c r="CA48773" s="149"/>
    </row>
    <row r="48774" spans="79:79" ht="24" hidden="1" thickBot="1">
      <c r="CA48774" s="149"/>
    </row>
    <row r="48775" spans="79:79" ht="24" hidden="1" thickBot="1">
      <c r="CA48775" s="149"/>
    </row>
    <row r="48776" spans="79:79" ht="24" hidden="1" thickBot="1">
      <c r="CA48776" s="149"/>
    </row>
    <row r="48777" spans="79:79" ht="24" hidden="1" thickBot="1">
      <c r="CA48777" s="149"/>
    </row>
    <row r="48778" spans="79:79" ht="24" hidden="1" thickBot="1">
      <c r="CA48778" s="149"/>
    </row>
    <row r="48779" spans="79:79" ht="24" hidden="1" thickBot="1">
      <c r="CA48779" s="149"/>
    </row>
    <row r="48780" spans="79:79" ht="24" hidden="1" thickBot="1">
      <c r="CA48780" s="149"/>
    </row>
    <row r="48781" spans="79:79" ht="24" hidden="1" thickBot="1">
      <c r="CA48781" s="149"/>
    </row>
    <row r="48782" spans="79:79" ht="24" hidden="1" thickBot="1">
      <c r="CA48782" s="149"/>
    </row>
    <row r="48783" spans="79:79" ht="24" hidden="1" thickBot="1">
      <c r="CA48783" s="149"/>
    </row>
    <row r="48784" spans="79:79" ht="24" hidden="1" thickBot="1">
      <c r="CA48784" s="149"/>
    </row>
    <row r="48785" spans="79:79" ht="24" hidden="1" thickBot="1">
      <c r="CA48785" s="149"/>
    </row>
    <row r="48786" spans="79:79" ht="24" hidden="1" thickBot="1">
      <c r="CA48786" s="149"/>
    </row>
    <row r="48787" spans="79:79" ht="24" hidden="1" thickBot="1">
      <c r="CA48787" s="149"/>
    </row>
    <row r="48788" spans="79:79" ht="24" hidden="1" thickBot="1">
      <c r="CA48788" s="149"/>
    </row>
    <row r="48789" spans="79:79" ht="24" hidden="1" thickBot="1">
      <c r="CA48789" s="149"/>
    </row>
    <row r="48790" spans="79:79" ht="24" hidden="1" thickBot="1">
      <c r="CA48790" s="149"/>
    </row>
    <row r="48791" spans="79:79" ht="24" hidden="1" thickBot="1">
      <c r="CA48791" s="149"/>
    </row>
    <row r="48792" spans="79:79" ht="24" hidden="1" thickBot="1">
      <c r="CA48792" s="149"/>
    </row>
    <row r="48793" spans="79:79" ht="24" hidden="1" thickBot="1">
      <c r="CA48793" s="149"/>
    </row>
    <row r="48794" spans="79:79" ht="24" hidden="1" thickBot="1">
      <c r="CA48794" s="149"/>
    </row>
    <row r="48795" spans="79:79" ht="24" hidden="1" thickBot="1">
      <c r="CA48795" s="149"/>
    </row>
    <row r="48796" spans="79:79" ht="24" hidden="1" thickBot="1">
      <c r="CA48796" s="149"/>
    </row>
    <row r="48797" spans="79:79" ht="24" hidden="1" thickBot="1">
      <c r="CA48797" s="149"/>
    </row>
    <row r="48798" spans="79:79" ht="24" hidden="1" thickBot="1">
      <c r="CA48798" s="149"/>
    </row>
    <row r="48799" spans="79:79" ht="24" hidden="1" thickBot="1">
      <c r="CA48799" s="149"/>
    </row>
    <row r="48800" spans="79:79" ht="24" hidden="1" thickBot="1">
      <c r="CA48800" s="149"/>
    </row>
    <row r="48801" spans="79:79" ht="24" hidden="1" thickBot="1">
      <c r="CA48801" s="149"/>
    </row>
    <row r="48802" spans="79:79" ht="24" hidden="1" thickBot="1">
      <c r="CA48802" s="149"/>
    </row>
    <row r="48803" spans="79:79" ht="24" hidden="1" thickBot="1">
      <c r="CA48803" s="149"/>
    </row>
    <row r="48804" spans="79:79" ht="24" hidden="1" thickBot="1">
      <c r="CA48804" s="149"/>
    </row>
    <row r="48805" spans="79:79" ht="24" hidden="1" thickBot="1">
      <c r="CA48805" s="149"/>
    </row>
    <row r="48806" spans="79:79" ht="24" hidden="1" thickBot="1">
      <c r="CA48806" s="149"/>
    </row>
    <row r="48807" spans="79:79" ht="24" hidden="1" thickBot="1">
      <c r="CA48807" s="149"/>
    </row>
    <row r="48808" spans="79:79" ht="24" hidden="1" thickBot="1">
      <c r="CA48808" s="149"/>
    </row>
    <row r="48809" spans="79:79" ht="24" hidden="1" thickBot="1">
      <c r="CA48809" s="149"/>
    </row>
    <row r="48810" spans="79:79" ht="24" hidden="1" thickBot="1">
      <c r="CA48810" s="149"/>
    </row>
    <row r="48811" spans="79:79" ht="24" hidden="1" thickBot="1">
      <c r="CA48811" s="149"/>
    </row>
    <row r="48812" spans="79:79" ht="24" hidden="1" thickBot="1">
      <c r="CA48812" s="149"/>
    </row>
    <row r="48813" spans="79:79" ht="24" hidden="1" thickBot="1">
      <c r="CA48813" s="149"/>
    </row>
    <row r="48814" spans="79:79" ht="24" hidden="1" thickBot="1">
      <c r="CA48814" s="149"/>
    </row>
    <row r="48815" spans="79:79" ht="24" hidden="1" thickBot="1">
      <c r="CA48815" s="149"/>
    </row>
    <row r="48816" spans="79:79" ht="24" hidden="1" thickBot="1">
      <c r="CA48816" s="149"/>
    </row>
    <row r="48817" spans="79:79" ht="24" hidden="1" thickBot="1">
      <c r="CA48817" s="149"/>
    </row>
    <row r="48818" spans="79:79" ht="24" hidden="1" thickBot="1">
      <c r="CA48818" s="149"/>
    </row>
    <row r="48819" spans="79:79" ht="24" hidden="1" thickBot="1">
      <c r="CA48819" s="149"/>
    </row>
    <row r="48820" spans="79:79" ht="24" hidden="1" thickBot="1">
      <c r="CA48820" s="149"/>
    </row>
    <row r="48821" spans="79:79" ht="24" hidden="1" thickBot="1">
      <c r="CA48821" s="149"/>
    </row>
    <row r="48822" spans="79:79" ht="24" hidden="1" thickBot="1">
      <c r="CA48822" s="149"/>
    </row>
    <row r="48823" spans="79:79" ht="24" hidden="1" thickBot="1">
      <c r="CA48823" s="149"/>
    </row>
    <row r="48824" spans="79:79" ht="24" hidden="1" thickBot="1">
      <c r="CA48824" s="149"/>
    </row>
    <row r="48825" spans="79:79" ht="24" hidden="1" thickBot="1">
      <c r="CA48825" s="149"/>
    </row>
    <row r="48826" spans="79:79" ht="24" hidden="1" thickBot="1">
      <c r="CA48826" s="149"/>
    </row>
    <row r="48827" spans="79:79" ht="24" hidden="1" thickBot="1">
      <c r="CA48827" s="149"/>
    </row>
    <row r="48828" spans="79:79" ht="24" hidden="1" thickBot="1">
      <c r="CA48828" s="149"/>
    </row>
    <row r="48829" spans="79:79" ht="24" hidden="1" thickBot="1">
      <c r="CA48829" s="149"/>
    </row>
    <row r="48830" spans="79:79" ht="24" hidden="1" thickBot="1">
      <c r="CA48830" s="149"/>
    </row>
    <row r="48831" spans="79:79" ht="24" hidden="1" thickBot="1">
      <c r="CA48831" s="149"/>
    </row>
    <row r="48832" spans="79:79" ht="24" hidden="1" thickBot="1">
      <c r="CA48832" s="149"/>
    </row>
    <row r="48833" spans="79:79" ht="24" hidden="1" thickBot="1">
      <c r="CA48833" s="149"/>
    </row>
    <row r="48834" spans="79:79" ht="24" hidden="1" thickBot="1">
      <c r="CA48834" s="149"/>
    </row>
    <row r="48835" spans="79:79" ht="24" hidden="1" thickBot="1">
      <c r="CA48835" s="149"/>
    </row>
    <row r="48836" spans="79:79" ht="24" hidden="1" thickBot="1">
      <c r="CA48836" s="149"/>
    </row>
    <row r="48837" spans="79:79" ht="24" hidden="1" thickBot="1">
      <c r="CA48837" s="149"/>
    </row>
    <row r="48838" spans="79:79" ht="24" hidden="1" thickBot="1">
      <c r="CA48838" s="149"/>
    </row>
    <row r="48839" spans="79:79" ht="24" hidden="1" thickBot="1">
      <c r="CA48839" s="149"/>
    </row>
    <row r="48840" spans="79:79" ht="24" hidden="1" thickBot="1">
      <c r="CA48840" s="149"/>
    </row>
    <row r="48841" spans="79:79" ht="24" hidden="1" thickBot="1">
      <c r="CA48841" s="149"/>
    </row>
    <row r="48842" spans="79:79" ht="24" hidden="1" thickBot="1">
      <c r="CA48842" s="149"/>
    </row>
    <row r="48843" spans="79:79" ht="24" hidden="1" thickBot="1">
      <c r="CA48843" s="149"/>
    </row>
    <row r="48844" spans="79:79" ht="24" hidden="1" thickBot="1">
      <c r="CA48844" s="149"/>
    </row>
    <row r="48845" spans="79:79" ht="24" hidden="1" thickBot="1">
      <c r="CA48845" s="149"/>
    </row>
    <row r="48846" spans="79:79" ht="24" hidden="1" thickBot="1">
      <c r="CA48846" s="149"/>
    </row>
    <row r="48847" spans="79:79" ht="24" hidden="1" thickBot="1">
      <c r="CA48847" s="149"/>
    </row>
    <row r="48848" spans="79:79" ht="24" hidden="1" thickBot="1">
      <c r="CA48848" s="149"/>
    </row>
    <row r="48849" spans="79:79" ht="24" hidden="1" thickBot="1">
      <c r="CA48849" s="149"/>
    </row>
    <row r="48850" spans="79:79" ht="24" hidden="1" thickBot="1">
      <c r="CA48850" s="149"/>
    </row>
    <row r="48851" spans="79:79" ht="24" hidden="1" thickBot="1">
      <c r="CA48851" s="149"/>
    </row>
    <row r="48852" spans="79:79" ht="24" hidden="1" thickBot="1">
      <c r="CA48852" s="149"/>
    </row>
    <row r="48853" spans="79:79" ht="24" hidden="1" thickBot="1">
      <c r="CA48853" s="149"/>
    </row>
    <row r="48854" spans="79:79" ht="24" hidden="1" thickBot="1">
      <c r="CA48854" s="149"/>
    </row>
    <row r="48855" spans="79:79" ht="24" hidden="1" thickBot="1">
      <c r="CA48855" s="149"/>
    </row>
    <row r="48856" spans="79:79" ht="24" hidden="1" thickBot="1">
      <c r="CA48856" s="149"/>
    </row>
    <row r="48857" spans="79:79" ht="24" hidden="1" thickBot="1">
      <c r="CA48857" s="149"/>
    </row>
    <row r="48858" spans="79:79" ht="24" hidden="1" thickBot="1">
      <c r="CA48858" s="149"/>
    </row>
    <row r="48859" spans="79:79" ht="24" hidden="1" thickBot="1">
      <c r="CA48859" s="149"/>
    </row>
    <row r="48860" spans="79:79" ht="24" hidden="1" thickBot="1">
      <c r="CA48860" s="149"/>
    </row>
    <row r="48861" spans="79:79" ht="24" hidden="1" thickBot="1">
      <c r="CA48861" s="149"/>
    </row>
    <row r="48862" spans="79:79" ht="24" hidden="1" thickBot="1">
      <c r="CA48862" s="149"/>
    </row>
    <row r="48863" spans="79:79" ht="24" hidden="1" thickBot="1">
      <c r="CA48863" s="149"/>
    </row>
    <row r="48864" spans="79:79" ht="24" hidden="1" thickBot="1">
      <c r="CA48864" s="149"/>
    </row>
    <row r="48865" spans="79:79" ht="24" hidden="1" thickBot="1">
      <c r="CA48865" s="149"/>
    </row>
    <row r="48866" spans="79:79" ht="24" hidden="1" thickBot="1">
      <c r="CA48866" s="149"/>
    </row>
    <row r="48867" spans="79:79" ht="24" hidden="1" thickBot="1">
      <c r="CA48867" s="149"/>
    </row>
    <row r="48868" spans="79:79" ht="24" hidden="1" thickBot="1">
      <c r="CA48868" s="149"/>
    </row>
    <row r="48869" spans="79:79" ht="24" hidden="1" thickBot="1">
      <c r="CA48869" s="149"/>
    </row>
    <row r="48870" spans="79:79" ht="24" hidden="1" thickBot="1">
      <c r="CA48870" s="149"/>
    </row>
    <row r="48871" spans="79:79" ht="24" hidden="1" thickBot="1">
      <c r="CA48871" s="149"/>
    </row>
    <row r="48872" spans="79:79" ht="24" hidden="1" thickBot="1">
      <c r="CA48872" s="149"/>
    </row>
    <row r="48873" spans="79:79" ht="24" hidden="1" thickBot="1">
      <c r="CA48873" s="149"/>
    </row>
    <row r="48874" spans="79:79" ht="24" hidden="1" thickBot="1">
      <c r="CA48874" s="149"/>
    </row>
    <row r="48875" spans="79:79" ht="24" hidden="1" thickBot="1">
      <c r="CA48875" s="149"/>
    </row>
    <row r="48876" spans="79:79" ht="24" hidden="1" thickBot="1">
      <c r="CA48876" s="149"/>
    </row>
    <row r="48877" spans="79:79" ht="24" hidden="1" thickBot="1">
      <c r="CA48877" s="149"/>
    </row>
    <row r="48878" spans="79:79" ht="24" hidden="1" thickBot="1">
      <c r="CA48878" s="149"/>
    </row>
    <row r="48879" spans="79:79" ht="24" hidden="1" thickBot="1">
      <c r="CA48879" s="149"/>
    </row>
    <row r="48880" spans="79:79" ht="24" hidden="1" thickBot="1">
      <c r="CA48880" s="149"/>
    </row>
    <row r="48881" spans="79:79" ht="24" hidden="1" thickBot="1">
      <c r="CA48881" s="149"/>
    </row>
    <row r="48882" spans="79:79" ht="24" hidden="1" thickBot="1">
      <c r="CA48882" s="149"/>
    </row>
    <row r="48883" spans="79:79" ht="24" hidden="1" thickBot="1">
      <c r="CA48883" s="149"/>
    </row>
    <row r="48884" spans="79:79" ht="24" hidden="1" thickBot="1">
      <c r="CA48884" s="149"/>
    </row>
    <row r="48885" spans="79:79" ht="24" hidden="1" thickBot="1">
      <c r="CA48885" s="149"/>
    </row>
    <row r="48886" spans="79:79" ht="24" hidden="1" thickBot="1">
      <c r="CA48886" s="149"/>
    </row>
    <row r="48887" spans="79:79" ht="24" hidden="1" thickBot="1">
      <c r="CA48887" s="149"/>
    </row>
    <row r="48888" spans="79:79" ht="24" hidden="1" thickBot="1">
      <c r="CA48888" s="149"/>
    </row>
    <row r="48889" spans="79:79" ht="24" hidden="1" thickBot="1">
      <c r="CA48889" s="149"/>
    </row>
    <row r="48890" spans="79:79" ht="24" hidden="1" thickBot="1">
      <c r="CA48890" s="149"/>
    </row>
    <row r="48891" spans="79:79" ht="24" hidden="1" thickBot="1">
      <c r="CA48891" s="149"/>
    </row>
    <row r="48892" spans="79:79" ht="24" hidden="1" thickBot="1">
      <c r="CA48892" s="149"/>
    </row>
    <row r="48893" spans="79:79" ht="24" hidden="1" thickBot="1">
      <c r="CA48893" s="149"/>
    </row>
    <row r="48894" spans="79:79" ht="24" hidden="1" thickBot="1">
      <c r="CA48894" s="149"/>
    </row>
    <row r="48895" spans="79:79" ht="24" hidden="1" thickBot="1">
      <c r="CA48895" s="149"/>
    </row>
    <row r="48896" spans="79:79" ht="24" hidden="1" thickBot="1">
      <c r="CA48896" s="149"/>
    </row>
    <row r="48897" spans="79:79" ht="24" hidden="1" thickBot="1">
      <c r="CA48897" s="149"/>
    </row>
    <row r="48898" spans="79:79" ht="24" hidden="1" thickBot="1">
      <c r="CA48898" s="149"/>
    </row>
    <row r="48899" spans="79:79" ht="24" hidden="1" thickBot="1">
      <c r="CA48899" s="149"/>
    </row>
    <row r="48900" spans="79:79" ht="24" hidden="1" thickBot="1">
      <c r="CA48900" s="149"/>
    </row>
    <row r="48901" spans="79:79" ht="24" hidden="1" thickBot="1">
      <c r="CA48901" s="149"/>
    </row>
    <row r="48902" spans="79:79" ht="24" hidden="1" thickBot="1">
      <c r="CA48902" s="149"/>
    </row>
    <row r="48903" spans="79:79" ht="24" hidden="1" thickBot="1">
      <c r="CA48903" s="149"/>
    </row>
    <row r="48904" spans="79:79" ht="24" hidden="1" thickBot="1">
      <c r="CA48904" s="149"/>
    </row>
    <row r="48905" spans="79:79" ht="24" hidden="1" thickBot="1">
      <c r="CA48905" s="149"/>
    </row>
    <row r="48906" spans="79:79" ht="24" hidden="1" thickBot="1">
      <c r="CA48906" s="149"/>
    </row>
    <row r="48907" spans="79:79" ht="24" hidden="1" thickBot="1">
      <c r="CA48907" s="149"/>
    </row>
    <row r="48908" spans="79:79" ht="24" hidden="1" thickBot="1">
      <c r="CA48908" s="149"/>
    </row>
    <row r="48909" spans="79:79" ht="24" hidden="1" thickBot="1">
      <c r="CA48909" s="149"/>
    </row>
    <row r="48910" spans="79:79" ht="24" hidden="1" thickBot="1">
      <c r="CA48910" s="149"/>
    </row>
    <row r="48911" spans="79:79" ht="24" hidden="1" thickBot="1">
      <c r="CA48911" s="149"/>
    </row>
    <row r="48912" spans="79:79" ht="24" hidden="1" thickBot="1">
      <c r="CA48912" s="149"/>
    </row>
    <row r="48913" spans="79:79" ht="24" hidden="1" thickBot="1">
      <c r="CA48913" s="149"/>
    </row>
    <row r="48914" spans="79:79" ht="24" hidden="1" thickBot="1">
      <c r="CA48914" s="149"/>
    </row>
    <row r="48915" spans="79:79" ht="24" hidden="1" thickBot="1">
      <c r="CA48915" s="149"/>
    </row>
    <row r="48916" spans="79:79" ht="24" hidden="1" thickBot="1">
      <c r="CA48916" s="149"/>
    </row>
    <row r="48917" spans="79:79" ht="24" hidden="1" thickBot="1">
      <c r="CA48917" s="149"/>
    </row>
    <row r="48918" spans="79:79" ht="24" hidden="1" thickBot="1">
      <c r="CA48918" s="149"/>
    </row>
    <row r="48919" spans="79:79" ht="24" hidden="1" thickBot="1">
      <c r="CA48919" s="149"/>
    </row>
    <row r="48920" spans="79:79" ht="24" hidden="1" thickBot="1">
      <c r="CA48920" s="149"/>
    </row>
    <row r="48921" spans="79:79" ht="24" hidden="1" thickBot="1">
      <c r="CA48921" s="149"/>
    </row>
    <row r="48922" spans="79:79" ht="24" hidden="1" thickBot="1">
      <c r="CA48922" s="149"/>
    </row>
    <row r="48923" spans="79:79" ht="24" hidden="1" thickBot="1">
      <c r="CA48923" s="149"/>
    </row>
    <row r="48924" spans="79:79" ht="24" hidden="1" thickBot="1">
      <c r="CA48924" s="149"/>
    </row>
    <row r="48925" spans="79:79" ht="24" hidden="1" thickBot="1">
      <c r="CA48925" s="149"/>
    </row>
    <row r="48926" spans="79:79" ht="24" hidden="1" thickBot="1">
      <c r="CA48926" s="149"/>
    </row>
    <row r="48927" spans="79:79" ht="24" hidden="1" thickBot="1">
      <c r="CA48927" s="149"/>
    </row>
    <row r="48928" spans="79:79" ht="24" hidden="1" thickBot="1">
      <c r="CA48928" s="149"/>
    </row>
    <row r="48929" spans="79:79" ht="24" hidden="1" thickBot="1">
      <c r="CA48929" s="149"/>
    </row>
    <row r="48930" spans="79:79" ht="24" hidden="1" thickBot="1">
      <c r="CA48930" s="149"/>
    </row>
    <row r="48931" spans="79:79" ht="24" hidden="1" thickBot="1">
      <c r="CA48931" s="149"/>
    </row>
    <row r="48932" spans="79:79" ht="24" hidden="1" thickBot="1">
      <c r="CA48932" s="149"/>
    </row>
    <row r="48933" spans="79:79" ht="24" hidden="1" thickBot="1">
      <c r="CA48933" s="149"/>
    </row>
    <row r="48934" spans="79:79" ht="24" hidden="1" thickBot="1">
      <c r="CA48934" s="149"/>
    </row>
    <row r="48935" spans="79:79" ht="24" hidden="1" thickBot="1">
      <c r="CA48935" s="149"/>
    </row>
    <row r="48936" spans="79:79" ht="24" hidden="1" thickBot="1">
      <c r="CA48936" s="149"/>
    </row>
    <row r="48937" spans="79:79" ht="24" hidden="1" thickBot="1">
      <c r="CA48937" s="149"/>
    </row>
    <row r="48938" spans="79:79" ht="24" hidden="1" thickBot="1">
      <c r="CA48938" s="149"/>
    </row>
    <row r="48939" spans="79:79" ht="24" hidden="1" thickBot="1">
      <c r="CA48939" s="149"/>
    </row>
    <row r="48940" spans="79:79" ht="24" hidden="1" thickBot="1">
      <c r="CA48940" s="149"/>
    </row>
    <row r="48941" spans="79:79" ht="24" hidden="1" thickBot="1">
      <c r="CA48941" s="149"/>
    </row>
    <row r="48942" spans="79:79" ht="24" hidden="1" thickBot="1">
      <c r="CA48942" s="149"/>
    </row>
    <row r="48943" spans="79:79" ht="24" hidden="1" thickBot="1">
      <c r="CA48943" s="149"/>
    </row>
    <row r="48944" spans="79:79" ht="24" hidden="1" thickBot="1">
      <c r="CA48944" s="149"/>
    </row>
    <row r="48945" spans="79:79" ht="24" hidden="1" thickBot="1">
      <c r="CA48945" s="149"/>
    </row>
    <row r="48946" spans="79:79" ht="24" hidden="1" thickBot="1">
      <c r="CA48946" s="149"/>
    </row>
    <row r="48947" spans="79:79" ht="24" hidden="1" thickBot="1">
      <c r="CA48947" s="149"/>
    </row>
    <row r="48948" spans="79:79" ht="24" hidden="1" thickBot="1">
      <c r="CA48948" s="149"/>
    </row>
    <row r="48949" spans="79:79" ht="24" hidden="1" thickBot="1">
      <c r="CA48949" s="149"/>
    </row>
    <row r="48950" spans="79:79" ht="24" hidden="1" thickBot="1">
      <c r="CA48950" s="149"/>
    </row>
    <row r="48951" spans="79:79" ht="24" hidden="1" thickBot="1">
      <c r="CA48951" s="149"/>
    </row>
    <row r="48952" spans="79:79" ht="24" hidden="1" thickBot="1">
      <c r="CA48952" s="149"/>
    </row>
    <row r="48953" spans="79:79" ht="24" hidden="1" thickBot="1">
      <c r="CA48953" s="149"/>
    </row>
    <row r="48954" spans="79:79" ht="24" hidden="1" thickBot="1">
      <c r="CA48954" s="149"/>
    </row>
    <row r="48955" spans="79:79" ht="24" hidden="1" thickBot="1">
      <c r="CA48955" s="149"/>
    </row>
    <row r="48956" spans="79:79" ht="24" hidden="1" thickBot="1">
      <c r="CA48956" s="149"/>
    </row>
    <row r="48957" spans="79:79" ht="24" hidden="1" thickBot="1">
      <c r="CA48957" s="149"/>
    </row>
    <row r="48958" spans="79:79" ht="24" hidden="1" thickBot="1">
      <c r="CA48958" s="149"/>
    </row>
    <row r="48959" spans="79:79" ht="24" hidden="1" thickBot="1">
      <c r="CA48959" s="149"/>
    </row>
    <row r="48960" spans="79:79" ht="24" hidden="1" thickBot="1">
      <c r="CA48960" s="149"/>
    </row>
    <row r="48961" spans="79:79" ht="24" hidden="1" thickBot="1">
      <c r="CA48961" s="149"/>
    </row>
    <row r="48962" spans="79:79" ht="24" hidden="1" thickBot="1">
      <c r="CA48962" s="149"/>
    </row>
    <row r="48963" spans="79:79" ht="24" hidden="1" thickBot="1">
      <c r="CA48963" s="149"/>
    </row>
    <row r="48964" spans="79:79" ht="24" hidden="1" thickBot="1">
      <c r="CA48964" s="149"/>
    </row>
    <row r="48965" spans="79:79" ht="24" hidden="1" thickBot="1">
      <c r="CA48965" s="149"/>
    </row>
    <row r="48966" spans="79:79" ht="24" hidden="1" thickBot="1">
      <c r="CA48966" s="149"/>
    </row>
    <row r="48967" spans="79:79" ht="24" hidden="1" thickBot="1">
      <c r="CA48967" s="149"/>
    </row>
    <row r="48968" spans="79:79" ht="24" hidden="1" thickBot="1">
      <c r="CA48968" s="149"/>
    </row>
    <row r="48969" spans="79:79" ht="24" hidden="1" thickBot="1">
      <c r="CA48969" s="149"/>
    </row>
    <row r="48970" spans="79:79" ht="24" hidden="1" thickBot="1">
      <c r="CA48970" s="149"/>
    </row>
    <row r="48971" spans="79:79" ht="24" hidden="1" thickBot="1">
      <c r="CA48971" s="149"/>
    </row>
    <row r="48972" spans="79:79" ht="24" hidden="1" thickBot="1">
      <c r="CA48972" s="149"/>
    </row>
    <row r="48973" spans="79:79" ht="24" hidden="1" thickBot="1">
      <c r="CA48973" s="149"/>
    </row>
    <row r="48974" spans="79:79" ht="24" hidden="1" thickBot="1">
      <c r="CA48974" s="149"/>
    </row>
    <row r="48975" spans="79:79" ht="24" hidden="1" thickBot="1">
      <c r="CA48975" s="149"/>
    </row>
    <row r="48976" spans="79:79" ht="24" hidden="1" thickBot="1">
      <c r="CA48976" s="149"/>
    </row>
    <row r="48977" spans="79:79" ht="24" hidden="1" thickBot="1">
      <c r="CA48977" s="149"/>
    </row>
    <row r="48978" spans="79:79" ht="24" hidden="1" thickBot="1">
      <c r="CA48978" s="149"/>
    </row>
    <row r="48979" spans="79:79" ht="24" hidden="1" thickBot="1">
      <c r="CA48979" s="149"/>
    </row>
    <row r="48980" spans="79:79" ht="24" hidden="1" thickBot="1">
      <c r="CA48980" s="149"/>
    </row>
    <row r="48981" spans="79:79" ht="24" hidden="1" thickBot="1">
      <c r="CA48981" s="149"/>
    </row>
    <row r="48982" spans="79:79" ht="24" hidden="1" thickBot="1">
      <c r="CA48982" s="149"/>
    </row>
    <row r="48983" spans="79:79" ht="24" hidden="1" thickBot="1">
      <c r="CA48983" s="149"/>
    </row>
    <row r="48984" spans="79:79" ht="24" hidden="1" thickBot="1">
      <c r="CA48984" s="149"/>
    </row>
    <row r="48985" spans="79:79" ht="24" hidden="1" thickBot="1">
      <c r="CA48985" s="149"/>
    </row>
    <row r="48986" spans="79:79" ht="24" hidden="1" thickBot="1">
      <c r="CA48986" s="149"/>
    </row>
    <row r="48987" spans="79:79" ht="24" hidden="1" thickBot="1">
      <c r="CA48987" s="149"/>
    </row>
    <row r="48988" spans="79:79" ht="24" hidden="1" thickBot="1">
      <c r="CA48988" s="149"/>
    </row>
    <row r="48989" spans="79:79" ht="24" hidden="1" thickBot="1">
      <c r="CA48989" s="149"/>
    </row>
    <row r="48990" spans="79:79" ht="24" hidden="1" thickBot="1">
      <c r="CA48990" s="149"/>
    </row>
    <row r="48991" spans="79:79" ht="24" hidden="1" thickBot="1">
      <c r="CA48991" s="149"/>
    </row>
    <row r="48992" spans="79:79" ht="24" hidden="1" thickBot="1">
      <c r="CA48992" s="149"/>
    </row>
    <row r="48993" spans="79:79" ht="24" hidden="1" thickBot="1">
      <c r="CA48993" s="149"/>
    </row>
    <row r="48994" spans="79:79" ht="24" hidden="1" thickBot="1">
      <c r="CA48994" s="149"/>
    </row>
    <row r="48995" spans="79:79" ht="24" hidden="1" thickBot="1">
      <c r="CA48995" s="149"/>
    </row>
    <row r="48996" spans="79:79" ht="24" hidden="1" thickBot="1">
      <c r="CA48996" s="149"/>
    </row>
    <row r="48997" spans="79:79" ht="24" hidden="1" thickBot="1">
      <c r="CA48997" s="149"/>
    </row>
    <row r="48998" spans="79:79" ht="24" hidden="1" thickBot="1">
      <c r="CA48998" s="149"/>
    </row>
    <row r="48999" spans="79:79" ht="24" hidden="1" thickBot="1">
      <c r="CA48999" s="149"/>
    </row>
    <row r="49000" spans="79:79" ht="24" hidden="1" thickBot="1">
      <c r="CA49000" s="149"/>
    </row>
    <row r="49001" spans="79:79" ht="24" hidden="1" thickBot="1">
      <c r="CA49001" s="149"/>
    </row>
    <row r="49002" spans="79:79" ht="24" hidden="1" thickBot="1">
      <c r="CA49002" s="149"/>
    </row>
    <row r="49003" spans="79:79" ht="24" hidden="1" thickBot="1">
      <c r="CA49003" s="149"/>
    </row>
    <row r="49004" spans="79:79" ht="24" hidden="1" thickBot="1">
      <c r="CA49004" s="149"/>
    </row>
    <row r="49005" spans="79:79" ht="24" hidden="1" thickBot="1">
      <c r="CA49005" s="149"/>
    </row>
    <row r="49006" spans="79:79" ht="24" hidden="1" thickBot="1">
      <c r="CA49006" s="149"/>
    </row>
    <row r="49007" spans="79:79" ht="24" hidden="1" thickBot="1">
      <c r="CA49007" s="149"/>
    </row>
    <row r="49008" spans="79:79" ht="24" hidden="1" thickBot="1">
      <c r="CA49008" s="149"/>
    </row>
    <row r="49009" spans="79:79" ht="24" hidden="1" thickBot="1">
      <c r="CA49009" s="149"/>
    </row>
    <row r="49010" spans="79:79" ht="24" hidden="1" thickBot="1">
      <c r="CA49010" s="149"/>
    </row>
    <row r="49011" spans="79:79" ht="24" hidden="1" thickBot="1">
      <c r="CA49011" s="149"/>
    </row>
    <row r="49012" spans="79:79" ht="24" hidden="1" thickBot="1">
      <c r="CA49012" s="149"/>
    </row>
    <row r="49013" spans="79:79" ht="24" hidden="1" thickBot="1">
      <c r="CA49013" s="149"/>
    </row>
    <row r="49014" spans="79:79" ht="24" hidden="1" thickBot="1">
      <c r="CA49014" s="149"/>
    </row>
    <row r="49015" spans="79:79" ht="24" hidden="1" thickBot="1">
      <c r="CA49015" s="149"/>
    </row>
    <row r="49016" spans="79:79" ht="24" hidden="1" thickBot="1">
      <c r="CA49016" s="149"/>
    </row>
    <row r="49017" spans="79:79" ht="24" hidden="1" thickBot="1">
      <c r="CA49017" s="149"/>
    </row>
    <row r="49018" spans="79:79" ht="24" hidden="1" thickBot="1">
      <c r="CA49018" s="149"/>
    </row>
    <row r="49019" spans="79:79" ht="24" hidden="1" thickBot="1">
      <c r="CA49019" s="149"/>
    </row>
    <row r="49020" spans="79:79" ht="24" hidden="1" thickBot="1">
      <c r="CA49020" s="149"/>
    </row>
    <row r="49021" spans="79:79" ht="24" hidden="1" thickBot="1">
      <c r="CA49021" s="149"/>
    </row>
    <row r="49022" spans="79:79" ht="24" hidden="1" thickBot="1">
      <c r="CA49022" s="149"/>
    </row>
    <row r="49023" spans="79:79" ht="24" hidden="1" thickBot="1">
      <c r="CA49023" s="149"/>
    </row>
    <row r="49024" spans="79:79" ht="24" hidden="1" thickBot="1">
      <c r="CA49024" s="149"/>
    </row>
    <row r="49025" spans="79:79" ht="24" hidden="1" thickBot="1">
      <c r="CA49025" s="149"/>
    </row>
    <row r="49026" spans="79:79" ht="24" hidden="1" thickBot="1">
      <c r="CA49026" s="149"/>
    </row>
    <row r="49027" spans="79:79" ht="24" hidden="1" thickBot="1">
      <c r="CA49027" s="149"/>
    </row>
    <row r="49028" spans="79:79" ht="24" hidden="1" thickBot="1">
      <c r="CA49028" s="149"/>
    </row>
    <row r="49029" spans="79:79" ht="24" hidden="1" thickBot="1">
      <c r="CA49029" s="149"/>
    </row>
    <row r="49030" spans="79:79" ht="24" hidden="1" thickBot="1">
      <c r="CA49030" s="149"/>
    </row>
    <row r="49031" spans="79:79" ht="24" hidden="1" thickBot="1">
      <c r="CA49031" s="149"/>
    </row>
    <row r="49032" spans="79:79" ht="24" hidden="1" thickBot="1">
      <c r="CA49032" s="149"/>
    </row>
    <row r="49033" spans="79:79" ht="24" hidden="1" thickBot="1">
      <c r="CA49033" s="149"/>
    </row>
    <row r="49034" spans="79:79" ht="24" hidden="1" thickBot="1">
      <c r="CA49034" s="149"/>
    </row>
    <row r="49035" spans="79:79" ht="24" hidden="1" thickBot="1">
      <c r="CA49035" s="149"/>
    </row>
    <row r="49036" spans="79:79" ht="24" hidden="1" thickBot="1">
      <c r="CA49036" s="149"/>
    </row>
    <row r="49037" spans="79:79" ht="24" hidden="1" thickBot="1">
      <c r="CA49037" s="149"/>
    </row>
    <row r="49038" spans="79:79" ht="24" hidden="1" thickBot="1">
      <c r="CA49038" s="149"/>
    </row>
    <row r="49039" spans="79:79" ht="24" hidden="1" thickBot="1">
      <c r="CA49039" s="149"/>
    </row>
    <row r="49040" spans="79:79" ht="24" hidden="1" thickBot="1">
      <c r="CA49040" s="149"/>
    </row>
    <row r="49041" spans="79:79" ht="24" hidden="1" thickBot="1">
      <c r="CA49041" s="149"/>
    </row>
    <row r="49042" spans="79:79" ht="24" hidden="1" thickBot="1">
      <c r="CA49042" s="149"/>
    </row>
    <row r="49043" spans="79:79" ht="24" hidden="1" thickBot="1">
      <c r="CA49043" s="149"/>
    </row>
    <row r="49044" spans="79:79" ht="24" hidden="1" thickBot="1">
      <c r="CA49044" s="149"/>
    </row>
    <row r="49045" spans="79:79" ht="24" hidden="1" thickBot="1">
      <c r="CA49045" s="149"/>
    </row>
    <row r="49046" spans="79:79" ht="24" hidden="1" thickBot="1">
      <c r="CA49046" s="149"/>
    </row>
    <row r="49047" spans="79:79" ht="24" hidden="1" thickBot="1">
      <c r="CA49047" s="149"/>
    </row>
    <row r="49048" spans="79:79" ht="24" hidden="1" thickBot="1">
      <c r="CA49048" s="149"/>
    </row>
    <row r="49049" spans="79:79" ht="24" hidden="1" thickBot="1">
      <c r="CA49049" s="149"/>
    </row>
    <row r="49050" spans="79:79" ht="24" hidden="1" thickBot="1">
      <c r="CA49050" s="149"/>
    </row>
    <row r="49051" spans="79:79" ht="24" hidden="1" thickBot="1">
      <c r="CA49051" s="149"/>
    </row>
    <row r="49052" spans="79:79" ht="24" hidden="1" thickBot="1">
      <c r="CA49052" s="149"/>
    </row>
    <row r="49053" spans="79:79" ht="24" hidden="1" thickBot="1">
      <c r="CA49053" s="149"/>
    </row>
    <row r="49054" spans="79:79" ht="24" hidden="1" thickBot="1">
      <c r="CA49054" s="149"/>
    </row>
    <row r="49055" spans="79:79" ht="24" hidden="1" thickBot="1">
      <c r="CA49055" s="149"/>
    </row>
    <row r="49056" spans="79:79" ht="24" hidden="1" thickBot="1">
      <c r="CA49056" s="149"/>
    </row>
    <row r="49057" spans="79:79" ht="24" hidden="1" thickBot="1">
      <c r="CA49057" s="149"/>
    </row>
    <row r="49058" spans="79:79" ht="24" hidden="1" thickBot="1">
      <c r="CA49058" s="149"/>
    </row>
    <row r="49059" spans="79:79" ht="24" hidden="1" thickBot="1">
      <c r="CA49059" s="149"/>
    </row>
    <row r="49060" spans="79:79" ht="24" hidden="1" thickBot="1">
      <c r="CA49060" s="149"/>
    </row>
    <row r="49061" spans="79:79" ht="24" hidden="1" thickBot="1">
      <c r="CA49061" s="149"/>
    </row>
    <row r="49062" spans="79:79" ht="24" hidden="1" thickBot="1">
      <c r="CA49062" s="149"/>
    </row>
    <row r="49063" spans="79:79" ht="24" hidden="1" thickBot="1">
      <c r="CA49063" s="149"/>
    </row>
    <row r="49064" spans="79:79" ht="24" hidden="1" thickBot="1">
      <c r="CA49064" s="149"/>
    </row>
    <row r="49065" spans="79:79" ht="24" hidden="1" thickBot="1">
      <c r="CA49065" s="149"/>
    </row>
    <row r="49066" spans="79:79" ht="24" hidden="1" thickBot="1">
      <c r="CA49066" s="149"/>
    </row>
    <row r="49067" spans="79:79" ht="24" hidden="1" thickBot="1">
      <c r="CA49067" s="149"/>
    </row>
    <row r="49068" spans="79:79" ht="24" hidden="1" thickBot="1">
      <c r="CA49068" s="149"/>
    </row>
    <row r="49069" spans="79:79" ht="24" hidden="1" thickBot="1">
      <c r="CA49069" s="149"/>
    </row>
    <row r="49070" spans="79:79" ht="24" hidden="1" thickBot="1">
      <c r="CA49070" s="149"/>
    </row>
    <row r="49071" spans="79:79" ht="24" hidden="1" thickBot="1">
      <c r="CA49071" s="149"/>
    </row>
    <row r="49072" spans="79:79" ht="24" hidden="1" thickBot="1">
      <c r="CA49072" s="149"/>
    </row>
    <row r="49073" spans="79:79" ht="24" hidden="1" thickBot="1">
      <c r="CA49073" s="149"/>
    </row>
    <row r="49074" spans="79:79" ht="24" hidden="1" thickBot="1">
      <c r="CA49074" s="149"/>
    </row>
    <row r="49075" spans="79:79" ht="24" hidden="1" thickBot="1">
      <c r="CA49075" s="149"/>
    </row>
    <row r="49076" spans="79:79" ht="24" hidden="1" thickBot="1">
      <c r="CA49076" s="149"/>
    </row>
    <row r="49077" spans="79:79" ht="24" hidden="1" thickBot="1">
      <c r="CA49077" s="149"/>
    </row>
    <row r="49078" spans="79:79" ht="24" hidden="1" thickBot="1">
      <c r="CA49078" s="149"/>
    </row>
    <row r="49079" spans="79:79" ht="24" hidden="1" thickBot="1">
      <c r="CA49079" s="149"/>
    </row>
    <row r="49080" spans="79:79" ht="24" hidden="1" thickBot="1">
      <c r="CA49080" s="149"/>
    </row>
    <row r="49081" spans="79:79" ht="24" hidden="1" thickBot="1">
      <c r="CA49081" s="149"/>
    </row>
    <row r="49082" spans="79:79" ht="24" hidden="1" thickBot="1">
      <c r="CA49082" s="149"/>
    </row>
    <row r="49083" spans="79:79" ht="24" hidden="1" thickBot="1">
      <c r="CA49083" s="149"/>
    </row>
    <row r="49084" spans="79:79" ht="24" hidden="1" thickBot="1">
      <c r="CA49084" s="149"/>
    </row>
    <row r="49085" spans="79:79" ht="24" hidden="1" thickBot="1">
      <c r="CA49085" s="149"/>
    </row>
    <row r="49086" spans="79:79" ht="24" hidden="1" thickBot="1">
      <c r="CA49086" s="149"/>
    </row>
    <row r="49087" spans="79:79" ht="24" hidden="1" thickBot="1">
      <c r="CA49087" s="149"/>
    </row>
    <row r="49088" spans="79:79" ht="24" hidden="1" thickBot="1">
      <c r="CA49088" s="149"/>
    </row>
    <row r="49089" spans="79:79" ht="24" hidden="1" thickBot="1">
      <c r="CA49089" s="149"/>
    </row>
    <row r="49090" spans="79:79" ht="24" hidden="1" thickBot="1">
      <c r="CA49090" s="149"/>
    </row>
    <row r="49091" spans="79:79" ht="24" hidden="1" thickBot="1">
      <c r="CA49091" s="149"/>
    </row>
    <row r="49092" spans="79:79" ht="24" hidden="1" thickBot="1">
      <c r="CA49092" s="149"/>
    </row>
    <row r="49093" spans="79:79" ht="24" hidden="1" thickBot="1">
      <c r="CA49093" s="149"/>
    </row>
    <row r="49094" spans="79:79" ht="24" hidden="1" thickBot="1">
      <c r="CA49094" s="149"/>
    </row>
    <row r="49095" spans="79:79" ht="24" hidden="1" thickBot="1">
      <c r="CA49095" s="149"/>
    </row>
    <row r="49096" spans="79:79" ht="24" hidden="1" thickBot="1">
      <c r="CA49096" s="149"/>
    </row>
    <row r="49097" spans="79:79" ht="24" hidden="1" thickBot="1">
      <c r="CA49097" s="149"/>
    </row>
    <row r="49098" spans="79:79" ht="24" hidden="1" thickBot="1">
      <c r="CA49098" s="149"/>
    </row>
    <row r="49099" spans="79:79" ht="24" hidden="1" thickBot="1">
      <c r="CA49099" s="149"/>
    </row>
    <row r="49100" spans="79:79" ht="24" hidden="1" thickBot="1">
      <c r="CA49100" s="149"/>
    </row>
    <row r="49101" spans="79:79" ht="24" hidden="1" thickBot="1">
      <c r="CA49101" s="149"/>
    </row>
    <row r="49102" spans="79:79" ht="24" hidden="1" thickBot="1">
      <c r="CA49102" s="149"/>
    </row>
    <row r="49103" spans="79:79" ht="24" hidden="1" thickBot="1">
      <c r="CA49103" s="149"/>
    </row>
    <row r="49104" spans="79:79" ht="24" hidden="1" thickBot="1">
      <c r="CA49104" s="149"/>
    </row>
    <row r="49105" spans="79:79" ht="24" hidden="1" thickBot="1">
      <c r="CA49105" s="149"/>
    </row>
    <row r="49106" spans="79:79" ht="24" hidden="1" thickBot="1">
      <c r="CA49106" s="149"/>
    </row>
    <row r="49107" spans="79:79" ht="24" hidden="1" thickBot="1">
      <c r="CA49107" s="149"/>
    </row>
    <row r="49108" spans="79:79" ht="24" hidden="1" thickBot="1">
      <c r="CA49108" s="149"/>
    </row>
    <row r="49109" spans="79:79" ht="24" hidden="1" thickBot="1">
      <c r="CA49109" s="149"/>
    </row>
    <row r="49110" spans="79:79" ht="24" hidden="1" thickBot="1">
      <c r="CA49110" s="149"/>
    </row>
    <row r="49111" spans="79:79" ht="24" hidden="1" thickBot="1">
      <c r="CA49111" s="149"/>
    </row>
    <row r="49112" spans="79:79" ht="24" hidden="1" thickBot="1">
      <c r="CA49112" s="149"/>
    </row>
    <row r="49113" spans="79:79" ht="24" hidden="1" thickBot="1">
      <c r="CA49113" s="149"/>
    </row>
    <row r="49114" spans="79:79" ht="24" hidden="1" thickBot="1">
      <c r="CA49114" s="149"/>
    </row>
    <row r="49115" spans="79:79" ht="24" hidden="1" thickBot="1">
      <c r="CA49115" s="149"/>
    </row>
    <row r="49116" spans="79:79" ht="24" hidden="1" thickBot="1">
      <c r="CA49116" s="149"/>
    </row>
    <row r="49117" spans="79:79" ht="24" hidden="1" thickBot="1">
      <c r="CA49117" s="149"/>
    </row>
    <row r="49118" spans="79:79" ht="24" hidden="1" thickBot="1">
      <c r="CA49118" s="149"/>
    </row>
    <row r="49119" spans="79:79" ht="24" hidden="1" thickBot="1">
      <c r="CA49119" s="149"/>
    </row>
    <row r="49120" spans="79:79" ht="24" hidden="1" thickBot="1">
      <c r="CA49120" s="149"/>
    </row>
    <row r="49121" spans="79:79" ht="24" hidden="1" thickBot="1">
      <c r="CA49121" s="149"/>
    </row>
    <row r="49122" spans="79:79" ht="24" hidden="1" thickBot="1">
      <c r="CA49122" s="149"/>
    </row>
    <row r="49123" spans="79:79" ht="24" hidden="1" thickBot="1">
      <c r="CA49123" s="149"/>
    </row>
    <row r="49124" spans="79:79" ht="24" hidden="1" thickBot="1">
      <c r="CA49124" s="149"/>
    </row>
    <row r="49125" spans="79:79" ht="24" hidden="1" thickBot="1">
      <c r="CA49125" s="149"/>
    </row>
    <row r="49126" spans="79:79" ht="24" hidden="1" thickBot="1">
      <c r="CA49126" s="149"/>
    </row>
    <row r="49127" spans="79:79" ht="24" hidden="1" thickBot="1">
      <c r="CA49127" s="149"/>
    </row>
    <row r="49128" spans="79:79" ht="24" hidden="1" thickBot="1">
      <c r="CA49128" s="149"/>
    </row>
    <row r="49129" spans="79:79" ht="24" hidden="1" thickBot="1">
      <c r="CA49129" s="149"/>
    </row>
    <row r="49130" spans="79:79" ht="24" hidden="1" thickBot="1">
      <c r="CA49130" s="149"/>
    </row>
    <row r="49131" spans="79:79" ht="24" hidden="1" thickBot="1">
      <c r="CA49131" s="149"/>
    </row>
    <row r="49132" spans="79:79" ht="24" hidden="1" thickBot="1">
      <c r="CA49132" s="149"/>
    </row>
    <row r="49133" spans="79:79" ht="24" hidden="1" thickBot="1">
      <c r="CA49133" s="149"/>
    </row>
    <row r="49134" spans="79:79" ht="24" hidden="1" thickBot="1">
      <c r="CA49134" s="149"/>
    </row>
    <row r="49135" spans="79:79" ht="24" hidden="1" thickBot="1">
      <c r="CA49135" s="149"/>
    </row>
    <row r="49136" spans="79:79" ht="24" hidden="1" thickBot="1">
      <c r="CA49136" s="149"/>
    </row>
    <row r="49137" spans="79:79" ht="24" hidden="1" thickBot="1">
      <c r="CA49137" s="149"/>
    </row>
    <row r="49138" spans="79:79" ht="24" hidden="1" thickBot="1">
      <c r="CA49138" s="149"/>
    </row>
    <row r="49139" spans="79:79" ht="24" hidden="1" thickBot="1">
      <c r="CA49139" s="149"/>
    </row>
    <row r="49140" spans="79:79" ht="24" hidden="1" thickBot="1">
      <c r="CA49140" s="149"/>
    </row>
    <row r="49141" spans="79:79" ht="24" hidden="1" thickBot="1">
      <c r="CA49141" s="149"/>
    </row>
    <row r="49142" spans="79:79" ht="24" hidden="1" thickBot="1">
      <c r="CA49142" s="149"/>
    </row>
    <row r="49143" spans="79:79" ht="24" hidden="1" thickBot="1">
      <c r="CA49143" s="149"/>
    </row>
    <row r="49144" spans="79:79" ht="24" hidden="1" thickBot="1">
      <c r="CA49144" s="149"/>
    </row>
    <row r="49145" spans="79:79" ht="24" hidden="1" thickBot="1">
      <c r="CA49145" s="149"/>
    </row>
    <row r="49146" spans="79:79" ht="24" hidden="1" thickBot="1">
      <c r="CA49146" s="149"/>
    </row>
    <row r="49147" spans="79:79" ht="24" hidden="1" thickBot="1">
      <c r="CA49147" s="149"/>
    </row>
    <row r="49148" spans="79:79" ht="24" hidden="1" thickBot="1">
      <c r="CA49148" s="149"/>
    </row>
    <row r="49149" spans="79:79" ht="24" hidden="1" thickBot="1">
      <c r="CA49149" s="149"/>
    </row>
    <row r="49150" spans="79:79" ht="24" hidden="1" thickBot="1">
      <c r="CA49150" s="149"/>
    </row>
    <row r="49151" spans="79:79" ht="24" hidden="1" thickBot="1">
      <c r="CA49151" s="149"/>
    </row>
    <row r="49152" spans="79:79" ht="24" hidden="1" thickBot="1">
      <c r="CA49152" s="149"/>
    </row>
    <row r="49153" spans="79:79" ht="24" hidden="1" thickBot="1">
      <c r="CA49153" s="149"/>
    </row>
    <row r="49154" spans="79:79" ht="24" hidden="1" thickBot="1">
      <c r="CA49154" s="149"/>
    </row>
    <row r="49155" spans="79:79" ht="24" hidden="1" thickBot="1">
      <c r="CA49155" s="149"/>
    </row>
    <row r="49156" spans="79:79" ht="24" hidden="1" thickBot="1">
      <c r="CA49156" s="149"/>
    </row>
    <row r="49157" spans="79:79" ht="24" hidden="1" thickBot="1">
      <c r="CA49157" s="149"/>
    </row>
    <row r="49158" spans="79:79" ht="24" hidden="1" thickBot="1">
      <c r="CA49158" s="149"/>
    </row>
    <row r="49159" spans="79:79" ht="24" hidden="1" thickBot="1">
      <c r="CA49159" s="149"/>
    </row>
    <row r="49160" spans="79:79" ht="24" hidden="1" thickBot="1">
      <c r="CA49160" s="149"/>
    </row>
    <row r="49161" spans="79:79" ht="24" hidden="1" thickBot="1">
      <c r="CA49161" s="149"/>
    </row>
    <row r="49162" spans="79:79" ht="24" hidden="1" thickBot="1">
      <c r="CA49162" s="149"/>
    </row>
    <row r="49163" spans="79:79" ht="24" hidden="1" thickBot="1">
      <c r="CA49163" s="149"/>
    </row>
    <row r="49164" spans="79:79" ht="24" hidden="1" thickBot="1">
      <c r="CA49164" s="149"/>
    </row>
    <row r="49165" spans="79:79" ht="24" hidden="1" thickBot="1">
      <c r="CA49165" s="149"/>
    </row>
    <row r="49166" spans="79:79" ht="24" hidden="1" thickBot="1">
      <c r="CA49166" s="149"/>
    </row>
    <row r="49167" spans="79:79" ht="24" hidden="1" thickBot="1">
      <c r="CA49167" s="149"/>
    </row>
    <row r="49168" spans="79:79" ht="24" hidden="1" thickBot="1">
      <c r="CA49168" s="149"/>
    </row>
    <row r="49169" spans="79:79" ht="24" hidden="1" thickBot="1">
      <c r="CA49169" s="149"/>
    </row>
    <row r="49170" spans="79:79" ht="24" hidden="1" thickBot="1">
      <c r="CA49170" s="149"/>
    </row>
    <row r="49171" spans="79:79" ht="24" hidden="1" thickBot="1">
      <c r="CA49171" s="149"/>
    </row>
    <row r="49172" spans="79:79" ht="24" hidden="1" thickBot="1">
      <c r="CA49172" s="149"/>
    </row>
    <row r="49173" spans="79:79" ht="24" hidden="1" thickBot="1">
      <c r="CA49173" s="149"/>
    </row>
    <row r="49174" spans="79:79" ht="24" hidden="1" thickBot="1">
      <c r="CA49174" s="149"/>
    </row>
    <row r="49175" spans="79:79" ht="24" hidden="1" thickBot="1">
      <c r="CA49175" s="149"/>
    </row>
    <row r="49176" spans="79:79" ht="24" hidden="1" thickBot="1">
      <c r="CA49176" s="149"/>
    </row>
    <row r="49177" spans="79:79" ht="24" hidden="1" thickBot="1">
      <c r="CA49177" s="149"/>
    </row>
    <row r="49178" spans="79:79" ht="24" hidden="1" thickBot="1">
      <c r="CA49178" s="149"/>
    </row>
    <row r="49179" spans="79:79" ht="24" hidden="1" thickBot="1">
      <c r="CA49179" s="149"/>
    </row>
    <row r="49180" spans="79:79" ht="24" hidden="1" thickBot="1">
      <c r="CA49180" s="149"/>
    </row>
    <row r="49181" spans="79:79" ht="24" hidden="1" thickBot="1">
      <c r="CA49181" s="149"/>
    </row>
    <row r="49182" spans="79:79" ht="24" hidden="1" thickBot="1">
      <c r="CA49182" s="149"/>
    </row>
    <row r="49183" spans="79:79" ht="24" hidden="1" thickBot="1">
      <c r="CA49183" s="149"/>
    </row>
    <row r="49184" spans="79:79" ht="24" hidden="1" thickBot="1">
      <c r="CA49184" s="149"/>
    </row>
    <row r="49185" spans="79:79" ht="24" hidden="1" thickBot="1">
      <c r="CA49185" s="149"/>
    </row>
    <row r="49186" spans="79:79" ht="24" hidden="1" thickBot="1">
      <c r="CA49186" s="149"/>
    </row>
    <row r="49187" spans="79:79" ht="24" hidden="1" thickBot="1">
      <c r="CA49187" s="149"/>
    </row>
    <row r="49188" spans="79:79" ht="24" hidden="1" thickBot="1">
      <c r="CA49188" s="149"/>
    </row>
    <row r="49189" spans="79:79" ht="24" hidden="1" thickBot="1">
      <c r="CA49189" s="149"/>
    </row>
    <row r="49190" spans="79:79" ht="24" hidden="1" thickBot="1">
      <c r="CA49190" s="149"/>
    </row>
    <row r="49191" spans="79:79" ht="24" hidden="1" thickBot="1">
      <c r="CA49191" s="149"/>
    </row>
    <row r="49192" spans="79:79" ht="24" hidden="1" thickBot="1">
      <c r="CA49192" s="149"/>
    </row>
    <row r="49193" spans="79:79" ht="24" hidden="1" thickBot="1">
      <c r="CA49193" s="149"/>
    </row>
    <row r="49194" spans="79:79" ht="24" hidden="1" thickBot="1">
      <c r="CA49194" s="149"/>
    </row>
    <row r="49195" spans="79:79" ht="24" hidden="1" thickBot="1">
      <c r="CA49195" s="149"/>
    </row>
    <row r="49196" spans="79:79" ht="24" hidden="1" thickBot="1">
      <c r="CA49196" s="149"/>
    </row>
    <row r="49197" spans="79:79" ht="24" hidden="1" thickBot="1">
      <c r="CA49197" s="149"/>
    </row>
    <row r="49198" spans="79:79" ht="24" hidden="1" thickBot="1">
      <c r="CA49198" s="149"/>
    </row>
    <row r="49199" spans="79:79" ht="24" hidden="1" thickBot="1">
      <c r="CA49199" s="149"/>
    </row>
    <row r="49200" spans="79:79" ht="24" hidden="1" thickBot="1">
      <c r="CA49200" s="149"/>
    </row>
    <row r="49201" spans="79:79" ht="24" hidden="1" thickBot="1">
      <c r="CA49201" s="149"/>
    </row>
    <row r="49202" spans="79:79" ht="24" hidden="1" thickBot="1">
      <c r="CA49202" s="149"/>
    </row>
    <row r="49203" spans="79:79" ht="24" hidden="1" thickBot="1">
      <c r="CA49203" s="149"/>
    </row>
    <row r="49204" spans="79:79" ht="24" hidden="1" thickBot="1">
      <c r="CA49204" s="149"/>
    </row>
    <row r="49205" spans="79:79" ht="24" hidden="1" thickBot="1">
      <c r="CA49205" s="149"/>
    </row>
    <row r="49206" spans="79:79" ht="24" hidden="1" thickBot="1">
      <c r="CA49206" s="149"/>
    </row>
    <row r="49207" spans="79:79" ht="24" hidden="1" thickBot="1">
      <c r="CA49207" s="149"/>
    </row>
    <row r="49208" spans="79:79" ht="24" hidden="1" thickBot="1">
      <c r="CA49208" s="149"/>
    </row>
    <row r="49209" spans="79:79" ht="24" hidden="1" thickBot="1">
      <c r="CA49209" s="149"/>
    </row>
    <row r="49210" spans="79:79" ht="24" hidden="1" thickBot="1">
      <c r="CA49210" s="149"/>
    </row>
    <row r="49211" spans="79:79" ht="24" hidden="1" thickBot="1">
      <c r="CA49211" s="149"/>
    </row>
    <row r="49212" spans="79:79" ht="24" hidden="1" thickBot="1">
      <c r="CA49212" s="149"/>
    </row>
    <row r="49213" spans="79:79" ht="24" hidden="1" thickBot="1">
      <c r="CA49213" s="149"/>
    </row>
    <row r="49214" spans="79:79" ht="24" hidden="1" thickBot="1">
      <c r="CA49214" s="149"/>
    </row>
    <row r="49215" spans="79:79" ht="24" hidden="1" thickBot="1">
      <c r="CA49215" s="149"/>
    </row>
    <row r="49216" spans="79:79" ht="24" hidden="1" thickBot="1">
      <c r="CA49216" s="149"/>
    </row>
    <row r="49217" spans="79:79" ht="24" hidden="1" thickBot="1">
      <c r="CA49217" s="149"/>
    </row>
    <row r="49218" spans="79:79" ht="24" hidden="1" thickBot="1">
      <c r="CA49218" s="149"/>
    </row>
    <row r="49219" spans="79:79" ht="24" hidden="1" thickBot="1">
      <c r="CA49219" s="149"/>
    </row>
    <row r="49220" spans="79:79" ht="24" hidden="1" thickBot="1">
      <c r="CA49220" s="149"/>
    </row>
    <row r="49221" spans="79:79" ht="24" hidden="1" thickBot="1">
      <c r="CA49221" s="149"/>
    </row>
    <row r="49222" spans="79:79" ht="24" hidden="1" thickBot="1">
      <c r="CA49222" s="149"/>
    </row>
    <row r="49223" spans="79:79" ht="24" hidden="1" thickBot="1">
      <c r="CA49223" s="149"/>
    </row>
    <row r="49224" spans="79:79" ht="24" hidden="1" thickBot="1">
      <c r="CA49224" s="149"/>
    </row>
    <row r="49225" spans="79:79" ht="24" hidden="1" thickBot="1">
      <c r="CA49225" s="149"/>
    </row>
    <row r="49226" spans="79:79" ht="24" hidden="1" thickBot="1">
      <c r="CA49226" s="149"/>
    </row>
    <row r="49227" spans="79:79" ht="24" hidden="1" thickBot="1">
      <c r="CA49227" s="149"/>
    </row>
    <row r="49228" spans="79:79" ht="24" hidden="1" thickBot="1">
      <c r="CA49228" s="149"/>
    </row>
    <row r="49229" spans="79:79" ht="24" hidden="1" thickBot="1">
      <c r="CA49229" s="149"/>
    </row>
    <row r="49230" spans="79:79" ht="24" hidden="1" thickBot="1">
      <c r="CA49230" s="149"/>
    </row>
    <row r="49231" spans="79:79" ht="24" hidden="1" thickBot="1">
      <c r="CA49231" s="149"/>
    </row>
    <row r="49232" spans="79:79" ht="24" hidden="1" thickBot="1">
      <c r="CA49232" s="149"/>
    </row>
    <row r="49233" spans="79:79" ht="24" hidden="1" thickBot="1">
      <c r="CA49233" s="149"/>
    </row>
    <row r="49234" spans="79:79" ht="24" hidden="1" thickBot="1">
      <c r="CA49234" s="149"/>
    </row>
    <row r="49235" spans="79:79" ht="24" hidden="1" thickBot="1">
      <c r="CA49235" s="149"/>
    </row>
    <row r="49236" spans="79:79" ht="24" hidden="1" thickBot="1">
      <c r="CA49236" s="149"/>
    </row>
    <row r="49237" spans="79:79" ht="24" hidden="1" thickBot="1">
      <c r="CA49237" s="149"/>
    </row>
    <row r="49238" spans="79:79" ht="24" hidden="1" thickBot="1">
      <c r="CA49238" s="149"/>
    </row>
    <row r="49239" spans="79:79" ht="24" hidden="1" thickBot="1">
      <c r="CA49239" s="149"/>
    </row>
    <row r="49240" spans="79:79" ht="24" hidden="1" thickBot="1">
      <c r="CA49240" s="149"/>
    </row>
    <row r="49241" spans="79:79" ht="24" hidden="1" thickBot="1">
      <c r="CA49241" s="149"/>
    </row>
    <row r="49242" spans="79:79" ht="24" hidden="1" thickBot="1">
      <c r="CA49242" s="149"/>
    </row>
    <row r="49243" spans="79:79" ht="24" hidden="1" thickBot="1">
      <c r="CA49243" s="149"/>
    </row>
    <row r="49244" spans="79:79" ht="24" hidden="1" thickBot="1">
      <c r="CA49244" s="149"/>
    </row>
    <row r="49245" spans="79:79" ht="24" hidden="1" thickBot="1">
      <c r="CA49245" s="149"/>
    </row>
    <row r="49246" spans="79:79" ht="24" hidden="1" thickBot="1">
      <c r="CA49246" s="149"/>
    </row>
    <row r="49247" spans="79:79" ht="24" hidden="1" thickBot="1">
      <c r="CA49247" s="149"/>
    </row>
    <row r="49248" spans="79:79" ht="24" hidden="1" thickBot="1">
      <c r="CA49248" s="149"/>
    </row>
    <row r="49249" spans="79:79" ht="24" hidden="1" thickBot="1">
      <c r="CA49249" s="149"/>
    </row>
    <row r="49250" spans="79:79" ht="24" hidden="1" thickBot="1">
      <c r="CA49250" s="149"/>
    </row>
    <row r="49251" spans="79:79" ht="24" hidden="1" thickBot="1">
      <c r="CA49251" s="149"/>
    </row>
    <row r="49252" spans="79:79" ht="24" hidden="1" thickBot="1">
      <c r="CA49252" s="149"/>
    </row>
    <row r="49253" spans="79:79" ht="24" hidden="1" thickBot="1">
      <c r="CA49253" s="149"/>
    </row>
    <row r="49254" spans="79:79" ht="24" hidden="1" thickBot="1">
      <c r="CA49254" s="149"/>
    </row>
    <row r="49255" spans="79:79" ht="24" hidden="1" thickBot="1">
      <c r="CA49255" s="149"/>
    </row>
    <row r="49256" spans="79:79" ht="24" hidden="1" thickBot="1">
      <c r="CA49256" s="149"/>
    </row>
    <row r="49257" spans="79:79" ht="24" hidden="1" thickBot="1">
      <c r="CA49257" s="149"/>
    </row>
    <row r="49258" spans="79:79" ht="24" hidden="1" thickBot="1">
      <c r="CA49258" s="149"/>
    </row>
    <row r="49259" spans="79:79" ht="24" hidden="1" thickBot="1">
      <c r="CA49259" s="149"/>
    </row>
    <row r="49260" spans="79:79" ht="24" hidden="1" thickBot="1">
      <c r="CA49260" s="149"/>
    </row>
    <row r="49261" spans="79:79" ht="24" hidden="1" thickBot="1">
      <c r="CA49261" s="149"/>
    </row>
    <row r="49262" spans="79:79" ht="24" hidden="1" thickBot="1">
      <c r="CA49262" s="149"/>
    </row>
    <row r="49263" spans="79:79" ht="24" hidden="1" thickBot="1">
      <c r="CA49263" s="149"/>
    </row>
    <row r="49264" spans="79:79" ht="24" hidden="1" thickBot="1">
      <c r="CA49264" s="149"/>
    </row>
    <row r="49265" spans="79:79" ht="24" hidden="1" thickBot="1">
      <c r="CA49265" s="149"/>
    </row>
    <row r="49266" spans="79:79" ht="24" hidden="1" thickBot="1">
      <c r="CA49266" s="149"/>
    </row>
    <row r="49267" spans="79:79" ht="24" hidden="1" thickBot="1">
      <c r="CA49267" s="149"/>
    </row>
    <row r="49268" spans="79:79" ht="24" hidden="1" thickBot="1">
      <c r="CA49268" s="149"/>
    </row>
    <row r="49269" spans="79:79" ht="24" hidden="1" thickBot="1">
      <c r="CA49269" s="149"/>
    </row>
    <row r="49270" spans="79:79" ht="24" hidden="1" thickBot="1">
      <c r="CA49270" s="149"/>
    </row>
    <row r="49271" spans="79:79" ht="24" hidden="1" thickBot="1">
      <c r="CA49271" s="149"/>
    </row>
    <row r="49272" spans="79:79" ht="24" hidden="1" thickBot="1">
      <c r="CA49272" s="149"/>
    </row>
    <row r="49273" spans="79:79" ht="24" hidden="1" thickBot="1">
      <c r="CA49273" s="149"/>
    </row>
    <row r="49274" spans="79:79" ht="24" hidden="1" thickBot="1">
      <c r="CA49274" s="149"/>
    </row>
    <row r="49275" spans="79:79" ht="24" hidden="1" thickBot="1">
      <c r="CA49275" s="149"/>
    </row>
    <row r="49276" spans="79:79" ht="24" hidden="1" thickBot="1">
      <c r="CA49276" s="149"/>
    </row>
    <row r="49277" spans="79:79" ht="24" hidden="1" thickBot="1">
      <c r="CA49277" s="149"/>
    </row>
    <row r="49278" spans="79:79" ht="24" hidden="1" thickBot="1">
      <c r="CA49278" s="149"/>
    </row>
    <row r="49279" spans="79:79" ht="24" hidden="1" thickBot="1">
      <c r="CA49279" s="149"/>
    </row>
    <row r="49280" spans="79:79" ht="24" hidden="1" thickBot="1">
      <c r="CA49280" s="149"/>
    </row>
    <row r="49281" spans="79:79" ht="24" hidden="1" thickBot="1">
      <c r="CA49281" s="149"/>
    </row>
    <row r="49282" spans="79:79" ht="24" hidden="1" thickBot="1">
      <c r="CA49282" s="149"/>
    </row>
    <row r="49283" spans="79:79" ht="24" hidden="1" thickBot="1">
      <c r="CA49283" s="149"/>
    </row>
    <row r="49284" spans="79:79" ht="24" hidden="1" thickBot="1">
      <c r="CA49284" s="149"/>
    </row>
    <row r="49285" spans="79:79" ht="24" hidden="1" thickBot="1">
      <c r="CA49285" s="149"/>
    </row>
    <row r="49286" spans="79:79" ht="24" hidden="1" thickBot="1">
      <c r="CA49286" s="149"/>
    </row>
    <row r="49287" spans="79:79" ht="24" hidden="1" thickBot="1">
      <c r="CA49287" s="149"/>
    </row>
    <row r="49288" spans="79:79" ht="24" hidden="1" thickBot="1">
      <c r="CA49288" s="149"/>
    </row>
    <row r="49289" spans="79:79" ht="24" hidden="1" thickBot="1">
      <c r="CA49289" s="149"/>
    </row>
    <row r="49290" spans="79:79" ht="24" hidden="1" thickBot="1">
      <c r="CA49290" s="149"/>
    </row>
    <row r="49291" spans="79:79" ht="24" hidden="1" thickBot="1">
      <c r="CA49291" s="149"/>
    </row>
    <row r="49292" spans="79:79" ht="24" hidden="1" thickBot="1">
      <c r="CA49292" s="149"/>
    </row>
    <row r="49293" spans="79:79" ht="24" hidden="1" thickBot="1">
      <c r="CA49293" s="149"/>
    </row>
    <row r="49294" spans="79:79" ht="24" hidden="1" thickBot="1">
      <c r="CA49294" s="149"/>
    </row>
    <row r="49295" spans="79:79" ht="24" hidden="1" thickBot="1">
      <c r="CA49295" s="149"/>
    </row>
    <row r="49296" spans="79:79" ht="24" hidden="1" thickBot="1">
      <c r="CA49296" s="149"/>
    </row>
    <row r="49297" spans="79:79" ht="24" hidden="1" thickBot="1">
      <c r="CA49297" s="149"/>
    </row>
    <row r="49298" spans="79:79" ht="24" hidden="1" thickBot="1">
      <c r="CA49298" s="149"/>
    </row>
    <row r="49299" spans="79:79" ht="24" hidden="1" thickBot="1">
      <c r="CA49299" s="149"/>
    </row>
    <row r="49300" spans="79:79" ht="24" hidden="1" thickBot="1">
      <c r="CA49300" s="149"/>
    </row>
    <row r="49301" spans="79:79" ht="24" hidden="1" thickBot="1">
      <c r="CA49301" s="149"/>
    </row>
    <row r="49302" spans="79:79" ht="24" hidden="1" thickBot="1">
      <c r="CA49302" s="149"/>
    </row>
    <row r="49303" spans="79:79" ht="24" hidden="1" thickBot="1">
      <c r="CA49303" s="149"/>
    </row>
    <row r="49304" spans="79:79" ht="24" hidden="1" thickBot="1">
      <c r="CA49304" s="149"/>
    </row>
    <row r="49305" spans="79:79" ht="24" hidden="1" thickBot="1">
      <c r="CA49305" s="149"/>
    </row>
    <row r="49306" spans="79:79" ht="24" hidden="1" thickBot="1">
      <c r="CA49306" s="149"/>
    </row>
    <row r="49307" spans="79:79" ht="24" hidden="1" thickBot="1">
      <c r="CA49307" s="149"/>
    </row>
    <row r="49308" spans="79:79" ht="24" hidden="1" thickBot="1">
      <c r="CA49308" s="149"/>
    </row>
    <row r="49309" spans="79:79" ht="24" hidden="1" thickBot="1">
      <c r="CA49309" s="149"/>
    </row>
    <row r="49310" spans="79:79" ht="24" hidden="1" thickBot="1">
      <c r="CA49310" s="149"/>
    </row>
    <row r="49311" spans="79:79" ht="24" hidden="1" thickBot="1">
      <c r="CA49311" s="149"/>
    </row>
    <row r="49312" spans="79:79" ht="24" hidden="1" thickBot="1">
      <c r="CA49312" s="149"/>
    </row>
    <row r="49313" spans="79:79" ht="24" hidden="1" thickBot="1">
      <c r="CA49313" s="149"/>
    </row>
    <row r="49314" spans="79:79" ht="24" hidden="1" thickBot="1">
      <c r="CA49314" s="149"/>
    </row>
    <row r="49315" spans="79:79" ht="24" hidden="1" thickBot="1">
      <c r="CA49315" s="149"/>
    </row>
    <row r="49316" spans="79:79" ht="24" hidden="1" thickBot="1">
      <c r="CA49316" s="149"/>
    </row>
    <row r="49317" spans="79:79" ht="24" hidden="1" thickBot="1">
      <c r="CA49317" s="149"/>
    </row>
    <row r="49318" spans="79:79" ht="24" hidden="1" thickBot="1">
      <c r="CA49318" s="149"/>
    </row>
    <row r="49319" spans="79:79" ht="24" hidden="1" thickBot="1">
      <c r="CA49319" s="149"/>
    </row>
    <row r="49320" spans="79:79" ht="24" hidden="1" thickBot="1">
      <c r="CA49320" s="149"/>
    </row>
    <row r="49321" spans="79:79" ht="24" hidden="1" thickBot="1">
      <c r="CA49321" s="149"/>
    </row>
    <row r="49322" spans="79:79" ht="24" hidden="1" thickBot="1">
      <c r="CA49322" s="149"/>
    </row>
    <row r="49323" spans="79:79" ht="24" hidden="1" thickBot="1">
      <c r="CA49323" s="149"/>
    </row>
    <row r="49324" spans="79:79" ht="24" hidden="1" thickBot="1">
      <c r="CA49324" s="149"/>
    </row>
    <row r="49325" spans="79:79" ht="24" hidden="1" thickBot="1">
      <c r="CA49325" s="149"/>
    </row>
    <row r="49326" spans="79:79" ht="24" hidden="1" thickBot="1">
      <c r="CA49326" s="149"/>
    </row>
    <row r="49327" spans="79:79" ht="24" hidden="1" thickBot="1">
      <c r="CA49327" s="149"/>
    </row>
    <row r="49328" spans="79:79" ht="24" hidden="1" thickBot="1">
      <c r="CA49328" s="149"/>
    </row>
    <row r="49329" spans="79:79" ht="24" hidden="1" thickBot="1">
      <c r="CA49329" s="149"/>
    </row>
    <row r="49330" spans="79:79" ht="24" hidden="1" thickBot="1">
      <c r="CA49330" s="149"/>
    </row>
    <row r="49331" spans="79:79" ht="24" hidden="1" thickBot="1">
      <c r="CA49331" s="149"/>
    </row>
    <row r="49332" spans="79:79" ht="24" hidden="1" thickBot="1">
      <c r="CA49332" s="149"/>
    </row>
    <row r="49333" spans="79:79" ht="24" hidden="1" thickBot="1">
      <c r="CA49333" s="149"/>
    </row>
    <row r="49334" spans="79:79" ht="24" hidden="1" thickBot="1">
      <c r="CA49334" s="149"/>
    </row>
    <row r="49335" spans="79:79" ht="24" hidden="1" thickBot="1">
      <c r="CA49335" s="149"/>
    </row>
    <row r="49336" spans="79:79" ht="24" hidden="1" thickBot="1">
      <c r="CA49336" s="149"/>
    </row>
    <row r="49337" spans="79:79" ht="24" hidden="1" thickBot="1">
      <c r="CA49337" s="149"/>
    </row>
    <row r="49338" spans="79:79" ht="24" hidden="1" thickBot="1">
      <c r="CA49338" s="149"/>
    </row>
    <row r="49339" spans="79:79" ht="24" hidden="1" thickBot="1">
      <c r="CA49339" s="149"/>
    </row>
    <row r="49340" spans="79:79" ht="24" hidden="1" thickBot="1">
      <c r="CA49340" s="149"/>
    </row>
    <row r="49341" spans="79:79" ht="24" hidden="1" thickBot="1">
      <c r="CA49341" s="149"/>
    </row>
    <row r="49342" spans="79:79" ht="24" hidden="1" thickBot="1">
      <c r="CA49342" s="149"/>
    </row>
    <row r="49343" spans="79:79" ht="24" hidden="1" thickBot="1">
      <c r="CA49343" s="149"/>
    </row>
    <row r="49344" spans="79:79" ht="24" hidden="1" thickBot="1">
      <c r="CA49344" s="149"/>
    </row>
    <row r="49345" spans="79:79" ht="24" hidden="1" thickBot="1">
      <c r="CA49345" s="149"/>
    </row>
    <row r="49346" spans="79:79" ht="24" hidden="1" thickBot="1">
      <c r="CA49346" s="149"/>
    </row>
    <row r="49347" spans="79:79" ht="24" hidden="1" thickBot="1">
      <c r="CA49347" s="149"/>
    </row>
    <row r="49348" spans="79:79" ht="24" hidden="1" thickBot="1">
      <c r="CA49348" s="149"/>
    </row>
    <row r="49349" spans="79:79" ht="24" hidden="1" thickBot="1">
      <c r="CA49349" s="149"/>
    </row>
    <row r="49350" spans="79:79" ht="24" hidden="1" thickBot="1">
      <c r="CA49350" s="149"/>
    </row>
    <row r="49351" spans="79:79" ht="24" hidden="1" thickBot="1">
      <c r="CA49351" s="149"/>
    </row>
    <row r="49352" spans="79:79" ht="24" hidden="1" thickBot="1">
      <c r="CA49352" s="149"/>
    </row>
    <row r="49353" spans="79:79" ht="24" hidden="1" thickBot="1">
      <c r="CA49353" s="149"/>
    </row>
    <row r="49354" spans="79:79" ht="24" hidden="1" thickBot="1">
      <c r="CA49354" s="149"/>
    </row>
    <row r="49355" spans="79:79" ht="24" hidden="1" thickBot="1">
      <c r="CA49355" s="149"/>
    </row>
    <row r="49356" spans="79:79" ht="24" hidden="1" thickBot="1">
      <c r="CA49356" s="149"/>
    </row>
    <row r="49357" spans="79:79" ht="24" hidden="1" thickBot="1">
      <c r="CA49357" s="149"/>
    </row>
    <row r="49358" spans="79:79" ht="24" hidden="1" thickBot="1">
      <c r="CA49358" s="149"/>
    </row>
    <row r="49359" spans="79:79" ht="24" hidden="1" thickBot="1">
      <c r="CA49359" s="149"/>
    </row>
    <row r="49360" spans="79:79" ht="24" hidden="1" thickBot="1">
      <c r="CA49360" s="149"/>
    </row>
    <row r="49361" spans="79:79" ht="24" hidden="1" thickBot="1">
      <c r="CA49361" s="149"/>
    </row>
    <row r="49362" spans="79:79" ht="24" hidden="1" thickBot="1">
      <c r="CA49362" s="149"/>
    </row>
    <row r="49363" spans="79:79" ht="24" hidden="1" thickBot="1">
      <c r="CA49363" s="149"/>
    </row>
    <row r="49364" spans="79:79" ht="24" hidden="1" thickBot="1">
      <c r="CA49364" s="149"/>
    </row>
    <row r="49365" spans="79:79" ht="24" hidden="1" thickBot="1">
      <c r="CA49365" s="149"/>
    </row>
    <row r="49366" spans="79:79" ht="24" hidden="1" thickBot="1">
      <c r="CA49366" s="149"/>
    </row>
    <row r="49367" spans="79:79" ht="24" hidden="1" thickBot="1">
      <c r="CA49367" s="149"/>
    </row>
    <row r="49368" spans="79:79" ht="24" hidden="1" thickBot="1">
      <c r="CA49368" s="149"/>
    </row>
    <row r="49369" spans="79:79" ht="24" hidden="1" thickBot="1">
      <c r="CA49369" s="149"/>
    </row>
    <row r="49370" spans="79:79" ht="24" hidden="1" thickBot="1">
      <c r="CA49370" s="149"/>
    </row>
    <row r="49371" spans="79:79" ht="24" hidden="1" thickBot="1">
      <c r="CA49371" s="149"/>
    </row>
    <row r="49372" spans="79:79" ht="24" hidden="1" thickBot="1">
      <c r="CA49372" s="149"/>
    </row>
    <row r="49373" spans="79:79" ht="24" hidden="1" thickBot="1">
      <c r="CA49373" s="149"/>
    </row>
    <row r="49374" spans="79:79" ht="24" hidden="1" thickBot="1">
      <c r="CA49374" s="149"/>
    </row>
    <row r="49375" spans="79:79" ht="24" hidden="1" thickBot="1">
      <c r="CA49375" s="149"/>
    </row>
    <row r="49376" spans="79:79" ht="24" hidden="1" thickBot="1">
      <c r="CA49376" s="149"/>
    </row>
    <row r="49377" spans="79:79" ht="24" hidden="1" thickBot="1">
      <c r="CA49377" s="149"/>
    </row>
    <row r="49378" spans="79:79" ht="24" hidden="1" thickBot="1">
      <c r="CA49378" s="149"/>
    </row>
    <row r="49379" spans="79:79" ht="24" hidden="1" thickBot="1">
      <c r="CA49379" s="149"/>
    </row>
    <row r="49380" spans="79:79" ht="24" hidden="1" thickBot="1">
      <c r="CA49380" s="149"/>
    </row>
    <row r="49381" spans="79:79" ht="24" hidden="1" thickBot="1">
      <c r="CA49381" s="149"/>
    </row>
    <row r="49382" spans="79:79" ht="24" hidden="1" thickBot="1">
      <c r="CA49382" s="149"/>
    </row>
    <row r="49383" spans="79:79" ht="24" hidden="1" thickBot="1">
      <c r="CA49383" s="149"/>
    </row>
    <row r="49384" spans="79:79" ht="24" hidden="1" thickBot="1">
      <c r="CA49384" s="149"/>
    </row>
    <row r="49385" spans="79:79" ht="24" hidden="1" thickBot="1">
      <c r="CA49385" s="149"/>
    </row>
    <row r="49386" spans="79:79" ht="24" hidden="1" thickBot="1">
      <c r="CA49386" s="149"/>
    </row>
    <row r="49387" spans="79:79" ht="24" hidden="1" thickBot="1">
      <c r="CA49387" s="149"/>
    </row>
    <row r="49388" spans="79:79" ht="24" hidden="1" thickBot="1">
      <c r="CA49388" s="149"/>
    </row>
    <row r="49389" spans="79:79" ht="24" hidden="1" thickBot="1">
      <c r="CA49389" s="149"/>
    </row>
    <row r="49390" spans="79:79" ht="24" hidden="1" thickBot="1">
      <c r="CA49390" s="149"/>
    </row>
    <row r="49391" spans="79:79" ht="24" hidden="1" thickBot="1">
      <c r="CA49391" s="149"/>
    </row>
    <row r="49392" spans="79:79" ht="24" hidden="1" thickBot="1">
      <c r="CA49392" s="149"/>
    </row>
    <row r="49393" spans="79:79" ht="24" hidden="1" thickBot="1">
      <c r="CA49393" s="149"/>
    </row>
    <row r="49394" spans="79:79" ht="24" hidden="1" thickBot="1">
      <c r="CA49394" s="149"/>
    </row>
    <row r="49395" spans="79:79" ht="24" hidden="1" thickBot="1">
      <c r="CA49395" s="149"/>
    </row>
    <row r="49396" spans="79:79" ht="24" hidden="1" thickBot="1">
      <c r="CA49396" s="149"/>
    </row>
    <row r="49397" spans="79:79" ht="24" hidden="1" thickBot="1">
      <c r="CA49397" s="149"/>
    </row>
    <row r="49398" spans="79:79" ht="24" hidden="1" thickBot="1">
      <c r="CA49398" s="149"/>
    </row>
    <row r="49399" spans="79:79" ht="24" hidden="1" thickBot="1">
      <c r="CA49399" s="149"/>
    </row>
    <row r="49400" spans="79:79" ht="24" hidden="1" thickBot="1">
      <c r="CA49400" s="149"/>
    </row>
    <row r="49401" spans="79:79" ht="24" hidden="1" thickBot="1">
      <c r="CA49401" s="149"/>
    </row>
    <row r="49402" spans="79:79" ht="24" hidden="1" thickBot="1">
      <c r="CA49402" s="149"/>
    </row>
    <row r="49403" spans="79:79" ht="24" hidden="1" thickBot="1">
      <c r="CA49403" s="149"/>
    </row>
    <row r="49404" spans="79:79" ht="24" hidden="1" thickBot="1">
      <c r="CA49404" s="149"/>
    </row>
    <row r="49405" spans="79:79" ht="24" hidden="1" thickBot="1">
      <c r="CA49405" s="149"/>
    </row>
    <row r="49406" spans="79:79" ht="24" hidden="1" thickBot="1">
      <c r="CA49406" s="149"/>
    </row>
    <row r="49407" spans="79:79" ht="24" hidden="1" thickBot="1">
      <c r="CA49407" s="149"/>
    </row>
    <row r="49408" spans="79:79" ht="24" hidden="1" thickBot="1">
      <c r="CA49408" s="149"/>
    </row>
    <row r="49409" spans="79:79" ht="24" hidden="1" thickBot="1">
      <c r="CA49409" s="149"/>
    </row>
    <row r="49410" spans="79:79" ht="24" hidden="1" thickBot="1">
      <c r="CA49410" s="149"/>
    </row>
    <row r="49411" spans="79:79" ht="24" hidden="1" thickBot="1">
      <c r="CA49411" s="149"/>
    </row>
    <row r="49412" spans="79:79" ht="24" hidden="1" thickBot="1">
      <c r="CA49412" s="149"/>
    </row>
    <row r="49413" spans="79:79" ht="24" hidden="1" thickBot="1">
      <c r="CA49413" s="149"/>
    </row>
    <row r="49414" spans="79:79" ht="24" hidden="1" thickBot="1">
      <c r="CA49414" s="149"/>
    </row>
    <row r="49415" spans="79:79" ht="24" hidden="1" thickBot="1">
      <c r="CA49415" s="149"/>
    </row>
    <row r="49416" spans="79:79" ht="24" hidden="1" thickBot="1">
      <c r="CA49416" s="149"/>
    </row>
    <row r="49417" spans="79:79" ht="24" hidden="1" thickBot="1">
      <c r="CA49417" s="149"/>
    </row>
    <row r="49418" spans="79:79" ht="24" hidden="1" thickBot="1">
      <c r="CA49418" s="149"/>
    </row>
    <row r="49419" spans="79:79" ht="24" hidden="1" thickBot="1">
      <c r="CA49419" s="149"/>
    </row>
    <row r="49420" spans="79:79" ht="24" hidden="1" thickBot="1">
      <c r="CA49420" s="149"/>
    </row>
    <row r="49421" spans="79:79" ht="24" hidden="1" thickBot="1">
      <c r="CA49421" s="149"/>
    </row>
    <row r="49422" spans="79:79" ht="24" hidden="1" thickBot="1">
      <c r="CA49422" s="149"/>
    </row>
    <row r="49423" spans="79:79" ht="24" hidden="1" thickBot="1">
      <c r="CA49423" s="149"/>
    </row>
    <row r="49424" spans="79:79" ht="24" hidden="1" thickBot="1">
      <c r="CA49424" s="149"/>
    </row>
    <row r="49425" spans="79:79" ht="24" hidden="1" thickBot="1">
      <c r="CA49425" s="149"/>
    </row>
    <row r="49426" spans="79:79" ht="24" hidden="1" thickBot="1">
      <c r="CA49426" s="149"/>
    </row>
    <row r="49427" spans="79:79" ht="24" hidden="1" thickBot="1">
      <c r="CA49427" s="149"/>
    </row>
    <row r="49428" spans="79:79" ht="24" hidden="1" thickBot="1">
      <c r="CA49428" s="149"/>
    </row>
    <row r="49429" spans="79:79" ht="24" hidden="1" thickBot="1">
      <c r="CA49429" s="149"/>
    </row>
    <row r="49430" spans="79:79" ht="24" hidden="1" thickBot="1">
      <c r="CA49430" s="149"/>
    </row>
    <row r="49431" spans="79:79" ht="24" hidden="1" thickBot="1">
      <c r="CA49431" s="149"/>
    </row>
    <row r="49432" spans="79:79" ht="24" hidden="1" thickBot="1">
      <c r="CA49432" s="149"/>
    </row>
    <row r="49433" spans="79:79" ht="24" hidden="1" thickBot="1">
      <c r="CA49433" s="149"/>
    </row>
    <row r="49434" spans="79:79" ht="24" hidden="1" thickBot="1">
      <c r="CA49434" s="149"/>
    </row>
    <row r="49435" spans="79:79" ht="24" hidden="1" thickBot="1">
      <c r="CA49435" s="149"/>
    </row>
    <row r="49436" spans="79:79" ht="24" hidden="1" thickBot="1">
      <c r="CA49436" s="149"/>
    </row>
    <row r="49437" spans="79:79" ht="24" hidden="1" thickBot="1">
      <c r="CA49437" s="149"/>
    </row>
    <row r="49438" spans="79:79" ht="24" hidden="1" thickBot="1">
      <c r="CA49438" s="149"/>
    </row>
    <row r="49439" spans="79:79" ht="24" hidden="1" thickBot="1">
      <c r="CA49439" s="149"/>
    </row>
    <row r="49440" spans="79:79" ht="24" hidden="1" thickBot="1">
      <c r="CA49440" s="149"/>
    </row>
    <row r="49441" spans="79:79" ht="24" hidden="1" thickBot="1">
      <c r="CA49441" s="149"/>
    </row>
    <row r="49442" spans="79:79" ht="24" hidden="1" thickBot="1">
      <c r="CA49442" s="149"/>
    </row>
    <row r="49443" spans="79:79" ht="24" hidden="1" thickBot="1">
      <c r="CA49443" s="149"/>
    </row>
    <row r="49444" spans="79:79" ht="24" hidden="1" thickBot="1">
      <c r="CA49444" s="149"/>
    </row>
    <row r="49445" spans="79:79" ht="24" hidden="1" thickBot="1">
      <c r="CA49445" s="149"/>
    </row>
    <row r="49446" spans="79:79" ht="24" hidden="1" thickBot="1">
      <c r="CA49446" s="149"/>
    </row>
    <row r="49447" spans="79:79" ht="24" hidden="1" thickBot="1">
      <c r="CA49447" s="149"/>
    </row>
    <row r="49448" spans="79:79" ht="24" hidden="1" thickBot="1">
      <c r="CA49448" s="149"/>
    </row>
    <row r="49449" spans="79:79" ht="24" hidden="1" thickBot="1">
      <c r="CA49449" s="149"/>
    </row>
    <row r="49450" spans="79:79" ht="24" hidden="1" thickBot="1">
      <c r="CA49450" s="149"/>
    </row>
    <row r="49451" spans="79:79" ht="24" hidden="1" thickBot="1">
      <c r="CA49451" s="149"/>
    </row>
    <row r="49452" spans="79:79" ht="24" hidden="1" thickBot="1">
      <c r="CA49452" s="149"/>
    </row>
    <row r="49453" spans="79:79" ht="24" hidden="1" thickBot="1">
      <c r="CA49453" s="149"/>
    </row>
    <row r="49454" spans="79:79" ht="24" hidden="1" thickBot="1">
      <c r="CA49454" s="149"/>
    </row>
    <row r="49455" spans="79:79" ht="24" hidden="1" thickBot="1">
      <c r="CA49455" s="149"/>
    </row>
    <row r="49456" spans="79:79" ht="24" hidden="1" thickBot="1">
      <c r="CA49456" s="149"/>
    </row>
    <row r="49457" spans="79:79" ht="24" hidden="1" thickBot="1">
      <c r="CA49457" s="149"/>
    </row>
    <row r="49458" spans="79:79" ht="24" hidden="1" thickBot="1">
      <c r="CA49458" s="149"/>
    </row>
    <row r="49459" spans="79:79" ht="24" hidden="1" thickBot="1">
      <c r="CA49459" s="149"/>
    </row>
    <row r="49460" spans="79:79" ht="24" hidden="1" thickBot="1">
      <c r="CA49460" s="149"/>
    </row>
    <row r="49461" spans="79:79" ht="24" hidden="1" thickBot="1">
      <c r="CA49461" s="149"/>
    </row>
    <row r="49462" spans="79:79" ht="24" hidden="1" thickBot="1">
      <c r="CA49462" s="149"/>
    </row>
    <row r="49463" spans="79:79" ht="24" hidden="1" thickBot="1">
      <c r="CA49463" s="149"/>
    </row>
    <row r="49464" spans="79:79" ht="24" hidden="1" thickBot="1">
      <c r="CA49464" s="149"/>
    </row>
    <row r="49465" spans="79:79" ht="24" hidden="1" thickBot="1">
      <c r="CA49465" s="149"/>
    </row>
    <row r="49466" spans="79:79" ht="24" hidden="1" thickBot="1">
      <c r="CA49466" s="149"/>
    </row>
    <row r="49467" spans="79:79" ht="24" hidden="1" thickBot="1">
      <c r="CA49467" s="149"/>
    </row>
    <row r="49468" spans="79:79" ht="24" hidden="1" thickBot="1">
      <c r="CA49468" s="149"/>
    </row>
    <row r="49469" spans="79:79" ht="24" hidden="1" thickBot="1">
      <c r="CA49469" s="149"/>
    </row>
    <row r="49470" spans="79:79" ht="24" hidden="1" thickBot="1">
      <c r="CA49470" s="149"/>
    </row>
    <row r="49471" spans="79:79" ht="24" hidden="1" thickBot="1">
      <c r="CA49471" s="149"/>
    </row>
    <row r="49472" spans="79:79" ht="24" hidden="1" thickBot="1">
      <c r="CA49472" s="149"/>
    </row>
    <row r="49473" spans="79:79" ht="24" hidden="1" thickBot="1">
      <c r="CA49473" s="149"/>
    </row>
    <row r="49474" spans="79:79" ht="24" hidden="1" thickBot="1">
      <c r="CA49474" s="149"/>
    </row>
    <row r="49475" spans="79:79" ht="24" hidden="1" thickBot="1">
      <c r="CA49475" s="149"/>
    </row>
    <row r="49476" spans="79:79" ht="24" hidden="1" thickBot="1">
      <c r="CA49476" s="149"/>
    </row>
    <row r="49477" spans="79:79" ht="24" hidden="1" thickBot="1">
      <c r="CA49477" s="149"/>
    </row>
    <row r="49478" spans="79:79" ht="24" hidden="1" thickBot="1">
      <c r="CA49478" s="149"/>
    </row>
    <row r="49479" spans="79:79" ht="24" hidden="1" thickBot="1">
      <c r="CA49479" s="149"/>
    </row>
    <row r="49480" spans="79:79" ht="24" hidden="1" thickBot="1">
      <c r="CA49480" s="149"/>
    </row>
    <row r="49481" spans="79:79" ht="24" hidden="1" thickBot="1">
      <c r="CA49481" s="149"/>
    </row>
    <row r="49482" spans="79:79" ht="24" hidden="1" thickBot="1">
      <c r="CA49482" s="149"/>
    </row>
    <row r="49483" spans="79:79" ht="24" hidden="1" thickBot="1">
      <c r="CA49483" s="149"/>
    </row>
    <row r="49484" spans="79:79" ht="24" hidden="1" thickBot="1">
      <c r="CA49484" s="149"/>
    </row>
    <row r="49485" spans="79:79" ht="24" hidden="1" thickBot="1">
      <c r="CA49485" s="149"/>
    </row>
    <row r="49486" spans="79:79" ht="24" hidden="1" thickBot="1">
      <c r="CA49486" s="149"/>
    </row>
    <row r="49487" spans="79:79" ht="24" hidden="1" thickBot="1">
      <c r="CA49487" s="149"/>
    </row>
    <row r="49488" spans="79:79" ht="24" hidden="1" thickBot="1">
      <c r="CA49488" s="149"/>
    </row>
    <row r="49489" spans="79:79" ht="24" hidden="1" thickBot="1">
      <c r="CA49489" s="149"/>
    </row>
    <row r="49490" spans="79:79" ht="24" hidden="1" thickBot="1">
      <c r="CA49490" s="149"/>
    </row>
    <row r="49491" spans="79:79" ht="24" hidden="1" thickBot="1">
      <c r="CA49491" s="149"/>
    </row>
    <row r="49492" spans="79:79" ht="24" hidden="1" thickBot="1">
      <c r="CA49492" s="149"/>
    </row>
    <row r="49493" spans="79:79" ht="24" hidden="1" thickBot="1">
      <c r="CA49493" s="149"/>
    </row>
    <row r="49494" spans="79:79" ht="24" hidden="1" thickBot="1">
      <c r="CA49494" s="149"/>
    </row>
    <row r="49495" spans="79:79" ht="24" hidden="1" thickBot="1">
      <c r="CA49495" s="149"/>
    </row>
    <row r="49496" spans="79:79" ht="24" hidden="1" thickBot="1">
      <c r="CA49496" s="149"/>
    </row>
    <row r="49497" spans="79:79" ht="24" hidden="1" thickBot="1">
      <c r="CA49497" s="149"/>
    </row>
    <row r="49498" spans="79:79" ht="24" hidden="1" thickBot="1">
      <c r="CA49498" s="149"/>
    </row>
    <row r="49499" spans="79:79" ht="24" hidden="1" thickBot="1">
      <c r="CA49499" s="149"/>
    </row>
    <row r="49500" spans="79:79" ht="24" hidden="1" thickBot="1">
      <c r="CA49500" s="149"/>
    </row>
    <row r="49501" spans="79:79" ht="24" hidden="1" thickBot="1">
      <c r="CA49501" s="149"/>
    </row>
    <row r="49502" spans="79:79" ht="24" hidden="1" thickBot="1">
      <c r="CA49502" s="149"/>
    </row>
    <row r="49503" spans="79:79" ht="24" hidden="1" thickBot="1">
      <c r="CA49503" s="149"/>
    </row>
    <row r="49504" spans="79:79" ht="24" hidden="1" thickBot="1">
      <c r="CA49504" s="149"/>
    </row>
    <row r="49505" spans="79:79" ht="24" hidden="1" thickBot="1">
      <c r="CA49505" s="149"/>
    </row>
    <row r="49506" spans="79:79" ht="24" hidden="1" thickBot="1">
      <c r="CA49506" s="149"/>
    </row>
    <row r="49507" spans="79:79" ht="24" hidden="1" thickBot="1">
      <c r="CA49507" s="149"/>
    </row>
    <row r="49508" spans="79:79" ht="24" hidden="1" thickBot="1">
      <c r="CA49508" s="149"/>
    </row>
    <row r="49509" spans="79:79" ht="24" hidden="1" thickBot="1">
      <c r="CA49509" s="149"/>
    </row>
    <row r="49510" spans="79:79" ht="24" hidden="1" thickBot="1">
      <c r="CA49510" s="149"/>
    </row>
    <row r="49511" spans="79:79" ht="24" hidden="1" thickBot="1">
      <c r="CA49511" s="149"/>
    </row>
    <row r="49512" spans="79:79" ht="24" hidden="1" thickBot="1">
      <c r="CA49512" s="149"/>
    </row>
    <row r="49513" spans="79:79" ht="24" hidden="1" thickBot="1">
      <c r="CA49513" s="149"/>
    </row>
    <row r="49514" spans="79:79" ht="24" hidden="1" thickBot="1">
      <c r="CA49514" s="149"/>
    </row>
    <row r="49515" spans="79:79" ht="24" hidden="1" thickBot="1">
      <c r="CA49515" s="149"/>
    </row>
    <row r="49516" spans="79:79" ht="24" hidden="1" thickBot="1">
      <c r="CA49516" s="149"/>
    </row>
    <row r="49517" spans="79:79" ht="24" hidden="1" thickBot="1">
      <c r="CA49517" s="149"/>
    </row>
    <row r="49518" spans="79:79" ht="24" hidden="1" thickBot="1">
      <c r="CA49518" s="149"/>
    </row>
    <row r="49519" spans="79:79" ht="24" hidden="1" thickBot="1">
      <c r="CA49519" s="149"/>
    </row>
    <row r="49520" spans="79:79" ht="24" hidden="1" thickBot="1">
      <c r="CA49520" s="149"/>
    </row>
    <row r="49521" spans="79:79" ht="24" hidden="1" thickBot="1">
      <c r="CA49521" s="149"/>
    </row>
    <row r="49522" spans="79:79" ht="24" hidden="1" thickBot="1">
      <c r="CA49522" s="149"/>
    </row>
    <row r="49523" spans="79:79" ht="24" hidden="1" thickBot="1">
      <c r="CA49523" s="149"/>
    </row>
    <row r="49524" spans="79:79" ht="24" hidden="1" thickBot="1">
      <c r="CA49524" s="149"/>
    </row>
    <row r="49525" spans="79:79" ht="24" hidden="1" thickBot="1">
      <c r="CA49525" s="149"/>
    </row>
    <row r="49526" spans="79:79" ht="24" hidden="1" thickBot="1">
      <c r="CA49526" s="149"/>
    </row>
    <row r="49527" spans="79:79" ht="24" hidden="1" thickBot="1">
      <c r="CA49527" s="149"/>
    </row>
    <row r="49528" spans="79:79" ht="24" hidden="1" thickBot="1">
      <c r="CA49528" s="149"/>
    </row>
    <row r="49529" spans="79:79" ht="24" hidden="1" thickBot="1">
      <c r="CA49529" s="149"/>
    </row>
    <row r="49530" spans="79:79" ht="24" hidden="1" thickBot="1">
      <c r="CA49530" s="149"/>
    </row>
    <row r="49531" spans="79:79" ht="24" hidden="1" thickBot="1">
      <c r="CA49531" s="149"/>
    </row>
    <row r="49532" spans="79:79" ht="24" hidden="1" thickBot="1">
      <c r="CA49532" s="149"/>
    </row>
    <row r="49533" spans="79:79" ht="24" hidden="1" thickBot="1">
      <c r="CA49533" s="149"/>
    </row>
    <row r="49534" spans="79:79" ht="24" hidden="1" thickBot="1">
      <c r="CA49534" s="149"/>
    </row>
    <row r="49535" spans="79:79" ht="24" hidden="1" thickBot="1">
      <c r="CA49535" s="149"/>
    </row>
    <row r="49536" spans="79:79" ht="24" hidden="1" thickBot="1">
      <c r="CA49536" s="149"/>
    </row>
    <row r="49537" spans="79:79" ht="24" hidden="1" thickBot="1">
      <c r="CA49537" s="149"/>
    </row>
    <row r="49538" spans="79:79" ht="24" hidden="1" thickBot="1">
      <c r="CA49538" s="149"/>
    </row>
    <row r="49539" spans="79:79" ht="24" hidden="1" thickBot="1">
      <c r="CA49539" s="149"/>
    </row>
    <row r="49540" spans="79:79" ht="24" hidden="1" thickBot="1">
      <c r="CA49540" s="149"/>
    </row>
    <row r="49541" spans="79:79" ht="24" hidden="1" thickBot="1">
      <c r="CA49541" s="149"/>
    </row>
    <row r="49542" spans="79:79" ht="24" hidden="1" thickBot="1">
      <c r="CA49542" s="149"/>
    </row>
    <row r="49543" spans="79:79" ht="24" hidden="1" thickBot="1">
      <c r="CA49543" s="149"/>
    </row>
    <row r="49544" spans="79:79" ht="24" hidden="1" thickBot="1">
      <c r="CA49544" s="149"/>
    </row>
    <row r="49545" spans="79:79" ht="24" hidden="1" thickBot="1">
      <c r="CA49545" s="149"/>
    </row>
    <row r="49546" spans="79:79" ht="24" hidden="1" thickBot="1">
      <c r="CA49546" s="149"/>
    </row>
    <row r="49547" spans="79:79" ht="24" hidden="1" thickBot="1">
      <c r="CA49547" s="149"/>
    </row>
    <row r="49548" spans="79:79" ht="24" hidden="1" thickBot="1">
      <c r="CA49548" s="149"/>
    </row>
    <row r="49549" spans="79:79" ht="24" hidden="1" thickBot="1">
      <c r="CA49549" s="149"/>
    </row>
    <row r="49550" spans="79:79" ht="24" hidden="1" thickBot="1">
      <c r="CA49550" s="149"/>
    </row>
    <row r="49551" spans="79:79" ht="24" hidden="1" thickBot="1">
      <c r="CA49551" s="149"/>
    </row>
    <row r="49552" spans="79:79" ht="24" hidden="1" thickBot="1">
      <c r="CA49552" s="149"/>
    </row>
    <row r="49553" spans="79:79" ht="24" hidden="1" thickBot="1">
      <c r="CA49553" s="149"/>
    </row>
    <row r="49554" spans="79:79" ht="24" hidden="1" thickBot="1">
      <c r="CA49554" s="149"/>
    </row>
    <row r="49555" spans="79:79" ht="24" hidden="1" thickBot="1">
      <c r="CA49555" s="149"/>
    </row>
    <row r="49556" spans="79:79" ht="24" hidden="1" thickBot="1">
      <c r="CA49556" s="149"/>
    </row>
    <row r="49557" spans="79:79" ht="24" hidden="1" thickBot="1">
      <c r="CA49557" s="149"/>
    </row>
    <row r="49558" spans="79:79" ht="24" hidden="1" thickBot="1">
      <c r="CA49558" s="149"/>
    </row>
    <row r="49559" spans="79:79" ht="24" hidden="1" thickBot="1">
      <c r="CA49559" s="149"/>
    </row>
    <row r="49560" spans="79:79" ht="24" hidden="1" thickBot="1">
      <c r="CA49560" s="149"/>
    </row>
    <row r="49561" spans="79:79" ht="24" hidden="1" thickBot="1">
      <c r="CA49561" s="149"/>
    </row>
    <row r="49562" spans="79:79" ht="24" hidden="1" thickBot="1">
      <c r="CA49562" s="149"/>
    </row>
    <row r="49563" spans="79:79" ht="24" hidden="1" thickBot="1">
      <c r="CA49563" s="149"/>
    </row>
    <row r="49564" spans="79:79" ht="24" hidden="1" thickBot="1">
      <c r="CA49564" s="149"/>
    </row>
    <row r="49565" spans="79:79" ht="24" hidden="1" thickBot="1">
      <c r="CA49565" s="149"/>
    </row>
    <row r="49566" spans="79:79" ht="24" hidden="1" thickBot="1">
      <c r="CA49566" s="149"/>
    </row>
    <row r="49567" spans="79:79" ht="24" hidden="1" thickBot="1">
      <c r="CA49567" s="149"/>
    </row>
    <row r="49568" spans="79:79" ht="24" hidden="1" thickBot="1">
      <c r="CA49568" s="149"/>
    </row>
    <row r="49569" spans="79:79" ht="24" hidden="1" thickBot="1">
      <c r="CA49569" s="149"/>
    </row>
    <row r="49570" spans="79:79" ht="24" hidden="1" thickBot="1">
      <c r="CA49570" s="149"/>
    </row>
    <row r="49571" spans="79:79" ht="24" hidden="1" thickBot="1">
      <c r="CA49571" s="149"/>
    </row>
    <row r="49572" spans="79:79" ht="24" hidden="1" thickBot="1">
      <c r="CA49572" s="149"/>
    </row>
    <row r="49573" spans="79:79" ht="24" hidden="1" thickBot="1">
      <c r="CA49573" s="149"/>
    </row>
    <row r="49574" spans="79:79" ht="24" hidden="1" thickBot="1">
      <c r="CA49574" s="149"/>
    </row>
    <row r="49575" spans="79:79" ht="24" hidden="1" thickBot="1">
      <c r="CA49575" s="149"/>
    </row>
    <row r="49576" spans="79:79" ht="24" hidden="1" thickBot="1">
      <c r="CA49576" s="149"/>
    </row>
    <row r="49577" spans="79:79" ht="24" hidden="1" thickBot="1">
      <c r="CA49577" s="149"/>
    </row>
    <row r="49578" spans="79:79" ht="24" hidden="1" thickBot="1">
      <c r="CA49578" s="149"/>
    </row>
    <row r="49579" spans="79:79" ht="24" hidden="1" thickBot="1">
      <c r="CA49579" s="149"/>
    </row>
    <row r="49580" spans="79:79" ht="24" hidden="1" thickBot="1">
      <c r="CA49580" s="149"/>
    </row>
    <row r="49581" spans="79:79" ht="24" hidden="1" thickBot="1">
      <c r="CA49581" s="149"/>
    </row>
    <row r="49582" spans="79:79" ht="24" hidden="1" thickBot="1">
      <c r="CA49582" s="149"/>
    </row>
    <row r="49583" spans="79:79" ht="24" hidden="1" thickBot="1">
      <c r="CA49583" s="149"/>
    </row>
    <row r="49584" spans="79:79" ht="24" hidden="1" thickBot="1">
      <c r="CA49584" s="149"/>
    </row>
    <row r="49585" spans="79:79" ht="24" hidden="1" thickBot="1">
      <c r="CA49585" s="149"/>
    </row>
    <row r="49586" spans="79:79" ht="24" hidden="1" thickBot="1">
      <c r="CA49586" s="149"/>
    </row>
    <row r="49587" spans="79:79" ht="24" hidden="1" thickBot="1">
      <c r="CA49587" s="149"/>
    </row>
    <row r="49588" spans="79:79" ht="24" hidden="1" thickBot="1">
      <c r="CA49588" s="149"/>
    </row>
    <row r="49589" spans="79:79" ht="24" hidden="1" thickBot="1">
      <c r="CA49589" s="149"/>
    </row>
    <row r="49590" spans="79:79" ht="24" hidden="1" thickBot="1">
      <c r="CA49590" s="149"/>
    </row>
    <row r="49591" spans="79:79" ht="24" hidden="1" thickBot="1">
      <c r="CA49591" s="149"/>
    </row>
    <row r="49592" spans="79:79" ht="24" hidden="1" thickBot="1">
      <c r="CA49592" s="149"/>
    </row>
    <row r="49593" spans="79:79" ht="24" hidden="1" thickBot="1">
      <c r="CA49593" s="149"/>
    </row>
    <row r="49594" spans="79:79" ht="24" hidden="1" thickBot="1">
      <c r="CA49594" s="149"/>
    </row>
    <row r="49595" spans="79:79" ht="24" hidden="1" thickBot="1">
      <c r="CA49595" s="149"/>
    </row>
    <row r="49596" spans="79:79" ht="24" hidden="1" thickBot="1">
      <c r="CA49596" s="149"/>
    </row>
    <row r="49597" spans="79:79" ht="24" hidden="1" thickBot="1">
      <c r="CA49597" s="149"/>
    </row>
    <row r="49598" spans="79:79" ht="24" hidden="1" thickBot="1">
      <c r="CA49598" s="149"/>
    </row>
    <row r="49599" spans="79:79" ht="24" hidden="1" thickBot="1">
      <c r="CA49599" s="149"/>
    </row>
    <row r="49600" spans="79:79" ht="24" hidden="1" thickBot="1">
      <c r="CA49600" s="149"/>
    </row>
    <row r="49601" spans="79:79" ht="24" hidden="1" thickBot="1">
      <c r="CA49601" s="149"/>
    </row>
    <row r="49602" spans="79:79" ht="24" hidden="1" thickBot="1">
      <c r="CA49602" s="149"/>
    </row>
    <row r="49603" spans="79:79" ht="24" hidden="1" thickBot="1">
      <c r="CA49603" s="149"/>
    </row>
    <row r="49604" spans="79:79" ht="24" hidden="1" thickBot="1">
      <c r="CA49604" s="149"/>
    </row>
    <row r="49605" spans="79:79" ht="24" hidden="1" thickBot="1">
      <c r="CA49605" s="149"/>
    </row>
    <row r="49606" spans="79:79" ht="24" hidden="1" thickBot="1">
      <c r="CA49606" s="149"/>
    </row>
    <row r="49607" spans="79:79" ht="24" hidden="1" thickBot="1">
      <c r="CA49607" s="149"/>
    </row>
    <row r="49608" spans="79:79" ht="24" hidden="1" thickBot="1">
      <c r="CA49608" s="149"/>
    </row>
    <row r="49609" spans="79:79" ht="24" hidden="1" thickBot="1">
      <c r="CA49609" s="149"/>
    </row>
    <row r="49610" spans="79:79" ht="24" hidden="1" thickBot="1">
      <c r="CA49610" s="149"/>
    </row>
    <row r="49611" spans="79:79" ht="24" hidden="1" thickBot="1">
      <c r="CA49611" s="149"/>
    </row>
    <row r="49612" spans="79:79" ht="24" hidden="1" thickBot="1">
      <c r="CA49612" s="149"/>
    </row>
    <row r="49613" spans="79:79" ht="24" hidden="1" thickBot="1">
      <c r="CA49613" s="149"/>
    </row>
    <row r="49614" spans="79:79" ht="24" hidden="1" thickBot="1">
      <c r="CA49614" s="149"/>
    </row>
    <row r="49615" spans="79:79" ht="24" hidden="1" thickBot="1">
      <c r="CA49615" s="149"/>
    </row>
    <row r="49616" spans="79:79" ht="24" hidden="1" thickBot="1">
      <c r="CA49616" s="149"/>
    </row>
    <row r="49617" spans="79:79" ht="24" hidden="1" thickBot="1">
      <c r="CA49617" s="149"/>
    </row>
    <row r="49618" spans="79:79" ht="24" hidden="1" thickBot="1">
      <c r="CA49618" s="149"/>
    </row>
    <row r="49619" spans="79:79" ht="24" hidden="1" thickBot="1">
      <c r="CA49619" s="149"/>
    </row>
    <row r="49620" spans="79:79" ht="24" hidden="1" thickBot="1">
      <c r="CA49620" s="149"/>
    </row>
    <row r="49621" spans="79:79" ht="24" hidden="1" thickBot="1">
      <c r="CA49621" s="149"/>
    </row>
    <row r="49622" spans="79:79" ht="24" hidden="1" thickBot="1">
      <c r="CA49622" s="149"/>
    </row>
    <row r="49623" spans="79:79" ht="24" hidden="1" thickBot="1">
      <c r="CA49623" s="149"/>
    </row>
    <row r="49624" spans="79:79" ht="24" hidden="1" thickBot="1">
      <c r="CA49624" s="149"/>
    </row>
    <row r="49625" spans="79:79" ht="24" hidden="1" thickBot="1">
      <c r="CA49625" s="149"/>
    </row>
    <row r="49626" spans="79:79" ht="24" hidden="1" thickBot="1">
      <c r="CA49626" s="149"/>
    </row>
    <row r="49627" spans="79:79" ht="24" hidden="1" thickBot="1">
      <c r="CA49627" s="149"/>
    </row>
    <row r="49628" spans="79:79" ht="24" hidden="1" thickBot="1">
      <c r="CA49628" s="149"/>
    </row>
    <row r="49629" spans="79:79" ht="24" hidden="1" thickBot="1">
      <c r="CA49629" s="149"/>
    </row>
    <row r="49630" spans="79:79" ht="24" hidden="1" thickBot="1">
      <c r="CA49630" s="149"/>
    </row>
    <row r="49631" spans="79:79" ht="24" hidden="1" thickBot="1">
      <c r="CA49631" s="149"/>
    </row>
    <row r="49632" spans="79:79" ht="24" hidden="1" thickBot="1">
      <c r="CA49632" s="149"/>
    </row>
    <row r="49633" spans="79:79" ht="24" hidden="1" thickBot="1">
      <c r="CA49633" s="149"/>
    </row>
    <row r="49634" spans="79:79" ht="24" hidden="1" thickBot="1">
      <c r="CA49634" s="149"/>
    </row>
    <row r="49635" spans="79:79" ht="24" hidden="1" thickBot="1">
      <c r="CA49635" s="149"/>
    </row>
    <row r="49636" spans="79:79" ht="24" hidden="1" thickBot="1">
      <c r="CA49636" s="149"/>
    </row>
    <row r="49637" spans="79:79" ht="24" hidden="1" thickBot="1">
      <c r="CA49637" s="149"/>
    </row>
    <row r="49638" spans="79:79" ht="24" hidden="1" thickBot="1">
      <c r="CA49638" s="149"/>
    </row>
    <row r="49639" spans="79:79" ht="24" hidden="1" thickBot="1">
      <c r="CA49639" s="149"/>
    </row>
    <row r="49640" spans="79:79" ht="24" hidden="1" thickBot="1">
      <c r="CA49640" s="149"/>
    </row>
    <row r="49641" spans="79:79" ht="24" hidden="1" thickBot="1">
      <c r="CA49641" s="149"/>
    </row>
    <row r="49642" spans="79:79" ht="24" hidden="1" thickBot="1">
      <c r="CA49642" s="149"/>
    </row>
    <row r="49643" spans="79:79" ht="24" hidden="1" thickBot="1">
      <c r="CA49643" s="149"/>
    </row>
    <row r="49644" spans="79:79" ht="24" hidden="1" thickBot="1">
      <c r="CA49644" s="149"/>
    </row>
    <row r="49645" spans="79:79" ht="24" hidden="1" thickBot="1">
      <c r="CA49645" s="149"/>
    </row>
    <row r="49646" spans="79:79" ht="24" hidden="1" thickBot="1">
      <c r="CA49646" s="149"/>
    </row>
    <row r="49647" spans="79:79" ht="24" hidden="1" thickBot="1">
      <c r="CA49647" s="149"/>
    </row>
    <row r="49648" spans="79:79" ht="24" hidden="1" thickBot="1">
      <c r="CA49648" s="149"/>
    </row>
    <row r="49649" spans="79:79" ht="24" hidden="1" thickBot="1">
      <c r="CA49649" s="149"/>
    </row>
    <row r="49650" spans="79:79" ht="24" hidden="1" thickBot="1">
      <c r="CA49650" s="149"/>
    </row>
    <row r="49651" spans="79:79" ht="24" hidden="1" thickBot="1">
      <c r="CA49651" s="149"/>
    </row>
    <row r="49652" spans="79:79" ht="24" hidden="1" thickBot="1">
      <c r="CA49652" s="149"/>
    </row>
    <row r="49653" spans="79:79" ht="24" hidden="1" thickBot="1">
      <c r="CA49653" s="149"/>
    </row>
    <row r="49654" spans="79:79" ht="24" hidden="1" thickBot="1">
      <c r="CA49654" s="149"/>
    </row>
    <row r="49655" spans="79:79" ht="24" hidden="1" thickBot="1">
      <c r="CA49655" s="149"/>
    </row>
    <row r="49656" spans="79:79" ht="24" hidden="1" thickBot="1">
      <c r="CA49656" s="149"/>
    </row>
    <row r="49657" spans="79:79" ht="24" hidden="1" thickBot="1">
      <c r="CA49657" s="149"/>
    </row>
    <row r="49658" spans="79:79" ht="24" hidden="1" thickBot="1">
      <c r="CA49658" s="149"/>
    </row>
    <row r="49659" spans="79:79" ht="24" hidden="1" thickBot="1">
      <c r="CA49659" s="149"/>
    </row>
    <row r="49660" spans="79:79" ht="24" hidden="1" thickBot="1">
      <c r="CA49660" s="149"/>
    </row>
    <row r="49661" spans="79:79" ht="24" hidden="1" thickBot="1">
      <c r="CA49661" s="149"/>
    </row>
    <row r="49662" spans="79:79" ht="24" hidden="1" thickBot="1">
      <c r="CA49662" s="149"/>
    </row>
    <row r="49663" spans="79:79" ht="24" hidden="1" thickBot="1">
      <c r="CA49663" s="149"/>
    </row>
    <row r="49664" spans="79:79" ht="24" hidden="1" thickBot="1">
      <c r="CA49664" s="149"/>
    </row>
    <row r="49665" spans="79:79" ht="24" hidden="1" thickBot="1">
      <c r="CA49665" s="149"/>
    </row>
    <row r="49666" spans="79:79" ht="24" hidden="1" thickBot="1">
      <c r="CA49666" s="149"/>
    </row>
    <row r="49667" spans="79:79" ht="24" hidden="1" thickBot="1">
      <c r="CA49667" s="149"/>
    </row>
    <row r="49668" spans="79:79" ht="24" hidden="1" thickBot="1">
      <c r="CA49668" s="149"/>
    </row>
    <row r="49669" spans="79:79" ht="24" hidden="1" thickBot="1">
      <c r="CA49669" s="149"/>
    </row>
    <row r="49670" spans="79:79" ht="24" hidden="1" thickBot="1">
      <c r="CA49670" s="149"/>
    </row>
    <row r="49671" spans="79:79" ht="24" hidden="1" thickBot="1">
      <c r="CA49671" s="149"/>
    </row>
    <row r="49672" spans="79:79" ht="24" hidden="1" thickBot="1">
      <c r="CA49672" s="149"/>
    </row>
    <row r="49673" spans="79:79" ht="24" hidden="1" thickBot="1">
      <c r="CA49673" s="149"/>
    </row>
    <row r="49674" spans="79:79" ht="24" hidden="1" thickBot="1">
      <c r="CA49674" s="149"/>
    </row>
    <row r="49675" spans="79:79" ht="24" hidden="1" thickBot="1">
      <c r="CA49675" s="149"/>
    </row>
    <row r="49676" spans="79:79" ht="24" hidden="1" thickBot="1">
      <c r="CA49676" s="149"/>
    </row>
    <row r="49677" spans="79:79" ht="24" hidden="1" thickBot="1">
      <c r="CA49677" s="149"/>
    </row>
    <row r="49678" spans="79:79" ht="24" hidden="1" thickBot="1">
      <c r="CA49678" s="149"/>
    </row>
    <row r="49679" spans="79:79" ht="24" hidden="1" thickBot="1">
      <c r="CA49679" s="149"/>
    </row>
    <row r="49680" spans="79:79" ht="24" hidden="1" thickBot="1">
      <c r="CA49680" s="149"/>
    </row>
    <row r="49681" spans="79:79" ht="24" hidden="1" thickBot="1">
      <c r="CA49681" s="149"/>
    </row>
    <row r="49682" spans="79:79" ht="24" hidden="1" thickBot="1">
      <c r="CA49682" s="149"/>
    </row>
    <row r="49683" spans="79:79" ht="24" hidden="1" thickBot="1">
      <c r="CA49683" s="149"/>
    </row>
    <row r="49684" spans="79:79" ht="24" hidden="1" thickBot="1">
      <c r="CA49684" s="149"/>
    </row>
    <row r="49685" spans="79:79" ht="24" hidden="1" thickBot="1">
      <c r="CA49685" s="149"/>
    </row>
    <row r="49686" spans="79:79" ht="24" hidden="1" thickBot="1">
      <c r="CA49686" s="149"/>
    </row>
    <row r="49687" spans="79:79" ht="24" hidden="1" thickBot="1">
      <c r="CA49687" s="149"/>
    </row>
    <row r="49688" spans="79:79" ht="24" hidden="1" thickBot="1">
      <c r="CA49688" s="149"/>
    </row>
    <row r="49689" spans="79:79" ht="24" hidden="1" thickBot="1">
      <c r="CA49689" s="149"/>
    </row>
    <row r="49690" spans="79:79" ht="24" hidden="1" thickBot="1">
      <c r="CA49690" s="149"/>
    </row>
    <row r="49691" spans="79:79" ht="24" hidden="1" thickBot="1">
      <c r="CA49691" s="149"/>
    </row>
    <row r="49692" spans="79:79" ht="24" hidden="1" thickBot="1">
      <c r="CA49692" s="149"/>
    </row>
    <row r="49693" spans="79:79" ht="24" hidden="1" thickBot="1">
      <c r="CA49693" s="149"/>
    </row>
    <row r="49694" spans="79:79" ht="24" hidden="1" thickBot="1">
      <c r="CA49694" s="149"/>
    </row>
    <row r="49695" spans="79:79" ht="24" hidden="1" thickBot="1">
      <c r="CA49695" s="149"/>
    </row>
    <row r="49696" spans="79:79" ht="24" hidden="1" thickBot="1">
      <c r="CA49696" s="149"/>
    </row>
    <row r="49697" spans="79:79" ht="24" hidden="1" thickBot="1">
      <c r="CA49697" s="149"/>
    </row>
    <row r="49698" spans="79:79" ht="24" hidden="1" thickBot="1">
      <c r="CA49698" s="149"/>
    </row>
    <row r="49699" spans="79:79" ht="24" hidden="1" thickBot="1">
      <c r="CA49699" s="149"/>
    </row>
    <row r="49700" spans="79:79" ht="24" hidden="1" thickBot="1">
      <c r="CA49700" s="149"/>
    </row>
    <row r="49701" spans="79:79" ht="24" hidden="1" thickBot="1">
      <c r="CA49701" s="149"/>
    </row>
    <row r="49702" spans="79:79" ht="24" hidden="1" thickBot="1">
      <c r="CA49702" s="149"/>
    </row>
    <row r="49703" spans="79:79" ht="24" hidden="1" thickBot="1">
      <c r="CA49703" s="149"/>
    </row>
    <row r="49704" spans="79:79" ht="24" hidden="1" thickBot="1">
      <c r="CA49704" s="149"/>
    </row>
    <row r="49705" spans="79:79" ht="24" hidden="1" thickBot="1">
      <c r="CA49705" s="149"/>
    </row>
    <row r="49706" spans="79:79" ht="24" hidden="1" thickBot="1">
      <c r="CA49706" s="149"/>
    </row>
    <row r="49707" spans="79:79" ht="24" hidden="1" thickBot="1">
      <c r="CA49707" s="149"/>
    </row>
    <row r="49708" spans="79:79" ht="24" hidden="1" thickBot="1">
      <c r="CA49708" s="149"/>
    </row>
    <row r="49709" spans="79:79" ht="24" hidden="1" thickBot="1">
      <c r="CA49709" s="149"/>
    </row>
    <row r="49710" spans="79:79" ht="24" hidden="1" thickBot="1">
      <c r="CA49710" s="149"/>
    </row>
    <row r="49711" spans="79:79" ht="24" hidden="1" thickBot="1">
      <c r="CA49711" s="149"/>
    </row>
    <row r="49712" spans="79:79" ht="24" hidden="1" thickBot="1">
      <c r="CA49712" s="149"/>
    </row>
    <row r="49713" spans="79:79" ht="24" hidden="1" thickBot="1">
      <c r="CA49713" s="149"/>
    </row>
    <row r="49714" spans="79:79" ht="24" hidden="1" thickBot="1">
      <c r="CA49714" s="149"/>
    </row>
    <row r="49715" spans="79:79" ht="24" hidden="1" thickBot="1">
      <c r="CA49715" s="149"/>
    </row>
    <row r="49716" spans="79:79" ht="24" hidden="1" thickBot="1">
      <c r="CA49716" s="149"/>
    </row>
    <row r="49717" spans="79:79" ht="24" hidden="1" thickBot="1">
      <c r="CA49717" s="149"/>
    </row>
    <row r="49718" spans="79:79" ht="24" hidden="1" thickBot="1">
      <c r="CA49718" s="149"/>
    </row>
    <row r="49719" spans="79:79" ht="24" hidden="1" thickBot="1">
      <c r="CA49719" s="149"/>
    </row>
    <row r="49720" spans="79:79" ht="24" hidden="1" thickBot="1">
      <c r="CA49720" s="149"/>
    </row>
    <row r="49721" spans="79:79" ht="24" hidden="1" thickBot="1">
      <c r="CA49721" s="149"/>
    </row>
    <row r="49722" spans="79:79" ht="24" hidden="1" thickBot="1">
      <c r="CA49722" s="149"/>
    </row>
    <row r="49723" spans="79:79" ht="24" hidden="1" thickBot="1">
      <c r="CA49723" s="149"/>
    </row>
    <row r="49724" spans="79:79" ht="24" hidden="1" thickBot="1">
      <c r="CA49724" s="149"/>
    </row>
    <row r="49725" spans="79:79" ht="24" hidden="1" thickBot="1">
      <c r="CA49725" s="149"/>
    </row>
    <row r="49726" spans="79:79" ht="24" hidden="1" thickBot="1">
      <c r="CA49726" s="149"/>
    </row>
    <row r="49727" spans="79:79" ht="24" hidden="1" thickBot="1">
      <c r="CA49727" s="149"/>
    </row>
    <row r="49728" spans="79:79" ht="24" hidden="1" thickBot="1">
      <c r="CA49728" s="149"/>
    </row>
    <row r="49729" spans="79:79" ht="24" hidden="1" thickBot="1">
      <c r="CA49729" s="149"/>
    </row>
    <row r="49730" spans="79:79" ht="24" hidden="1" thickBot="1">
      <c r="CA49730" s="149"/>
    </row>
    <row r="49731" spans="79:79" ht="24" hidden="1" thickBot="1">
      <c r="CA49731" s="149"/>
    </row>
    <row r="49732" spans="79:79" ht="24" hidden="1" thickBot="1">
      <c r="CA49732" s="149"/>
    </row>
    <row r="49733" spans="79:79" ht="24" hidden="1" thickBot="1">
      <c r="CA49733" s="149"/>
    </row>
    <row r="49734" spans="79:79" ht="24" hidden="1" thickBot="1">
      <c r="CA49734" s="149"/>
    </row>
    <row r="49735" spans="79:79" ht="24" hidden="1" thickBot="1">
      <c r="CA49735" s="149"/>
    </row>
    <row r="49736" spans="79:79" ht="24" hidden="1" thickBot="1">
      <c r="CA49736" s="149"/>
    </row>
    <row r="49737" spans="79:79" ht="24" hidden="1" thickBot="1">
      <c r="CA49737" s="149"/>
    </row>
    <row r="49738" spans="79:79" ht="24" hidden="1" thickBot="1">
      <c r="CA49738" s="149"/>
    </row>
    <row r="49739" spans="79:79" ht="24" hidden="1" thickBot="1">
      <c r="CA49739" s="149"/>
    </row>
    <row r="49740" spans="79:79" ht="24" hidden="1" thickBot="1">
      <c r="CA49740" s="149"/>
    </row>
    <row r="49741" spans="79:79" ht="24" hidden="1" thickBot="1">
      <c r="CA49741" s="149"/>
    </row>
    <row r="49742" spans="79:79" ht="24" hidden="1" thickBot="1">
      <c r="CA49742" s="149"/>
    </row>
    <row r="49743" spans="79:79" ht="24" hidden="1" thickBot="1">
      <c r="CA49743" s="149"/>
    </row>
    <row r="49744" spans="79:79" ht="24" hidden="1" thickBot="1">
      <c r="CA49744" s="149"/>
    </row>
    <row r="49745" spans="79:79" ht="24" hidden="1" thickBot="1">
      <c r="CA49745" s="149"/>
    </row>
    <row r="49746" spans="79:79" ht="24" hidden="1" thickBot="1">
      <c r="CA49746" s="149"/>
    </row>
    <row r="49747" spans="79:79" ht="24" hidden="1" thickBot="1">
      <c r="CA49747" s="149"/>
    </row>
    <row r="49748" spans="79:79" ht="24" hidden="1" thickBot="1">
      <c r="CA49748" s="149"/>
    </row>
    <row r="49749" spans="79:79" ht="24" hidden="1" thickBot="1">
      <c r="CA49749" s="149"/>
    </row>
    <row r="49750" spans="79:79" ht="24" hidden="1" thickBot="1">
      <c r="CA49750" s="149"/>
    </row>
    <row r="49751" spans="79:79" ht="24" hidden="1" thickBot="1">
      <c r="CA49751" s="149"/>
    </row>
    <row r="49752" spans="79:79" ht="24" hidden="1" thickBot="1">
      <c r="CA49752" s="149"/>
    </row>
    <row r="49753" spans="79:79" ht="24" hidden="1" thickBot="1">
      <c r="CA49753" s="149"/>
    </row>
    <row r="49754" spans="79:79" ht="24" hidden="1" thickBot="1">
      <c r="CA49754" s="149"/>
    </row>
    <row r="49755" spans="79:79" ht="24" hidden="1" thickBot="1">
      <c r="CA49755" s="149"/>
    </row>
    <row r="49756" spans="79:79" ht="24" hidden="1" thickBot="1">
      <c r="CA49756" s="149"/>
    </row>
    <row r="49757" spans="79:79" ht="24" hidden="1" thickBot="1">
      <c r="CA49757" s="149"/>
    </row>
    <row r="49758" spans="79:79" ht="24" hidden="1" thickBot="1">
      <c r="CA49758" s="149"/>
    </row>
    <row r="49759" spans="79:79" ht="24" hidden="1" thickBot="1">
      <c r="CA49759" s="149"/>
    </row>
    <row r="49760" spans="79:79" ht="24" hidden="1" thickBot="1">
      <c r="CA49760" s="149"/>
    </row>
    <row r="49761" spans="79:79" ht="24" hidden="1" thickBot="1">
      <c r="CA49761" s="149"/>
    </row>
    <row r="49762" spans="79:79" ht="24" hidden="1" thickBot="1">
      <c r="CA49762" s="149"/>
    </row>
    <row r="49763" spans="79:79" ht="24" hidden="1" thickBot="1">
      <c r="CA49763" s="149"/>
    </row>
    <row r="49764" spans="79:79" ht="24" hidden="1" thickBot="1">
      <c r="CA49764" s="149"/>
    </row>
    <row r="49765" spans="79:79" ht="24" hidden="1" thickBot="1">
      <c r="CA49765" s="149"/>
    </row>
    <row r="49766" spans="79:79" ht="24" hidden="1" thickBot="1">
      <c r="CA49766" s="149"/>
    </row>
    <row r="49767" spans="79:79" ht="24" hidden="1" thickBot="1">
      <c r="CA49767" s="149"/>
    </row>
    <row r="49768" spans="79:79" ht="24" hidden="1" thickBot="1">
      <c r="CA49768" s="149"/>
    </row>
    <row r="49769" spans="79:79" ht="24" hidden="1" thickBot="1">
      <c r="CA49769" s="149"/>
    </row>
    <row r="49770" spans="79:79" ht="24" hidden="1" thickBot="1">
      <c r="CA49770" s="149"/>
    </row>
    <row r="49771" spans="79:79" ht="24" hidden="1" thickBot="1">
      <c r="CA49771" s="149"/>
    </row>
    <row r="49772" spans="79:79" ht="24" hidden="1" thickBot="1">
      <c r="CA49772" s="149"/>
    </row>
    <row r="49773" spans="79:79" ht="24" hidden="1" thickBot="1">
      <c r="CA49773" s="149"/>
    </row>
    <row r="49774" spans="79:79" ht="24" hidden="1" thickBot="1">
      <c r="CA49774" s="149"/>
    </row>
    <row r="49775" spans="79:79" ht="24" hidden="1" thickBot="1">
      <c r="CA49775" s="149"/>
    </row>
    <row r="49776" spans="79:79" ht="24" hidden="1" thickBot="1">
      <c r="CA49776" s="149"/>
    </row>
    <row r="49777" spans="79:79" ht="24" hidden="1" thickBot="1">
      <c r="CA49777" s="149"/>
    </row>
    <row r="49778" spans="79:79" ht="24" hidden="1" thickBot="1">
      <c r="CA49778" s="149"/>
    </row>
    <row r="49779" spans="79:79" ht="24" hidden="1" thickBot="1">
      <c r="CA49779" s="149"/>
    </row>
    <row r="49780" spans="79:79" ht="24" hidden="1" thickBot="1">
      <c r="CA49780" s="149"/>
    </row>
    <row r="49781" spans="79:79" ht="24" hidden="1" thickBot="1">
      <c r="CA49781" s="149"/>
    </row>
    <row r="49782" spans="79:79" ht="24" hidden="1" thickBot="1">
      <c r="CA49782" s="149"/>
    </row>
    <row r="49783" spans="79:79" ht="24" hidden="1" thickBot="1">
      <c r="CA49783" s="149"/>
    </row>
    <row r="49784" spans="79:79" ht="24" hidden="1" thickBot="1">
      <c r="CA49784" s="149"/>
    </row>
    <row r="49785" spans="79:79" ht="24" hidden="1" thickBot="1">
      <c r="CA49785" s="149"/>
    </row>
    <row r="49786" spans="79:79" ht="24" hidden="1" thickBot="1">
      <c r="CA49786" s="149"/>
    </row>
    <row r="49787" spans="79:79" ht="24" hidden="1" thickBot="1">
      <c r="CA49787" s="149"/>
    </row>
    <row r="49788" spans="79:79" ht="24" hidden="1" thickBot="1">
      <c r="CA49788" s="149"/>
    </row>
    <row r="49789" spans="79:79" ht="24" hidden="1" thickBot="1">
      <c r="CA49789" s="149"/>
    </row>
    <row r="49790" spans="79:79" ht="24" hidden="1" thickBot="1">
      <c r="CA49790" s="149"/>
    </row>
    <row r="49791" spans="79:79" ht="24" hidden="1" thickBot="1">
      <c r="CA49791" s="149"/>
    </row>
    <row r="49792" spans="79:79" ht="24" hidden="1" thickBot="1">
      <c r="CA49792" s="149"/>
    </row>
    <row r="49793" spans="79:79" ht="24" hidden="1" thickBot="1">
      <c r="CA49793" s="149"/>
    </row>
    <row r="49794" spans="79:79" ht="24" hidden="1" thickBot="1">
      <c r="CA49794" s="149"/>
    </row>
    <row r="49795" spans="79:79" ht="24" hidden="1" thickBot="1">
      <c r="CA49795" s="149"/>
    </row>
    <row r="49796" spans="79:79" ht="24" hidden="1" thickBot="1">
      <c r="CA49796" s="149"/>
    </row>
    <row r="49797" spans="79:79" ht="24" hidden="1" thickBot="1">
      <c r="CA49797" s="149"/>
    </row>
    <row r="49798" spans="79:79" ht="24" hidden="1" thickBot="1">
      <c r="CA49798" s="149"/>
    </row>
    <row r="49799" spans="79:79" ht="24" hidden="1" thickBot="1">
      <c r="CA49799" s="149"/>
    </row>
    <row r="49800" spans="79:79" ht="24" hidden="1" thickBot="1">
      <c r="CA49800" s="149"/>
    </row>
    <row r="49801" spans="79:79" ht="24" hidden="1" thickBot="1">
      <c r="CA49801" s="149"/>
    </row>
    <row r="49802" spans="79:79" ht="24" hidden="1" thickBot="1">
      <c r="CA49802" s="149"/>
    </row>
    <row r="49803" spans="79:79" ht="24" hidden="1" thickBot="1">
      <c r="CA49803" s="149"/>
    </row>
    <row r="49804" spans="79:79" ht="24" hidden="1" thickBot="1">
      <c r="CA49804" s="149"/>
    </row>
    <row r="49805" spans="79:79" ht="24" hidden="1" thickBot="1">
      <c r="CA49805" s="149"/>
    </row>
    <row r="49806" spans="79:79" ht="24" hidden="1" thickBot="1">
      <c r="CA49806" s="149"/>
    </row>
    <row r="49807" spans="79:79" ht="24" hidden="1" thickBot="1">
      <c r="CA49807" s="149"/>
    </row>
    <row r="49808" spans="79:79" ht="24" hidden="1" thickBot="1">
      <c r="CA49808" s="149"/>
    </row>
    <row r="49809" spans="79:79" ht="24" hidden="1" thickBot="1">
      <c r="CA49809" s="149"/>
    </row>
    <row r="49810" spans="79:79" ht="24" hidden="1" thickBot="1">
      <c r="CA49810" s="149"/>
    </row>
    <row r="49811" spans="79:79" ht="24" hidden="1" thickBot="1">
      <c r="CA49811" s="149"/>
    </row>
    <row r="49812" spans="79:79" ht="24" hidden="1" thickBot="1">
      <c r="CA49812" s="149"/>
    </row>
    <row r="49813" spans="79:79" ht="24" hidden="1" thickBot="1">
      <c r="CA49813" s="149"/>
    </row>
    <row r="49814" spans="79:79" ht="24" hidden="1" thickBot="1">
      <c r="CA49814" s="149"/>
    </row>
    <row r="49815" spans="79:79" ht="24" hidden="1" thickBot="1">
      <c r="CA49815" s="149"/>
    </row>
    <row r="49816" spans="79:79" ht="24" hidden="1" thickBot="1">
      <c r="CA49816" s="149"/>
    </row>
    <row r="49817" spans="79:79" ht="24" hidden="1" thickBot="1">
      <c r="CA49817" s="149"/>
    </row>
    <row r="49818" spans="79:79" ht="24" hidden="1" thickBot="1">
      <c r="CA49818" s="149"/>
    </row>
    <row r="49819" spans="79:79" ht="24" hidden="1" thickBot="1">
      <c r="CA49819" s="149"/>
    </row>
    <row r="49820" spans="79:79" ht="24" hidden="1" thickBot="1">
      <c r="CA49820" s="149"/>
    </row>
    <row r="49821" spans="79:79" ht="24" hidden="1" thickBot="1">
      <c r="CA49821" s="149"/>
    </row>
    <row r="49822" spans="79:79" ht="24" hidden="1" thickBot="1">
      <c r="CA49822" s="149"/>
    </row>
    <row r="49823" spans="79:79" ht="24" hidden="1" thickBot="1">
      <c r="CA49823" s="149"/>
    </row>
    <row r="49824" spans="79:79" ht="24" hidden="1" thickBot="1">
      <c r="CA49824" s="149"/>
    </row>
    <row r="49825" spans="79:79" ht="24" hidden="1" thickBot="1">
      <c r="CA49825" s="149"/>
    </row>
    <row r="49826" spans="79:79" ht="24" hidden="1" thickBot="1">
      <c r="CA49826" s="149"/>
    </row>
    <row r="49827" spans="79:79" ht="24" hidden="1" thickBot="1">
      <c r="CA49827" s="149"/>
    </row>
    <row r="49828" spans="79:79" ht="24" hidden="1" thickBot="1">
      <c r="CA49828" s="149"/>
    </row>
    <row r="49829" spans="79:79" ht="24" hidden="1" thickBot="1">
      <c r="CA49829" s="149"/>
    </row>
    <row r="49830" spans="79:79" ht="24" hidden="1" thickBot="1">
      <c r="CA49830" s="149"/>
    </row>
    <row r="49831" spans="79:79" ht="24" hidden="1" thickBot="1">
      <c r="CA49831" s="149"/>
    </row>
    <row r="49832" spans="79:79" ht="24" hidden="1" thickBot="1">
      <c r="CA49832" s="149"/>
    </row>
    <row r="49833" spans="79:79" ht="24" hidden="1" thickBot="1">
      <c r="CA49833" s="149"/>
    </row>
    <row r="49834" spans="79:79" ht="24" hidden="1" thickBot="1">
      <c r="CA49834" s="149"/>
    </row>
    <row r="49835" spans="79:79" ht="24" hidden="1" thickBot="1">
      <c r="CA49835" s="149"/>
    </row>
    <row r="49836" spans="79:79" ht="24" hidden="1" thickBot="1">
      <c r="CA49836" s="149"/>
    </row>
    <row r="49837" spans="79:79" ht="24" hidden="1" thickBot="1">
      <c r="CA49837" s="149"/>
    </row>
    <row r="49838" spans="79:79" ht="24" hidden="1" thickBot="1">
      <c r="CA49838" s="149"/>
    </row>
    <row r="49839" spans="79:79" ht="24" hidden="1" thickBot="1">
      <c r="CA49839" s="149"/>
    </row>
    <row r="49840" spans="79:79" ht="24" hidden="1" thickBot="1">
      <c r="CA49840" s="149"/>
    </row>
    <row r="49841" spans="79:79" ht="24" hidden="1" thickBot="1">
      <c r="CA49841" s="149"/>
    </row>
    <row r="49842" spans="79:79" ht="24" hidden="1" thickBot="1">
      <c r="CA49842" s="149"/>
    </row>
    <row r="49843" spans="79:79" ht="24" hidden="1" thickBot="1">
      <c r="CA49843" s="149"/>
    </row>
    <row r="49844" spans="79:79" ht="24" hidden="1" thickBot="1">
      <c r="CA49844" s="149"/>
    </row>
    <row r="49845" spans="79:79" ht="24" hidden="1" thickBot="1">
      <c r="CA49845" s="149"/>
    </row>
    <row r="49846" spans="79:79" ht="24" hidden="1" thickBot="1">
      <c r="CA49846" s="149"/>
    </row>
    <row r="49847" spans="79:79" ht="24" hidden="1" thickBot="1">
      <c r="CA49847" s="149"/>
    </row>
    <row r="49848" spans="79:79" ht="24" hidden="1" thickBot="1">
      <c r="CA49848" s="149"/>
    </row>
    <row r="49849" spans="79:79" ht="24" hidden="1" thickBot="1">
      <c r="CA49849" s="149"/>
    </row>
    <row r="49850" spans="79:79" ht="24" hidden="1" thickBot="1">
      <c r="CA49850" s="149"/>
    </row>
    <row r="49851" spans="79:79" ht="24" hidden="1" thickBot="1">
      <c r="CA49851" s="149"/>
    </row>
    <row r="49852" spans="79:79" ht="24" hidden="1" thickBot="1">
      <c r="CA49852" s="149"/>
    </row>
    <row r="49853" spans="79:79" ht="24" hidden="1" thickBot="1">
      <c r="CA49853" s="149"/>
    </row>
    <row r="49854" spans="79:79" ht="24" hidden="1" thickBot="1">
      <c r="CA49854" s="149"/>
    </row>
    <row r="49855" spans="79:79" ht="24" hidden="1" thickBot="1">
      <c r="CA49855" s="149"/>
    </row>
    <row r="49856" spans="79:79" ht="24" hidden="1" thickBot="1">
      <c r="CA49856" s="149"/>
    </row>
    <row r="49857" spans="79:79" ht="24" hidden="1" thickBot="1">
      <c r="CA49857" s="149"/>
    </row>
    <row r="49858" spans="79:79" ht="24" hidden="1" thickBot="1">
      <c r="CA49858" s="149"/>
    </row>
    <row r="49859" spans="79:79" ht="24" hidden="1" thickBot="1">
      <c r="CA49859" s="149"/>
    </row>
    <row r="49860" spans="79:79" ht="24" hidden="1" thickBot="1">
      <c r="CA49860" s="149"/>
    </row>
    <row r="49861" spans="79:79" ht="24" hidden="1" thickBot="1">
      <c r="CA49861" s="149"/>
    </row>
    <row r="49862" spans="79:79" ht="24" hidden="1" thickBot="1">
      <c r="CA49862" s="149"/>
    </row>
    <row r="49863" spans="79:79" ht="24" hidden="1" thickBot="1">
      <c r="CA49863" s="149"/>
    </row>
    <row r="49864" spans="79:79" ht="24" hidden="1" thickBot="1">
      <c r="CA49864" s="149"/>
    </row>
    <row r="49865" spans="79:79" ht="24" hidden="1" thickBot="1">
      <c r="CA49865" s="149"/>
    </row>
    <row r="49866" spans="79:79" ht="24" hidden="1" thickBot="1">
      <c r="CA49866" s="149"/>
    </row>
    <row r="49867" spans="79:79" ht="24" hidden="1" thickBot="1">
      <c r="CA49867" s="149"/>
    </row>
    <row r="49868" spans="79:79" ht="24" hidden="1" thickBot="1">
      <c r="CA49868" s="149"/>
    </row>
    <row r="49869" spans="79:79" ht="24" hidden="1" thickBot="1">
      <c r="CA49869" s="149"/>
    </row>
    <row r="49870" spans="79:79" ht="24" hidden="1" thickBot="1">
      <c r="CA49870" s="149"/>
    </row>
    <row r="49871" spans="79:79" ht="24" hidden="1" thickBot="1">
      <c r="CA49871" s="149"/>
    </row>
    <row r="49872" spans="79:79" ht="24" hidden="1" thickBot="1">
      <c r="CA49872" s="149"/>
    </row>
    <row r="49873" spans="79:79" ht="24" hidden="1" thickBot="1">
      <c r="CA49873" s="149"/>
    </row>
    <row r="49874" spans="79:79" ht="24" hidden="1" thickBot="1">
      <c r="CA49874" s="149"/>
    </row>
    <row r="49875" spans="79:79" ht="24" hidden="1" thickBot="1">
      <c r="CA49875" s="149"/>
    </row>
    <row r="49876" spans="79:79" ht="24" hidden="1" thickBot="1">
      <c r="CA49876" s="149"/>
    </row>
    <row r="49877" spans="79:79" ht="24" hidden="1" thickBot="1">
      <c r="CA49877" s="149"/>
    </row>
    <row r="49878" spans="79:79" ht="24" hidden="1" thickBot="1">
      <c r="CA49878" s="149"/>
    </row>
    <row r="49879" spans="79:79" ht="24" hidden="1" thickBot="1">
      <c r="CA49879" s="149"/>
    </row>
    <row r="49880" spans="79:79" ht="24" hidden="1" thickBot="1">
      <c r="CA49880" s="149"/>
    </row>
    <row r="49881" spans="79:79" ht="24" hidden="1" thickBot="1">
      <c r="CA49881" s="149"/>
    </row>
    <row r="49882" spans="79:79" ht="24" hidden="1" thickBot="1">
      <c r="CA49882" s="149"/>
    </row>
    <row r="49883" spans="79:79" ht="24" hidden="1" thickBot="1">
      <c r="CA49883" s="149"/>
    </row>
    <row r="49884" spans="79:79" ht="24" hidden="1" thickBot="1">
      <c r="CA49884" s="149"/>
    </row>
    <row r="49885" spans="79:79" ht="24" hidden="1" thickBot="1">
      <c r="CA49885" s="149"/>
    </row>
    <row r="49886" spans="79:79" ht="24" hidden="1" thickBot="1">
      <c r="CA49886" s="149"/>
    </row>
    <row r="49887" spans="79:79" ht="24" hidden="1" thickBot="1">
      <c r="CA49887" s="149"/>
    </row>
    <row r="49888" spans="79:79" ht="24" hidden="1" thickBot="1">
      <c r="CA49888" s="149"/>
    </row>
    <row r="49889" spans="79:79" ht="24" hidden="1" thickBot="1">
      <c r="CA49889" s="149"/>
    </row>
    <row r="49890" spans="79:79" ht="24" hidden="1" thickBot="1">
      <c r="CA49890" s="149"/>
    </row>
    <row r="49891" spans="79:79" ht="24" hidden="1" thickBot="1">
      <c r="CA49891" s="149"/>
    </row>
    <row r="49892" spans="79:79" ht="24" hidden="1" thickBot="1">
      <c r="CA49892" s="149"/>
    </row>
    <row r="49893" spans="79:79" ht="24" hidden="1" thickBot="1">
      <c r="CA49893" s="149"/>
    </row>
    <row r="49894" spans="79:79" ht="24" hidden="1" thickBot="1">
      <c r="CA49894" s="149"/>
    </row>
    <row r="49895" spans="79:79" ht="24" hidden="1" thickBot="1">
      <c r="CA49895" s="149"/>
    </row>
    <row r="49896" spans="79:79" ht="24" hidden="1" thickBot="1">
      <c r="CA49896" s="149"/>
    </row>
    <row r="49897" spans="79:79" ht="24" hidden="1" thickBot="1">
      <c r="CA49897" s="149"/>
    </row>
    <row r="49898" spans="79:79" ht="24" hidden="1" thickBot="1">
      <c r="CA49898" s="149"/>
    </row>
    <row r="49899" spans="79:79" ht="24" hidden="1" thickBot="1">
      <c r="CA49899" s="149"/>
    </row>
    <row r="49900" spans="79:79" ht="24" hidden="1" thickBot="1">
      <c r="CA49900" s="149"/>
    </row>
    <row r="49901" spans="79:79" ht="24" hidden="1" thickBot="1">
      <c r="CA49901" s="149"/>
    </row>
    <row r="49902" spans="79:79" ht="24" hidden="1" thickBot="1">
      <c r="CA49902" s="149"/>
    </row>
    <row r="49903" spans="79:79" ht="24" hidden="1" thickBot="1">
      <c r="CA49903" s="149"/>
    </row>
    <row r="49904" spans="79:79" ht="24" hidden="1" thickBot="1">
      <c r="CA49904" s="149"/>
    </row>
    <row r="49905" spans="79:79" ht="24" hidden="1" thickBot="1">
      <c r="CA49905" s="149"/>
    </row>
    <row r="49906" spans="79:79" ht="24" hidden="1" thickBot="1">
      <c r="CA49906" s="149"/>
    </row>
    <row r="49907" spans="79:79" ht="24" hidden="1" thickBot="1">
      <c r="CA49907" s="149"/>
    </row>
    <row r="49908" spans="79:79" ht="24" hidden="1" thickBot="1">
      <c r="CA49908" s="149"/>
    </row>
    <row r="49909" spans="79:79" ht="24" hidden="1" thickBot="1">
      <c r="CA49909" s="149"/>
    </row>
    <row r="49910" spans="79:79" ht="24" hidden="1" thickBot="1">
      <c r="CA49910" s="149"/>
    </row>
    <row r="49911" spans="79:79" ht="24" hidden="1" thickBot="1">
      <c r="CA49911" s="149"/>
    </row>
    <row r="49912" spans="79:79" ht="24" hidden="1" thickBot="1">
      <c r="CA49912" s="149"/>
    </row>
    <row r="49913" spans="79:79" ht="24" hidden="1" thickBot="1">
      <c r="CA49913" s="149"/>
    </row>
    <row r="49914" spans="79:79" ht="24" hidden="1" thickBot="1">
      <c r="CA49914" s="149"/>
    </row>
    <row r="49915" spans="79:79" ht="24" hidden="1" thickBot="1">
      <c r="CA49915" s="149"/>
    </row>
    <row r="49916" spans="79:79" ht="24" hidden="1" thickBot="1">
      <c r="CA49916" s="149"/>
    </row>
    <row r="49917" spans="79:79" ht="24" hidden="1" thickBot="1">
      <c r="CA49917" s="149"/>
    </row>
    <row r="49918" spans="79:79" ht="24" hidden="1" thickBot="1">
      <c r="CA49918" s="149"/>
    </row>
    <row r="49919" spans="79:79" ht="24" hidden="1" thickBot="1">
      <c r="CA49919" s="149"/>
    </row>
    <row r="49920" spans="79:79" ht="24" hidden="1" thickBot="1">
      <c r="CA49920" s="149"/>
    </row>
    <row r="49921" spans="79:79" ht="24" hidden="1" thickBot="1">
      <c r="CA49921" s="149"/>
    </row>
    <row r="49922" spans="79:79" ht="24" hidden="1" thickBot="1">
      <c r="CA49922" s="149"/>
    </row>
    <row r="49923" spans="79:79" ht="24" hidden="1" thickBot="1">
      <c r="CA49923" s="149"/>
    </row>
    <row r="49924" spans="79:79" ht="24" hidden="1" thickBot="1">
      <c r="CA49924" s="149"/>
    </row>
    <row r="49925" spans="79:79" ht="24" hidden="1" thickBot="1">
      <c r="CA49925" s="149"/>
    </row>
    <row r="49926" spans="79:79" ht="24" hidden="1" thickBot="1">
      <c r="CA49926" s="149"/>
    </row>
    <row r="49927" spans="79:79" ht="24" hidden="1" thickBot="1">
      <c r="CA49927" s="149"/>
    </row>
    <row r="49928" spans="79:79" ht="24" hidden="1" thickBot="1">
      <c r="CA49928" s="149"/>
    </row>
    <row r="49929" spans="79:79" ht="24" hidden="1" thickBot="1">
      <c r="CA49929" s="149"/>
    </row>
    <row r="49930" spans="79:79" ht="24" hidden="1" thickBot="1">
      <c r="CA49930" s="149"/>
    </row>
    <row r="49931" spans="79:79" ht="24" hidden="1" thickBot="1">
      <c r="CA49931" s="149"/>
    </row>
    <row r="49932" spans="79:79" ht="24" hidden="1" thickBot="1">
      <c r="CA49932" s="149"/>
    </row>
    <row r="49933" spans="79:79" ht="24" hidden="1" thickBot="1">
      <c r="CA49933" s="149"/>
    </row>
    <row r="49934" spans="79:79" ht="24" hidden="1" thickBot="1">
      <c r="CA49934" s="149"/>
    </row>
    <row r="49935" spans="79:79" ht="24" hidden="1" thickBot="1">
      <c r="CA49935" s="149"/>
    </row>
    <row r="49936" spans="79:79" ht="24" hidden="1" thickBot="1">
      <c r="CA49936" s="149"/>
    </row>
    <row r="49937" spans="79:79" ht="24" hidden="1" thickBot="1">
      <c r="CA49937" s="149"/>
    </row>
    <row r="49938" spans="79:79" ht="24" hidden="1" thickBot="1">
      <c r="CA49938" s="149"/>
    </row>
    <row r="49939" spans="79:79" ht="24" hidden="1" thickBot="1">
      <c r="CA49939" s="149"/>
    </row>
    <row r="49940" spans="79:79" ht="24" hidden="1" thickBot="1">
      <c r="CA49940" s="149"/>
    </row>
    <row r="49941" spans="79:79" ht="24" hidden="1" thickBot="1">
      <c r="CA49941" s="149"/>
    </row>
    <row r="49942" spans="79:79" ht="24" hidden="1" thickBot="1">
      <c r="CA49942" s="149"/>
    </row>
    <row r="49943" spans="79:79" ht="24" hidden="1" thickBot="1">
      <c r="CA49943" s="149"/>
    </row>
    <row r="49944" spans="79:79" ht="24" hidden="1" thickBot="1">
      <c r="CA49944" s="149"/>
    </row>
    <row r="49945" spans="79:79" ht="24" hidden="1" thickBot="1">
      <c r="CA49945" s="149"/>
    </row>
    <row r="49946" spans="79:79" ht="24" hidden="1" thickBot="1">
      <c r="CA49946" s="149"/>
    </row>
    <row r="49947" spans="79:79" ht="24" hidden="1" thickBot="1">
      <c r="CA49947" s="149"/>
    </row>
    <row r="49948" spans="79:79" ht="24" hidden="1" thickBot="1">
      <c r="CA49948" s="149"/>
    </row>
    <row r="49949" spans="79:79" ht="24" hidden="1" thickBot="1">
      <c r="CA49949" s="149"/>
    </row>
    <row r="49950" spans="79:79" ht="24" hidden="1" thickBot="1">
      <c r="CA49950" s="149"/>
    </row>
    <row r="49951" spans="79:79" ht="24" hidden="1" thickBot="1">
      <c r="CA49951" s="149"/>
    </row>
    <row r="49952" spans="79:79" ht="24" hidden="1" thickBot="1">
      <c r="CA49952" s="149"/>
    </row>
    <row r="49953" spans="79:79" ht="24" hidden="1" thickBot="1">
      <c r="CA49953" s="149"/>
    </row>
    <row r="49954" spans="79:79" ht="24" hidden="1" thickBot="1">
      <c r="CA49954" s="149"/>
    </row>
    <row r="49955" spans="79:79" ht="24" hidden="1" thickBot="1">
      <c r="CA49955" s="149"/>
    </row>
    <row r="49956" spans="79:79" ht="24" hidden="1" thickBot="1">
      <c r="CA49956" s="149"/>
    </row>
    <row r="49957" spans="79:79" ht="24" hidden="1" thickBot="1">
      <c r="CA49957" s="149"/>
    </row>
    <row r="49958" spans="79:79" ht="24" hidden="1" thickBot="1">
      <c r="CA49958" s="149"/>
    </row>
    <row r="49959" spans="79:79" ht="24" hidden="1" thickBot="1">
      <c r="CA49959" s="149"/>
    </row>
    <row r="49960" spans="79:79" ht="24" hidden="1" thickBot="1">
      <c r="CA49960" s="149"/>
    </row>
    <row r="49961" spans="79:79" ht="24" hidden="1" thickBot="1">
      <c r="CA49961" s="149"/>
    </row>
    <row r="49962" spans="79:79" ht="24" hidden="1" thickBot="1">
      <c r="CA49962" s="149"/>
    </row>
    <row r="49963" spans="79:79" ht="24" hidden="1" thickBot="1">
      <c r="CA49963" s="149"/>
    </row>
    <row r="49964" spans="79:79" ht="24" hidden="1" thickBot="1">
      <c r="CA49964" s="149"/>
    </row>
    <row r="49965" spans="79:79" ht="24" hidden="1" thickBot="1">
      <c r="CA49965" s="149"/>
    </row>
    <row r="49966" spans="79:79" ht="24" hidden="1" thickBot="1">
      <c r="CA49966" s="149"/>
    </row>
    <row r="49967" spans="79:79" ht="24" hidden="1" thickBot="1">
      <c r="CA49967" s="149"/>
    </row>
    <row r="49968" spans="79:79" ht="24" hidden="1" thickBot="1">
      <c r="CA49968" s="149"/>
    </row>
    <row r="49969" spans="79:79" ht="24" hidden="1" thickBot="1">
      <c r="CA49969" s="149"/>
    </row>
    <row r="49970" spans="79:79" ht="24" hidden="1" thickBot="1">
      <c r="CA49970" s="149"/>
    </row>
    <row r="49971" spans="79:79" ht="24" hidden="1" thickBot="1">
      <c r="CA49971" s="149"/>
    </row>
    <row r="49972" spans="79:79" ht="24" hidden="1" thickBot="1">
      <c r="CA49972" s="149"/>
    </row>
    <row r="49973" spans="79:79" ht="24" hidden="1" thickBot="1">
      <c r="CA49973" s="149"/>
    </row>
    <row r="49974" spans="79:79" ht="24" hidden="1" thickBot="1">
      <c r="CA49974" s="149"/>
    </row>
    <row r="49975" spans="79:79" ht="24" hidden="1" thickBot="1">
      <c r="CA49975" s="149"/>
    </row>
    <row r="49976" spans="79:79" ht="24" hidden="1" thickBot="1">
      <c r="CA49976" s="149"/>
    </row>
    <row r="49977" spans="79:79" ht="24" hidden="1" thickBot="1">
      <c r="CA49977" s="149"/>
    </row>
    <row r="49978" spans="79:79" ht="24" hidden="1" thickBot="1">
      <c r="CA49978" s="149"/>
    </row>
    <row r="49979" spans="79:79" ht="24" hidden="1" thickBot="1">
      <c r="CA49979" s="149"/>
    </row>
    <row r="49980" spans="79:79" ht="24" hidden="1" thickBot="1">
      <c r="CA49980" s="149"/>
    </row>
    <row r="49981" spans="79:79" ht="24" hidden="1" thickBot="1">
      <c r="CA49981" s="149"/>
    </row>
    <row r="49982" spans="79:79" ht="24" hidden="1" thickBot="1">
      <c r="CA49982" s="149"/>
    </row>
    <row r="49983" spans="79:79" ht="24" hidden="1" thickBot="1">
      <c r="CA49983" s="149"/>
    </row>
    <row r="49984" spans="79:79" ht="24" hidden="1" thickBot="1">
      <c r="CA49984" s="149"/>
    </row>
    <row r="49985" spans="79:79" ht="24" hidden="1" thickBot="1">
      <c r="CA49985" s="149"/>
    </row>
    <row r="49986" spans="79:79" ht="24" hidden="1" thickBot="1">
      <c r="CA49986" s="149"/>
    </row>
    <row r="49987" spans="79:79" ht="24" hidden="1" thickBot="1">
      <c r="CA49987" s="149"/>
    </row>
    <row r="49988" spans="79:79" ht="24" hidden="1" thickBot="1">
      <c r="CA49988" s="149"/>
    </row>
    <row r="49989" spans="79:79" ht="24" hidden="1" thickBot="1">
      <c r="CA49989" s="149"/>
    </row>
    <row r="49990" spans="79:79" ht="24" hidden="1" thickBot="1">
      <c r="CA49990" s="149"/>
    </row>
    <row r="49991" spans="79:79" ht="24" hidden="1" thickBot="1">
      <c r="CA49991" s="149"/>
    </row>
    <row r="49992" spans="79:79" ht="24" hidden="1" thickBot="1">
      <c r="CA49992" s="149"/>
    </row>
    <row r="49993" spans="79:79" ht="24" hidden="1" thickBot="1">
      <c r="CA49993" s="149"/>
    </row>
    <row r="49994" spans="79:79" ht="24" hidden="1" thickBot="1">
      <c r="CA49994" s="149"/>
    </row>
    <row r="49995" spans="79:79" ht="24" hidden="1" thickBot="1">
      <c r="CA49995" s="149"/>
    </row>
    <row r="49996" spans="79:79" ht="24" hidden="1" thickBot="1">
      <c r="CA49996" s="149"/>
    </row>
    <row r="49997" spans="79:79" ht="24" hidden="1" thickBot="1">
      <c r="CA49997" s="149"/>
    </row>
    <row r="49998" spans="79:79" ht="24" hidden="1" thickBot="1">
      <c r="CA49998" s="149"/>
    </row>
    <row r="49999" spans="79:79" ht="24" hidden="1" thickBot="1">
      <c r="CA49999" s="149"/>
    </row>
    <row r="50000" spans="79:79" ht="24" hidden="1" thickBot="1">
      <c r="CA50000" s="149"/>
    </row>
    <row r="50001" spans="79:79" ht="24" hidden="1" thickBot="1">
      <c r="CA50001" s="149"/>
    </row>
    <row r="50002" spans="79:79" ht="24" hidden="1" thickBot="1">
      <c r="CA50002" s="149"/>
    </row>
    <row r="50003" spans="79:79" ht="24" hidden="1" thickBot="1">
      <c r="CA50003" s="149"/>
    </row>
    <row r="50004" spans="79:79" ht="24" hidden="1" thickBot="1">
      <c r="CA50004" s="149"/>
    </row>
    <row r="50005" spans="79:79" ht="24" hidden="1" thickBot="1">
      <c r="CA50005" s="149"/>
    </row>
    <row r="50006" spans="79:79" ht="24" hidden="1" thickBot="1">
      <c r="CA50006" s="149"/>
    </row>
    <row r="50007" spans="79:79" ht="24" hidden="1" thickBot="1">
      <c r="CA50007" s="149"/>
    </row>
    <row r="50008" spans="79:79" ht="24" hidden="1" thickBot="1">
      <c r="CA50008" s="149"/>
    </row>
    <row r="50009" spans="79:79" ht="24" hidden="1" thickBot="1">
      <c r="CA50009" s="149"/>
    </row>
    <row r="50010" spans="79:79" ht="24" hidden="1" thickBot="1">
      <c r="CA50010" s="149"/>
    </row>
    <row r="50011" spans="79:79" ht="24" hidden="1" thickBot="1">
      <c r="CA50011" s="149"/>
    </row>
    <row r="50012" spans="79:79" ht="24" hidden="1" thickBot="1">
      <c r="CA50012" s="149"/>
    </row>
    <row r="50013" spans="79:79" ht="24" hidden="1" thickBot="1">
      <c r="CA50013" s="149"/>
    </row>
    <row r="50014" spans="79:79" ht="24" hidden="1" thickBot="1">
      <c r="CA50014" s="149"/>
    </row>
    <row r="50015" spans="79:79" ht="24" hidden="1" thickBot="1">
      <c r="CA50015" s="149"/>
    </row>
    <row r="50016" spans="79:79" ht="24" hidden="1" thickBot="1">
      <c r="CA50016" s="149"/>
    </row>
    <row r="50017" spans="79:79" ht="24" hidden="1" thickBot="1">
      <c r="CA50017" s="149"/>
    </row>
    <row r="50018" spans="79:79" ht="24" hidden="1" thickBot="1">
      <c r="CA50018" s="149"/>
    </row>
    <row r="50019" spans="79:79" ht="24" hidden="1" thickBot="1">
      <c r="CA50019" s="149"/>
    </row>
    <row r="50020" spans="79:79" ht="24" hidden="1" thickBot="1">
      <c r="CA50020" s="149"/>
    </row>
    <row r="50021" spans="79:79" ht="24" hidden="1" thickBot="1">
      <c r="CA50021" s="149"/>
    </row>
    <row r="50022" spans="79:79" ht="24" hidden="1" thickBot="1">
      <c r="CA50022" s="149"/>
    </row>
    <row r="50023" spans="79:79" ht="24" hidden="1" thickBot="1">
      <c r="CA50023" s="149"/>
    </row>
    <row r="50024" spans="79:79" ht="24" hidden="1" thickBot="1">
      <c r="CA50024" s="149"/>
    </row>
    <row r="50025" spans="79:79" ht="24" hidden="1" thickBot="1">
      <c r="CA50025" s="149"/>
    </row>
    <row r="50026" spans="79:79" ht="24" hidden="1" thickBot="1">
      <c r="CA50026" s="149"/>
    </row>
    <row r="50027" spans="79:79" ht="24" hidden="1" thickBot="1">
      <c r="CA50027" s="149"/>
    </row>
    <row r="50028" spans="79:79" ht="24" hidden="1" thickBot="1">
      <c r="CA50028" s="149"/>
    </row>
    <row r="50029" spans="79:79" ht="24" hidden="1" thickBot="1">
      <c r="CA50029" s="149"/>
    </row>
    <row r="50030" spans="79:79" ht="24" hidden="1" thickBot="1">
      <c r="CA50030" s="149"/>
    </row>
    <row r="50031" spans="79:79" ht="24" hidden="1" thickBot="1">
      <c r="CA50031" s="149"/>
    </row>
    <row r="50032" spans="79:79" ht="24" hidden="1" thickBot="1">
      <c r="CA50032" s="149"/>
    </row>
    <row r="50033" spans="79:79" ht="24" hidden="1" thickBot="1">
      <c r="CA50033" s="149"/>
    </row>
    <row r="50034" spans="79:79" ht="24" hidden="1" thickBot="1">
      <c r="CA50034" s="149"/>
    </row>
    <row r="50035" spans="79:79" ht="24" hidden="1" thickBot="1">
      <c r="CA50035" s="149"/>
    </row>
    <row r="50036" spans="79:79" ht="24" hidden="1" thickBot="1">
      <c r="CA50036" s="149"/>
    </row>
    <row r="50037" spans="79:79" ht="24" hidden="1" thickBot="1">
      <c r="CA50037" s="149"/>
    </row>
    <row r="50038" spans="79:79" ht="24" hidden="1" thickBot="1">
      <c r="CA50038" s="149"/>
    </row>
    <row r="50039" spans="79:79" ht="24" hidden="1" thickBot="1">
      <c r="CA50039" s="149"/>
    </row>
    <row r="50040" spans="79:79" ht="24" hidden="1" thickBot="1">
      <c r="CA50040" s="149"/>
    </row>
    <row r="50041" spans="79:79" ht="24" hidden="1" thickBot="1">
      <c r="CA50041" s="149"/>
    </row>
    <row r="50042" spans="79:79" ht="24" hidden="1" thickBot="1">
      <c r="CA50042" s="149"/>
    </row>
    <row r="50043" spans="79:79" ht="24" hidden="1" thickBot="1">
      <c r="CA50043" s="149"/>
    </row>
    <row r="50044" spans="79:79" ht="24" hidden="1" thickBot="1">
      <c r="CA50044" s="149"/>
    </row>
    <row r="50045" spans="79:79" ht="24" hidden="1" thickBot="1">
      <c r="CA50045" s="149"/>
    </row>
    <row r="50046" spans="79:79" ht="24" hidden="1" thickBot="1">
      <c r="CA50046" s="149"/>
    </row>
    <row r="50047" spans="79:79" ht="24" hidden="1" thickBot="1">
      <c r="CA50047" s="149"/>
    </row>
    <row r="50048" spans="79:79" ht="24" hidden="1" thickBot="1">
      <c r="CA50048" s="149"/>
    </row>
    <row r="50049" spans="79:79" ht="24" hidden="1" thickBot="1">
      <c r="CA50049" s="149"/>
    </row>
    <row r="50050" spans="79:79" ht="24" hidden="1" thickBot="1">
      <c r="CA50050" s="149"/>
    </row>
    <row r="50051" spans="79:79" ht="24" hidden="1" thickBot="1">
      <c r="CA50051" s="149"/>
    </row>
    <row r="50052" spans="79:79" ht="24" hidden="1" thickBot="1">
      <c r="CA50052" s="149"/>
    </row>
    <row r="50053" spans="79:79" ht="24" hidden="1" thickBot="1">
      <c r="CA50053" s="149"/>
    </row>
    <row r="50054" spans="79:79" ht="24" hidden="1" thickBot="1">
      <c r="CA50054" s="149"/>
    </row>
    <row r="50055" spans="79:79" ht="24" hidden="1" thickBot="1">
      <c r="CA50055" s="149"/>
    </row>
    <row r="50056" spans="79:79" ht="24" hidden="1" thickBot="1">
      <c r="CA50056" s="149"/>
    </row>
    <row r="50057" spans="79:79" ht="24" hidden="1" thickBot="1">
      <c r="CA50057" s="149"/>
    </row>
    <row r="50058" spans="79:79" ht="24" hidden="1" thickBot="1">
      <c r="CA50058" s="149"/>
    </row>
    <row r="50059" spans="79:79" ht="24" hidden="1" thickBot="1">
      <c r="CA50059" s="149"/>
    </row>
    <row r="50060" spans="79:79" ht="24" hidden="1" thickBot="1">
      <c r="CA50060" s="149"/>
    </row>
    <row r="50061" spans="79:79" ht="24" hidden="1" thickBot="1">
      <c r="CA50061" s="149"/>
    </row>
    <row r="50062" spans="79:79" ht="24" hidden="1" thickBot="1">
      <c r="CA50062" s="149"/>
    </row>
    <row r="50063" spans="79:79" ht="24" hidden="1" thickBot="1">
      <c r="CA50063" s="149"/>
    </row>
    <row r="50064" spans="79:79" ht="24" hidden="1" thickBot="1">
      <c r="CA50064" s="149"/>
    </row>
    <row r="50065" spans="79:79" ht="24" hidden="1" thickBot="1">
      <c r="CA50065" s="149"/>
    </row>
    <row r="50066" spans="79:79" ht="24" hidden="1" thickBot="1">
      <c r="CA50066" s="149"/>
    </row>
    <row r="50067" spans="79:79" ht="24" hidden="1" thickBot="1">
      <c r="CA50067" s="149"/>
    </row>
    <row r="50068" spans="79:79" ht="24" hidden="1" thickBot="1">
      <c r="CA50068" s="149"/>
    </row>
    <row r="50069" spans="79:79" ht="24" hidden="1" thickBot="1">
      <c r="CA50069" s="149"/>
    </row>
    <row r="50070" spans="79:79" ht="24" hidden="1" thickBot="1">
      <c r="CA50070" s="149"/>
    </row>
    <row r="50071" spans="79:79" ht="24" hidden="1" thickBot="1">
      <c r="CA50071" s="149"/>
    </row>
    <row r="50072" spans="79:79" ht="24" hidden="1" thickBot="1">
      <c r="CA50072" s="149"/>
    </row>
    <row r="50073" spans="79:79" ht="24" hidden="1" thickBot="1">
      <c r="CA50073" s="149"/>
    </row>
    <row r="50074" spans="79:79" ht="24" hidden="1" thickBot="1">
      <c r="CA50074" s="149"/>
    </row>
    <row r="50075" spans="79:79" ht="24" hidden="1" thickBot="1">
      <c r="CA50075" s="149"/>
    </row>
    <row r="50076" spans="79:79" ht="24" hidden="1" thickBot="1">
      <c r="CA50076" s="149"/>
    </row>
    <row r="50077" spans="79:79" ht="24" hidden="1" thickBot="1">
      <c r="CA50077" s="149"/>
    </row>
    <row r="50078" spans="79:79" ht="24" hidden="1" thickBot="1">
      <c r="CA50078" s="149"/>
    </row>
    <row r="50079" spans="79:79" ht="24" hidden="1" thickBot="1">
      <c r="CA50079" s="149"/>
    </row>
    <row r="50080" spans="79:79" ht="24" hidden="1" thickBot="1">
      <c r="CA50080" s="149"/>
    </row>
    <row r="50081" spans="79:79" ht="24" hidden="1" thickBot="1">
      <c r="CA50081" s="149"/>
    </row>
    <row r="50082" spans="79:79" ht="24" hidden="1" thickBot="1">
      <c r="CA50082" s="149"/>
    </row>
    <row r="50083" spans="79:79" ht="24" hidden="1" thickBot="1">
      <c r="CA50083" s="149"/>
    </row>
    <row r="50084" spans="79:79" ht="24" hidden="1" thickBot="1">
      <c r="CA50084" s="149"/>
    </row>
    <row r="50085" spans="79:79" ht="24" hidden="1" thickBot="1">
      <c r="CA50085" s="149"/>
    </row>
    <row r="50086" spans="79:79" ht="24" hidden="1" thickBot="1">
      <c r="CA50086" s="149"/>
    </row>
    <row r="50087" spans="79:79" ht="24" hidden="1" thickBot="1">
      <c r="CA50087" s="149"/>
    </row>
    <row r="50088" spans="79:79" ht="24" hidden="1" thickBot="1">
      <c r="CA50088" s="149"/>
    </row>
    <row r="50089" spans="79:79" ht="24" hidden="1" thickBot="1">
      <c r="CA50089" s="149"/>
    </row>
    <row r="50090" spans="79:79" ht="24" hidden="1" thickBot="1">
      <c r="CA50090" s="149"/>
    </row>
    <row r="50091" spans="79:79" ht="24" hidden="1" thickBot="1">
      <c r="CA50091" s="149"/>
    </row>
    <row r="50092" spans="79:79" ht="24" hidden="1" thickBot="1">
      <c r="CA50092" s="149"/>
    </row>
    <row r="50093" spans="79:79" ht="24" hidden="1" thickBot="1">
      <c r="CA50093" s="149"/>
    </row>
    <row r="50094" spans="79:79" ht="24" hidden="1" thickBot="1">
      <c r="CA50094" s="149"/>
    </row>
    <row r="50095" spans="79:79" ht="24" hidden="1" thickBot="1">
      <c r="CA50095" s="149"/>
    </row>
    <row r="50096" spans="79:79" ht="24" hidden="1" thickBot="1">
      <c r="CA50096" s="149"/>
    </row>
    <row r="50097" spans="79:79" ht="24" hidden="1" thickBot="1">
      <c r="CA50097" s="149"/>
    </row>
    <row r="50098" spans="79:79" ht="24" hidden="1" thickBot="1">
      <c r="CA50098" s="149"/>
    </row>
    <row r="50099" spans="79:79" ht="24" hidden="1" thickBot="1">
      <c r="CA50099" s="149"/>
    </row>
    <row r="50100" spans="79:79" ht="24" hidden="1" thickBot="1">
      <c r="CA50100" s="149"/>
    </row>
    <row r="50101" spans="79:79" ht="24" hidden="1" thickBot="1">
      <c r="CA50101" s="149"/>
    </row>
    <row r="50102" spans="79:79" ht="24" hidden="1" thickBot="1">
      <c r="CA50102" s="149"/>
    </row>
    <row r="50103" spans="79:79" ht="24" hidden="1" thickBot="1">
      <c r="CA50103" s="149"/>
    </row>
    <row r="50104" spans="79:79" ht="24" hidden="1" thickBot="1">
      <c r="CA50104" s="149"/>
    </row>
    <row r="50105" spans="79:79" ht="24" hidden="1" thickBot="1">
      <c r="CA50105" s="149"/>
    </row>
    <row r="50106" spans="79:79" ht="24" hidden="1" thickBot="1">
      <c r="CA50106" s="149"/>
    </row>
    <row r="50107" spans="79:79" ht="24" hidden="1" thickBot="1">
      <c r="CA50107" s="149"/>
    </row>
    <row r="50108" spans="79:79" ht="24" hidden="1" thickBot="1">
      <c r="CA50108" s="149"/>
    </row>
    <row r="50109" spans="79:79" ht="24" hidden="1" thickBot="1">
      <c r="CA50109" s="149"/>
    </row>
    <row r="50110" spans="79:79" ht="24" hidden="1" thickBot="1">
      <c r="CA50110" s="149"/>
    </row>
    <row r="50111" spans="79:79" ht="24" hidden="1" thickBot="1">
      <c r="CA50111" s="149"/>
    </row>
    <row r="50112" spans="79:79" ht="24" hidden="1" thickBot="1">
      <c r="CA50112" s="149"/>
    </row>
    <row r="50113" spans="79:79" ht="24" hidden="1" thickBot="1">
      <c r="CA50113" s="149"/>
    </row>
    <row r="50114" spans="79:79" ht="24" hidden="1" thickBot="1">
      <c r="CA50114" s="149"/>
    </row>
    <row r="50115" spans="79:79" ht="24" hidden="1" thickBot="1">
      <c r="CA50115" s="149"/>
    </row>
    <row r="50116" spans="79:79" ht="24" hidden="1" thickBot="1">
      <c r="CA50116" s="149"/>
    </row>
    <row r="50117" spans="79:79" ht="24" hidden="1" thickBot="1">
      <c r="CA50117" s="149"/>
    </row>
    <row r="50118" spans="79:79" ht="24" hidden="1" thickBot="1">
      <c r="CA50118" s="149"/>
    </row>
    <row r="50119" spans="79:79" ht="24" hidden="1" thickBot="1">
      <c r="CA50119" s="149"/>
    </row>
    <row r="50120" spans="79:79" ht="24" hidden="1" thickBot="1">
      <c r="CA50120" s="149"/>
    </row>
    <row r="50121" spans="79:79" ht="24" hidden="1" thickBot="1">
      <c r="CA50121" s="149"/>
    </row>
    <row r="50122" spans="79:79" ht="24" hidden="1" thickBot="1">
      <c r="CA50122" s="149"/>
    </row>
    <row r="50123" spans="79:79" ht="24" hidden="1" thickBot="1">
      <c r="CA50123" s="149"/>
    </row>
    <row r="50124" spans="79:79" ht="24" hidden="1" thickBot="1">
      <c r="CA50124" s="149"/>
    </row>
    <row r="50125" spans="79:79" ht="24" hidden="1" thickBot="1">
      <c r="CA50125" s="149"/>
    </row>
    <row r="50126" spans="79:79" ht="24" hidden="1" thickBot="1">
      <c r="CA50126" s="149"/>
    </row>
    <row r="50127" spans="79:79" ht="24" hidden="1" thickBot="1">
      <c r="CA50127" s="149"/>
    </row>
    <row r="50128" spans="79:79" ht="24" hidden="1" thickBot="1">
      <c r="CA50128" s="149"/>
    </row>
    <row r="50129" spans="79:79" ht="24" hidden="1" thickBot="1">
      <c r="CA50129" s="149"/>
    </row>
    <row r="50130" spans="79:79" ht="24" hidden="1" thickBot="1">
      <c r="CA50130" s="149"/>
    </row>
    <row r="50131" spans="79:79" ht="24" hidden="1" thickBot="1">
      <c r="CA50131" s="149"/>
    </row>
    <row r="50132" spans="79:79" ht="24" hidden="1" thickBot="1">
      <c r="CA50132" s="149"/>
    </row>
    <row r="50133" spans="79:79" ht="24" hidden="1" thickBot="1">
      <c r="CA50133" s="149"/>
    </row>
    <row r="50134" spans="79:79" ht="24" hidden="1" thickBot="1">
      <c r="CA50134" s="149"/>
    </row>
    <row r="50135" spans="79:79" ht="24" hidden="1" thickBot="1">
      <c r="CA50135" s="149"/>
    </row>
    <row r="50136" spans="79:79" ht="24" hidden="1" thickBot="1">
      <c r="CA50136" s="149"/>
    </row>
    <row r="50137" spans="79:79" ht="24" hidden="1" thickBot="1">
      <c r="CA50137" s="149"/>
    </row>
    <row r="50138" spans="79:79" ht="24" hidden="1" thickBot="1">
      <c r="CA50138" s="149"/>
    </row>
    <row r="50139" spans="79:79" ht="24" hidden="1" thickBot="1">
      <c r="CA50139" s="149"/>
    </row>
    <row r="50140" spans="79:79" ht="24" hidden="1" thickBot="1">
      <c r="CA50140" s="149"/>
    </row>
    <row r="50141" spans="79:79" ht="24" hidden="1" thickBot="1">
      <c r="CA50141" s="149"/>
    </row>
    <row r="50142" spans="79:79" ht="24" hidden="1" thickBot="1">
      <c r="CA50142" s="149"/>
    </row>
    <row r="50143" spans="79:79" ht="24" hidden="1" thickBot="1">
      <c r="CA50143" s="149"/>
    </row>
    <row r="50144" spans="79:79" ht="24" hidden="1" thickBot="1">
      <c r="CA50144" s="149"/>
    </row>
    <row r="50145" spans="79:79" ht="24" hidden="1" thickBot="1">
      <c r="CA50145" s="149"/>
    </row>
    <row r="50146" spans="79:79" ht="24" hidden="1" thickBot="1">
      <c r="CA50146" s="149"/>
    </row>
    <row r="50147" spans="79:79" ht="24" hidden="1" thickBot="1">
      <c r="CA50147" s="149"/>
    </row>
    <row r="50148" spans="79:79" ht="24" hidden="1" thickBot="1">
      <c r="CA50148" s="149"/>
    </row>
    <row r="50149" spans="79:79" ht="24" hidden="1" thickBot="1">
      <c r="CA50149" s="149"/>
    </row>
    <row r="50150" spans="79:79" ht="24" hidden="1" thickBot="1">
      <c r="CA50150" s="149"/>
    </row>
    <row r="50151" spans="79:79" ht="24" hidden="1" thickBot="1">
      <c r="CA50151" s="149"/>
    </row>
    <row r="50152" spans="79:79" ht="24" hidden="1" thickBot="1">
      <c r="CA50152" s="149"/>
    </row>
    <row r="50153" spans="79:79" ht="24" hidden="1" thickBot="1">
      <c r="CA50153" s="149"/>
    </row>
    <row r="50154" spans="79:79" ht="24" hidden="1" thickBot="1">
      <c r="CA50154" s="149"/>
    </row>
    <row r="50155" spans="79:79" ht="24" hidden="1" thickBot="1">
      <c r="CA50155" s="149"/>
    </row>
    <row r="50156" spans="79:79" ht="24" hidden="1" thickBot="1">
      <c r="CA50156" s="149"/>
    </row>
    <row r="50157" spans="79:79" ht="24" hidden="1" thickBot="1">
      <c r="CA50157" s="149"/>
    </row>
    <row r="50158" spans="79:79" ht="24" hidden="1" thickBot="1">
      <c r="CA50158" s="149"/>
    </row>
    <row r="50159" spans="79:79" ht="24" hidden="1" thickBot="1">
      <c r="CA50159" s="149"/>
    </row>
    <row r="50160" spans="79:79" ht="24" hidden="1" thickBot="1">
      <c r="CA50160" s="149"/>
    </row>
    <row r="50161" spans="79:79" ht="24" hidden="1" thickBot="1">
      <c r="CA50161" s="149"/>
    </row>
    <row r="50162" spans="79:79" ht="24" hidden="1" thickBot="1">
      <c r="CA50162" s="149"/>
    </row>
    <row r="50163" spans="79:79" ht="24" hidden="1" thickBot="1">
      <c r="CA50163" s="149"/>
    </row>
    <row r="50164" spans="79:79" ht="24" hidden="1" thickBot="1">
      <c r="CA50164" s="149"/>
    </row>
    <row r="50165" spans="79:79" ht="24" hidden="1" thickBot="1">
      <c r="CA50165" s="149"/>
    </row>
    <row r="50166" spans="79:79" ht="24" hidden="1" thickBot="1">
      <c r="CA50166" s="149"/>
    </row>
    <row r="50167" spans="79:79" ht="24" hidden="1" thickBot="1">
      <c r="CA50167" s="149"/>
    </row>
    <row r="50168" spans="79:79" ht="24" hidden="1" thickBot="1">
      <c r="CA50168" s="149"/>
    </row>
    <row r="50169" spans="79:79" ht="24" hidden="1" thickBot="1">
      <c r="CA50169" s="149"/>
    </row>
    <row r="50170" spans="79:79" ht="24" hidden="1" thickBot="1">
      <c r="CA50170" s="149"/>
    </row>
    <row r="50171" spans="79:79" ht="24" hidden="1" thickBot="1">
      <c r="CA50171" s="149"/>
    </row>
    <row r="50172" spans="79:79" ht="24" hidden="1" thickBot="1">
      <c r="CA50172" s="149"/>
    </row>
    <row r="50173" spans="79:79" ht="24" hidden="1" thickBot="1">
      <c r="CA50173" s="149"/>
    </row>
    <row r="50174" spans="79:79" ht="24" hidden="1" thickBot="1">
      <c r="CA50174" s="149"/>
    </row>
    <row r="50175" spans="79:79" ht="24" hidden="1" thickBot="1">
      <c r="CA50175" s="149"/>
    </row>
    <row r="50176" spans="79:79" ht="24" hidden="1" thickBot="1">
      <c r="CA50176" s="149"/>
    </row>
    <row r="50177" spans="79:79" ht="24" hidden="1" thickBot="1">
      <c r="CA50177" s="149"/>
    </row>
    <row r="50178" spans="79:79" ht="24" hidden="1" thickBot="1">
      <c r="CA50178" s="149"/>
    </row>
    <row r="50179" spans="79:79" ht="24" hidden="1" thickBot="1">
      <c r="CA50179" s="149"/>
    </row>
    <row r="50180" spans="79:79" ht="24" hidden="1" thickBot="1">
      <c r="CA50180" s="149"/>
    </row>
    <row r="50181" spans="79:79" ht="24" hidden="1" thickBot="1">
      <c r="CA50181" s="149"/>
    </row>
    <row r="50182" spans="79:79" ht="24" hidden="1" thickBot="1">
      <c r="CA50182" s="149"/>
    </row>
    <row r="50183" spans="79:79" ht="24" hidden="1" thickBot="1">
      <c r="CA50183" s="149"/>
    </row>
    <row r="50184" spans="79:79" ht="24" hidden="1" thickBot="1">
      <c r="CA50184" s="149"/>
    </row>
    <row r="50185" spans="79:79" ht="24" hidden="1" thickBot="1">
      <c r="CA50185" s="149"/>
    </row>
    <row r="50186" spans="79:79" ht="24" hidden="1" thickBot="1">
      <c r="CA50186" s="149"/>
    </row>
    <row r="50187" spans="79:79" ht="24" hidden="1" thickBot="1">
      <c r="CA50187" s="149"/>
    </row>
    <row r="50188" spans="79:79" ht="24" hidden="1" thickBot="1">
      <c r="CA50188" s="149"/>
    </row>
    <row r="50189" spans="79:79" ht="24" hidden="1" thickBot="1">
      <c r="CA50189" s="149"/>
    </row>
    <row r="50190" spans="79:79" ht="24" hidden="1" thickBot="1">
      <c r="CA50190" s="149"/>
    </row>
    <row r="50191" spans="79:79" ht="24" hidden="1" thickBot="1">
      <c r="CA50191" s="149"/>
    </row>
    <row r="50192" spans="79:79" ht="24" hidden="1" thickBot="1">
      <c r="CA50192" s="149"/>
    </row>
    <row r="50193" spans="79:79" ht="24" hidden="1" thickBot="1">
      <c r="CA50193" s="149"/>
    </row>
    <row r="50194" spans="79:79" ht="24" hidden="1" thickBot="1">
      <c r="CA50194" s="149"/>
    </row>
    <row r="50195" spans="79:79" ht="24" hidden="1" thickBot="1">
      <c r="CA50195" s="149"/>
    </row>
    <row r="50196" spans="79:79" ht="24" hidden="1" thickBot="1">
      <c r="CA50196" s="149"/>
    </row>
    <row r="50197" spans="79:79" ht="24" hidden="1" thickBot="1">
      <c r="CA50197" s="149"/>
    </row>
    <row r="50198" spans="79:79" ht="24" hidden="1" thickBot="1">
      <c r="CA50198" s="149"/>
    </row>
    <row r="50199" spans="79:79" ht="24" hidden="1" thickBot="1">
      <c r="CA50199" s="149"/>
    </row>
    <row r="50200" spans="79:79" ht="24" hidden="1" thickBot="1">
      <c r="CA50200" s="149"/>
    </row>
    <row r="50201" spans="79:79" ht="24" hidden="1" thickBot="1">
      <c r="CA50201" s="149"/>
    </row>
    <row r="50202" spans="79:79" ht="24" hidden="1" thickBot="1">
      <c r="CA50202" s="149"/>
    </row>
    <row r="50203" spans="79:79" ht="24" hidden="1" thickBot="1">
      <c r="CA50203" s="149"/>
    </row>
    <row r="50204" spans="79:79" ht="24" hidden="1" thickBot="1">
      <c r="CA50204" s="149"/>
    </row>
    <row r="50205" spans="79:79" ht="24" hidden="1" thickBot="1">
      <c r="CA50205" s="149"/>
    </row>
    <row r="50206" spans="79:79" ht="24" hidden="1" thickBot="1">
      <c r="CA50206" s="149"/>
    </row>
    <row r="50207" spans="79:79" ht="24" hidden="1" thickBot="1">
      <c r="CA50207" s="149"/>
    </row>
    <row r="50208" spans="79:79" ht="24" hidden="1" thickBot="1">
      <c r="CA50208" s="149"/>
    </row>
    <row r="50209" spans="79:79" ht="24" hidden="1" thickBot="1">
      <c r="CA50209" s="149"/>
    </row>
    <row r="50210" spans="79:79" ht="24" hidden="1" thickBot="1">
      <c r="CA50210" s="149"/>
    </row>
    <row r="50211" spans="79:79" ht="24" hidden="1" thickBot="1">
      <c r="CA50211" s="149"/>
    </row>
    <row r="50212" spans="79:79" ht="24" hidden="1" thickBot="1">
      <c r="CA50212" s="149"/>
    </row>
    <row r="50213" spans="79:79" ht="24" hidden="1" thickBot="1">
      <c r="CA50213" s="149"/>
    </row>
    <row r="50214" spans="79:79" ht="24" hidden="1" thickBot="1">
      <c r="CA50214" s="149"/>
    </row>
    <row r="50215" spans="79:79" ht="24" hidden="1" thickBot="1">
      <c r="CA50215" s="149"/>
    </row>
    <row r="50216" spans="79:79" ht="24" hidden="1" thickBot="1">
      <c r="CA50216" s="149"/>
    </row>
    <row r="50217" spans="79:79" ht="24" hidden="1" thickBot="1">
      <c r="CA50217" s="149"/>
    </row>
    <row r="50218" spans="79:79" ht="24" hidden="1" thickBot="1">
      <c r="CA50218" s="149"/>
    </row>
    <row r="50219" spans="79:79" ht="24" hidden="1" thickBot="1">
      <c r="CA50219" s="149"/>
    </row>
    <row r="50220" spans="79:79" ht="24" hidden="1" thickBot="1">
      <c r="CA50220" s="149"/>
    </row>
    <row r="50221" spans="79:79" ht="24" hidden="1" thickBot="1">
      <c r="CA50221" s="149"/>
    </row>
    <row r="50222" spans="79:79" ht="24" hidden="1" thickBot="1">
      <c r="CA50222" s="149"/>
    </row>
    <row r="50223" spans="79:79" ht="24" hidden="1" thickBot="1">
      <c r="CA50223" s="149"/>
    </row>
    <row r="50224" spans="79:79" ht="24" hidden="1" thickBot="1">
      <c r="CA50224" s="149"/>
    </row>
    <row r="50225" spans="79:79" ht="24" hidden="1" thickBot="1">
      <c r="CA50225" s="149"/>
    </row>
    <row r="50226" spans="79:79" ht="24" hidden="1" thickBot="1">
      <c r="CA50226" s="149"/>
    </row>
    <row r="50227" spans="79:79" ht="24" hidden="1" thickBot="1">
      <c r="CA50227" s="149"/>
    </row>
    <row r="50228" spans="79:79" ht="24" hidden="1" thickBot="1">
      <c r="CA50228" s="149"/>
    </row>
    <row r="50229" spans="79:79" ht="24" hidden="1" thickBot="1">
      <c r="CA50229" s="149"/>
    </row>
    <row r="50230" spans="79:79" ht="24" hidden="1" thickBot="1">
      <c r="CA50230" s="149"/>
    </row>
    <row r="50231" spans="79:79" ht="24" hidden="1" thickBot="1">
      <c r="CA50231" s="149"/>
    </row>
    <row r="50232" spans="79:79" ht="24" hidden="1" thickBot="1">
      <c r="CA50232" s="149"/>
    </row>
    <row r="50233" spans="79:79" ht="24" hidden="1" thickBot="1">
      <c r="CA50233" s="149"/>
    </row>
    <row r="50234" spans="79:79" ht="24" hidden="1" thickBot="1">
      <c r="CA50234" s="149"/>
    </row>
    <row r="50235" spans="79:79" ht="24" hidden="1" thickBot="1">
      <c r="CA50235" s="149"/>
    </row>
    <row r="50236" spans="79:79" ht="24" hidden="1" thickBot="1">
      <c r="CA50236" s="149"/>
    </row>
    <row r="50237" spans="79:79" ht="24" hidden="1" thickBot="1">
      <c r="CA50237" s="149"/>
    </row>
    <row r="50238" spans="79:79" ht="24" hidden="1" thickBot="1">
      <c r="CA50238" s="149"/>
    </row>
    <row r="50239" spans="79:79" ht="24" hidden="1" thickBot="1">
      <c r="CA50239" s="149"/>
    </row>
    <row r="50240" spans="79:79" ht="24" hidden="1" thickBot="1">
      <c r="CA50240" s="149"/>
    </row>
    <row r="50241" spans="79:79" ht="24" hidden="1" thickBot="1">
      <c r="CA50241" s="149"/>
    </row>
    <row r="50242" spans="79:79" ht="24" hidden="1" thickBot="1">
      <c r="CA50242" s="149"/>
    </row>
    <row r="50243" spans="79:79" ht="24" hidden="1" thickBot="1">
      <c r="CA50243" s="149"/>
    </row>
    <row r="50244" spans="79:79" ht="24" hidden="1" thickBot="1">
      <c r="CA50244" s="149"/>
    </row>
    <row r="50245" spans="79:79" ht="24" hidden="1" thickBot="1">
      <c r="CA50245" s="149"/>
    </row>
    <row r="50246" spans="79:79" ht="24" hidden="1" thickBot="1">
      <c r="CA50246" s="149"/>
    </row>
    <row r="50247" spans="79:79" ht="24" hidden="1" thickBot="1">
      <c r="CA50247" s="149"/>
    </row>
    <row r="50248" spans="79:79" ht="24" hidden="1" thickBot="1">
      <c r="CA50248" s="149"/>
    </row>
    <row r="50249" spans="79:79" ht="24" hidden="1" thickBot="1">
      <c r="CA50249" s="149"/>
    </row>
    <row r="50250" spans="79:79" ht="24" hidden="1" thickBot="1">
      <c r="CA50250" s="149"/>
    </row>
    <row r="50251" spans="79:79" ht="24" hidden="1" thickBot="1">
      <c r="CA50251" s="149"/>
    </row>
    <row r="50252" spans="79:79" ht="24" hidden="1" thickBot="1">
      <c r="CA50252" s="149"/>
    </row>
    <row r="50253" spans="79:79" ht="24" hidden="1" thickBot="1">
      <c r="CA50253" s="149"/>
    </row>
    <row r="50254" spans="79:79" ht="24" hidden="1" thickBot="1">
      <c r="CA50254" s="149"/>
    </row>
    <row r="50255" spans="79:79" ht="24" hidden="1" thickBot="1">
      <c r="CA50255" s="149"/>
    </row>
    <row r="50256" spans="79:79" ht="24" hidden="1" thickBot="1">
      <c r="CA50256" s="149"/>
    </row>
    <row r="50257" spans="79:79" ht="24" hidden="1" thickBot="1">
      <c r="CA50257" s="149"/>
    </row>
    <row r="50258" spans="79:79" ht="24" hidden="1" thickBot="1">
      <c r="CA50258" s="149"/>
    </row>
    <row r="50259" spans="79:79" ht="24" hidden="1" thickBot="1">
      <c r="CA50259" s="149"/>
    </row>
    <row r="50260" spans="79:79" ht="24" hidden="1" thickBot="1">
      <c r="CA50260" s="149"/>
    </row>
    <row r="50261" spans="79:79" ht="24" hidden="1" thickBot="1">
      <c r="CA50261" s="149"/>
    </row>
    <row r="50262" spans="79:79" ht="24" hidden="1" thickBot="1">
      <c r="CA50262" s="149"/>
    </row>
    <row r="50263" spans="79:79" ht="24" hidden="1" thickBot="1">
      <c r="CA50263" s="149"/>
    </row>
    <row r="50264" spans="79:79" ht="24" hidden="1" thickBot="1">
      <c r="CA50264" s="149"/>
    </row>
    <row r="50265" spans="79:79" ht="24" hidden="1" thickBot="1">
      <c r="CA50265" s="149"/>
    </row>
    <row r="50266" spans="79:79" ht="24" hidden="1" thickBot="1">
      <c r="CA50266" s="149"/>
    </row>
    <row r="50267" spans="79:79" ht="24" hidden="1" thickBot="1">
      <c r="CA50267" s="149"/>
    </row>
    <row r="50268" spans="79:79" ht="24" hidden="1" thickBot="1">
      <c r="CA50268" s="149"/>
    </row>
    <row r="50269" spans="79:79" ht="24" hidden="1" thickBot="1">
      <c r="CA50269" s="149"/>
    </row>
    <row r="50270" spans="79:79" ht="24" hidden="1" thickBot="1">
      <c r="CA50270" s="149"/>
    </row>
    <row r="50271" spans="79:79" ht="24" hidden="1" thickBot="1">
      <c r="CA50271" s="149"/>
    </row>
    <row r="50272" spans="79:79" ht="24" hidden="1" thickBot="1">
      <c r="CA50272" s="149"/>
    </row>
    <row r="50273" spans="79:79" ht="24" hidden="1" thickBot="1">
      <c r="CA50273" s="149"/>
    </row>
    <row r="50274" spans="79:79" ht="24" hidden="1" thickBot="1">
      <c r="CA50274" s="149"/>
    </row>
    <row r="50275" spans="79:79" ht="24" hidden="1" thickBot="1">
      <c r="CA50275" s="149"/>
    </row>
    <row r="50276" spans="79:79" ht="24" hidden="1" thickBot="1">
      <c r="CA50276" s="149"/>
    </row>
    <row r="50277" spans="79:79" ht="24" hidden="1" thickBot="1">
      <c r="CA50277" s="149"/>
    </row>
    <row r="50278" spans="79:79" ht="24" hidden="1" thickBot="1">
      <c r="CA50278" s="149"/>
    </row>
    <row r="50279" spans="79:79" ht="24" hidden="1" thickBot="1">
      <c r="CA50279" s="149"/>
    </row>
    <row r="50280" spans="79:79" ht="24" hidden="1" thickBot="1">
      <c r="CA50280" s="149"/>
    </row>
    <row r="50281" spans="79:79" ht="24" hidden="1" thickBot="1">
      <c r="CA50281" s="149"/>
    </row>
    <row r="50282" spans="79:79" ht="24" hidden="1" thickBot="1">
      <c r="CA50282" s="149"/>
    </row>
    <row r="50283" spans="79:79" ht="24" hidden="1" thickBot="1">
      <c r="CA50283" s="149"/>
    </row>
    <row r="50284" spans="79:79" ht="24" hidden="1" thickBot="1">
      <c r="CA50284" s="149"/>
    </row>
    <row r="50285" spans="79:79" ht="24" hidden="1" thickBot="1">
      <c r="CA50285" s="149"/>
    </row>
    <row r="50286" spans="79:79" ht="24" hidden="1" thickBot="1">
      <c r="CA50286" s="149"/>
    </row>
    <row r="50287" spans="79:79" ht="24" hidden="1" thickBot="1">
      <c r="CA50287" s="149"/>
    </row>
    <row r="50288" spans="79:79" ht="24" hidden="1" thickBot="1">
      <c r="CA50288" s="149"/>
    </row>
    <row r="50289" spans="79:79" ht="24" hidden="1" thickBot="1">
      <c r="CA50289" s="149"/>
    </row>
    <row r="50290" spans="79:79" ht="24" hidden="1" thickBot="1">
      <c r="CA50290" s="149"/>
    </row>
    <row r="50291" spans="79:79" ht="24" hidden="1" thickBot="1">
      <c r="CA50291" s="149"/>
    </row>
    <row r="50292" spans="79:79" ht="24" hidden="1" thickBot="1">
      <c r="CA50292" s="149"/>
    </row>
    <row r="50293" spans="79:79" ht="24" hidden="1" thickBot="1">
      <c r="CA50293" s="149"/>
    </row>
    <row r="50294" spans="79:79" ht="24" hidden="1" thickBot="1">
      <c r="CA50294" s="149"/>
    </row>
    <row r="50295" spans="79:79" ht="24" hidden="1" thickBot="1">
      <c r="CA50295" s="149"/>
    </row>
    <row r="50296" spans="79:79" ht="24" hidden="1" thickBot="1">
      <c r="CA50296" s="149"/>
    </row>
    <row r="50297" spans="79:79" ht="24" hidden="1" thickBot="1">
      <c r="CA50297" s="149"/>
    </row>
    <row r="50298" spans="79:79" ht="24" hidden="1" thickBot="1">
      <c r="CA50298" s="149"/>
    </row>
    <row r="50299" spans="79:79" ht="24" hidden="1" thickBot="1">
      <c r="CA50299" s="149"/>
    </row>
    <row r="50300" spans="79:79" ht="24" hidden="1" thickBot="1">
      <c r="CA50300" s="149"/>
    </row>
    <row r="50301" spans="79:79" ht="24" hidden="1" thickBot="1">
      <c r="CA50301" s="149"/>
    </row>
    <row r="50302" spans="79:79" ht="24" hidden="1" thickBot="1">
      <c r="CA50302" s="149"/>
    </row>
    <row r="50303" spans="79:79" ht="24" hidden="1" thickBot="1">
      <c r="CA50303" s="149"/>
    </row>
    <row r="50304" spans="79:79" ht="24" hidden="1" thickBot="1">
      <c r="CA50304" s="149"/>
    </row>
    <row r="50305" spans="79:79" ht="24" hidden="1" thickBot="1">
      <c r="CA50305" s="149"/>
    </row>
    <row r="50306" spans="79:79" ht="24" hidden="1" thickBot="1">
      <c r="CA50306" s="149"/>
    </row>
    <row r="50307" spans="79:79" ht="24" hidden="1" thickBot="1">
      <c r="CA50307" s="149"/>
    </row>
    <row r="50308" spans="79:79" ht="24" hidden="1" thickBot="1">
      <c r="CA50308" s="149"/>
    </row>
    <row r="50309" spans="79:79" ht="24" hidden="1" thickBot="1">
      <c r="CA50309" s="149"/>
    </row>
    <row r="50310" spans="79:79" ht="24" hidden="1" thickBot="1">
      <c r="CA50310" s="149"/>
    </row>
    <row r="50311" spans="79:79" ht="24" hidden="1" thickBot="1">
      <c r="CA50311" s="149"/>
    </row>
    <row r="50312" spans="79:79" ht="24" hidden="1" thickBot="1">
      <c r="CA50312" s="149"/>
    </row>
    <row r="50313" spans="79:79" ht="24" hidden="1" thickBot="1">
      <c r="CA50313" s="149"/>
    </row>
    <row r="50314" spans="79:79" ht="24" hidden="1" thickBot="1">
      <c r="CA50314" s="149"/>
    </row>
    <row r="50315" spans="79:79" ht="24" hidden="1" thickBot="1">
      <c r="CA50315" s="149"/>
    </row>
    <row r="50316" spans="79:79" ht="24" hidden="1" thickBot="1">
      <c r="CA50316" s="149"/>
    </row>
    <row r="50317" spans="79:79" ht="24" hidden="1" thickBot="1">
      <c r="CA50317" s="149"/>
    </row>
    <row r="50318" spans="79:79" ht="24" hidden="1" thickBot="1">
      <c r="CA50318" s="149"/>
    </row>
    <row r="50319" spans="79:79" ht="24" hidden="1" thickBot="1">
      <c r="CA50319" s="149"/>
    </row>
    <row r="50320" spans="79:79" ht="24" hidden="1" thickBot="1">
      <c r="CA50320" s="149"/>
    </row>
    <row r="50321" spans="79:79" ht="24" hidden="1" thickBot="1">
      <c r="CA50321" s="149"/>
    </row>
    <row r="50322" spans="79:79" ht="24" hidden="1" thickBot="1">
      <c r="CA50322" s="149"/>
    </row>
    <row r="50323" spans="79:79" ht="24" hidden="1" thickBot="1">
      <c r="CA50323" s="149"/>
    </row>
    <row r="50324" spans="79:79" ht="24" hidden="1" thickBot="1">
      <c r="CA50324" s="149"/>
    </row>
    <row r="50325" spans="79:79" ht="24" hidden="1" thickBot="1">
      <c r="CA50325" s="149"/>
    </row>
    <row r="50326" spans="79:79" ht="24" hidden="1" thickBot="1">
      <c r="CA50326" s="149"/>
    </row>
    <row r="50327" spans="79:79" ht="24" hidden="1" thickBot="1">
      <c r="CA50327" s="149"/>
    </row>
    <row r="50328" spans="79:79" ht="24" hidden="1" thickBot="1">
      <c r="CA50328" s="149"/>
    </row>
    <row r="50329" spans="79:79" ht="24" hidden="1" thickBot="1">
      <c r="CA50329" s="149"/>
    </row>
    <row r="50330" spans="79:79" ht="24" hidden="1" thickBot="1">
      <c r="CA50330" s="149"/>
    </row>
    <row r="50331" spans="79:79" ht="24" hidden="1" thickBot="1">
      <c r="CA50331" s="149"/>
    </row>
    <row r="50332" spans="79:79" ht="24" hidden="1" thickBot="1">
      <c r="CA50332" s="149"/>
    </row>
    <row r="50333" spans="79:79" ht="24" hidden="1" thickBot="1">
      <c r="CA50333" s="149"/>
    </row>
    <row r="50334" spans="79:79" ht="24" hidden="1" thickBot="1">
      <c r="CA50334" s="149"/>
    </row>
    <row r="50335" spans="79:79" ht="24" hidden="1" thickBot="1">
      <c r="CA50335" s="149"/>
    </row>
    <row r="50336" spans="79:79" ht="24" hidden="1" thickBot="1">
      <c r="CA50336" s="149"/>
    </row>
    <row r="50337" spans="79:79" ht="24" hidden="1" thickBot="1">
      <c r="CA50337" s="149"/>
    </row>
    <row r="50338" spans="79:79" ht="24" hidden="1" thickBot="1">
      <c r="CA50338" s="149"/>
    </row>
    <row r="50339" spans="79:79" ht="24" hidden="1" thickBot="1">
      <c r="CA50339" s="149"/>
    </row>
    <row r="50340" spans="79:79" ht="24" hidden="1" thickBot="1">
      <c r="CA50340" s="149"/>
    </row>
    <row r="50341" spans="79:79" ht="24" hidden="1" thickBot="1">
      <c r="CA50341" s="149"/>
    </row>
    <row r="50342" spans="79:79" ht="24" hidden="1" thickBot="1">
      <c r="CA50342" s="149"/>
    </row>
    <row r="50343" spans="79:79" ht="24" hidden="1" thickBot="1">
      <c r="CA50343" s="149"/>
    </row>
    <row r="50344" spans="79:79" ht="24" hidden="1" thickBot="1">
      <c r="CA50344" s="149"/>
    </row>
    <row r="50345" spans="79:79" ht="24" hidden="1" thickBot="1">
      <c r="CA50345" s="149"/>
    </row>
    <row r="50346" spans="79:79" ht="24" hidden="1" thickBot="1">
      <c r="CA50346" s="149"/>
    </row>
    <row r="50347" spans="79:79" ht="24" hidden="1" thickBot="1">
      <c r="CA50347" s="149"/>
    </row>
    <row r="50348" spans="79:79" ht="24" hidden="1" thickBot="1">
      <c r="CA50348" s="149"/>
    </row>
    <row r="50349" spans="79:79" ht="24" hidden="1" thickBot="1">
      <c r="CA50349" s="149"/>
    </row>
    <row r="50350" spans="79:79" ht="24" hidden="1" thickBot="1">
      <c r="CA50350" s="149"/>
    </row>
    <row r="50351" spans="79:79" ht="24" hidden="1" thickBot="1">
      <c r="CA50351" s="149"/>
    </row>
    <row r="50352" spans="79:79" ht="24" hidden="1" thickBot="1">
      <c r="CA50352" s="149"/>
    </row>
    <row r="50353" spans="79:79" ht="24" hidden="1" thickBot="1">
      <c r="CA50353" s="149"/>
    </row>
    <row r="50354" spans="79:79" ht="24" hidden="1" thickBot="1">
      <c r="CA50354" s="149"/>
    </row>
    <row r="50355" spans="79:79" ht="24" hidden="1" thickBot="1">
      <c r="CA50355" s="149"/>
    </row>
    <row r="50356" spans="79:79" ht="24" hidden="1" thickBot="1">
      <c r="CA50356" s="149"/>
    </row>
    <row r="50357" spans="79:79" ht="24" hidden="1" thickBot="1">
      <c r="CA50357" s="149"/>
    </row>
    <row r="50358" spans="79:79" ht="24" hidden="1" thickBot="1">
      <c r="CA50358" s="149"/>
    </row>
    <row r="50359" spans="79:79" ht="24" hidden="1" thickBot="1">
      <c r="CA50359" s="149"/>
    </row>
    <row r="50360" spans="79:79" ht="24" hidden="1" thickBot="1">
      <c r="CA50360" s="149"/>
    </row>
    <row r="50361" spans="79:79" ht="24" hidden="1" thickBot="1">
      <c r="CA50361" s="149"/>
    </row>
    <row r="50362" spans="79:79" ht="24" hidden="1" thickBot="1">
      <c r="CA50362" s="149"/>
    </row>
    <row r="50363" spans="79:79" ht="24" hidden="1" thickBot="1">
      <c r="CA50363" s="149"/>
    </row>
    <row r="50364" spans="79:79" ht="24" hidden="1" thickBot="1">
      <c r="CA50364" s="149"/>
    </row>
    <row r="50365" spans="79:79" ht="24" hidden="1" thickBot="1">
      <c r="CA50365" s="149"/>
    </row>
    <row r="50366" spans="79:79" ht="24" hidden="1" thickBot="1">
      <c r="CA50366" s="149"/>
    </row>
    <row r="50367" spans="79:79" ht="24" hidden="1" thickBot="1">
      <c r="CA50367" s="149"/>
    </row>
    <row r="50368" spans="79:79" ht="24" hidden="1" thickBot="1">
      <c r="CA50368" s="149"/>
    </row>
    <row r="50369" spans="79:79" ht="24" hidden="1" thickBot="1">
      <c r="CA50369" s="149"/>
    </row>
    <row r="50370" spans="79:79" ht="24" hidden="1" thickBot="1">
      <c r="CA50370" s="149"/>
    </row>
    <row r="50371" spans="79:79" ht="24" hidden="1" thickBot="1">
      <c r="CA50371" s="149"/>
    </row>
    <row r="50372" spans="79:79" ht="24" hidden="1" thickBot="1">
      <c r="CA50372" s="149"/>
    </row>
    <row r="50373" spans="79:79" ht="24" hidden="1" thickBot="1">
      <c r="CA50373" s="149"/>
    </row>
    <row r="50374" spans="79:79" ht="24" hidden="1" thickBot="1">
      <c r="CA50374" s="149"/>
    </row>
    <row r="50375" spans="79:79" ht="24" hidden="1" thickBot="1">
      <c r="CA50375" s="149"/>
    </row>
    <row r="50376" spans="79:79" ht="24" hidden="1" thickBot="1">
      <c r="CA50376" s="149"/>
    </row>
    <row r="50377" spans="79:79" ht="24" hidden="1" thickBot="1">
      <c r="CA50377" s="149"/>
    </row>
    <row r="50378" spans="79:79" ht="24" hidden="1" thickBot="1">
      <c r="CA50378" s="149"/>
    </row>
    <row r="50379" spans="79:79" ht="24" hidden="1" thickBot="1">
      <c r="CA50379" s="149"/>
    </row>
    <row r="50380" spans="79:79" ht="24" hidden="1" thickBot="1">
      <c r="CA50380" s="149"/>
    </row>
    <row r="50381" spans="79:79" ht="24" hidden="1" thickBot="1">
      <c r="CA50381" s="149"/>
    </row>
    <row r="50382" spans="79:79" ht="24" hidden="1" thickBot="1">
      <c r="CA50382" s="149"/>
    </row>
    <row r="50383" spans="79:79" ht="24" hidden="1" thickBot="1">
      <c r="CA50383" s="149"/>
    </row>
    <row r="50384" spans="79:79" ht="24" hidden="1" thickBot="1">
      <c r="CA50384" s="149"/>
    </row>
    <row r="50385" spans="79:79" ht="24" hidden="1" thickBot="1">
      <c r="CA50385" s="149"/>
    </row>
    <row r="50386" spans="79:79" ht="24" hidden="1" thickBot="1">
      <c r="CA50386" s="149"/>
    </row>
    <row r="50387" spans="79:79" ht="24" hidden="1" thickBot="1">
      <c r="CA50387" s="149"/>
    </row>
    <row r="50388" spans="79:79" ht="24" hidden="1" thickBot="1">
      <c r="CA50388" s="149"/>
    </row>
    <row r="50389" spans="79:79" ht="24" hidden="1" thickBot="1">
      <c r="CA50389" s="149"/>
    </row>
    <row r="50390" spans="79:79" ht="24" hidden="1" thickBot="1">
      <c r="CA50390" s="149"/>
    </row>
    <row r="50391" spans="79:79" ht="24" hidden="1" thickBot="1">
      <c r="CA50391" s="149"/>
    </row>
    <row r="50392" spans="79:79" ht="24" hidden="1" thickBot="1">
      <c r="CA50392" s="149"/>
    </row>
    <row r="50393" spans="79:79" ht="24" hidden="1" thickBot="1">
      <c r="CA50393" s="149"/>
    </row>
    <row r="50394" spans="79:79" ht="24" hidden="1" thickBot="1">
      <c r="CA50394" s="149"/>
    </row>
    <row r="50395" spans="79:79" ht="24" hidden="1" thickBot="1">
      <c r="CA50395" s="149"/>
    </row>
    <row r="50396" spans="79:79" ht="24" hidden="1" thickBot="1">
      <c r="CA50396" s="149"/>
    </row>
    <row r="50397" spans="79:79" ht="24" hidden="1" thickBot="1">
      <c r="CA50397" s="149"/>
    </row>
    <row r="50398" spans="79:79" ht="24" hidden="1" thickBot="1">
      <c r="CA50398" s="149"/>
    </row>
    <row r="50399" spans="79:79" ht="24" hidden="1" thickBot="1">
      <c r="CA50399" s="149"/>
    </row>
    <row r="50400" spans="79:79" ht="24" hidden="1" thickBot="1">
      <c r="CA50400" s="149"/>
    </row>
    <row r="50401" spans="79:79" ht="24" hidden="1" thickBot="1">
      <c r="CA50401" s="149"/>
    </row>
    <row r="50402" spans="79:79" ht="24" hidden="1" thickBot="1">
      <c r="CA50402" s="149"/>
    </row>
    <row r="50403" spans="79:79" ht="24" hidden="1" thickBot="1">
      <c r="CA50403" s="149"/>
    </row>
    <row r="50404" spans="79:79" ht="24" hidden="1" thickBot="1">
      <c r="CA50404" s="149"/>
    </row>
    <row r="50405" spans="79:79" ht="24" hidden="1" thickBot="1">
      <c r="CA50405" s="149"/>
    </row>
    <row r="50406" spans="79:79" ht="24" hidden="1" thickBot="1">
      <c r="CA50406" s="149"/>
    </row>
    <row r="50407" spans="79:79" ht="24" hidden="1" thickBot="1">
      <c r="CA50407" s="149"/>
    </row>
    <row r="50408" spans="79:79" ht="24" hidden="1" thickBot="1">
      <c r="CA50408" s="149"/>
    </row>
    <row r="50409" spans="79:79" ht="24" hidden="1" thickBot="1">
      <c r="CA50409" s="149"/>
    </row>
    <row r="50410" spans="79:79" ht="24" hidden="1" thickBot="1">
      <c r="CA50410" s="149"/>
    </row>
    <row r="50411" spans="79:79" ht="24" hidden="1" thickBot="1">
      <c r="CA50411" s="149"/>
    </row>
    <row r="50412" spans="79:79" ht="24" hidden="1" thickBot="1">
      <c r="CA50412" s="149"/>
    </row>
    <row r="50413" spans="79:79" ht="24" hidden="1" thickBot="1">
      <c r="CA50413" s="149"/>
    </row>
    <row r="50414" spans="79:79" ht="24" hidden="1" thickBot="1">
      <c r="CA50414" s="149"/>
    </row>
    <row r="50415" spans="79:79" ht="24" hidden="1" thickBot="1">
      <c r="CA50415" s="149"/>
    </row>
    <row r="50416" spans="79:79" ht="24" hidden="1" thickBot="1">
      <c r="CA50416" s="149"/>
    </row>
    <row r="50417" spans="79:79" ht="24" hidden="1" thickBot="1">
      <c r="CA50417" s="149"/>
    </row>
    <row r="50418" spans="79:79" ht="24" hidden="1" thickBot="1">
      <c r="CA50418" s="149"/>
    </row>
    <row r="50419" spans="79:79" ht="24" hidden="1" thickBot="1">
      <c r="CA50419" s="149"/>
    </row>
    <row r="50420" spans="79:79" ht="24" hidden="1" thickBot="1">
      <c r="CA50420" s="149"/>
    </row>
    <row r="50421" spans="79:79" ht="24" hidden="1" thickBot="1">
      <c r="CA50421" s="149"/>
    </row>
    <row r="50422" spans="79:79" ht="24" hidden="1" thickBot="1">
      <c r="CA50422" s="149"/>
    </row>
    <row r="50423" spans="79:79" ht="24" hidden="1" thickBot="1">
      <c r="CA50423" s="149"/>
    </row>
    <row r="50424" spans="79:79" ht="24" hidden="1" thickBot="1">
      <c r="CA50424" s="149"/>
    </row>
    <row r="50425" spans="79:79" ht="24" hidden="1" thickBot="1">
      <c r="CA50425" s="149"/>
    </row>
    <row r="50426" spans="79:79" ht="24" hidden="1" thickBot="1">
      <c r="CA50426" s="149"/>
    </row>
    <row r="50427" spans="79:79" ht="24" hidden="1" thickBot="1">
      <c r="CA50427" s="149"/>
    </row>
    <row r="50428" spans="79:79" ht="24" hidden="1" thickBot="1">
      <c r="CA50428" s="149"/>
    </row>
    <row r="50429" spans="79:79" ht="24" hidden="1" thickBot="1">
      <c r="CA50429" s="149"/>
    </row>
    <row r="50430" spans="79:79" ht="24" hidden="1" thickBot="1">
      <c r="CA50430" s="149"/>
    </row>
    <row r="50431" spans="79:79" ht="24" hidden="1" thickBot="1">
      <c r="CA50431" s="149"/>
    </row>
    <row r="50432" spans="79:79" ht="24" hidden="1" thickBot="1">
      <c r="CA50432" s="149"/>
    </row>
    <row r="50433" spans="79:79" ht="24" hidden="1" thickBot="1">
      <c r="CA50433" s="149"/>
    </row>
    <row r="50434" spans="79:79" ht="24" hidden="1" thickBot="1">
      <c r="CA50434" s="149"/>
    </row>
    <row r="50435" spans="79:79" ht="24" hidden="1" thickBot="1">
      <c r="CA50435" s="149"/>
    </row>
    <row r="50436" spans="79:79" ht="24" hidden="1" thickBot="1">
      <c r="CA50436" s="149"/>
    </row>
    <row r="50437" spans="79:79" ht="24" hidden="1" thickBot="1">
      <c r="CA50437" s="149"/>
    </row>
    <row r="50438" spans="79:79" ht="24" hidden="1" thickBot="1">
      <c r="CA50438" s="149"/>
    </row>
    <row r="50439" spans="79:79" ht="24" hidden="1" thickBot="1">
      <c r="CA50439" s="149"/>
    </row>
    <row r="50440" spans="79:79" ht="24" hidden="1" thickBot="1">
      <c r="CA50440" s="149"/>
    </row>
    <row r="50441" spans="79:79" ht="24" hidden="1" thickBot="1">
      <c r="CA50441" s="149"/>
    </row>
    <row r="50442" spans="79:79" ht="24" hidden="1" thickBot="1">
      <c r="CA50442" s="149"/>
    </row>
    <row r="50443" spans="79:79" ht="24" hidden="1" thickBot="1">
      <c r="CA50443" s="149"/>
    </row>
    <row r="50444" spans="79:79" ht="24" hidden="1" thickBot="1">
      <c r="CA50444" s="149"/>
    </row>
    <row r="50445" spans="79:79" ht="24" hidden="1" thickBot="1">
      <c r="CA50445" s="149"/>
    </row>
    <row r="50446" spans="79:79" ht="24" hidden="1" thickBot="1">
      <c r="CA50446" s="149"/>
    </row>
    <row r="50447" spans="79:79" ht="24" hidden="1" thickBot="1">
      <c r="CA50447" s="149"/>
    </row>
    <row r="50448" spans="79:79" ht="24" hidden="1" thickBot="1">
      <c r="CA50448" s="149"/>
    </row>
    <row r="50449" spans="79:79" ht="24" hidden="1" thickBot="1">
      <c r="CA50449" s="149"/>
    </row>
    <row r="50450" spans="79:79" ht="24" hidden="1" thickBot="1">
      <c r="CA50450" s="149"/>
    </row>
    <row r="50451" spans="79:79" ht="24" hidden="1" thickBot="1">
      <c r="CA50451" s="149"/>
    </row>
    <row r="50452" spans="79:79" ht="24" hidden="1" thickBot="1">
      <c r="CA50452" s="149"/>
    </row>
    <row r="50453" spans="79:79" ht="24" hidden="1" thickBot="1">
      <c r="CA50453" s="149"/>
    </row>
    <row r="50454" spans="79:79" ht="24" hidden="1" thickBot="1">
      <c r="CA50454" s="149"/>
    </row>
    <row r="50455" spans="79:79" ht="24" hidden="1" thickBot="1">
      <c r="CA50455" s="149"/>
    </row>
    <row r="50456" spans="79:79" ht="24" hidden="1" thickBot="1">
      <c r="CA50456" s="149"/>
    </row>
    <row r="50457" spans="79:79" ht="24" hidden="1" thickBot="1">
      <c r="CA50457" s="149"/>
    </row>
    <row r="50458" spans="79:79" ht="24" hidden="1" thickBot="1">
      <c r="CA50458" s="149"/>
    </row>
    <row r="50459" spans="79:79" ht="24" hidden="1" thickBot="1">
      <c r="CA50459" s="149"/>
    </row>
    <row r="50460" spans="79:79" ht="24" hidden="1" thickBot="1">
      <c r="CA50460" s="149"/>
    </row>
    <row r="50461" spans="79:79" ht="24" hidden="1" thickBot="1">
      <c r="CA50461" s="149"/>
    </row>
    <row r="50462" spans="79:79" ht="24" hidden="1" thickBot="1">
      <c r="CA50462" s="149"/>
    </row>
    <row r="50463" spans="79:79" ht="24" hidden="1" thickBot="1">
      <c r="CA50463" s="149"/>
    </row>
    <row r="50464" spans="79:79" ht="24" hidden="1" thickBot="1">
      <c r="CA50464" s="149"/>
    </row>
    <row r="50465" spans="79:79" ht="24" hidden="1" thickBot="1">
      <c r="CA50465" s="149"/>
    </row>
    <row r="50466" spans="79:79" ht="24" hidden="1" thickBot="1">
      <c r="CA50466" s="149"/>
    </row>
    <row r="50467" spans="79:79" ht="24" hidden="1" thickBot="1">
      <c r="CA50467" s="149"/>
    </row>
    <row r="50468" spans="79:79" ht="24" hidden="1" thickBot="1">
      <c r="CA50468" s="149"/>
    </row>
    <row r="50469" spans="79:79" ht="24" hidden="1" thickBot="1">
      <c r="CA50469" s="149"/>
    </row>
    <row r="50470" spans="79:79" ht="24" hidden="1" thickBot="1">
      <c r="CA50470" s="149"/>
    </row>
    <row r="50471" spans="79:79" ht="24" hidden="1" thickBot="1">
      <c r="CA50471" s="149"/>
    </row>
    <row r="50472" spans="79:79" ht="24" hidden="1" thickBot="1">
      <c r="CA50472" s="149"/>
    </row>
    <row r="50473" spans="79:79" ht="24" hidden="1" thickBot="1">
      <c r="CA50473" s="149"/>
    </row>
    <row r="50474" spans="79:79" ht="24" hidden="1" thickBot="1">
      <c r="CA50474" s="149"/>
    </row>
    <row r="50475" spans="79:79" ht="24" hidden="1" thickBot="1">
      <c r="CA50475" s="149"/>
    </row>
    <row r="50476" spans="79:79" ht="24" hidden="1" thickBot="1">
      <c r="CA50476" s="149"/>
    </row>
    <row r="50477" spans="79:79" ht="24" hidden="1" thickBot="1">
      <c r="CA50477" s="149"/>
    </row>
    <row r="50478" spans="79:79" ht="24" hidden="1" thickBot="1">
      <c r="CA50478" s="149"/>
    </row>
    <row r="50479" spans="79:79" ht="24" hidden="1" thickBot="1">
      <c r="CA50479" s="149"/>
    </row>
    <row r="50480" spans="79:79" ht="24" hidden="1" thickBot="1">
      <c r="CA50480" s="149"/>
    </row>
    <row r="50481" spans="79:79" ht="24" hidden="1" thickBot="1">
      <c r="CA50481" s="149"/>
    </row>
    <row r="50482" spans="79:79" ht="24" hidden="1" thickBot="1">
      <c r="CA50482" s="149"/>
    </row>
    <row r="50483" spans="79:79" ht="24" hidden="1" thickBot="1">
      <c r="CA50483" s="149"/>
    </row>
    <row r="50484" spans="79:79" ht="24" hidden="1" thickBot="1">
      <c r="CA50484" s="149"/>
    </row>
    <row r="50485" spans="79:79" ht="24" hidden="1" thickBot="1">
      <c r="CA50485" s="149"/>
    </row>
    <row r="50486" spans="79:79" ht="24" hidden="1" thickBot="1">
      <c r="CA50486" s="149"/>
    </row>
    <row r="50487" spans="79:79" ht="24" hidden="1" thickBot="1">
      <c r="CA50487" s="149"/>
    </row>
    <row r="50488" spans="79:79" ht="24" hidden="1" thickBot="1">
      <c r="CA50488" s="149"/>
    </row>
    <row r="50489" spans="79:79" ht="24" hidden="1" thickBot="1">
      <c r="CA50489" s="149"/>
    </row>
    <row r="50490" spans="79:79" ht="24" hidden="1" thickBot="1">
      <c r="CA50490" s="149"/>
    </row>
    <row r="50491" spans="79:79" ht="24" hidden="1" thickBot="1">
      <c r="CA50491" s="149"/>
    </row>
    <row r="50492" spans="79:79" ht="24" hidden="1" thickBot="1">
      <c r="CA50492" s="149"/>
    </row>
    <row r="50493" spans="79:79" ht="24" hidden="1" thickBot="1">
      <c r="CA50493" s="149"/>
    </row>
    <row r="50494" spans="79:79" ht="24" hidden="1" thickBot="1">
      <c r="CA50494" s="149"/>
    </row>
    <row r="50495" spans="79:79" ht="24" hidden="1" thickBot="1">
      <c r="CA50495" s="149"/>
    </row>
    <row r="50496" spans="79:79" ht="24" hidden="1" thickBot="1">
      <c r="CA50496" s="149"/>
    </row>
    <row r="50497" spans="79:79" ht="24" hidden="1" thickBot="1">
      <c r="CA50497" s="149"/>
    </row>
    <row r="50498" spans="79:79" ht="24" hidden="1" thickBot="1">
      <c r="CA50498" s="149"/>
    </row>
    <row r="50499" spans="79:79" ht="24" hidden="1" thickBot="1">
      <c r="CA50499" s="149"/>
    </row>
    <row r="50500" spans="79:79" ht="24" hidden="1" thickBot="1">
      <c r="CA50500" s="149"/>
    </row>
    <row r="50501" spans="79:79" ht="24" hidden="1" thickBot="1">
      <c r="CA50501" s="149"/>
    </row>
    <row r="50502" spans="79:79" ht="24" hidden="1" thickBot="1">
      <c r="CA50502" s="149"/>
    </row>
    <row r="50503" spans="79:79" ht="24" hidden="1" thickBot="1">
      <c r="CA50503" s="149"/>
    </row>
    <row r="50504" spans="79:79" ht="24" hidden="1" thickBot="1">
      <c r="CA50504" s="149"/>
    </row>
    <row r="50505" spans="79:79" ht="24" hidden="1" thickBot="1">
      <c r="CA50505" s="149"/>
    </row>
    <row r="50506" spans="79:79" ht="24" hidden="1" thickBot="1">
      <c r="CA50506" s="149"/>
    </row>
    <row r="50507" spans="79:79" ht="24" hidden="1" thickBot="1">
      <c r="CA50507" s="149"/>
    </row>
    <row r="50508" spans="79:79" ht="24" hidden="1" thickBot="1">
      <c r="CA50508" s="149"/>
    </row>
    <row r="50509" spans="79:79" ht="24" hidden="1" thickBot="1">
      <c r="CA50509" s="149"/>
    </row>
    <row r="50510" spans="79:79" ht="24" hidden="1" thickBot="1">
      <c r="CA50510" s="149"/>
    </row>
    <row r="50511" spans="79:79" ht="24" hidden="1" thickBot="1">
      <c r="CA50511" s="149"/>
    </row>
    <row r="50512" spans="79:79" ht="24" hidden="1" thickBot="1">
      <c r="CA50512" s="149"/>
    </row>
    <row r="50513" spans="79:79" ht="24" hidden="1" thickBot="1">
      <c r="CA50513" s="149"/>
    </row>
    <row r="50514" spans="79:79" ht="24" hidden="1" thickBot="1">
      <c r="CA50514" s="149"/>
    </row>
    <row r="50515" spans="79:79" ht="24" hidden="1" thickBot="1">
      <c r="CA50515" s="149"/>
    </row>
    <row r="50516" spans="79:79" ht="24" hidden="1" thickBot="1">
      <c r="CA50516" s="149"/>
    </row>
    <row r="50517" spans="79:79" ht="24" hidden="1" thickBot="1">
      <c r="CA50517" s="149"/>
    </row>
    <row r="50518" spans="79:79" ht="24" hidden="1" thickBot="1">
      <c r="CA50518" s="149"/>
    </row>
    <row r="50519" spans="79:79" ht="24" hidden="1" thickBot="1">
      <c r="CA50519" s="149"/>
    </row>
    <row r="50520" spans="79:79" ht="24" hidden="1" thickBot="1">
      <c r="CA50520" s="149"/>
    </row>
    <row r="50521" spans="79:79" ht="24" hidden="1" thickBot="1">
      <c r="CA50521" s="149"/>
    </row>
    <row r="50522" spans="79:79" ht="24" hidden="1" thickBot="1">
      <c r="CA50522" s="149"/>
    </row>
    <row r="50523" spans="79:79" ht="24" hidden="1" thickBot="1">
      <c r="CA50523" s="149"/>
    </row>
    <row r="50524" spans="79:79" ht="24" hidden="1" thickBot="1">
      <c r="CA50524" s="149"/>
    </row>
    <row r="50525" spans="79:79" ht="24" hidden="1" thickBot="1">
      <c r="CA50525" s="149"/>
    </row>
    <row r="50526" spans="79:79" ht="24" hidden="1" thickBot="1">
      <c r="CA50526" s="149"/>
    </row>
    <row r="50527" spans="79:79" ht="24" hidden="1" thickBot="1">
      <c r="CA50527" s="149"/>
    </row>
    <row r="50528" spans="79:79" ht="24" hidden="1" thickBot="1">
      <c r="CA50528" s="149"/>
    </row>
    <row r="50529" spans="79:79" ht="24" hidden="1" thickBot="1">
      <c r="CA50529" s="149"/>
    </row>
    <row r="50530" spans="79:79" ht="24" hidden="1" thickBot="1">
      <c r="CA50530" s="149"/>
    </row>
    <row r="50531" spans="79:79" ht="24" hidden="1" thickBot="1">
      <c r="CA50531" s="149"/>
    </row>
    <row r="50532" spans="79:79" ht="24" hidden="1" thickBot="1">
      <c r="CA50532" s="149"/>
    </row>
    <row r="50533" spans="79:79" ht="24" hidden="1" thickBot="1">
      <c r="CA50533" s="149"/>
    </row>
    <row r="50534" spans="79:79" ht="24" hidden="1" thickBot="1">
      <c r="CA50534" s="149"/>
    </row>
    <row r="50535" spans="79:79" ht="24" hidden="1" thickBot="1">
      <c r="CA50535" s="149"/>
    </row>
    <row r="50536" spans="79:79" ht="24" hidden="1" thickBot="1">
      <c r="CA50536" s="149"/>
    </row>
    <row r="50537" spans="79:79" ht="24" hidden="1" thickBot="1">
      <c r="CA50537" s="149"/>
    </row>
    <row r="50538" spans="79:79" ht="24" hidden="1" thickBot="1">
      <c r="CA50538" s="149"/>
    </row>
    <row r="50539" spans="79:79" ht="24" hidden="1" thickBot="1">
      <c r="CA50539" s="149"/>
    </row>
    <row r="50540" spans="79:79" ht="24" hidden="1" thickBot="1">
      <c r="CA50540" s="149"/>
    </row>
    <row r="50541" spans="79:79" ht="24" hidden="1" thickBot="1">
      <c r="CA50541" s="149"/>
    </row>
    <row r="50542" spans="79:79" ht="24" hidden="1" thickBot="1">
      <c r="CA50542" s="149"/>
    </row>
    <row r="50543" spans="79:79" ht="24" hidden="1" thickBot="1">
      <c r="CA50543" s="149"/>
    </row>
    <row r="50544" spans="79:79" ht="24" hidden="1" thickBot="1">
      <c r="CA50544" s="149"/>
    </row>
    <row r="50545" spans="79:79" ht="24" hidden="1" thickBot="1">
      <c r="CA50545" s="149"/>
    </row>
    <row r="50546" spans="79:79" ht="24" hidden="1" thickBot="1">
      <c r="CA50546" s="149"/>
    </row>
    <row r="50547" spans="79:79" ht="24" hidden="1" thickBot="1">
      <c r="CA50547" s="149"/>
    </row>
    <row r="50548" spans="79:79" ht="24" hidden="1" thickBot="1">
      <c r="CA50548" s="149"/>
    </row>
    <row r="50549" spans="79:79" ht="24" hidden="1" thickBot="1">
      <c r="CA50549" s="149"/>
    </row>
    <row r="50550" spans="79:79" ht="24" hidden="1" thickBot="1">
      <c r="CA50550" s="149"/>
    </row>
    <row r="50551" spans="79:79" ht="24" hidden="1" thickBot="1">
      <c r="CA50551" s="149"/>
    </row>
    <row r="50552" spans="79:79" ht="24" hidden="1" thickBot="1">
      <c r="CA50552" s="149"/>
    </row>
    <row r="50553" spans="79:79" ht="24" hidden="1" thickBot="1">
      <c r="CA50553" s="149"/>
    </row>
    <row r="50554" spans="79:79" ht="24" hidden="1" thickBot="1">
      <c r="CA50554" s="149"/>
    </row>
    <row r="50555" spans="79:79" ht="24" hidden="1" thickBot="1">
      <c r="CA50555" s="149"/>
    </row>
    <row r="50556" spans="79:79" ht="24" hidden="1" thickBot="1">
      <c r="CA50556" s="149"/>
    </row>
    <row r="50557" spans="79:79" ht="24" hidden="1" thickBot="1">
      <c r="CA50557" s="149"/>
    </row>
    <row r="50558" spans="79:79" ht="24" hidden="1" thickBot="1">
      <c r="CA50558" s="149"/>
    </row>
    <row r="50559" spans="79:79" ht="24" hidden="1" thickBot="1">
      <c r="CA50559" s="149"/>
    </row>
    <row r="50560" spans="79:79" ht="24" hidden="1" thickBot="1">
      <c r="CA50560" s="149"/>
    </row>
    <row r="50561" spans="79:79" ht="24" hidden="1" thickBot="1">
      <c r="CA50561" s="149"/>
    </row>
    <row r="50562" spans="79:79" ht="24" hidden="1" thickBot="1">
      <c r="CA50562" s="149"/>
    </row>
    <row r="50563" spans="79:79" ht="24" hidden="1" thickBot="1">
      <c r="CA50563" s="149"/>
    </row>
    <row r="50564" spans="79:79" ht="24" hidden="1" thickBot="1">
      <c r="CA50564" s="149"/>
    </row>
    <row r="50565" spans="79:79" ht="24" hidden="1" thickBot="1">
      <c r="CA50565" s="149"/>
    </row>
    <row r="50566" spans="79:79" ht="24" hidden="1" thickBot="1">
      <c r="CA50566" s="149"/>
    </row>
    <row r="50567" spans="79:79" ht="24" hidden="1" thickBot="1">
      <c r="CA50567" s="149"/>
    </row>
    <row r="50568" spans="79:79" ht="24" hidden="1" thickBot="1">
      <c r="CA50568" s="149"/>
    </row>
    <row r="50569" spans="79:79" ht="24" hidden="1" thickBot="1">
      <c r="CA50569" s="149"/>
    </row>
    <row r="50570" spans="79:79" ht="24" hidden="1" thickBot="1">
      <c r="CA50570" s="149"/>
    </row>
    <row r="50571" spans="79:79" ht="24" hidden="1" thickBot="1">
      <c r="CA50571" s="149"/>
    </row>
    <row r="50572" spans="79:79" ht="24" hidden="1" thickBot="1">
      <c r="CA50572" s="149"/>
    </row>
    <row r="50573" spans="79:79" ht="24" hidden="1" thickBot="1">
      <c r="CA50573" s="149"/>
    </row>
    <row r="50574" spans="79:79" ht="24" hidden="1" thickBot="1">
      <c r="CA50574" s="149"/>
    </row>
    <row r="50575" spans="79:79" ht="24" hidden="1" thickBot="1">
      <c r="CA50575" s="149"/>
    </row>
    <row r="50576" spans="79:79" ht="24" hidden="1" thickBot="1">
      <c r="CA50576" s="149"/>
    </row>
    <row r="50577" spans="79:79" ht="24" hidden="1" thickBot="1">
      <c r="CA50577" s="149"/>
    </row>
    <row r="50578" spans="79:79" ht="24" hidden="1" thickBot="1">
      <c r="CA50578" s="149"/>
    </row>
    <row r="50579" spans="79:79" ht="24" hidden="1" thickBot="1">
      <c r="CA50579" s="149"/>
    </row>
    <row r="50580" spans="79:79" ht="24" hidden="1" thickBot="1">
      <c r="CA50580" s="149"/>
    </row>
    <row r="50581" spans="79:79" ht="24" hidden="1" thickBot="1">
      <c r="CA50581" s="149"/>
    </row>
    <row r="50582" spans="79:79" ht="24" hidden="1" thickBot="1">
      <c r="CA50582" s="149"/>
    </row>
    <row r="50583" spans="79:79" ht="24" hidden="1" thickBot="1">
      <c r="CA50583" s="149"/>
    </row>
    <row r="50584" spans="79:79" ht="24" hidden="1" thickBot="1">
      <c r="CA50584" s="149"/>
    </row>
    <row r="50585" spans="79:79" ht="24" hidden="1" thickBot="1">
      <c r="CA50585" s="149"/>
    </row>
    <row r="50586" spans="79:79" ht="24" hidden="1" thickBot="1">
      <c r="CA50586" s="149"/>
    </row>
    <row r="50587" spans="79:79" ht="24" hidden="1" thickBot="1">
      <c r="CA50587" s="149"/>
    </row>
    <row r="50588" spans="79:79" ht="24" hidden="1" thickBot="1">
      <c r="CA50588" s="149"/>
    </row>
    <row r="50589" spans="79:79" ht="24" hidden="1" thickBot="1">
      <c r="CA50589" s="149"/>
    </row>
    <row r="50590" spans="79:79" ht="24" hidden="1" thickBot="1">
      <c r="CA50590" s="149"/>
    </row>
    <row r="50591" spans="79:79" ht="24" hidden="1" thickBot="1">
      <c r="CA50591" s="149"/>
    </row>
    <row r="50592" spans="79:79" ht="24" hidden="1" thickBot="1">
      <c r="CA50592" s="149"/>
    </row>
    <row r="50593" spans="79:79" ht="24" hidden="1" thickBot="1">
      <c r="CA50593" s="149"/>
    </row>
    <row r="50594" spans="79:79" ht="24" hidden="1" thickBot="1">
      <c r="CA50594" s="149"/>
    </row>
    <row r="50595" spans="79:79" ht="24" hidden="1" thickBot="1">
      <c r="CA50595" s="149"/>
    </row>
    <row r="50596" spans="79:79" ht="24" hidden="1" thickBot="1">
      <c r="CA50596" s="149"/>
    </row>
    <row r="50597" spans="79:79" ht="24" hidden="1" thickBot="1">
      <c r="CA50597" s="149"/>
    </row>
    <row r="50598" spans="79:79" ht="24" hidden="1" thickBot="1">
      <c r="CA50598" s="149"/>
    </row>
    <row r="50599" spans="79:79" ht="24" hidden="1" thickBot="1">
      <c r="CA50599" s="149"/>
    </row>
    <row r="50600" spans="79:79" ht="24" hidden="1" thickBot="1">
      <c r="CA50600" s="149"/>
    </row>
    <row r="50601" spans="79:79" ht="24" hidden="1" thickBot="1">
      <c r="CA50601" s="149"/>
    </row>
    <row r="50602" spans="79:79" ht="24" hidden="1" thickBot="1">
      <c r="CA50602" s="149"/>
    </row>
    <row r="50603" spans="79:79" ht="24" hidden="1" thickBot="1">
      <c r="CA50603" s="149"/>
    </row>
    <row r="50604" spans="79:79" ht="24" hidden="1" thickBot="1">
      <c r="CA50604" s="149"/>
    </row>
    <row r="50605" spans="79:79" ht="24" hidden="1" thickBot="1">
      <c r="CA50605" s="149"/>
    </row>
    <row r="50606" spans="79:79" ht="24" hidden="1" thickBot="1">
      <c r="CA50606" s="149"/>
    </row>
    <row r="50607" spans="79:79" ht="24" hidden="1" thickBot="1">
      <c r="CA50607" s="149"/>
    </row>
    <row r="50608" spans="79:79" ht="24" hidden="1" thickBot="1">
      <c r="CA50608" s="149"/>
    </row>
    <row r="50609" spans="79:79" ht="24" hidden="1" thickBot="1">
      <c r="CA50609" s="149"/>
    </row>
    <row r="50610" spans="79:79" ht="24" hidden="1" thickBot="1">
      <c r="CA50610" s="149"/>
    </row>
    <row r="50611" spans="79:79" ht="24" hidden="1" thickBot="1">
      <c r="CA50611" s="149"/>
    </row>
    <row r="50612" spans="79:79" ht="24" hidden="1" thickBot="1">
      <c r="CA50612" s="149"/>
    </row>
    <row r="50613" spans="79:79" ht="24" hidden="1" thickBot="1">
      <c r="CA50613" s="149"/>
    </row>
    <row r="50614" spans="79:79" ht="24" hidden="1" thickBot="1">
      <c r="CA50614" s="149"/>
    </row>
    <row r="50615" spans="79:79" ht="24" hidden="1" thickBot="1">
      <c r="CA50615" s="149"/>
    </row>
    <row r="50616" spans="79:79" ht="24" hidden="1" thickBot="1">
      <c r="CA50616" s="149"/>
    </row>
    <row r="50617" spans="79:79" ht="24" hidden="1" thickBot="1">
      <c r="CA50617" s="149"/>
    </row>
    <row r="50618" spans="79:79" ht="24" hidden="1" thickBot="1">
      <c r="CA50618" s="149"/>
    </row>
    <row r="50619" spans="79:79" ht="24" hidden="1" thickBot="1">
      <c r="CA50619" s="149"/>
    </row>
    <row r="50620" spans="79:79" ht="24" hidden="1" thickBot="1">
      <c r="CA50620" s="149"/>
    </row>
    <row r="50621" spans="79:79" ht="24" hidden="1" thickBot="1">
      <c r="CA50621" s="149"/>
    </row>
    <row r="50622" spans="79:79" ht="24" hidden="1" thickBot="1">
      <c r="CA50622" s="149"/>
    </row>
    <row r="50623" spans="79:79" ht="24" hidden="1" thickBot="1">
      <c r="CA50623" s="149"/>
    </row>
    <row r="50624" spans="79:79" ht="24" hidden="1" thickBot="1">
      <c r="CA50624" s="149"/>
    </row>
    <row r="50625" spans="79:79" ht="24" hidden="1" thickBot="1">
      <c r="CA50625" s="149"/>
    </row>
    <row r="50626" spans="79:79" ht="24" hidden="1" thickBot="1">
      <c r="CA50626" s="149"/>
    </row>
    <row r="50627" spans="79:79" ht="24" hidden="1" thickBot="1">
      <c r="CA50627" s="149"/>
    </row>
    <row r="50628" spans="79:79" ht="24" hidden="1" thickBot="1">
      <c r="CA50628" s="149"/>
    </row>
    <row r="50629" spans="79:79" ht="24" hidden="1" thickBot="1">
      <c r="CA50629" s="149"/>
    </row>
    <row r="50630" spans="79:79" ht="24" hidden="1" thickBot="1">
      <c r="CA50630" s="149"/>
    </row>
    <row r="50631" spans="79:79" ht="24" hidden="1" thickBot="1">
      <c r="CA50631" s="149"/>
    </row>
    <row r="50632" spans="79:79" ht="24" hidden="1" thickBot="1">
      <c r="CA50632" s="149"/>
    </row>
    <row r="50633" spans="79:79" ht="24" hidden="1" thickBot="1">
      <c r="CA50633" s="149"/>
    </row>
    <row r="50634" spans="79:79" ht="24" hidden="1" thickBot="1">
      <c r="CA50634" s="149"/>
    </row>
    <row r="50635" spans="79:79" ht="24" hidden="1" thickBot="1">
      <c r="CA50635" s="149"/>
    </row>
    <row r="50636" spans="79:79" ht="24" hidden="1" thickBot="1">
      <c r="CA50636" s="149"/>
    </row>
    <row r="50637" spans="79:79" ht="24" hidden="1" thickBot="1">
      <c r="CA50637" s="149"/>
    </row>
    <row r="50638" spans="79:79" ht="24" hidden="1" thickBot="1">
      <c r="CA50638" s="149"/>
    </row>
    <row r="50639" spans="79:79" ht="24" hidden="1" thickBot="1">
      <c r="CA50639" s="149"/>
    </row>
    <row r="50640" spans="79:79" ht="24" hidden="1" thickBot="1">
      <c r="CA50640" s="149"/>
    </row>
    <row r="50641" spans="79:79" ht="24" hidden="1" thickBot="1">
      <c r="CA50641" s="149"/>
    </row>
    <row r="50642" spans="79:79" ht="24" hidden="1" thickBot="1">
      <c r="CA50642" s="149"/>
    </row>
    <row r="50643" spans="79:79" ht="24" hidden="1" thickBot="1">
      <c r="CA50643" s="149"/>
    </row>
    <row r="50644" spans="79:79" ht="24" hidden="1" thickBot="1">
      <c r="CA50644" s="149"/>
    </row>
    <row r="50645" spans="79:79" ht="24" hidden="1" thickBot="1">
      <c r="CA50645" s="149"/>
    </row>
    <row r="50646" spans="79:79" ht="24" hidden="1" thickBot="1">
      <c r="CA50646" s="149"/>
    </row>
    <row r="50647" spans="79:79" ht="24" hidden="1" thickBot="1">
      <c r="CA50647" s="149"/>
    </row>
    <row r="50648" spans="79:79" ht="24" hidden="1" thickBot="1">
      <c r="CA50648" s="149"/>
    </row>
    <row r="50649" spans="79:79" ht="24" hidden="1" thickBot="1">
      <c r="CA50649" s="149"/>
    </row>
    <row r="50650" spans="79:79" ht="24" hidden="1" thickBot="1">
      <c r="CA50650" s="149"/>
    </row>
    <row r="50651" spans="79:79" ht="24" hidden="1" thickBot="1">
      <c r="CA50651" s="149"/>
    </row>
    <row r="50652" spans="79:79" ht="24" hidden="1" thickBot="1">
      <c r="CA50652" s="149"/>
    </row>
    <row r="50653" spans="79:79" ht="24" hidden="1" thickBot="1">
      <c r="CA50653" s="149"/>
    </row>
    <row r="50654" spans="79:79" ht="24" hidden="1" thickBot="1">
      <c r="CA50654" s="149"/>
    </row>
    <row r="50655" spans="79:79" ht="24" hidden="1" thickBot="1">
      <c r="CA50655" s="149"/>
    </row>
    <row r="50656" spans="79:79" ht="24" hidden="1" thickBot="1">
      <c r="CA50656" s="149"/>
    </row>
    <row r="50657" spans="79:79" ht="24" hidden="1" thickBot="1">
      <c r="CA50657" s="149"/>
    </row>
    <row r="50658" spans="79:79" ht="24" hidden="1" thickBot="1">
      <c r="CA50658" s="149"/>
    </row>
    <row r="50659" spans="79:79" ht="24" hidden="1" thickBot="1">
      <c r="CA50659" s="149"/>
    </row>
    <row r="50660" spans="79:79" ht="24" hidden="1" thickBot="1">
      <c r="CA50660" s="149"/>
    </row>
    <row r="50661" spans="79:79" ht="24" hidden="1" thickBot="1">
      <c r="CA50661" s="149"/>
    </row>
    <row r="50662" spans="79:79" ht="24" hidden="1" thickBot="1">
      <c r="CA50662" s="149"/>
    </row>
    <row r="50663" spans="79:79" ht="24" hidden="1" thickBot="1">
      <c r="CA50663" s="149"/>
    </row>
    <row r="50664" spans="79:79" ht="24" hidden="1" thickBot="1">
      <c r="CA50664" s="149"/>
    </row>
    <row r="50665" spans="79:79" ht="24" hidden="1" thickBot="1">
      <c r="CA50665" s="149"/>
    </row>
    <row r="50666" spans="79:79" ht="24" hidden="1" thickBot="1">
      <c r="CA50666" s="149"/>
    </row>
    <row r="50667" spans="79:79" ht="24" hidden="1" thickBot="1">
      <c r="CA50667" s="149"/>
    </row>
    <row r="50668" spans="79:79" ht="24" hidden="1" thickBot="1">
      <c r="CA50668" s="149"/>
    </row>
    <row r="50669" spans="79:79" ht="24" hidden="1" thickBot="1">
      <c r="CA50669" s="149"/>
    </row>
    <row r="50670" spans="79:79" ht="24" hidden="1" thickBot="1">
      <c r="CA50670" s="149"/>
    </row>
    <row r="50671" spans="79:79" ht="24" hidden="1" thickBot="1">
      <c r="CA50671" s="149"/>
    </row>
    <row r="50672" spans="79:79" ht="24" hidden="1" thickBot="1">
      <c r="CA50672" s="149"/>
    </row>
    <row r="50673" spans="79:79" ht="24" hidden="1" thickBot="1">
      <c r="CA50673" s="149"/>
    </row>
    <row r="50674" spans="79:79" ht="24" hidden="1" thickBot="1">
      <c r="CA50674" s="149"/>
    </row>
    <row r="50675" spans="79:79" ht="24" hidden="1" thickBot="1">
      <c r="CA50675" s="149"/>
    </row>
    <row r="50676" spans="79:79" ht="24" hidden="1" thickBot="1">
      <c r="CA50676" s="149"/>
    </row>
    <row r="50677" spans="79:79" ht="24" hidden="1" thickBot="1">
      <c r="CA50677" s="149"/>
    </row>
    <row r="50678" spans="79:79" ht="24" hidden="1" thickBot="1">
      <c r="CA50678" s="149"/>
    </row>
    <row r="50679" spans="79:79" ht="24" hidden="1" thickBot="1">
      <c r="CA50679" s="149"/>
    </row>
    <row r="50680" spans="79:79" ht="24" hidden="1" thickBot="1">
      <c r="CA50680" s="149"/>
    </row>
    <row r="50681" spans="79:79" ht="24" hidden="1" thickBot="1">
      <c r="CA50681" s="149"/>
    </row>
    <row r="50682" spans="79:79" ht="24" hidden="1" thickBot="1">
      <c r="CA50682" s="149"/>
    </row>
    <row r="50683" spans="79:79" ht="24" hidden="1" thickBot="1">
      <c r="CA50683" s="149"/>
    </row>
    <row r="50684" spans="79:79" ht="24" hidden="1" thickBot="1">
      <c r="CA50684" s="149"/>
    </row>
    <row r="50685" spans="79:79" ht="24" hidden="1" thickBot="1">
      <c r="CA50685" s="149"/>
    </row>
    <row r="50686" spans="79:79" ht="24" hidden="1" thickBot="1">
      <c r="CA50686" s="149"/>
    </row>
    <row r="50687" spans="79:79" ht="24" hidden="1" thickBot="1">
      <c r="CA50687" s="149"/>
    </row>
    <row r="50688" spans="79:79" ht="24" hidden="1" thickBot="1">
      <c r="CA50688" s="149"/>
    </row>
    <row r="50689" spans="79:79" ht="24" hidden="1" thickBot="1">
      <c r="CA50689" s="149"/>
    </row>
    <row r="50690" spans="79:79" ht="24" hidden="1" thickBot="1">
      <c r="CA50690" s="149"/>
    </row>
    <row r="50691" spans="79:79" ht="24" hidden="1" thickBot="1">
      <c r="CA50691" s="149"/>
    </row>
    <row r="50692" spans="79:79" ht="24" hidden="1" thickBot="1">
      <c r="CA50692" s="149"/>
    </row>
    <row r="50693" spans="79:79" ht="24" hidden="1" thickBot="1">
      <c r="CA50693" s="149"/>
    </row>
    <row r="50694" spans="79:79" ht="24" hidden="1" thickBot="1">
      <c r="CA50694" s="149"/>
    </row>
    <row r="50695" spans="79:79" ht="24" hidden="1" thickBot="1">
      <c r="CA50695" s="149"/>
    </row>
    <row r="50696" spans="79:79" ht="24" hidden="1" thickBot="1">
      <c r="CA50696" s="149"/>
    </row>
    <row r="50697" spans="79:79" ht="24" hidden="1" thickBot="1">
      <c r="CA50697" s="149"/>
    </row>
    <row r="50698" spans="79:79" ht="24" hidden="1" thickBot="1">
      <c r="CA50698" s="149"/>
    </row>
    <row r="50699" spans="79:79" ht="24" hidden="1" thickBot="1">
      <c r="CA50699" s="149"/>
    </row>
    <row r="50700" spans="79:79" ht="24" hidden="1" thickBot="1">
      <c r="CA50700" s="149"/>
    </row>
    <row r="50701" spans="79:79" ht="24" hidden="1" thickBot="1">
      <c r="CA50701" s="149"/>
    </row>
    <row r="50702" spans="79:79" ht="24" hidden="1" thickBot="1">
      <c r="CA50702" s="149"/>
    </row>
    <row r="50703" spans="79:79" ht="24" hidden="1" thickBot="1">
      <c r="CA50703" s="149"/>
    </row>
    <row r="50704" spans="79:79" ht="24" hidden="1" thickBot="1">
      <c r="CA50704" s="149"/>
    </row>
    <row r="50705" spans="79:79" ht="24" hidden="1" thickBot="1">
      <c r="CA50705" s="149"/>
    </row>
    <row r="50706" spans="79:79" ht="24" hidden="1" thickBot="1">
      <c r="CA50706" s="149"/>
    </row>
    <row r="50707" spans="79:79" ht="24" hidden="1" thickBot="1">
      <c r="CA50707" s="149"/>
    </row>
    <row r="50708" spans="79:79" ht="24" hidden="1" thickBot="1">
      <c r="CA50708" s="149"/>
    </row>
    <row r="50709" spans="79:79" ht="24" hidden="1" thickBot="1">
      <c r="CA50709" s="149"/>
    </row>
    <row r="50710" spans="79:79" ht="24" hidden="1" thickBot="1">
      <c r="CA50710" s="149"/>
    </row>
    <row r="50711" spans="79:79" ht="24" hidden="1" thickBot="1">
      <c r="CA50711" s="149"/>
    </row>
    <row r="50712" spans="79:79" ht="24" hidden="1" thickBot="1">
      <c r="CA50712" s="149"/>
    </row>
    <row r="50713" spans="79:79" ht="24" hidden="1" thickBot="1">
      <c r="CA50713" s="149"/>
    </row>
    <row r="50714" spans="79:79" ht="24" hidden="1" thickBot="1">
      <c r="CA50714" s="149"/>
    </row>
    <row r="50715" spans="79:79" ht="24" hidden="1" thickBot="1">
      <c r="CA50715" s="149"/>
    </row>
    <row r="50716" spans="79:79" ht="24" hidden="1" thickBot="1">
      <c r="CA50716" s="149"/>
    </row>
    <row r="50717" spans="79:79" ht="24" hidden="1" thickBot="1">
      <c r="CA50717" s="149"/>
    </row>
    <row r="50718" spans="79:79" ht="24" hidden="1" thickBot="1">
      <c r="CA50718" s="149"/>
    </row>
    <row r="50719" spans="79:79" ht="24" hidden="1" thickBot="1">
      <c r="CA50719" s="149"/>
    </row>
    <row r="50720" spans="79:79" ht="24" hidden="1" thickBot="1">
      <c r="CA50720" s="149"/>
    </row>
    <row r="50721" spans="79:79" ht="24" hidden="1" thickBot="1">
      <c r="CA50721" s="149"/>
    </row>
    <row r="50722" spans="79:79" ht="24" hidden="1" thickBot="1">
      <c r="CA50722" s="149"/>
    </row>
    <row r="50723" spans="79:79" ht="24" hidden="1" thickBot="1">
      <c r="CA50723" s="149"/>
    </row>
    <row r="50724" spans="79:79" ht="24" hidden="1" thickBot="1">
      <c r="CA50724" s="149"/>
    </row>
    <row r="50725" spans="79:79" ht="24" hidden="1" thickBot="1">
      <c r="CA50725" s="149"/>
    </row>
    <row r="50726" spans="79:79" ht="24" hidden="1" thickBot="1">
      <c r="CA50726" s="149"/>
    </row>
    <row r="50727" spans="79:79" ht="24" hidden="1" thickBot="1">
      <c r="CA50727" s="149"/>
    </row>
    <row r="50728" spans="79:79" ht="24" hidden="1" thickBot="1">
      <c r="CA50728" s="149"/>
    </row>
    <row r="50729" spans="79:79" ht="24" hidden="1" thickBot="1">
      <c r="CA50729" s="149"/>
    </row>
    <row r="50730" spans="79:79" ht="24" hidden="1" thickBot="1">
      <c r="CA50730" s="149"/>
    </row>
    <row r="50731" spans="79:79" ht="24" hidden="1" thickBot="1">
      <c r="CA50731" s="149"/>
    </row>
    <row r="50732" spans="79:79" ht="24" hidden="1" thickBot="1">
      <c r="CA50732" s="149"/>
    </row>
    <row r="50733" spans="79:79" ht="24" hidden="1" thickBot="1">
      <c r="CA50733" s="149"/>
    </row>
    <row r="50734" spans="79:79" ht="24" hidden="1" thickBot="1">
      <c r="CA50734" s="149"/>
    </row>
    <row r="50735" spans="79:79" ht="24" hidden="1" thickBot="1">
      <c r="CA50735" s="149"/>
    </row>
    <row r="50736" spans="79:79" ht="24" hidden="1" thickBot="1">
      <c r="CA50736" s="149"/>
    </row>
    <row r="50737" spans="79:79" ht="24" hidden="1" thickBot="1">
      <c r="CA50737" s="149"/>
    </row>
    <row r="50738" spans="79:79" ht="24" hidden="1" thickBot="1">
      <c r="CA50738" s="149"/>
    </row>
    <row r="50739" spans="79:79" ht="24" hidden="1" thickBot="1">
      <c r="CA50739" s="149"/>
    </row>
    <row r="50740" spans="79:79" ht="24" hidden="1" thickBot="1">
      <c r="CA50740" s="149"/>
    </row>
    <row r="50741" spans="79:79" ht="24" hidden="1" thickBot="1">
      <c r="CA50741" s="149"/>
    </row>
    <row r="50742" spans="79:79" ht="24" hidden="1" thickBot="1">
      <c r="CA50742" s="149"/>
    </row>
    <row r="50743" spans="79:79" ht="24" hidden="1" thickBot="1">
      <c r="CA50743" s="149"/>
    </row>
    <row r="50744" spans="79:79" ht="24" hidden="1" thickBot="1">
      <c r="CA50744" s="149"/>
    </row>
    <row r="50745" spans="79:79" ht="24" hidden="1" thickBot="1">
      <c r="CA50745" s="149"/>
    </row>
    <row r="50746" spans="79:79" ht="24" hidden="1" thickBot="1">
      <c r="CA50746" s="149"/>
    </row>
    <row r="50747" spans="79:79" ht="24" hidden="1" thickBot="1">
      <c r="CA50747" s="149"/>
    </row>
    <row r="50748" spans="79:79" ht="24" hidden="1" thickBot="1">
      <c r="CA50748" s="149"/>
    </row>
    <row r="50749" spans="79:79" ht="24" hidden="1" thickBot="1">
      <c r="CA50749" s="149"/>
    </row>
    <row r="50750" spans="79:79" ht="24" hidden="1" thickBot="1">
      <c r="CA50750" s="149"/>
    </row>
    <row r="50751" spans="79:79" ht="24" hidden="1" thickBot="1">
      <c r="CA50751" s="149"/>
    </row>
    <row r="50752" spans="79:79" ht="24" hidden="1" thickBot="1">
      <c r="CA50752" s="149"/>
    </row>
    <row r="50753" spans="79:79" ht="24" hidden="1" thickBot="1">
      <c r="CA50753" s="149"/>
    </row>
    <row r="50754" spans="79:79" ht="24" hidden="1" thickBot="1">
      <c r="CA50754" s="149"/>
    </row>
    <row r="50755" spans="79:79" ht="24" hidden="1" thickBot="1">
      <c r="CA50755" s="149"/>
    </row>
    <row r="50756" spans="79:79" ht="24" hidden="1" thickBot="1">
      <c r="CA50756" s="149"/>
    </row>
    <row r="50757" spans="79:79" ht="24" hidden="1" thickBot="1">
      <c r="CA50757" s="149"/>
    </row>
    <row r="50758" spans="79:79" ht="24" hidden="1" thickBot="1">
      <c r="CA50758" s="149"/>
    </row>
    <row r="50759" spans="79:79" ht="24" hidden="1" thickBot="1">
      <c r="CA50759" s="149"/>
    </row>
    <row r="50760" spans="79:79" ht="24" hidden="1" thickBot="1">
      <c r="CA50760" s="149"/>
    </row>
    <row r="50761" spans="79:79" ht="24" hidden="1" thickBot="1">
      <c r="CA50761" s="149"/>
    </row>
    <row r="50762" spans="79:79" ht="24" hidden="1" thickBot="1">
      <c r="CA50762" s="149"/>
    </row>
    <row r="50763" spans="79:79" ht="24" hidden="1" thickBot="1">
      <c r="CA50763" s="149"/>
    </row>
    <row r="50764" spans="79:79" ht="24" hidden="1" thickBot="1">
      <c r="CA50764" s="149"/>
    </row>
    <row r="50765" spans="79:79" ht="24" hidden="1" thickBot="1">
      <c r="CA50765" s="149"/>
    </row>
    <row r="50766" spans="79:79" ht="24" hidden="1" thickBot="1">
      <c r="CA50766" s="149"/>
    </row>
    <row r="50767" spans="79:79" ht="24" hidden="1" thickBot="1">
      <c r="CA50767" s="149"/>
    </row>
    <row r="50768" spans="79:79" ht="24" hidden="1" thickBot="1">
      <c r="CA50768" s="149"/>
    </row>
    <row r="50769" spans="79:79" ht="24" hidden="1" thickBot="1">
      <c r="CA50769" s="149"/>
    </row>
    <row r="50770" spans="79:79" ht="24" hidden="1" thickBot="1">
      <c r="CA50770" s="149"/>
    </row>
    <row r="50771" spans="79:79" ht="24" hidden="1" thickBot="1">
      <c r="CA50771" s="149"/>
    </row>
    <row r="50772" spans="79:79" ht="24" hidden="1" thickBot="1">
      <c r="CA50772" s="149"/>
    </row>
    <row r="50773" spans="79:79" ht="24" hidden="1" thickBot="1">
      <c r="CA50773" s="149"/>
    </row>
    <row r="50774" spans="79:79" ht="24" hidden="1" thickBot="1">
      <c r="CA50774" s="149"/>
    </row>
    <row r="50775" spans="79:79" ht="24" hidden="1" thickBot="1">
      <c r="CA50775" s="149"/>
    </row>
    <row r="50776" spans="79:79" ht="24" hidden="1" thickBot="1">
      <c r="CA50776" s="149"/>
    </row>
    <row r="50777" spans="79:79" ht="24" hidden="1" thickBot="1">
      <c r="CA50777" s="149"/>
    </row>
    <row r="50778" spans="79:79" ht="24" hidden="1" thickBot="1">
      <c r="CA50778" s="149"/>
    </row>
    <row r="50779" spans="79:79" ht="24" hidden="1" thickBot="1">
      <c r="CA50779" s="149"/>
    </row>
    <row r="50780" spans="79:79" ht="24" hidden="1" thickBot="1">
      <c r="CA50780" s="149"/>
    </row>
    <row r="50781" spans="79:79" ht="24" hidden="1" thickBot="1">
      <c r="CA50781" s="149"/>
    </row>
    <row r="50782" spans="79:79" ht="24" hidden="1" thickBot="1">
      <c r="CA50782" s="149"/>
    </row>
    <row r="50783" spans="79:79" ht="24" hidden="1" thickBot="1">
      <c r="CA50783" s="149"/>
    </row>
    <row r="50784" spans="79:79" ht="24" hidden="1" thickBot="1">
      <c r="CA50784" s="149"/>
    </row>
    <row r="50785" spans="79:79" ht="24" hidden="1" thickBot="1">
      <c r="CA50785" s="149"/>
    </row>
    <row r="50786" spans="79:79" ht="24" hidden="1" thickBot="1">
      <c r="CA50786" s="149"/>
    </row>
    <row r="50787" spans="79:79" ht="24" hidden="1" thickBot="1">
      <c r="CA50787" s="149"/>
    </row>
    <row r="50788" spans="79:79" ht="24" hidden="1" thickBot="1">
      <c r="CA50788" s="149"/>
    </row>
    <row r="50789" spans="79:79" ht="24" hidden="1" thickBot="1">
      <c r="CA50789" s="149"/>
    </row>
    <row r="50790" spans="79:79" ht="24" hidden="1" thickBot="1">
      <c r="CA50790" s="149"/>
    </row>
    <row r="50791" spans="79:79" ht="24" hidden="1" thickBot="1">
      <c r="CA50791" s="149"/>
    </row>
    <row r="50792" spans="79:79" ht="24" hidden="1" thickBot="1">
      <c r="CA50792" s="149"/>
    </row>
    <row r="50793" spans="79:79" ht="24" hidden="1" thickBot="1">
      <c r="CA50793" s="149"/>
    </row>
    <row r="50794" spans="79:79" ht="24" hidden="1" thickBot="1">
      <c r="CA50794" s="149"/>
    </row>
    <row r="50795" spans="79:79" ht="24" hidden="1" thickBot="1">
      <c r="CA50795" s="149"/>
    </row>
    <row r="50796" spans="79:79" ht="24" hidden="1" thickBot="1">
      <c r="CA50796" s="149"/>
    </row>
    <row r="50797" spans="79:79" ht="24" hidden="1" thickBot="1">
      <c r="CA50797" s="149"/>
    </row>
    <row r="50798" spans="79:79" ht="24" hidden="1" thickBot="1">
      <c r="CA50798" s="149"/>
    </row>
    <row r="50799" spans="79:79" ht="24" hidden="1" thickBot="1">
      <c r="CA50799" s="149"/>
    </row>
    <row r="50800" spans="79:79" ht="24" hidden="1" thickBot="1">
      <c r="CA50800" s="149"/>
    </row>
    <row r="50801" spans="79:79" ht="24" hidden="1" thickBot="1">
      <c r="CA50801" s="149"/>
    </row>
    <row r="50802" spans="79:79" ht="24" hidden="1" thickBot="1">
      <c r="CA50802" s="149"/>
    </row>
    <row r="50803" spans="79:79" ht="24" hidden="1" thickBot="1">
      <c r="CA50803" s="149"/>
    </row>
    <row r="50804" spans="79:79" ht="24" hidden="1" thickBot="1">
      <c r="CA50804" s="149"/>
    </row>
    <row r="50805" spans="79:79" ht="24" hidden="1" thickBot="1">
      <c r="CA50805" s="149"/>
    </row>
    <row r="50806" spans="79:79" ht="24" hidden="1" thickBot="1">
      <c r="CA50806" s="149"/>
    </row>
    <row r="50807" spans="79:79" ht="24" hidden="1" thickBot="1">
      <c r="CA50807" s="149"/>
    </row>
    <row r="50808" spans="79:79" ht="24" hidden="1" thickBot="1">
      <c r="CA50808" s="149"/>
    </row>
    <row r="50809" spans="79:79" ht="24" hidden="1" thickBot="1">
      <c r="CA50809" s="149"/>
    </row>
    <row r="50810" spans="79:79" ht="24" hidden="1" thickBot="1">
      <c r="CA50810" s="149"/>
    </row>
    <row r="50811" spans="79:79" ht="24" hidden="1" thickBot="1">
      <c r="CA50811" s="149"/>
    </row>
    <row r="50812" spans="79:79" ht="24" hidden="1" thickBot="1">
      <c r="CA50812" s="149"/>
    </row>
    <row r="50813" spans="79:79" ht="24" hidden="1" thickBot="1">
      <c r="CA50813" s="149"/>
    </row>
    <row r="50814" spans="79:79" ht="24" hidden="1" thickBot="1">
      <c r="CA50814" s="149"/>
    </row>
    <row r="50815" spans="79:79" ht="24" hidden="1" thickBot="1">
      <c r="CA50815" s="149"/>
    </row>
    <row r="50816" spans="79:79" ht="24" hidden="1" thickBot="1">
      <c r="CA50816" s="149"/>
    </row>
    <row r="50817" spans="79:79" ht="24" hidden="1" thickBot="1">
      <c r="CA50817" s="149"/>
    </row>
    <row r="50818" spans="79:79" ht="24" hidden="1" thickBot="1">
      <c r="CA50818" s="149"/>
    </row>
    <row r="50819" spans="79:79" ht="24" hidden="1" thickBot="1">
      <c r="CA50819" s="149"/>
    </row>
    <row r="50820" spans="79:79" ht="24" hidden="1" thickBot="1">
      <c r="CA50820" s="149"/>
    </row>
    <row r="50821" spans="79:79" ht="24" hidden="1" thickBot="1">
      <c r="CA50821" s="149"/>
    </row>
    <row r="50822" spans="79:79" ht="24" hidden="1" thickBot="1">
      <c r="CA50822" s="149"/>
    </row>
    <row r="50823" spans="79:79" ht="24" hidden="1" thickBot="1">
      <c r="CA50823" s="149"/>
    </row>
    <row r="50824" spans="79:79" ht="24" hidden="1" thickBot="1">
      <c r="CA50824" s="149"/>
    </row>
    <row r="50825" spans="79:79" ht="24" hidden="1" thickBot="1">
      <c r="CA50825" s="149"/>
    </row>
    <row r="50826" spans="79:79" ht="24" hidden="1" thickBot="1">
      <c r="CA50826" s="149"/>
    </row>
    <row r="50827" spans="79:79" ht="24" hidden="1" thickBot="1">
      <c r="CA50827" s="149"/>
    </row>
    <row r="50828" spans="79:79" ht="24" hidden="1" thickBot="1">
      <c r="CA50828" s="149"/>
    </row>
    <row r="50829" spans="79:79" ht="24" hidden="1" thickBot="1">
      <c r="CA50829" s="149"/>
    </row>
    <row r="50830" spans="79:79" ht="24" hidden="1" thickBot="1">
      <c r="CA50830" s="149"/>
    </row>
    <row r="50831" spans="79:79" ht="24" hidden="1" thickBot="1">
      <c r="CA50831" s="149"/>
    </row>
    <row r="50832" spans="79:79" ht="24" hidden="1" thickBot="1">
      <c r="CA50832" s="149"/>
    </row>
    <row r="50833" spans="79:79" ht="24" hidden="1" thickBot="1">
      <c r="CA50833" s="149"/>
    </row>
    <row r="50834" spans="79:79" ht="24" hidden="1" thickBot="1">
      <c r="CA50834" s="149"/>
    </row>
    <row r="50835" spans="79:79" ht="24" hidden="1" thickBot="1">
      <c r="CA50835" s="149"/>
    </row>
    <row r="50836" spans="79:79" ht="24" hidden="1" thickBot="1">
      <c r="CA50836" s="149"/>
    </row>
    <row r="50837" spans="79:79" ht="24" hidden="1" thickBot="1">
      <c r="CA50837" s="149"/>
    </row>
    <row r="50838" spans="79:79" ht="24" hidden="1" thickBot="1">
      <c r="CA50838" s="149"/>
    </row>
    <row r="50839" spans="79:79" ht="24" hidden="1" thickBot="1">
      <c r="CA50839" s="149"/>
    </row>
    <row r="50840" spans="79:79" ht="24" hidden="1" thickBot="1">
      <c r="CA50840" s="149"/>
    </row>
    <row r="50841" spans="79:79" ht="24" hidden="1" thickBot="1">
      <c r="CA50841" s="149"/>
    </row>
    <row r="50842" spans="79:79" ht="24" hidden="1" thickBot="1">
      <c r="CA50842" s="149"/>
    </row>
    <row r="50843" spans="79:79" ht="24" hidden="1" thickBot="1">
      <c r="CA50843" s="149"/>
    </row>
    <row r="50844" spans="79:79" ht="24" hidden="1" thickBot="1">
      <c r="CA50844" s="149"/>
    </row>
    <row r="50845" spans="79:79" ht="24" hidden="1" thickBot="1">
      <c r="CA50845" s="149"/>
    </row>
    <row r="50846" spans="79:79" ht="24" hidden="1" thickBot="1">
      <c r="CA50846" s="149"/>
    </row>
    <row r="50847" spans="79:79" ht="24" hidden="1" thickBot="1">
      <c r="CA50847" s="149"/>
    </row>
    <row r="50848" spans="79:79" ht="24" hidden="1" thickBot="1">
      <c r="CA50848" s="149"/>
    </row>
    <row r="50849" spans="79:79" ht="24" hidden="1" thickBot="1">
      <c r="CA50849" s="149"/>
    </row>
    <row r="50850" spans="79:79" ht="24" hidden="1" thickBot="1">
      <c r="CA50850" s="149"/>
    </row>
    <row r="50851" spans="79:79" ht="24" hidden="1" thickBot="1">
      <c r="CA50851" s="149"/>
    </row>
    <row r="50852" spans="79:79" ht="24" hidden="1" thickBot="1">
      <c r="CA50852" s="149"/>
    </row>
    <row r="50853" spans="79:79" ht="24" hidden="1" thickBot="1">
      <c r="CA50853" s="149"/>
    </row>
    <row r="50854" spans="79:79" ht="24" hidden="1" thickBot="1">
      <c r="CA50854" s="149"/>
    </row>
    <row r="50855" spans="79:79" ht="24" hidden="1" thickBot="1">
      <c r="CA50855" s="149"/>
    </row>
    <row r="50856" spans="79:79" ht="24" hidden="1" thickBot="1">
      <c r="CA50856" s="149"/>
    </row>
    <row r="50857" spans="79:79" ht="24" hidden="1" thickBot="1">
      <c r="CA50857" s="149"/>
    </row>
    <row r="50858" spans="79:79" ht="24" hidden="1" thickBot="1">
      <c r="CA50858" s="149"/>
    </row>
    <row r="50859" spans="79:79" ht="24" hidden="1" thickBot="1">
      <c r="CA50859" s="149"/>
    </row>
    <row r="50860" spans="79:79" ht="24" hidden="1" thickBot="1">
      <c r="CA50860" s="149"/>
    </row>
    <row r="50861" spans="79:79" ht="24" hidden="1" thickBot="1">
      <c r="CA50861" s="149"/>
    </row>
    <row r="50862" spans="79:79" ht="24" hidden="1" thickBot="1">
      <c r="CA50862" s="149"/>
    </row>
    <row r="50863" spans="79:79" ht="24" hidden="1" thickBot="1">
      <c r="CA50863" s="149"/>
    </row>
    <row r="50864" spans="79:79" ht="24" hidden="1" thickBot="1">
      <c r="CA50864" s="149"/>
    </row>
    <row r="50865" spans="79:79" ht="24" hidden="1" thickBot="1">
      <c r="CA50865" s="149"/>
    </row>
    <row r="50866" spans="79:79" ht="24" hidden="1" thickBot="1">
      <c r="CA50866" s="149"/>
    </row>
    <row r="50867" spans="79:79" ht="24" hidden="1" thickBot="1">
      <c r="CA50867" s="149"/>
    </row>
    <row r="50868" spans="79:79" ht="24" hidden="1" thickBot="1">
      <c r="CA50868" s="149"/>
    </row>
    <row r="50869" spans="79:79" ht="24" hidden="1" thickBot="1">
      <c r="CA50869" s="149"/>
    </row>
    <row r="50870" spans="79:79" ht="24" hidden="1" thickBot="1">
      <c r="CA50870" s="149"/>
    </row>
    <row r="50871" spans="79:79" ht="24" hidden="1" thickBot="1">
      <c r="CA50871" s="149"/>
    </row>
    <row r="50872" spans="79:79" ht="24" hidden="1" thickBot="1">
      <c r="CA50872" s="149"/>
    </row>
    <row r="50873" spans="79:79" ht="24" hidden="1" thickBot="1">
      <c r="CA50873" s="149"/>
    </row>
    <row r="50874" spans="79:79" ht="24" hidden="1" thickBot="1">
      <c r="CA50874" s="149"/>
    </row>
    <row r="50875" spans="79:79" ht="24" hidden="1" thickBot="1">
      <c r="CA50875" s="149"/>
    </row>
    <row r="50876" spans="79:79" ht="24" hidden="1" thickBot="1">
      <c r="CA50876" s="149"/>
    </row>
    <row r="50877" spans="79:79" ht="24" hidden="1" thickBot="1">
      <c r="CA50877" s="149"/>
    </row>
    <row r="50878" spans="79:79" ht="24" hidden="1" thickBot="1">
      <c r="CA50878" s="149"/>
    </row>
    <row r="50879" spans="79:79" ht="24" hidden="1" thickBot="1">
      <c r="CA50879" s="149"/>
    </row>
    <row r="50880" spans="79:79" ht="24" hidden="1" thickBot="1">
      <c r="CA50880" s="149"/>
    </row>
    <row r="50881" spans="79:79" ht="24" hidden="1" thickBot="1">
      <c r="CA50881" s="149"/>
    </row>
    <row r="50882" spans="79:79" ht="24" hidden="1" thickBot="1">
      <c r="CA50882" s="149"/>
    </row>
    <row r="50883" spans="79:79" ht="24" hidden="1" thickBot="1">
      <c r="CA50883" s="149"/>
    </row>
    <row r="50884" spans="79:79" ht="24" hidden="1" thickBot="1">
      <c r="CA50884" s="149"/>
    </row>
    <row r="50885" spans="79:79" ht="24" hidden="1" thickBot="1">
      <c r="CA50885" s="149"/>
    </row>
    <row r="50886" spans="79:79" ht="24" hidden="1" thickBot="1">
      <c r="CA50886" s="149"/>
    </row>
    <row r="50887" spans="79:79" ht="24" hidden="1" thickBot="1">
      <c r="CA50887" s="149"/>
    </row>
    <row r="50888" spans="79:79" ht="24" hidden="1" thickBot="1">
      <c r="CA50888" s="149"/>
    </row>
    <row r="50889" spans="79:79" ht="24" hidden="1" thickBot="1">
      <c r="CA50889" s="149"/>
    </row>
    <row r="50890" spans="79:79" ht="24" hidden="1" thickBot="1">
      <c r="CA50890" s="149"/>
    </row>
    <row r="50891" spans="79:79" ht="24" hidden="1" thickBot="1">
      <c r="CA50891" s="149"/>
    </row>
    <row r="50892" spans="79:79" ht="24" hidden="1" thickBot="1">
      <c r="CA50892" s="149"/>
    </row>
    <row r="50893" spans="79:79" ht="24" hidden="1" thickBot="1">
      <c r="CA50893" s="149"/>
    </row>
    <row r="50894" spans="79:79" ht="24" hidden="1" thickBot="1">
      <c r="CA50894" s="149"/>
    </row>
    <row r="50895" spans="79:79" ht="24" hidden="1" thickBot="1">
      <c r="CA50895" s="149"/>
    </row>
    <row r="50896" spans="79:79" ht="24" hidden="1" thickBot="1">
      <c r="CA50896" s="149"/>
    </row>
    <row r="50897" spans="79:79" ht="24" hidden="1" thickBot="1">
      <c r="CA50897" s="149"/>
    </row>
    <row r="50898" spans="79:79" ht="24" hidden="1" thickBot="1">
      <c r="CA50898" s="149"/>
    </row>
    <row r="50899" spans="79:79" ht="24" hidden="1" thickBot="1">
      <c r="CA50899" s="149"/>
    </row>
    <row r="50900" spans="79:79" ht="24" hidden="1" thickBot="1">
      <c r="CA50900" s="149"/>
    </row>
    <row r="50901" spans="79:79" ht="24" hidden="1" thickBot="1">
      <c r="CA50901" s="149"/>
    </row>
    <row r="50902" spans="79:79" ht="24" hidden="1" thickBot="1">
      <c r="CA50902" s="149"/>
    </row>
    <row r="50903" spans="79:79" ht="24" hidden="1" thickBot="1">
      <c r="CA50903" s="149"/>
    </row>
    <row r="50904" spans="79:79" ht="24" hidden="1" thickBot="1">
      <c r="CA50904" s="149"/>
    </row>
    <row r="50905" spans="79:79" ht="24" hidden="1" thickBot="1">
      <c r="CA50905" s="149"/>
    </row>
    <row r="50906" spans="79:79" ht="24" hidden="1" thickBot="1">
      <c r="CA50906" s="149"/>
    </row>
    <row r="50907" spans="79:79" ht="24" hidden="1" thickBot="1">
      <c r="CA50907" s="149"/>
    </row>
    <row r="50908" spans="79:79" ht="24" hidden="1" thickBot="1">
      <c r="CA50908" s="149"/>
    </row>
    <row r="50909" spans="79:79" ht="24" hidden="1" thickBot="1">
      <c r="CA50909" s="149"/>
    </row>
    <row r="50910" spans="79:79" ht="24" hidden="1" thickBot="1">
      <c r="CA50910" s="149"/>
    </row>
    <row r="50911" spans="79:79" ht="24" hidden="1" thickBot="1">
      <c r="CA50911" s="149"/>
    </row>
    <row r="50912" spans="79:79" ht="24" hidden="1" thickBot="1">
      <c r="CA50912" s="149"/>
    </row>
    <row r="50913" spans="79:79" ht="24" hidden="1" thickBot="1">
      <c r="CA50913" s="149"/>
    </row>
    <row r="50914" spans="79:79" ht="24" hidden="1" thickBot="1">
      <c r="CA50914" s="149"/>
    </row>
    <row r="50915" spans="79:79" ht="24" hidden="1" thickBot="1">
      <c r="CA50915" s="149"/>
    </row>
    <row r="50916" spans="79:79" ht="24" hidden="1" thickBot="1">
      <c r="CA50916" s="149"/>
    </row>
    <row r="50917" spans="79:79" ht="24" hidden="1" thickBot="1">
      <c r="CA50917" s="149"/>
    </row>
    <row r="50918" spans="79:79" ht="24" hidden="1" thickBot="1">
      <c r="CA50918" s="149"/>
    </row>
    <row r="50919" spans="79:79" ht="24" hidden="1" thickBot="1">
      <c r="CA50919" s="149"/>
    </row>
    <row r="50920" spans="79:79" ht="24" hidden="1" thickBot="1">
      <c r="CA50920" s="149"/>
    </row>
    <row r="50921" spans="79:79" ht="24" hidden="1" thickBot="1">
      <c r="CA50921" s="149"/>
    </row>
    <row r="50922" spans="79:79" ht="24" hidden="1" thickBot="1">
      <c r="CA50922" s="149"/>
    </row>
    <row r="50923" spans="79:79" ht="24" hidden="1" thickBot="1">
      <c r="CA50923" s="149"/>
    </row>
    <row r="50924" spans="79:79" ht="24" hidden="1" thickBot="1">
      <c r="CA50924" s="149"/>
    </row>
    <row r="50925" spans="79:79" ht="24" hidden="1" thickBot="1">
      <c r="CA50925" s="149"/>
    </row>
    <row r="50926" spans="79:79" ht="24" hidden="1" thickBot="1">
      <c r="CA50926" s="149"/>
    </row>
    <row r="50927" spans="79:79" ht="24" hidden="1" thickBot="1">
      <c r="CA50927" s="149"/>
    </row>
    <row r="50928" spans="79:79" ht="24" hidden="1" thickBot="1">
      <c r="CA50928" s="149"/>
    </row>
    <row r="50929" spans="79:79" ht="24" hidden="1" thickBot="1">
      <c r="CA50929" s="149"/>
    </row>
    <row r="50930" spans="79:79" ht="24" hidden="1" thickBot="1">
      <c r="CA50930" s="149"/>
    </row>
    <row r="50931" spans="79:79" ht="24" hidden="1" thickBot="1">
      <c r="CA50931" s="149"/>
    </row>
    <row r="50932" spans="79:79" ht="24" hidden="1" thickBot="1">
      <c r="CA50932" s="149"/>
    </row>
    <row r="50933" spans="79:79" ht="24" hidden="1" thickBot="1">
      <c r="CA50933" s="149"/>
    </row>
    <row r="50934" spans="79:79" ht="24" hidden="1" thickBot="1">
      <c r="CA50934" s="149"/>
    </row>
    <row r="50935" spans="79:79" ht="24" hidden="1" thickBot="1">
      <c r="CA50935" s="149"/>
    </row>
    <row r="50936" spans="79:79" ht="24" hidden="1" thickBot="1">
      <c r="CA50936" s="149"/>
    </row>
    <row r="50937" spans="79:79" ht="24" hidden="1" thickBot="1">
      <c r="CA50937" s="149"/>
    </row>
    <row r="50938" spans="79:79" ht="24" hidden="1" thickBot="1">
      <c r="CA50938" s="149"/>
    </row>
    <row r="50939" spans="79:79" ht="24" hidden="1" thickBot="1">
      <c r="CA50939" s="149"/>
    </row>
    <row r="50940" spans="79:79" ht="24" hidden="1" thickBot="1">
      <c r="CA50940" s="149"/>
    </row>
    <row r="50941" spans="79:79" ht="24" hidden="1" thickBot="1">
      <c r="CA50941" s="149"/>
    </row>
    <row r="50942" spans="79:79" ht="24" hidden="1" thickBot="1">
      <c r="CA50942" s="149"/>
    </row>
    <row r="50943" spans="79:79" ht="24" hidden="1" thickBot="1">
      <c r="CA50943" s="149"/>
    </row>
    <row r="50944" spans="79:79" ht="24" hidden="1" thickBot="1">
      <c r="CA50944" s="149"/>
    </row>
    <row r="50945" spans="79:79" ht="24" hidden="1" thickBot="1">
      <c r="CA50945" s="149"/>
    </row>
    <row r="50946" spans="79:79" ht="24" hidden="1" thickBot="1">
      <c r="CA50946" s="149"/>
    </row>
    <row r="50947" spans="79:79" ht="24" hidden="1" thickBot="1">
      <c r="CA50947" s="149"/>
    </row>
    <row r="50948" spans="79:79" ht="24" hidden="1" thickBot="1">
      <c r="CA50948" s="149"/>
    </row>
    <row r="50949" spans="79:79" ht="24" hidden="1" thickBot="1">
      <c r="CA50949" s="149"/>
    </row>
    <row r="50950" spans="79:79" ht="24" hidden="1" thickBot="1">
      <c r="CA50950" s="149"/>
    </row>
    <row r="50951" spans="79:79" ht="24" hidden="1" thickBot="1">
      <c r="CA50951" s="149"/>
    </row>
    <row r="50952" spans="79:79" ht="24" hidden="1" thickBot="1">
      <c r="CA50952" s="149"/>
    </row>
    <row r="50953" spans="79:79" ht="24" hidden="1" thickBot="1">
      <c r="CA50953" s="149"/>
    </row>
    <row r="50954" spans="79:79" ht="24" hidden="1" thickBot="1">
      <c r="CA50954" s="149"/>
    </row>
    <row r="50955" spans="79:79" ht="24" hidden="1" thickBot="1">
      <c r="CA50955" s="149"/>
    </row>
    <row r="50956" spans="79:79" ht="24" hidden="1" thickBot="1">
      <c r="CA50956" s="149"/>
    </row>
    <row r="50957" spans="79:79" ht="24" hidden="1" thickBot="1">
      <c r="CA50957" s="149"/>
    </row>
    <row r="50958" spans="79:79" ht="24" hidden="1" thickBot="1">
      <c r="CA50958" s="149"/>
    </row>
    <row r="50959" spans="79:79" ht="24" hidden="1" thickBot="1">
      <c r="CA50959" s="149"/>
    </row>
    <row r="50960" spans="79:79" ht="24" hidden="1" thickBot="1">
      <c r="CA50960" s="149"/>
    </row>
    <row r="50961" spans="79:79" ht="24" hidden="1" thickBot="1">
      <c r="CA50961" s="149"/>
    </row>
    <row r="50962" spans="79:79" ht="24" hidden="1" thickBot="1">
      <c r="CA50962" s="149"/>
    </row>
    <row r="50963" spans="79:79" ht="24" hidden="1" thickBot="1">
      <c r="CA50963" s="149"/>
    </row>
    <row r="50964" spans="79:79" ht="24" hidden="1" thickBot="1">
      <c r="CA50964" s="149"/>
    </row>
    <row r="50965" spans="79:79" ht="24" hidden="1" thickBot="1">
      <c r="CA50965" s="149"/>
    </row>
    <row r="50966" spans="79:79" ht="24" hidden="1" thickBot="1">
      <c r="CA50966" s="149"/>
    </row>
    <row r="50967" spans="79:79" ht="24" hidden="1" thickBot="1">
      <c r="CA50967" s="149"/>
    </row>
    <row r="50968" spans="79:79" ht="24" hidden="1" thickBot="1">
      <c r="CA50968" s="149"/>
    </row>
    <row r="50969" spans="79:79" ht="24" hidden="1" thickBot="1">
      <c r="CA50969" s="149"/>
    </row>
    <row r="50970" spans="79:79" ht="24" hidden="1" thickBot="1">
      <c r="CA50970" s="149"/>
    </row>
    <row r="50971" spans="79:79" ht="24" hidden="1" thickBot="1">
      <c r="CA50971" s="149"/>
    </row>
    <row r="50972" spans="79:79" ht="24" hidden="1" thickBot="1">
      <c r="CA50972" s="149"/>
    </row>
    <row r="50973" spans="79:79" ht="24" hidden="1" thickBot="1">
      <c r="CA50973" s="149"/>
    </row>
    <row r="50974" spans="79:79" ht="24" hidden="1" thickBot="1">
      <c r="CA50974" s="149"/>
    </row>
    <row r="50975" spans="79:79" ht="24" hidden="1" thickBot="1">
      <c r="CA50975" s="149"/>
    </row>
    <row r="50976" spans="79:79" ht="24" hidden="1" thickBot="1">
      <c r="CA50976" s="149"/>
    </row>
    <row r="50977" spans="79:79" ht="24" hidden="1" thickBot="1">
      <c r="CA50977" s="149"/>
    </row>
    <row r="50978" spans="79:79" ht="24" hidden="1" thickBot="1">
      <c r="CA50978" s="149"/>
    </row>
    <row r="50979" spans="79:79" ht="24" hidden="1" thickBot="1">
      <c r="CA50979" s="149"/>
    </row>
    <row r="50980" spans="79:79" ht="24" hidden="1" thickBot="1">
      <c r="CA50980" s="149"/>
    </row>
    <row r="50981" spans="79:79" ht="24" hidden="1" thickBot="1">
      <c r="CA50981" s="149"/>
    </row>
    <row r="50982" spans="79:79" ht="24" hidden="1" thickBot="1">
      <c r="CA50982" s="149"/>
    </row>
    <row r="50983" spans="79:79" ht="24" hidden="1" thickBot="1">
      <c r="CA50983" s="149"/>
    </row>
    <row r="50984" spans="79:79" ht="24" hidden="1" thickBot="1">
      <c r="CA50984" s="149"/>
    </row>
    <row r="50985" spans="79:79" ht="24" hidden="1" thickBot="1">
      <c r="CA50985" s="149"/>
    </row>
    <row r="50986" spans="79:79" ht="24" hidden="1" thickBot="1">
      <c r="CA50986" s="149"/>
    </row>
    <row r="50987" spans="79:79" ht="24" hidden="1" thickBot="1">
      <c r="CA50987" s="149"/>
    </row>
    <row r="50988" spans="79:79" ht="24" hidden="1" thickBot="1">
      <c r="CA50988" s="149"/>
    </row>
    <row r="50989" spans="79:79" ht="24" hidden="1" thickBot="1">
      <c r="CA50989" s="149"/>
    </row>
    <row r="50990" spans="79:79" ht="24" hidden="1" thickBot="1">
      <c r="CA50990" s="149"/>
    </row>
    <row r="50991" spans="79:79" ht="24" hidden="1" thickBot="1">
      <c r="CA50991" s="149"/>
    </row>
    <row r="50992" spans="79:79" ht="24" hidden="1" thickBot="1">
      <c r="CA50992" s="149"/>
    </row>
    <row r="50993" spans="79:79" ht="24" hidden="1" thickBot="1">
      <c r="CA50993" s="149"/>
    </row>
    <row r="50994" spans="79:79" ht="24" hidden="1" thickBot="1">
      <c r="CA50994" s="149"/>
    </row>
    <row r="50995" spans="79:79" ht="24" hidden="1" thickBot="1">
      <c r="CA50995" s="149"/>
    </row>
    <row r="50996" spans="79:79" ht="24" hidden="1" thickBot="1">
      <c r="CA50996" s="149"/>
    </row>
    <row r="50997" spans="79:79" ht="24" hidden="1" thickBot="1">
      <c r="CA50997" s="149"/>
    </row>
    <row r="50998" spans="79:79" ht="24" hidden="1" thickBot="1">
      <c r="CA50998" s="149"/>
    </row>
    <row r="50999" spans="79:79" ht="24" hidden="1" thickBot="1">
      <c r="CA50999" s="149"/>
    </row>
    <row r="51000" spans="79:79" ht="24" hidden="1" thickBot="1">
      <c r="CA51000" s="149"/>
    </row>
    <row r="51001" spans="79:79" ht="24" hidden="1" thickBot="1">
      <c r="CA51001" s="149"/>
    </row>
    <row r="51002" spans="79:79" ht="24" hidden="1" thickBot="1">
      <c r="CA51002" s="149"/>
    </row>
    <row r="51003" spans="79:79" ht="24" hidden="1" thickBot="1">
      <c r="CA51003" s="149"/>
    </row>
    <row r="51004" spans="79:79" ht="24" hidden="1" thickBot="1">
      <c r="CA51004" s="149"/>
    </row>
    <row r="51005" spans="79:79" ht="24" hidden="1" thickBot="1">
      <c r="CA51005" s="149"/>
    </row>
    <row r="51006" spans="79:79" ht="24" hidden="1" thickBot="1">
      <c r="CA51006" s="149"/>
    </row>
    <row r="51007" spans="79:79" ht="24" hidden="1" thickBot="1">
      <c r="CA51007" s="149"/>
    </row>
    <row r="51008" spans="79:79" ht="24" hidden="1" thickBot="1">
      <c r="CA51008" s="149"/>
    </row>
    <row r="51009" spans="79:79" ht="24" hidden="1" thickBot="1">
      <c r="CA51009" s="149"/>
    </row>
    <row r="51010" spans="79:79" ht="24" hidden="1" thickBot="1">
      <c r="CA51010" s="149"/>
    </row>
    <row r="51011" spans="79:79" ht="24" hidden="1" thickBot="1">
      <c r="CA51011" s="149"/>
    </row>
    <row r="51012" spans="79:79" ht="24" hidden="1" thickBot="1">
      <c r="CA51012" s="149"/>
    </row>
    <row r="51013" spans="79:79" ht="24" hidden="1" thickBot="1">
      <c r="CA51013" s="149"/>
    </row>
    <row r="51014" spans="79:79" ht="24" hidden="1" thickBot="1">
      <c r="CA51014" s="149"/>
    </row>
    <row r="51015" spans="79:79" ht="24" hidden="1" thickBot="1">
      <c r="CA51015" s="149"/>
    </row>
    <row r="51016" spans="79:79" ht="24" hidden="1" thickBot="1">
      <c r="CA51016" s="149"/>
    </row>
    <row r="51017" spans="79:79" ht="24" hidden="1" thickBot="1">
      <c r="CA51017" s="149"/>
    </row>
    <row r="51018" spans="79:79" ht="24" hidden="1" thickBot="1">
      <c r="CA51018" s="149"/>
    </row>
    <row r="51019" spans="79:79" ht="24" hidden="1" thickBot="1">
      <c r="CA51019" s="149"/>
    </row>
    <row r="51020" spans="79:79" ht="24" hidden="1" thickBot="1">
      <c r="CA51020" s="149"/>
    </row>
    <row r="51021" spans="79:79" ht="24" hidden="1" thickBot="1">
      <c r="CA51021" s="149"/>
    </row>
    <row r="51022" spans="79:79" ht="24" hidden="1" thickBot="1">
      <c r="CA51022" s="149"/>
    </row>
    <row r="51023" spans="79:79" ht="24" hidden="1" thickBot="1">
      <c r="CA51023" s="149"/>
    </row>
    <row r="51024" spans="79:79" ht="24" hidden="1" thickBot="1">
      <c r="CA51024" s="149"/>
    </row>
    <row r="51025" spans="79:79" ht="24" hidden="1" thickBot="1">
      <c r="CA51025" s="149"/>
    </row>
    <row r="51026" spans="79:79" ht="24" hidden="1" thickBot="1">
      <c r="CA51026" s="149"/>
    </row>
    <row r="51027" spans="79:79" ht="24" hidden="1" thickBot="1">
      <c r="CA51027" s="149"/>
    </row>
    <row r="51028" spans="79:79" ht="24" hidden="1" thickBot="1">
      <c r="CA51028" s="149"/>
    </row>
    <row r="51029" spans="79:79" ht="24" hidden="1" thickBot="1">
      <c r="CA51029" s="149"/>
    </row>
    <row r="51030" spans="79:79" ht="24" hidden="1" thickBot="1">
      <c r="CA51030" s="149"/>
    </row>
    <row r="51031" spans="79:79" ht="24" hidden="1" thickBot="1">
      <c r="CA51031" s="149"/>
    </row>
    <row r="51032" spans="79:79" ht="24" hidden="1" thickBot="1">
      <c r="CA51032" s="149"/>
    </row>
    <row r="51033" spans="79:79" ht="24" hidden="1" thickBot="1">
      <c r="CA51033" s="149"/>
    </row>
    <row r="51034" spans="79:79" ht="24" hidden="1" thickBot="1">
      <c r="CA51034" s="149"/>
    </row>
    <row r="51035" spans="79:79" ht="24" hidden="1" thickBot="1">
      <c r="CA51035" s="149"/>
    </row>
    <row r="51036" spans="79:79" ht="24" hidden="1" thickBot="1">
      <c r="CA51036" s="149"/>
    </row>
    <row r="51037" spans="79:79" ht="24" hidden="1" thickBot="1">
      <c r="CA51037" s="149"/>
    </row>
    <row r="51038" spans="79:79" ht="24" hidden="1" thickBot="1">
      <c r="CA51038" s="149"/>
    </row>
    <row r="51039" spans="79:79" ht="24" hidden="1" thickBot="1">
      <c r="CA51039" s="149"/>
    </row>
    <row r="51040" spans="79:79" ht="24" hidden="1" thickBot="1">
      <c r="CA51040" s="149"/>
    </row>
    <row r="51041" spans="79:79" ht="24" hidden="1" thickBot="1">
      <c r="CA51041" s="149"/>
    </row>
    <row r="51042" spans="79:79" ht="24" hidden="1" thickBot="1">
      <c r="CA51042" s="149"/>
    </row>
    <row r="51043" spans="79:79" ht="24" hidden="1" thickBot="1">
      <c r="CA51043" s="149"/>
    </row>
    <row r="51044" spans="79:79" ht="24" hidden="1" thickBot="1">
      <c r="CA51044" s="149"/>
    </row>
    <row r="51045" spans="79:79" ht="24" hidden="1" thickBot="1">
      <c r="CA51045" s="149"/>
    </row>
    <row r="51046" spans="79:79" ht="24" hidden="1" thickBot="1">
      <c r="CA51046" s="149"/>
    </row>
    <row r="51047" spans="79:79" ht="24" hidden="1" thickBot="1">
      <c r="CA51047" s="149"/>
    </row>
    <row r="51048" spans="79:79" ht="24" hidden="1" thickBot="1">
      <c r="CA51048" s="149"/>
    </row>
    <row r="51049" spans="79:79" ht="24" hidden="1" thickBot="1">
      <c r="CA51049" s="149"/>
    </row>
    <row r="51050" spans="79:79" ht="24" hidden="1" thickBot="1">
      <c r="CA51050" s="149"/>
    </row>
    <row r="51051" spans="79:79" ht="24" hidden="1" thickBot="1">
      <c r="CA51051" s="149"/>
    </row>
    <row r="51052" spans="79:79" ht="24" hidden="1" thickBot="1">
      <c r="CA51052" s="149"/>
    </row>
    <row r="51053" spans="79:79" ht="24" hidden="1" thickBot="1">
      <c r="CA51053" s="149"/>
    </row>
    <row r="51054" spans="79:79" ht="24" hidden="1" thickBot="1">
      <c r="CA51054" s="149"/>
    </row>
    <row r="51055" spans="79:79" ht="24" hidden="1" thickBot="1">
      <c r="CA51055" s="149"/>
    </row>
    <row r="51056" spans="79:79" ht="24" hidden="1" thickBot="1">
      <c r="CA51056" s="149"/>
    </row>
    <row r="51057" spans="79:79" ht="24" hidden="1" thickBot="1">
      <c r="CA51057" s="149"/>
    </row>
    <row r="51058" spans="79:79" ht="24" hidden="1" thickBot="1">
      <c r="CA51058" s="149"/>
    </row>
    <row r="51059" spans="79:79" ht="24" hidden="1" thickBot="1">
      <c r="CA51059" s="149"/>
    </row>
    <row r="51060" spans="79:79" ht="24" hidden="1" thickBot="1">
      <c r="CA51060" s="149"/>
    </row>
    <row r="51061" spans="79:79" ht="24" hidden="1" thickBot="1">
      <c r="CA51061" s="149"/>
    </row>
    <row r="51062" spans="79:79" ht="24" hidden="1" thickBot="1">
      <c r="CA51062" s="149"/>
    </row>
    <row r="51063" spans="79:79" ht="24" hidden="1" thickBot="1">
      <c r="CA51063" s="149"/>
    </row>
    <row r="51064" spans="79:79" ht="24" hidden="1" thickBot="1">
      <c r="CA51064" s="149"/>
    </row>
    <row r="51065" spans="79:79" ht="24" hidden="1" thickBot="1">
      <c r="CA51065" s="149"/>
    </row>
    <row r="51066" spans="79:79" ht="24" hidden="1" thickBot="1">
      <c r="CA51066" s="149"/>
    </row>
    <row r="51067" spans="79:79" ht="24" hidden="1" thickBot="1">
      <c r="CA51067" s="149"/>
    </row>
    <row r="51068" spans="79:79" ht="24" hidden="1" thickBot="1">
      <c r="CA51068" s="149"/>
    </row>
    <row r="51069" spans="79:79" ht="24" hidden="1" thickBot="1">
      <c r="CA51069" s="149"/>
    </row>
    <row r="51070" spans="79:79" ht="24" hidden="1" thickBot="1">
      <c r="CA51070" s="149"/>
    </row>
    <row r="51071" spans="79:79" ht="24" hidden="1" thickBot="1">
      <c r="CA51071" s="149"/>
    </row>
    <row r="51072" spans="79:79" ht="24" hidden="1" thickBot="1">
      <c r="CA51072" s="149"/>
    </row>
    <row r="51073" spans="79:79" ht="24" hidden="1" thickBot="1">
      <c r="CA51073" s="149"/>
    </row>
    <row r="51074" spans="79:79" ht="24" hidden="1" thickBot="1">
      <c r="CA51074" s="149"/>
    </row>
    <row r="51075" spans="79:79" ht="24" hidden="1" thickBot="1">
      <c r="CA51075" s="149"/>
    </row>
    <row r="51076" spans="79:79" ht="24" hidden="1" thickBot="1">
      <c r="CA51076" s="149"/>
    </row>
    <row r="51077" spans="79:79" ht="24" hidden="1" thickBot="1">
      <c r="CA51077" s="149"/>
    </row>
    <row r="51078" spans="79:79" ht="24" hidden="1" thickBot="1">
      <c r="CA51078" s="149"/>
    </row>
    <row r="51079" spans="79:79" ht="24" hidden="1" thickBot="1">
      <c r="CA51079" s="149"/>
    </row>
    <row r="51080" spans="79:79" ht="24" hidden="1" thickBot="1">
      <c r="CA51080" s="149"/>
    </row>
    <row r="51081" spans="79:79" ht="24" hidden="1" thickBot="1">
      <c r="CA51081" s="149"/>
    </row>
    <row r="51082" spans="79:79" ht="24" hidden="1" thickBot="1">
      <c r="CA51082" s="149"/>
    </row>
    <row r="51083" spans="79:79" ht="24" hidden="1" thickBot="1">
      <c r="CA51083" s="149"/>
    </row>
    <row r="51084" spans="79:79" ht="24" hidden="1" thickBot="1">
      <c r="CA51084" s="149"/>
    </row>
    <row r="51085" spans="79:79" ht="24" hidden="1" thickBot="1">
      <c r="CA51085" s="149"/>
    </row>
    <row r="51086" spans="79:79" ht="24" hidden="1" thickBot="1">
      <c r="CA51086" s="149"/>
    </row>
    <row r="51087" spans="79:79" ht="24" hidden="1" thickBot="1">
      <c r="CA51087" s="149"/>
    </row>
    <row r="51088" spans="79:79" ht="24" hidden="1" thickBot="1">
      <c r="CA51088" s="149"/>
    </row>
    <row r="51089" spans="79:79" ht="24" hidden="1" thickBot="1">
      <c r="CA51089" s="149"/>
    </row>
    <row r="51090" spans="79:79" ht="24" hidden="1" thickBot="1">
      <c r="CA51090" s="149"/>
    </row>
    <row r="51091" spans="79:79" ht="24" hidden="1" thickBot="1">
      <c r="CA51091" s="149"/>
    </row>
    <row r="51092" spans="79:79" ht="24" hidden="1" thickBot="1">
      <c r="CA51092" s="149"/>
    </row>
    <row r="51093" spans="79:79" ht="24" hidden="1" thickBot="1">
      <c r="CA51093" s="149"/>
    </row>
    <row r="51094" spans="79:79" ht="24" hidden="1" thickBot="1">
      <c r="CA51094" s="149"/>
    </row>
    <row r="51095" spans="79:79" ht="24" hidden="1" thickBot="1">
      <c r="CA51095" s="149"/>
    </row>
    <row r="51096" spans="79:79" ht="24" hidden="1" thickBot="1">
      <c r="CA51096" s="149"/>
    </row>
    <row r="51097" spans="79:79" ht="24" hidden="1" thickBot="1">
      <c r="CA51097" s="149"/>
    </row>
    <row r="51098" spans="79:79" ht="24" hidden="1" thickBot="1">
      <c r="CA51098" s="149"/>
    </row>
    <row r="51099" spans="79:79" ht="24" hidden="1" thickBot="1">
      <c r="CA51099" s="149"/>
    </row>
    <row r="51100" spans="79:79" ht="24" hidden="1" thickBot="1">
      <c r="CA51100" s="149"/>
    </row>
    <row r="51101" spans="79:79" ht="24" hidden="1" thickBot="1">
      <c r="CA51101" s="149"/>
    </row>
    <row r="51102" spans="79:79" ht="24" hidden="1" thickBot="1">
      <c r="CA51102" s="149"/>
    </row>
    <row r="51103" spans="79:79" ht="24" hidden="1" thickBot="1">
      <c r="CA51103" s="149"/>
    </row>
    <row r="51104" spans="79:79" ht="24" hidden="1" thickBot="1">
      <c r="CA51104" s="149"/>
    </row>
    <row r="51105" spans="79:79" ht="24" hidden="1" thickBot="1">
      <c r="CA51105" s="149"/>
    </row>
    <row r="51106" spans="79:79" ht="24" hidden="1" thickBot="1">
      <c r="CA51106" s="149"/>
    </row>
    <row r="51107" spans="79:79" ht="24" hidden="1" thickBot="1">
      <c r="CA51107" s="149"/>
    </row>
    <row r="51108" spans="79:79" ht="24" hidden="1" thickBot="1">
      <c r="CA51108" s="149"/>
    </row>
    <row r="51109" spans="79:79" ht="24" hidden="1" thickBot="1">
      <c r="CA51109" s="149"/>
    </row>
    <row r="51110" spans="79:79" ht="24" hidden="1" thickBot="1">
      <c r="CA51110" s="149"/>
    </row>
    <row r="51111" spans="79:79" ht="24" hidden="1" thickBot="1">
      <c r="CA51111" s="149"/>
    </row>
    <row r="51112" spans="79:79" ht="24" hidden="1" thickBot="1">
      <c r="CA51112" s="149"/>
    </row>
    <row r="51113" spans="79:79" ht="24" hidden="1" thickBot="1">
      <c r="CA51113" s="149"/>
    </row>
    <row r="51114" spans="79:79" ht="24" hidden="1" thickBot="1">
      <c r="CA51114" s="149"/>
    </row>
    <row r="51115" spans="79:79" ht="24" hidden="1" thickBot="1">
      <c r="CA51115" s="149"/>
    </row>
    <row r="51116" spans="79:79" ht="24" hidden="1" thickBot="1">
      <c r="CA51116" s="149"/>
    </row>
    <row r="51117" spans="79:79" ht="24" hidden="1" thickBot="1">
      <c r="CA51117" s="149"/>
    </row>
    <row r="51118" spans="79:79" ht="24" hidden="1" thickBot="1">
      <c r="CA51118" s="149"/>
    </row>
    <row r="51119" spans="79:79" ht="24" hidden="1" thickBot="1">
      <c r="CA51119" s="149"/>
    </row>
    <row r="51120" spans="79:79" ht="24" hidden="1" thickBot="1">
      <c r="CA51120" s="149"/>
    </row>
    <row r="51121" spans="79:79" ht="24" hidden="1" thickBot="1">
      <c r="CA51121" s="149"/>
    </row>
    <row r="51122" spans="79:79" ht="24" hidden="1" thickBot="1">
      <c r="CA51122" s="149"/>
    </row>
    <row r="51123" spans="79:79" ht="24" hidden="1" thickBot="1">
      <c r="CA51123" s="149"/>
    </row>
    <row r="51124" spans="79:79" ht="24" hidden="1" thickBot="1">
      <c r="CA51124" s="149"/>
    </row>
    <row r="51125" spans="79:79" ht="24" hidden="1" thickBot="1">
      <c r="CA51125" s="149"/>
    </row>
    <row r="51126" spans="79:79" ht="24" hidden="1" thickBot="1">
      <c r="CA51126" s="149"/>
    </row>
    <row r="51127" spans="79:79" ht="24" hidden="1" thickBot="1">
      <c r="CA51127" s="149"/>
    </row>
    <row r="51128" spans="79:79" ht="24" hidden="1" thickBot="1">
      <c r="CA51128" s="149"/>
    </row>
    <row r="51129" spans="79:79" ht="24" hidden="1" thickBot="1">
      <c r="CA51129" s="149"/>
    </row>
    <row r="51130" spans="79:79" ht="24" hidden="1" thickBot="1">
      <c r="CA51130" s="149"/>
    </row>
    <row r="51131" spans="79:79" ht="24" hidden="1" thickBot="1">
      <c r="CA51131" s="149"/>
    </row>
    <row r="51132" spans="79:79" ht="24" hidden="1" thickBot="1">
      <c r="CA51132" s="149"/>
    </row>
    <row r="51133" spans="79:79" ht="24" hidden="1" thickBot="1">
      <c r="CA51133" s="149"/>
    </row>
    <row r="51134" spans="79:79" ht="24" hidden="1" thickBot="1">
      <c r="CA51134" s="149"/>
    </row>
    <row r="51135" spans="79:79" ht="24" hidden="1" thickBot="1">
      <c r="CA51135" s="149"/>
    </row>
    <row r="51136" spans="79:79" ht="24" hidden="1" thickBot="1">
      <c r="CA51136" s="149"/>
    </row>
    <row r="51137" spans="79:79" ht="24" hidden="1" thickBot="1">
      <c r="CA51137" s="149"/>
    </row>
    <row r="51138" spans="79:79" ht="24" hidden="1" thickBot="1">
      <c r="CA51138" s="149"/>
    </row>
    <row r="51139" spans="79:79" ht="24" hidden="1" thickBot="1">
      <c r="CA51139" s="149"/>
    </row>
    <row r="51140" spans="79:79" ht="24" hidden="1" thickBot="1">
      <c r="CA51140" s="149"/>
    </row>
    <row r="51141" spans="79:79" ht="24" hidden="1" thickBot="1">
      <c r="CA51141" s="149"/>
    </row>
    <row r="51142" spans="79:79" ht="24" hidden="1" thickBot="1">
      <c r="CA51142" s="149"/>
    </row>
    <row r="51143" spans="79:79" ht="24" hidden="1" thickBot="1">
      <c r="CA51143" s="149"/>
    </row>
    <row r="51144" spans="79:79" ht="24" hidden="1" thickBot="1">
      <c r="CA51144" s="149"/>
    </row>
    <row r="51145" spans="79:79" ht="24" hidden="1" thickBot="1">
      <c r="CA51145" s="149"/>
    </row>
    <row r="51146" spans="79:79" ht="24" hidden="1" thickBot="1">
      <c r="CA51146" s="149"/>
    </row>
    <row r="51147" spans="79:79" ht="24" hidden="1" thickBot="1">
      <c r="CA51147" s="149"/>
    </row>
    <row r="51148" spans="79:79" ht="24" hidden="1" thickBot="1">
      <c r="CA51148" s="149"/>
    </row>
    <row r="51149" spans="79:79" ht="24" hidden="1" thickBot="1">
      <c r="CA51149" s="149"/>
    </row>
    <row r="51150" spans="79:79" ht="24" hidden="1" thickBot="1">
      <c r="CA51150" s="149"/>
    </row>
    <row r="51151" spans="79:79" ht="24" hidden="1" thickBot="1">
      <c r="CA51151" s="149"/>
    </row>
    <row r="51152" spans="79:79" ht="24" hidden="1" thickBot="1">
      <c r="CA51152" s="149"/>
    </row>
    <row r="51153" spans="79:79" ht="24" hidden="1" thickBot="1">
      <c r="CA51153" s="149"/>
    </row>
    <row r="51154" spans="79:79" ht="24" hidden="1" thickBot="1">
      <c r="CA51154" s="149"/>
    </row>
    <row r="51155" spans="79:79" ht="24" hidden="1" thickBot="1">
      <c r="CA51155" s="149"/>
    </row>
    <row r="51156" spans="79:79" ht="24" hidden="1" thickBot="1">
      <c r="CA51156" s="149"/>
    </row>
    <row r="51157" spans="79:79" ht="24" hidden="1" thickBot="1">
      <c r="CA51157" s="149"/>
    </row>
    <row r="51158" spans="79:79" ht="24" hidden="1" thickBot="1">
      <c r="CA51158" s="149"/>
    </row>
    <row r="51159" spans="79:79" ht="24" hidden="1" thickBot="1">
      <c r="CA51159" s="149"/>
    </row>
    <row r="51160" spans="79:79" ht="24" hidden="1" thickBot="1">
      <c r="CA51160" s="149"/>
    </row>
    <row r="51161" spans="79:79" ht="24" hidden="1" thickBot="1">
      <c r="CA51161" s="149"/>
    </row>
    <row r="51162" spans="79:79" ht="24" hidden="1" thickBot="1">
      <c r="CA51162" s="149"/>
    </row>
    <row r="51163" spans="79:79" ht="24" hidden="1" thickBot="1">
      <c r="CA51163" s="149"/>
    </row>
    <row r="51164" spans="79:79" ht="24" hidden="1" thickBot="1">
      <c r="CA51164" s="149"/>
    </row>
    <row r="51165" spans="79:79" ht="24" hidden="1" thickBot="1">
      <c r="CA51165" s="149"/>
    </row>
    <row r="51166" spans="79:79" ht="24" hidden="1" thickBot="1">
      <c r="CA51166" s="149"/>
    </row>
    <row r="51167" spans="79:79" ht="24" hidden="1" thickBot="1">
      <c r="CA51167" s="149"/>
    </row>
    <row r="51168" spans="79:79" ht="24" hidden="1" thickBot="1">
      <c r="CA51168" s="149"/>
    </row>
    <row r="51169" spans="79:79" ht="24" hidden="1" thickBot="1">
      <c r="CA51169" s="149"/>
    </row>
    <row r="51170" spans="79:79" ht="24" hidden="1" thickBot="1">
      <c r="CA51170" s="149"/>
    </row>
    <row r="51171" spans="79:79" ht="24" hidden="1" thickBot="1">
      <c r="CA51171" s="149"/>
    </row>
    <row r="51172" spans="79:79" ht="24" hidden="1" thickBot="1">
      <c r="CA51172" s="149"/>
    </row>
    <row r="51173" spans="79:79" ht="24" hidden="1" thickBot="1">
      <c r="CA51173" s="149"/>
    </row>
    <row r="51174" spans="79:79" ht="24" hidden="1" thickBot="1">
      <c r="CA51174" s="149"/>
    </row>
    <row r="51175" spans="79:79" ht="24" hidden="1" thickBot="1">
      <c r="CA51175" s="149"/>
    </row>
    <row r="51176" spans="79:79" ht="24" hidden="1" thickBot="1">
      <c r="CA51176" s="149"/>
    </row>
    <row r="51177" spans="79:79" ht="24" hidden="1" thickBot="1">
      <c r="CA51177" s="149"/>
    </row>
    <row r="51178" spans="79:79" ht="24" hidden="1" thickBot="1">
      <c r="CA51178" s="149"/>
    </row>
    <row r="51179" spans="79:79" ht="24" hidden="1" thickBot="1">
      <c r="CA51179" s="149"/>
    </row>
    <row r="51180" spans="79:79" ht="24" hidden="1" thickBot="1">
      <c r="CA51180" s="149"/>
    </row>
    <row r="51181" spans="79:79" ht="24" hidden="1" thickBot="1">
      <c r="CA51181" s="149"/>
    </row>
    <row r="51182" spans="79:79" ht="24" hidden="1" thickBot="1">
      <c r="CA51182" s="149"/>
    </row>
    <row r="51183" spans="79:79" ht="24" hidden="1" thickBot="1">
      <c r="CA51183" s="149"/>
    </row>
    <row r="51184" spans="79:79" ht="24" hidden="1" thickBot="1">
      <c r="CA51184" s="149"/>
    </row>
    <row r="51185" spans="79:79" ht="24" hidden="1" thickBot="1">
      <c r="CA51185" s="149"/>
    </row>
    <row r="51186" spans="79:79" ht="24" hidden="1" thickBot="1">
      <c r="CA51186" s="149"/>
    </row>
    <row r="51187" spans="79:79" ht="24" hidden="1" thickBot="1">
      <c r="CA51187" s="149"/>
    </row>
    <row r="51188" spans="79:79" ht="24" hidden="1" thickBot="1">
      <c r="CA51188" s="149"/>
    </row>
    <row r="51189" spans="79:79" ht="24" hidden="1" thickBot="1">
      <c r="CA51189" s="149"/>
    </row>
    <row r="51190" spans="79:79" ht="24" hidden="1" thickBot="1">
      <c r="CA51190" s="149"/>
    </row>
    <row r="51191" spans="79:79" ht="24" hidden="1" thickBot="1">
      <c r="CA51191" s="149"/>
    </row>
    <row r="51192" spans="79:79" ht="24" hidden="1" thickBot="1">
      <c r="CA51192" s="149"/>
    </row>
    <row r="51193" spans="79:79" ht="24" hidden="1" thickBot="1">
      <c r="CA51193" s="149"/>
    </row>
    <row r="51194" spans="79:79" ht="24" hidden="1" thickBot="1">
      <c r="CA51194" s="149"/>
    </row>
    <row r="51195" spans="79:79" ht="24" hidden="1" thickBot="1">
      <c r="CA51195" s="149"/>
    </row>
    <row r="51196" spans="79:79" ht="24" hidden="1" thickBot="1">
      <c r="CA51196" s="149"/>
    </row>
    <row r="51197" spans="79:79" ht="24" hidden="1" thickBot="1">
      <c r="CA51197" s="149"/>
    </row>
    <row r="51198" spans="79:79" ht="24" hidden="1" thickBot="1">
      <c r="CA51198" s="149"/>
    </row>
    <row r="51199" spans="79:79" ht="24" hidden="1" thickBot="1">
      <c r="CA51199" s="149"/>
    </row>
    <row r="51200" spans="79:79" ht="24" hidden="1" thickBot="1">
      <c r="CA51200" s="149"/>
    </row>
    <row r="51201" spans="79:79" ht="24" hidden="1" thickBot="1">
      <c r="CA51201" s="149"/>
    </row>
    <row r="51202" spans="79:79" ht="24" hidden="1" thickBot="1">
      <c r="CA51202" s="149"/>
    </row>
    <row r="51203" spans="79:79" ht="24" hidden="1" thickBot="1">
      <c r="CA51203" s="149"/>
    </row>
    <row r="51204" spans="79:79" ht="24" hidden="1" thickBot="1">
      <c r="CA51204" s="149"/>
    </row>
    <row r="51205" spans="79:79" ht="24" hidden="1" thickBot="1">
      <c r="CA51205" s="149"/>
    </row>
    <row r="51206" spans="79:79" ht="24" hidden="1" thickBot="1">
      <c r="CA51206" s="149"/>
    </row>
    <row r="51207" spans="79:79" ht="24" hidden="1" thickBot="1">
      <c r="CA51207" s="149"/>
    </row>
    <row r="51208" spans="79:79" ht="24" hidden="1" thickBot="1">
      <c r="CA51208" s="149"/>
    </row>
    <row r="51209" spans="79:79" ht="24" hidden="1" thickBot="1">
      <c r="CA51209" s="149"/>
    </row>
    <row r="51210" spans="79:79" ht="24" hidden="1" thickBot="1">
      <c r="CA51210" s="149"/>
    </row>
    <row r="51211" spans="79:79" ht="24" hidden="1" thickBot="1">
      <c r="CA51211" s="149"/>
    </row>
    <row r="51212" spans="79:79" ht="24" hidden="1" thickBot="1">
      <c r="CA51212" s="149"/>
    </row>
    <row r="51213" spans="79:79" ht="24" hidden="1" thickBot="1">
      <c r="CA51213" s="149"/>
    </row>
    <row r="51214" spans="79:79" ht="24" hidden="1" thickBot="1">
      <c r="CA51214" s="149"/>
    </row>
    <row r="51215" spans="79:79" ht="24" hidden="1" thickBot="1">
      <c r="CA51215" s="149"/>
    </row>
    <row r="51216" spans="79:79" ht="24" hidden="1" thickBot="1">
      <c r="CA51216" s="149"/>
    </row>
    <row r="51217" spans="79:79" ht="24" hidden="1" thickBot="1">
      <c r="CA51217" s="149"/>
    </row>
    <row r="51218" spans="79:79" ht="24" hidden="1" thickBot="1">
      <c r="CA51218" s="149"/>
    </row>
    <row r="51219" spans="79:79" ht="24" hidden="1" thickBot="1">
      <c r="CA51219" s="149"/>
    </row>
    <row r="51220" spans="79:79" ht="24" hidden="1" thickBot="1">
      <c r="CA51220" s="149"/>
    </row>
    <row r="51221" spans="79:79" ht="24" hidden="1" thickBot="1">
      <c r="CA51221" s="149"/>
    </row>
    <row r="51222" spans="79:79" ht="24" hidden="1" thickBot="1">
      <c r="CA51222" s="149"/>
    </row>
    <row r="51223" spans="79:79" ht="24" hidden="1" thickBot="1">
      <c r="CA51223" s="149"/>
    </row>
    <row r="51224" spans="79:79" ht="24" hidden="1" thickBot="1">
      <c r="CA51224" s="149"/>
    </row>
    <row r="51225" spans="79:79" ht="24" hidden="1" thickBot="1">
      <c r="CA51225" s="149"/>
    </row>
    <row r="51226" spans="79:79" ht="24" hidden="1" thickBot="1">
      <c r="CA51226" s="149"/>
    </row>
    <row r="51227" spans="79:79" ht="24" hidden="1" thickBot="1">
      <c r="CA51227" s="149"/>
    </row>
    <row r="51228" spans="79:79" ht="24" hidden="1" thickBot="1">
      <c r="CA51228" s="149"/>
    </row>
    <row r="51229" spans="79:79" ht="24" hidden="1" thickBot="1">
      <c r="CA51229" s="149"/>
    </row>
    <row r="51230" spans="79:79" ht="24" hidden="1" thickBot="1">
      <c r="CA51230" s="149"/>
    </row>
    <row r="51231" spans="79:79" ht="24" hidden="1" thickBot="1">
      <c r="CA51231" s="149"/>
    </row>
    <row r="51232" spans="79:79" ht="24" hidden="1" thickBot="1">
      <c r="CA51232" s="149"/>
    </row>
    <row r="51233" spans="79:79" ht="24" hidden="1" thickBot="1">
      <c r="CA51233" s="149"/>
    </row>
    <row r="51234" spans="79:79" ht="24" hidden="1" thickBot="1">
      <c r="CA51234" s="149"/>
    </row>
    <row r="51235" spans="79:79" ht="24" hidden="1" thickBot="1">
      <c r="CA51235" s="149"/>
    </row>
    <row r="51236" spans="79:79" ht="24" hidden="1" thickBot="1">
      <c r="CA51236" s="149"/>
    </row>
    <row r="51237" spans="79:79" ht="24" hidden="1" thickBot="1">
      <c r="CA51237" s="149"/>
    </row>
    <row r="51238" spans="79:79" ht="24" hidden="1" thickBot="1">
      <c r="CA51238" s="149"/>
    </row>
    <row r="51239" spans="79:79" ht="24" hidden="1" thickBot="1">
      <c r="CA51239" s="149"/>
    </row>
    <row r="51240" spans="79:79" ht="24" hidden="1" thickBot="1">
      <c r="CA51240" s="149"/>
    </row>
    <row r="51241" spans="79:79" ht="24" hidden="1" thickBot="1">
      <c r="CA51241" s="149"/>
    </row>
    <row r="51242" spans="79:79" ht="24" hidden="1" thickBot="1">
      <c r="CA51242" s="149"/>
    </row>
    <row r="51243" spans="79:79" ht="24" hidden="1" thickBot="1">
      <c r="CA51243" s="149"/>
    </row>
    <row r="51244" spans="79:79" ht="24" hidden="1" thickBot="1">
      <c r="CA51244" s="149"/>
    </row>
    <row r="51245" spans="79:79" ht="24" hidden="1" thickBot="1">
      <c r="CA51245" s="149"/>
    </row>
    <row r="51246" spans="79:79" ht="24" hidden="1" thickBot="1">
      <c r="CA51246" s="149"/>
    </row>
    <row r="51247" spans="79:79" ht="24" hidden="1" thickBot="1">
      <c r="CA51247" s="149"/>
    </row>
    <row r="51248" spans="79:79" ht="24" hidden="1" thickBot="1">
      <c r="CA51248" s="149"/>
    </row>
    <row r="51249" spans="79:79" ht="24" hidden="1" thickBot="1">
      <c r="CA51249" s="149"/>
    </row>
    <row r="51250" spans="79:79" ht="24" hidden="1" thickBot="1">
      <c r="CA51250" s="149"/>
    </row>
    <row r="51251" spans="79:79" ht="24" hidden="1" thickBot="1">
      <c r="CA51251" s="149"/>
    </row>
    <row r="51252" spans="79:79" ht="24" hidden="1" thickBot="1">
      <c r="CA51252" s="149"/>
    </row>
    <row r="51253" spans="79:79" ht="24" hidden="1" thickBot="1">
      <c r="CA51253" s="149"/>
    </row>
    <row r="51254" spans="79:79" ht="24" hidden="1" thickBot="1">
      <c r="CA51254" s="149"/>
    </row>
    <row r="51255" spans="79:79" ht="24" hidden="1" thickBot="1">
      <c r="CA51255" s="149"/>
    </row>
    <row r="51256" spans="79:79" ht="24" hidden="1" thickBot="1">
      <c r="CA51256" s="149"/>
    </row>
    <row r="51257" spans="79:79" ht="24" hidden="1" thickBot="1">
      <c r="CA51257" s="149"/>
    </row>
    <row r="51258" spans="79:79" ht="24" hidden="1" thickBot="1">
      <c r="CA51258" s="149"/>
    </row>
    <row r="51259" spans="79:79" ht="24" hidden="1" thickBot="1">
      <c r="CA51259" s="149"/>
    </row>
    <row r="51260" spans="79:79" ht="24" hidden="1" thickBot="1">
      <c r="CA51260" s="149"/>
    </row>
    <row r="51261" spans="79:79" ht="24" hidden="1" thickBot="1">
      <c r="CA51261" s="149"/>
    </row>
    <row r="51262" spans="79:79" ht="24" hidden="1" thickBot="1">
      <c r="CA51262" s="149"/>
    </row>
    <row r="51263" spans="79:79" ht="24" hidden="1" thickBot="1">
      <c r="CA51263" s="149"/>
    </row>
    <row r="51264" spans="79:79" ht="24" hidden="1" thickBot="1">
      <c r="CA51264" s="149"/>
    </row>
    <row r="51265" spans="79:79" ht="24" hidden="1" thickBot="1">
      <c r="CA51265" s="149"/>
    </row>
    <row r="51266" spans="79:79" ht="24" hidden="1" thickBot="1">
      <c r="CA51266" s="149"/>
    </row>
    <row r="51267" spans="79:79" ht="24" hidden="1" thickBot="1">
      <c r="CA51267" s="149"/>
    </row>
    <row r="51268" spans="79:79" ht="24" hidden="1" thickBot="1">
      <c r="CA51268" s="149"/>
    </row>
    <row r="51269" spans="79:79" ht="24" hidden="1" thickBot="1">
      <c r="CA51269" s="149"/>
    </row>
    <row r="51270" spans="79:79" ht="24" hidden="1" thickBot="1">
      <c r="CA51270" s="149"/>
    </row>
    <row r="51271" spans="79:79" ht="24" hidden="1" thickBot="1">
      <c r="CA51271" s="149"/>
    </row>
    <row r="51272" spans="79:79" ht="24" hidden="1" thickBot="1">
      <c r="CA51272" s="149"/>
    </row>
    <row r="51273" spans="79:79" ht="24" hidden="1" thickBot="1">
      <c r="CA51273" s="149"/>
    </row>
    <row r="51274" spans="79:79" ht="24" hidden="1" thickBot="1">
      <c r="CA51274" s="149"/>
    </row>
    <row r="51275" spans="79:79" ht="24" hidden="1" thickBot="1">
      <c r="CA51275" s="149"/>
    </row>
    <row r="51276" spans="79:79" ht="24" hidden="1" thickBot="1">
      <c r="CA51276" s="149"/>
    </row>
    <row r="51277" spans="79:79" ht="24" hidden="1" thickBot="1">
      <c r="CA51277" s="149"/>
    </row>
    <row r="51278" spans="79:79" ht="24" hidden="1" thickBot="1">
      <c r="CA51278" s="149"/>
    </row>
    <row r="51279" spans="79:79" ht="24" hidden="1" thickBot="1">
      <c r="CA51279" s="149"/>
    </row>
    <row r="51280" spans="79:79" ht="24" hidden="1" thickBot="1">
      <c r="CA51280" s="149"/>
    </row>
    <row r="51281" spans="79:79" ht="24" hidden="1" thickBot="1">
      <c r="CA51281" s="149"/>
    </row>
    <row r="51282" spans="79:79" ht="24" hidden="1" thickBot="1">
      <c r="CA51282" s="149"/>
    </row>
    <row r="51283" spans="79:79" ht="24" hidden="1" thickBot="1">
      <c r="CA51283" s="149"/>
    </row>
    <row r="51284" spans="79:79" ht="24" hidden="1" thickBot="1">
      <c r="CA51284" s="149"/>
    </row>
    <row r="51285" spans="79:79" ht="24" hidden="1" thickBot="1">
      <c r="CA51285" s="149"/>
    </row>
    <row r="51286" spans="79:79" ht="24" hidden="1" thickBot="1">
      <c r="CA51286" s="149"/>
    </row>
    <row r="51287" spans="79:79" ht="24" hidden="1" thickBot="1">
      <c r="CA51287" s="149"/>
    </row>
    <row r="51288" spans="79:79" ht="24" hidden="1" thickBot="1">
      <c r="CA51288" s="149"/>
    </row>
    <row r="51289" spans="79:79" ht="24" hidden="1" thickBot="1">
      <c r="CA51289" s="149"/>
    </row>
    <row r="51290" spans="79:79" ht="24" hidden="1" thickBot="1">
      <c r="CA51290" s="149"/>
    </row>
    <row r="51291" spans="79:79" ht="24" hidden="1" thickBot="1">
      <c r="CA51291" s="149"/>
    </row>
    <row r="51292" spans="79:79" ht="24" hidden="1" thickBot="1">
      <c r="CA51292" s="149"/>
    </row>
    <row r="51293" spans="79:79" ht="24" hidden="1" thickBot="1">
      <c r="CA51293" s="149"/>
    </row>
    <row r="51294" spans="79:79" ht="24" hidden="1" thickBot="1">
      <c r="CA51294" s="149"/>
    </row>
    <row r="51295" spans="79:79" ht="24" hidden="1" thickBot="1">
      <c r="CA51295" s="149"/>
    </row>
    <row r="51296" spans="79:79" ht="24" hidden="1" thickBot="1">
      <c r="CA51296" s="149"/>
    </row>
    <row r="51297" spans="79:79" ht="24" hidden="1" thickBot="1">
      <c r="CA51297" s="149"/>
    </row>
    <row r="51298" spans="79:79" ht="24" hidden="1" thickBot="1">
      <c r="CA51298" s="149"/>
    </row>
    <row r="51299" spans="79:79" ht="24" hidden="1" thickBot="1">
      <c r="CA51299" s="149"/>
    </row>
    <row r="51300" spans="79:79" ht="24" hidden="1" thickBot="1">
      <c r="CA51300" s="149"/>
    </row>
    <row r="51301" spans="79:79" ht="24" hidden="1" thickBot="1">
      <c r="CA51301" s="149"/>
    </row>
    <row r="51302" spans="79:79" ht="24" hidden="1" thickBot="1">
      <c r="CA51302" s="149"/>
    </row>
    <row r="51303" spans="79:79" ht="24" hidden="1" thickBot="1">
      <c r="CA51303" s="149"/>
    </row>
    <row r="51304" spans="79:79" ht="24" hidden="1" thickBot="1">
      <c r="CA51304" s="149"/>
    </row>
    <row r="51305" spans="79:79" ht="24" hidden="1" thickBot="1">
      <c r="CA51305" s="149"/>
    </row>
    <row r="51306" spans="79:79" ht="24" hidden="1" thickBot="1">
      <c r="CA51306" s="149"/>
    </row>
    <row r="51307" spans="79:79" ht="24" hidden="1" thickBot="1">
      <c r="CA51307" s="149"/>
    </row>
    <row r="51308" spans="79:79" ht="24" hidden="1" thickBot="1">
      <c r="CA51308" s="149"/>
    </row>
    <row r="51309" spans="79:79" ht="24" hidden="1" thickBot="1">
      <c r="CA51309" s="149"/>
    </row>
    <row r="51310" spans="79:79" ht="24" hidden="1" thickBot="1">
      <c r="CA51310" s="149"/>
    </row>
    <row r="51311" spans="79:79" ht="24" hidden="1" thickBot="1">
      <c r="CA51311" s="149"/>
    </row>
    <row r="51312" spans="79:79" ht="24" hidden="1" thickBot="1">
      <c r="CA51312" s="149"/>
    </row>
    <row r="51313" spans="79:79" ht="24" hidden="1" thickBot="1">
      <c r="CA51313" s="149"/>
    </row>
    <row r="51314" spans="79:79" ht="24" hidden="1" thickBot="1">
      <c r="CA51314" s="149"/>
    </row>
    <row r="51315" spans="79:79" ht="24" hidden="1" thickBot="1">
      <c r="CA51315" s="149"/>
    </row>
    <row r="51316" spans="79:79" ht="24" hidden="1" thickBot="1">
      <c r="CA51316" s="149"/>
    </row>
    <row r="51317" spans="79:79" ht="24" hidden="1" thickBot="1">
      <c r="CA51317" s="149"/>
    </row>
    <row r="51318" spans="79:79" ht="24" hidden="1" thickBot="1">
      <c r="CA51318" s="149"/>
    </row>
    <row r="51319" spans="79:79" ht="24" hidden="1" thickBot="1">
      <c r="CA51319" s="149"/>
    </row>
    <row r="51320" spans="79:79" ht="24" hidden="1" thickBot="1">
      <c r="CA51320" s="149"/>
    </row>
    <row r="51321" spans="79:79" ht="24" hidden="1" thickBot="1">
      <c r="CA51321" s="149"/>
    </row>
    <row r="51322" spans="79:79" ht="24" hidden="1" thickBot="1">
      <c r="CA51322" s="149"/>
    </row>
    <row r="51323" spans="79:79" ht="24" hidden="1" thickBot="1">
      <c r="CA51323" s="149"/>
    </row>
    <row r="51324" spans="79:79" ht="24" hidden="1" thickBot="1">
      <c r="CA51324" s="149"/>
    </row>
    <row r="51325" spans="79:79" ht="24" hidden="1" thickBot="1">
      <c r="CA51325" s="149"/>
    </row>
    <row r="51326" spans="79:79" ht="24" hidden="1" thickBot="1">
      <c r="CA51326" s="149"/>
    </row>
    <row r="51327" spans="79:79" ht="24" hidden="1" thickBot="1">
      <c r="CA51327" s="149"/>
    </row>
    <row r="51328" spans="79:79" ht="24" hidden="1" thickBot="1">
      <c r="CA51328" s="149"/>
    </row>
    <row r="51329" spans="79:79" ht="24" hidden="1" thickBot="1">
      <c r="CA51329" s="149"/>
    </row>
    <row r="51330" spans="79:79" ht="24" hidden="1" thickBot="1">
      <c r="CA51330" s="149"/>
    </row>
    <row r="51331" spans="79:79" ht="24" hidden="1" thickBot="1">
      <c r="CA51331" s="149"/>
    </row>
    <row r="51332" spans="79:79" ht="24" hidden="1" thickBot="1">
      <c r="CA51332" s="149"/>
    </row>
    <row r="51333" spans="79:79" ht="24" hidden="1" thickBot="1">
      <c r="CA51333" s="149"/>
    </row>
    <row r="51334" spans="79:79" ht="24" hidden="1" thickBot="1">
      <c r="CA51334" s="149"/>
    </row>
    <row r="51335" spans="79:79" ht="24" hidden="1" thickBot="1">
      <c r="CA51335" s="149"/>
    </row>
    <row r="51336" spans="79:79" ht="24" hidden="1" thickBot="1">
      <c r="CA51336" s="149"/>
    </row>
    <row r="51337" spans="79:79" ht="24" hidden="1" thickBot="1">
      <c r="CA51337" s="149"/>
    </row>
    <row r="51338" spans="79:79" ht="24" hidden="1" thickBot="1">
      <c r="CA51338" s="149"/>
    </row>
    <row r="51339" spans="79:79" ht="24" hidden="1" thickBot="1">
      <c r="CA51339" s="149"/>
    </row>
    <row r="51340" spans="79:79" ht="24" hidden="1" thickBot="1">
      <c r="CA51340" s="149"/>
    </row>
    <row r="51341" spans="79:79" ht="24" hidden="1" thickBot="1">
      <c r="CA51341" s="149"/>
    </row>
    <row r="51342" spans="79:79" ht="24" hidden="1" thickBot="1">
      <c r="CA51342" s="149"/>
    </row>
    <row r="51343" spans="79:79" ht="24" hidden="1" thickBot="1">
      <c r="CA51343" s="149"/>
    </row>
    <row r="51344" spans="79:79" ht="24" hidden="1" thickBot="1">
      <c r="CA51344" s="149"/>
    </row>
    <row r="51345" spans="79:79" ht="24" hidden="1" thickBot="1">
      <c r="CA51345" s="149"/>
    </row>
    <row r="51346" spans="79:79" ht="24" hidden="1" thickBot="1">
      <c r="CA51346" s="149"/>
    </row>
    <row r="51347" spans="79:79" ht="24" hidden="1" thickBot="1">
      <c r="CA51347" s="149"/>
    </row>
    <row r="51348" spans="79:79" ht="24" hidden="1" thickBot="1">
      <c r="CA51348" s="149"/>
    </row>
    <row r="51349" spans="79:79" ht="24" hidden="1" thickBot="1">
      <c r="CA51349" s="149"/>
    </row>
    <row r="51350" spans="79:79" ht="24" hidden="1" thickBot="1">
      <c r="CA51350" s="149"/>
    </row>
    <row r="51351" spans="79:79" ht="24" hidden="1" thickBot="1">
      <c r="CA51351" s="149"/>
    </row>
    <row r="51352" spans="79:79" ht="24" hidden="1" thickBot="1">
      <c r="CA51352" s="149"/>
    </row>
    <row r="51353" spans="79:79" ht="24" hidden="1" thickBot="1">
      <c r="CA51353" s="149"/>
    </row>
    <row r="51354" spans="79:79" ht="24" hidden="1" thickBot="1">
      <c r="CA51354" s="149"/>
    </row>
    <row r="51355" spans="79:79" ht="24" hidden="1" thickBot="1">
      <c r="CA51355" s="149"/>
    </row>
    <row r="51356" spans="79:79" ht="24" hidden="1" thickBot="1">
      <c r="CA51356" s="149"/>
    </row>
    <row r="51357" spans="79:79" ht="24" hidden="1" thickBot="1">
      <c r="CA51357" s="149"/>
    </row>
    <row r="51358" spans="79:79" ht="24" hidden="1" thickBot="1">
      <c r="CA51358" s="149"/>
    </row>
    <row r="51359" spans="79:79" ht="24" hidden="1" thickBot="1">
      <c r="CA51359" s="149"/>
    </row>
    <row r="51360" spans="79:79" ht="24" hidden="1" thickBot="1">
      <c r="CA51360" s="149"/>
    </row>
    <row r="51361" spans="79:79" ht="24" hidden="1" thickBot="1">
      <c r="CA51361" s="149"/>
    </row>
    <row r="51362" spans="79:79" ht="24" hidden="1" thickBot="1">
      <c r="CA51362" s="149"/>
    </row>
    <row r="51363" spans="79:79" ht="24" hidden="1" thickBot="1">
      <c r="CA51363" s="149"/>
    </row>
    <row r="51364" spans="79:79" ht="24" hidden="1" thickBot="1">
      <c r="CA51364" s="149"/>
    </row>
    <row r="51365" spans="79:79" ht="24" hidden="1" thickBot="1">
      <c r="CA51365" s="149"/>
    </row>
    <row r="51366" spans="79:79" ht="24" hidden="1" thickBot="1">
      <c r="CA51366" s="149"/>
    </row>
    <row r="51367" spans="79:79" ht="24" hidden="1" thickBot="1">
      <c r="CA51367" s="149"/>
    </row>
    <row r="51368" spans="79:79" ht="24" hidden="1" thickBot="1">
      <c r="CA51368" s="149"/>
    </row>
    <row r="51369" spans="79:79" ht="24" hidden="1" thickBot="1">
      <c r="CA51369" s="149"/>
    </row>
    <row r="51370" spans="79:79" ht="24" hidden="1" thickBot="1">
      <c r="CA51370" s="149"/>
    </row>
    <row r="51371" spans="79:79" ht="24" hidden="1" thickBot="1">
      <c r="CA51371" s="149"/>
    </row>
    <row r="51372" spans="79:79" ht="24" hidden="1" thickBot="1">
      <c r="CA51372" s="149"/>
    </row>
    <row r="51373" spans="79:79" ht="24" hidden="1" thickBot="1">
      <c r="CA51373" s="149"/>
    </row>
    <row r="51374" spans="79:79" ht="24" hidden="1" thickBot="1">
      <c r="CA51374" s="149"/>
    </row>
    <row r="51375" spans="79:79" ht="24" hidden="1" thickBot="1">
      <c r="CA51375" s="149"/>
    </row>
    <row r="51376" spans="79:79" ht="24" hidden="1" thickBot="1">
      <c r="CA51376" s="149"/>
    </row>
    <row r="51377" spans="79:79" ht="24" hidden="1" thickBot="1">
      <c r="CA51377" s="149"/>
    </row>
    <row r="51378" spans="79:79" ht="24" hidden="1" thickBot="1">
      <c r="CA51378" s="149"/>
    </row>
    <row r="51379" spans="79:79" ht="24" hidden="1" thickBot="1">
      <c r="CA51379" s="149"/>
    </row>
    <row r="51380" spans="79:79" ht="24" hidden="1" thickBot="1">
      <c r="CA51380" s="149"/>
    </row>
    <row r="51381" spans="79:79" ht="24" hidden="1" thickBot="1">
      <c r="CA51381" s="149"/>
    </row>
    <row r="51382" spans="79:79" ht="24" hidden="1" thickBot="1">
      <c r="CA51382" s="149"/>
    </row>
    <row r="51383" spans="79:79" ht="24" hidden="1" thickBot="1">
      <c r="CA51383" s="149"/>
    </row>
    <row r="51384" spans="79:79" ht="24" hidden="1" thickBot="1">
      <c r="CA51384" s="149"/>
    </row>
    <row r="51385" spans="79:79" ht="24" hidden="1" thickBot="1">
      <c r="CA51385" s="149"/>
    </row>
    <row r="51386" spans="79:79" ht="24" hidden="1" thickBot="1">
      <c r="CA51386" s="149"/>
    </row>
    <row r="51387" spans="79:79" ht="24" hidden="1" thickBot="1">
      <c r="CA51387" s="149"/>
    </row>
    <row r="51388" spans="79:79" ht="24" hidden="1" thickBot="1">
      <c r="CA51388" s="149"/>
    </row>
    <row r="51389" spans="79:79" ht="24" hidden="1" thickBot="1">
      <c r="CA51389" s="149"/>
    </row>
    <row r="51390" spans="79:79" ht="24" hidden="1" thickBot="1">
      <c r="CA51390" s="149"/>
    </row>
    <row r="51391" spans="79:79" ht="24" hidden="1" thickBot="1">
      <c r="CA51391" s="149"/>
    </row>
    <row r="51392" spans="79:79" ht="24" hidden="1" thickBot="1">
      <c r="CA51392" s="149"/>
    </row>
    <row r="51393" spans="79:79" ht="24" hidden="1" thickBot="1">
      <c r="CA51393" s="149"/>
    </row>
    <row r="51394" spans="79:79" ht="24" hidden="1" thickBot="1">
      <c r="CA51394" s="149"/>
    </row>
    <row r="51395" spans="79:79" ht="24" hidden="1" thickBot="1">
      <c r="CA51395" s="149"/>
    </row>
    <row r="51396" spans="79:79" ht="24" hidden="1" thickBot="1">
      <c r="CA51396" s="149"/>
    </row>
    <row r="51397" spans="79:79" ht="24" hidden="1" thickBot="1">
      <c r="CA51397" s="149"/>
    </row>
    <row r="51398" spans="79:79" ht="24" hidden="1" thickBot="1">
      <c r="CA51398" s="149"/>
    </row>
    <row r="51399" spans="79:79" ht="24" hidden="1" thickBot="1">
      <c r="CA51399" s="149"/>
    </row>
    <row r="51400" spans="79:79" ht="24" hidden="1" thickBot="1">
      <c r="CA51400" s="149"/>
    </row>
    <row r="51401" spans="79:79" ht="24" hidden="1" thickBot="1">
      <c r="CA51401" s="149"/>
    </row>
    <row r="51402" spans="79:79" ht="24" hidden="1" thickBot="1">
      <c r="CA51402" s="149"/>
    </row>
    <row r="51403" spans="79:79" ht="24" hidden="1" thickBot="1">
      <c r="CA51403" s="149"/>
    </row>
    <row r="51404" spans="79:79" ht="24" hidden="1" thickBot="1">
      <c r="CA51404" s="149"/>
    </row>
    <row r="51405" spans="79:79" ht="24" hidden="1" thickBot="1">
      <c r="CA51405" s="149"/>
    </row>
    <row r="51406" spans="79:79" ht="24" hidden="1" thickBot="1">
      <c r="CA51406" s="149"/>
    </row>
    <row r="51407" spans="79:79" ht="24" hidden="1" thickBot="1">
      <c r="CA51407" s="149"/>
    </row>
    <row r="51408" spans="79:79" ht="24" hidden="1" thickBot="1">
      <c r="CA51408" s="149"/>
    </row>
    <row r="51409" spans="79:79" ht="24" hidden="1" thickBot="1">
      <c r="CA51409" s="149"/>
    </row>
    <row r="51410" spans="79:79" ht="24" hidden="1" thickBot="1">
      <c r="CA51410" s="149"/>
    </row>
    <row r="51411" spans="79:79" ht="24" hidden="1" thickBot="1">
      <c r="CA51411" s="149"/>
    </row>
    <row r="51412" spans="79:79" ht="24" hidden="1" thickBot="1">
      <c r="CA51412" s="149"/>
    </row>
    <row r="51413" spans="79:79" ht="24" hidden="1" thickBot="1">
      <c r="CA51413" s="149"/>
    </row>
    <row r="51414" spans="79:79" ht="24" hidden="1" thickBot="1">
      <c r="CA51414" s="149"/>
    </row>
    <row r="51415" spans="79:79" ht="24" hidden="1" thickBot="1">
      <c r="CA51415" s="149"/>
    </row>
    <row r="51416" spans="79:79" ht="24" hidden="1" thickBot="1">
      <c r="CA51416" s="149"/>
    </row>
    <row r="51417" spans="79:79" ht="24" hidden="1" thickBot="1">
      <c r="CA51417" s="149"/>
    </row>
    <row r="51418" spans="79:79" ht="24" hidden="1" thickBot="1">
      <c r="CA51418" s="149"/>
    </row>
    <row r="51419" spans="79:79" ht="24" hidden="1" thickBot="1">
      <c r="CA51419" s="149"/>
    </row>
    <row r="51420" spans="79:79" ht="24" hidden="1" thickBot="1">
      <c r="CA51420" s="149"/>
    </row>
    <row r="51421" spans="79:79" ht="24" hidden="1" thickBot="1">
      <c r="CA51421" s="149"/>
    </row>
    <row r="51422" spans="79:79" ht="24" hidden="1" thickBot="1">
      <c r="CA51422" s="149"/>
    </row>
    <row r="51423" spans="79:79" ht="24" hidden="1" thickBot="1">
      <c r="CA51423" s="149"/>
    </row>
    <row r="51424" spans="79:79" ht="24" hidden="1" thickBot="1">
      <c r="CA51424" s="149"/>
    </row>
    <row r="51425" spans="79:79" ht="24" hidden="1" thickBot="1">
      <c r="CA51425" s="149"/>
    </row>
    <row r="51426" spans="79:79" ht="24" hidden="1" thickBot="1">
      <c r="CA51426" s="149"/>
    </row>
    <row r="51427" spans="79:79" ht="24" hidden="1" thickBot="1">
      <c r="CA51427" s="149"/>
    </row>
    <row r="51428" spans="79:79" ht="24" hidden="1" thickBot="1">
      <c r="CA51428" s="149"/>
    </row>
    <row r="51429" spans="79:79" ht="24" hidden="1" thickBot="1">
      <c r="CA51429" s="149"/>
    </row>
    <row r="51430" spans="79:79" ht="24" hidden="1" thickBot="1">
      <c r="CA51430" s="149"/>
    </row>
    <row r="51431" spans="79:79" ht="24" hidden="1" thickBot="1">
      <c r="CA51431" s="149"/>
    </row>
    <row r="51432" spans="79:79" ht="24" hidden="1" thickBot="1">
      <c r="CA51432" s="149"/>
    </row>
    <row r="51433" spans="79:79" ht="24" hidden="1" thickBot="1">
      <c r="CA51433" s="149"/>
    </row>
    <row r="51434" spans="79:79" ht="24" hidden="1" thickBot="1">
      <c r="CA51434" s="149"/>
    </row>
    <row r="51435" spans="79:79" ht="24" hidden="1" thickBot="1">
      <c r="CA51435" s="149"/>
    </row>
    <row r="51436" spans="79:79" ht="24" hidden="1" thickBot="1">
      <c r="CA51436" s="149"/>
    </row>
    <row r="51437" spans="79:79" ht="24" hidden="1" thickBot="1">
      <c r="CA51437" s="149"/>
    </row>
    <row r="51438" spans="79:79" ht="24" hidden="1" thickBot="1">
      <c r="CA51438" s="149"/>
    </row>
    <row r="51439" spans="79:79" ht="24" hidden="1" thickBot="1">
      <c r="CA51439" s="149"/>
    </row>
    <row r="51440" spans="79:79" ht="24" hidden="1" thickBot="1">
      <c r="CA51440" s="149"/>
    </row>
    <row r="51441" spans="79:79" ht="24" hidden="1" thickBot="1">
      <c r="CA51441" s="149"/>
    </row>
    <row r="51442" spans="79:79" ht="24" hidden="1" thickBot="1">
      <c r="CA51442" s="149"/>
    </row>
    <row r="51443" spans="79:79" ht="24" hidden="1" thickBot="1">
      <c r="CA51443" s="149"/>
    </row>
    <row r="51444" spans="79:79" ht="24" hidden="1" thickBot="1">
      <c r="CA51444" s="149"/>
    </row>
    <row r="51445" spans="79:79" ht="24" hidden="1" thickBot="1">
      <c r="CA51445" s="149"/>
    </row>
    <row r="51446" spans="79:79" ht="24" hidden="1" thickBot="1">
      <c r="CA51446" s="149"/>
    </row>
    <row r="51447" spans="79:79" ht="24" hidden="1" thickBot="1">
      <c r="CA51447" s="149"/>
    </row>
    <row r="51448" spans="79:79" ht="24" hidden="1" thickBot="1">
      <c r="CA51448" s="149"/>
    </row>
    <row r="51449" spans="79:79" ht="24" hidden="1" thickBot="1">
      <c r="CA51449" s="149"/>
    </row>
    <row r="51450" spans="79:79" ht="24" hidden="1" thickBot="1">
      <c r="CA51450" s="149"/>
    </row>
    <row r="51451" spans="79:79" ht="24" hidden="1" thickBot="1">
      <c r="CA51451" s="149"/>
    </row>
    <row r="51452" spans="79:79" ht="24" hidden="1" thickBot="1">
      <c r="CA51452" s="149"/>
    </row>
    <row r="51453" spans="79:79" ht="24" hidden="1" thickBot="1">
      <c r="CA51453" s="149"/>
    </row>
    <row r="51454" spans="79:79" ht="24" hidden="1" thickBot="1">
      <c r="CA51454" s="149"/>
    </row>
    <row r="51455" spans="79:79" ht="24" hidden="1" thickBot="1">
      <c r="CA51455" s="149"/>
    </row>
    <row r="51456" spans="79:79" ht="24" hidden="1" thickBot="1">
      <c r="CA51456" s="149"/>
    </row>
    <row r="51457" spans="79:79" ht="24" hidden="1" thickBot="1">
      <c r="CA51457" s="149"/>
    </row>
    <row r="51458" spans="79:79" ht="24" hidden="1" thickBot="1">
      <c r="CA51458" s="149"/>
    </row>
    <row r="51459" spans="79:79" ht="24" hidden="1" thickBot="1">
      <c r="CA51459" s="149"/>
    </row>
    <row r="51460" spans="79:79" ht="24" hidden="1" thickBot="1">
      <c r="CA51460" s="149"/>
    </row>
    <row r="51461" spans="79:79" ht="24" hidden="1" thickBot="1">
      <c r="CA51461" s="149"/>
    </row>
    <row r="51462" spans="79:79" ht="24" hidden="1" thickBot="1">
      <c r="CA51462" s="149"/>
    </row>
    <row r="51463" spans="79:79" ht="24" hidden="1" thickBot="1">
      <c r="CA51463" s="149"/>
    </row>
    <row r="51464" spans="79:79" ht="24" hidden="1" thickBot="1">
      <c r="CA51464" s="149"/>
    </row>
    <row r="51465" spans="79:79" ht="24" hidden="1" thickBot="1">
      <c r="CA51465" s="149"/>
    </row>
    <row r="51466" spans="79:79" ht="24" hidden="1" thickBot="1">
      <c r="CA51466" s="149"/>
    </row>
    <row r="51467" spans="79:79" ht="24" hidden="1" thickBot="1">
      <c r="CA51467" s="149"/>
    </row>
    <row r="51468" spans="79:79" ht="24" hidden="1" thickBot="1">
      <c r="CA51468" s="149"/>
    </row>
    <row r="51469" spans="79:79" ht="24" hidden="1" thickBot="1">
      <c r="CA51469" s="149"/>
    </row>
    <row r="51470" spans="79:79" ht="24" hidden="1" thickBot="1">
      <c r="CA51470" s="149"/>
    </row>
    <row r="51471" spans="79:79" ht="24" hidden="1" thickBot="1">
      <c r="CA51471" s="149"/>
    </row>
    <row r="51472" spans="79:79" ht="24" hidden="1" thickBot="1">
      <c r="CA51472" s="149"/>
    </row>
    <row r="51473" spans="79:79" ht="24" hidden="1" thickBot="1">
      <c r="CA51473" s="149"/>
    </row>
    <row r="51474" spans="79:79" ht="24" hidden="1" thickBot="1">
      <c r="CA51474" s="149"/>
    </row>
    <row r="51475" spans="79:79" ht="24" hidden="1" thickBot="1">
      <c r="CA51475" s="149"/>
    </row>
    <row r="51476" spans="79:79" ht="24" hidden="1" thickBot="1">
      <c r="CA51476" s="149"/>
    </row>
    <row r="51477" spans="79:79" ht="24" hidden="1" thickBot="1">
      <c r="CA51477" s="149"/>
    </row>
    <row r="51478" spans="79:79" ht="24" hidden="1" thickBot="1">
      <c r="CA51478" s="149"/>
    </row>
    <row r="51479" spans="79:79" ht="24" hidden="1" thickBot="1">
      <c r="CA51479" s="149"/>
    </row>
    <row r="51480" spans="79:79" ht="24" hidden="1" thickBot="1">
      <c r="CA51480" s="149"/>
    </row>
    <row r="51481" spans="79:79" ht="24" hidden="1" thickBot="1">
      <c r="CA51481" s="149"/>
    </row>
    <row r="51482" spans="79:79" ht="24" hidden="1" thickBot="1">
      <c r="CA51482" s="149"/>
    </row>
    <row r="51483" spans="79:79" ht="24" hidden="1" thickBot="1">
      <c r="CA51483" s="149"/>
    </row>
    <row r="51484" spans="79:79" ht="24" hidden="1" thickBot="1">
      <c r="CA51484" s="149"/>
    </row>
    <row r="51485" spans="79:79" ht="24" hidden="1" thickBot="1">
      <c r="CA51485" s="149"/>
    </row>
    <row r="51486" spans="79:79" ht="24" hidden="1" thickBot="1">
      <c r="CA51486" s="149"/>
    </row>
    <row r="51487" spans="79:79" ht="24" hidden="1" thickBot="1">
      <c r="CA51487" s="149"/>
    </row>
    <row r="51488" spans="79:79" ht="24" hidden="1" thickBot="1">
      <c r="CA51488" s="149"/>
    </row>
    <row r="51489" spans="79:79" ht="24" hidden="1" thickBot="1">
      <c r="CA51489" s="149"/>
    </row>
    <row r="51490" spans="79:79" ht="24" hidden="1" thickBot="1">
      <c r="CA51490" s="149"/>
    </row>
    <row r="51491" spans="79:79" ht="24" hidden="1" thickBot="1">
      <c r="CA51491" s="149"/>
    </row>
    <row r="51492" spans="79:79" ht="24" hidden="1" thickBot="1">
      <c r="CA51492" s="149"/>
    </row>
    <row r="51493" spans="79:79" ht="24" hidden="1" thickBot="1">
      <c r="CA51493" s="149"/>
    </row>
    <row r="51494" spans="79:79" ht="24" hidden="1" thickBot="1">
      <c r="CA51494" s="149"/>
    </row>
    <row r="51495" spans="79:79" ht="24" hidden="1" thickBot="1">
      <c r="CA51495" s="149"/>
    </row>
    <row r="51496" spans="79:79" ht="24" hidden="1" thickBot="1">
      <c r="CA51496" s="149"/>
    </row>
    <row r="51497" spans="79:79" ht="24" hidden="1" thickBot="1">
      <c r="CA51497" s="149"/>
    </row>
    <row r="51498" spans="79:79" ht="24" hidden="1" thickBot="1">
      <c r="CA51498" s="149"/>
    </row>
    <row r="51499" spans="79:79" ht="24" hidden="1" thickBot="1">
      <c r="CA51499" s="149"/>
    </row>
    <row r="51500" spans="79:79" ht="24" hidden="1" thickBot="1">
      <c r="CA51500" s="149"/>
    </row>
    <row r="51501" spans="79:79" ht="24" hidden="1" thickBot="1">
      <c r="CA51501" s="149"/>
    </row>
    <row r="51502" spans="79:79" ht="24" hidden="1" thickBot="1">
      <c r="CA51502" s="149"/>
    </row>
    <row r="51503" spans="79:79" ht="24" hidden="1" thickBot="1">
      <c r="CA51503" s="149"/>
    </row>
    <row r="51504" spans="79:79" ht="24" hidden="1" thickBot="1">
      <c r="CA51504" s="149"/>
    </row>
    <row r="51505" spans="79:79" ht="24" hidden="1" thickBot="1">
      <c r="CA51505" s="149"/>
    </row>
    <row r="51506" spans="79:79" ht="24" hidden="1" thickBot="1">
      <c r="CA51506" s="149"/>
    </row>
    <row r="51507" spans="79:79" ht="24" hidden="1" thickBot="1">
      <c r="CA51507" s="149"/>
    </row>
    <row r="51508" spans="79:79" ht="24" hidden="1" thickBot="1">
      <c r="CA51508" s="149"/>
    </row>
    <row r="51509" spans="79:79" ht="24" hidden="1" thickBot="1">
      <c r="CA51509" s="149"/>
    </row>
    <row r="51510" spans="79:79" ht="24" hidden="1" thickBot="1">
      <c r="CA51510" s="149"/>
    </row>
    <row r="51511" spans="79:79" ht="24" hidden="1" thickBot="1">
      <c r="CA51511" s="149"/>
    </row>
    <row r="51512" spans="79:79" ht="24" hidden="1" thickBot="1">
      <c r="CA51512" s="149"/>
    </row>
    <row r="51513" spans="79:79" ht="24" hidden="1" thickBot="1">
      <c r="CA51513" s="149"/>
    </row>
    <row r="51514" spans="79:79" ht="24" hidden="1" thickBot="1">
      <c r="CA51514" s="149"/>
    </row>
    <row r="51515" spans="79:79" ht="24" hidden="1" thickBot="1">
      <c r="CA51515" s="149"/>
    </row>
    <row r="51516" spans="79:79" ht="24" hidden="1" thickBot="1">
      <c r="CA51516" s="149"/>
    </row>
    <row r="51517" spans="79:79" ht="24" hidden="1" thickBot="1">
      <c r="CA51517" s="149"/>
    </row>
    <row r="51518" spans="79:79" ht="24" hidden="1" thickBot="1">
      <c r="CA51518" s="149"/>
    </row>
    <row r="51519" spans="79:79" ht="24" hidden="1" thickBot="1">
      <c r="CA51519" s="149"/>
    </row>
    <row r="51520" spans="79:79" ht="24" hidden="1" thickBot="1">
      <c r="CA51520" s="149"/>
    </row>
    <row r="51521" spans="79:79" ht="24" hidden="1" thickBot="1">
      <c r="CA51521" s="149"/>
    </row>
    <row r="51522" spans="79:79" ht="24" hidden="1" thickBot="1">
      <c r="CA51522" s="149"/>
    </row>
    <row r="51523" spans="79:79" ht="24" hidden="1" thickBot="1">
      <c r="CA51523" s="149"/>
    </row>
    <row r="51524" spans="79:79" ht="24" hidden="1" thickBot="1">
      <c r="CA51524" s="149"/>
    </row>
    <row r="51525" spans="79:79" ht="24" hidden="1" thickBot="1">
      <c r="CA51525" s="149"/>
    </row>
    <row r="51526" spans="79:79" ht="24" hidden="1" thickBot="1">
      <c r="CA51526" s="149"/>
    </row>
    <row r="51527" spans="79:79" ht="24" hidden="1" thickBot="1">
      <c r="CA51527" s="149"/>
    </row>
    <row r="51528" spans="79:79" ht="24" hidden="1" thickBot="1">
      <c r="CA51528" s="149"/>
    </row>
    <row r="51529" spans="79:79" ht="24" hidden="1" thickBot="1">
      <c r="CA51529" s="149"/>
    </row>
    <row r="51530" spans="79:79" ht="24" hidden="1" thickBot="1">
      <c r="CA51530" s="149"/>
    </row>
    <row r="51531" spans="79:79" ht="24" hidden="1" thickBot="1">
      <c r="CA51531" s="149"/>
    </row>
    <row r="51532" spans="79:79" ht="24" hidden="1" thickBot="1">
      <c r="CA51532" s="149"/>
    </row>
    <row r="51533" spans="79:79" ht="24" hidden="1" thickBot="1">
      <c r="CA51533" s="149"/>
    </row>
    <row r="51534" spans="79:79" ht="24" hidden="1" thickBot="1">
      <c r="CA51534" s="149"/>
    </row>
    <row r="51535" spans="79:79" ht="24" hidden="1" thickBot="1">
      <c r="CA51535" s="149"/>
    </row>
    <row r="51536" spans="79:79" ht="24" hidden="1" thickBot="1">
      <c r="CA51536" s="149"/>
    </row>
    <row r="51537" spans="79:79" ht="24" hidden="1" thickBot="1">
      <c r="CA51537" s="149"/>
    </row>
    <row r="51538" spans="79:79" ht="24" hidden="1" thickBot="1">
      <c r="CA51538" s="149"/>
    </row>
    <row r="51539" spans="79:79" ht="24" hidden="1" thickBot="1">
      <c r="CA51539" s="149"/>
    </row>
    <row r="51540" spans="79:79" ht="24" hidden="1" thickBot="1">
      <c r="CA51540" s="149"/>
    </row>
    <row r="51541" spans="79:79" ht="24" hidden="1" thickBot="1">
      <c r="CA51541" s="149"/>
    </row>
    <row r="51542" spans="79:79" ht="24" hidden="1" thickBot="1">
      <c r="CA51542" s="149"/>
    </row>
    <row r="51543" spans="79:79" ht="24" hidden="1" thickBot="1">
      <c r="CA51543" s="149"/>
    </row>
    <row r="51544" spans="79:79" ht="24" hidden="1" thickBot="1">
      <c r="CA51544" s="149"/>
    </row>
    <row r="51545" spans="79:79" ht="24" hidden="1" thickBot="1">
      <c r="CA51545" s="149"/>
    </row>
    <row r="51546" spans="79:79" ht="24" hidden="1" thickBot="1">
      <c r="CA51546" s="149"/>
    </row>
    <row r="51547" spans="79:79" ht="24" hidden="1" thickBot="1">
      <c r="CA51547" s="149"/>
    </row>
    <row r="51548" spans="79:79" ht="24" hidden="1" thickBot="1">
      <c r="CA51548" s="149"/>
    </row>
    <row r="51549" spans="79:79" ht="24" hidden="1" thickBot="1">
      <c r="CA51549" s="149"/>
    </row>
    <row r="51550" spans="79:79" ht="24" hidden="1" thickBot="1">
      <c r="CA51550" s="149"/>
    </row>
    <row r="51551" spans="79:79" ht="24" hidden="1" thickBot="1">
      <c r="CA51551" s="149"/>
    </row>
    <row r="51552" spans="79:79" ht="24" hidden="1" thickBot="1">
      <c r="CA51552" s="149"/>
    </row>
    <row r="51553" spans="79:79" ht="24" hidden="1" thickBot="1">
      <c r="CA51553" s="149"/>
    </row>
    <row r="51554" spans="79:79" ht="24" hidden="1" thickBot="1">
      <c r="CA51554" s="149"/>
    </row>
    <row r="51555" spans="79:79" ht="24" hidden="1" thickBot="1">
      <c r="CA51555" s="149"/>
    </row>
    <row r="51556" spans="79:79" ht="24" hidden="1" thickBot="1">
      <c r="CA51556" s="149"/>
    </row>
    <row r="51557" spans="79:79" ht="24" hidden="1" thickBot="1">
      <c r="CA51557" s="149"/>
    </row>
    <row r="51558" spans="79:79" ht="24" hidden="1" thickBot="1">
      <c r="CA51558" s="149"/>
    </row>
    <row r="51559" spans="79:79" ht="24" hidden="1" thickBot="1">
      <c r="CA51559" s="149"/>
    </row>
    <row r="51560" spans="79:79" ht="24" hidden="1" thickBot="1">
      <c r="CA51560" s="149"/>
    </row>
    <row r="51561" spans="79:79" ht="24" hidden="1" thickBot="1">
      <c r="CA51561" s="149"/>
    </row>
    <row r="51562" spans="79:79" ht="24" hidden="1" thickBot="1">
      <c r="CA51562" s="149"/>
    </row>
    <row r="51563" spans="79:79" ht="24" hidden="1" thickBot="1">
      <c r="CA51563" s="149"/>
    </row>
    <row r="51564" spans="79:79" ht="24" hidden="1" thickBot="1">
      <c r="CA51564" s="149"/>
    </row>
    <row r="51565" spans="79:79" ht="24" hidden="1" thickBot="1">
      <c r="CA51565" s="149"/>
    </row>
    <row r="51566" spans="79:79" ht="24" hidden="1" thickBot="1">
      <c r="CA51566" s="149"/>
    </row>
    <row r="51567" spans="79:79" ht="24" hidden="1" thickBot="1">
      <c r="CA51567" s="149"/>
    </row>
    <row r="51568" spans="79:79" ht="24" hidden="1" thickBot="1">
      <c r="CA51568" s="149"/>
    </row>
    <row r="51569" spans="79:79" ht="24" hidden="1" thickBot="1">
      <c r="CA51569" s="149"/>
    </row>
    <row r="51570" spans="79:79" ht="24" hidden="1" thickBot="1">
      <c r="CA51570" s="149"/>
    </row>
    <row r="51571" spans="79:79" ht="24" hidden="1" thickBot="1">
      <c r="CA51571" s="149"/>
    </row>
    <row r="51572" spans="79:79" ht="24" hidden="1" thickBot="1">
      <c r="CA51572" s="149"/>
    </row>
    <row r="51573" spans="79:79" ht="24" hidden="1" thickBot="1">
      <c r="CA51573" s="149"/>
    </row>
    <row r="51574" spans="79:79" ht="24" hidden="1" thickBot="1">
      <c r="CA51574" s="149"/>
    </row>
    <row r="51575" spans="79:79" ht="24" hidden="1" thickBot="1">
      <c r="CA51575" s="149"/>
    </row>
    <row r="51576" spans="79:79" ht="24" hidden="1" thickBot="1">
      <c r="CA51576" s="149"/>
    </row>
    <row r="51577" spans="79:79" ht="24" hidden="1" thickBot="1">
      <c r="CA51577" s="149"/>
    </row>
    <row r="51578" spans="79:79" ht="24" hidden="1" thickBot="1">
      <c r="CA51578" s="149"/>
    </row>
    <row r="51579" spans="79:79" ht="24" hidden="1" thickBot="1">
      <c r="CA51579" s="149"/>
    </row>
    <row r="51580" spans="79:79" ht="24" hidden="1" thickBot="1">
      <c r="CA51580" s="149"/>
    </row>
    <row r="51581" spans="79:79" ht="24" hidden="1" thickBot="1">
      <c r="CA51581" s="149"/>
    </row>
    <row r="51582" spans="79:79" ht="24" hidden="1" thickBot="1">
      <c r="CA51582" s="149"/>
    </row>
    <row r="51583" spans="79:79" ht="24" hidden="1" thickBot="1">
      <c r="CA51583" s="149"/>
    </row>
    <row r="51584" spans="79:79" ht="24" hidden="1" thickBot="1">
      <c r="CA51584" s="149"/>
    </row>
    <row r="51585" spans="79:79" ht="24" hidden="1" thickBot="1">
      <c r="CA51585" s="149"/>
    </row>
    <row r="51586" spans="79:79" ht="24" hidden="1" thickBot="1">
      <c r="CA51586" s="149"/>
    </row>
    <row r="51587" spans="79:79" ht="24" hidden="1" thickBot="1">
      <c r="CA51587" s="149"/>
    </row>
    <row r="51588" spans="79:79" ht="24" hidden="1" thickBot="1">
      <c r="CA51588" s="149"/>
    </row>
    <row r="51589" spans="79:79" ht="24" hidden="1" thickBot="1">
      <c r="CA51589" s="149"/>
    </row>
    <row r="51590" spans="79:79" ht="24" hidden="1" thickBot="1">
      <c r="CA51590" s="149"/>
    </row>
    <row r="51591" spans="79:79" ht="24" hidden="1" thickBot="1">
      <c r="CA51591" s="149"/>
    </row>
    <row r="51592" spans="79:79" ht="24" hidden="1" thickBot="1">
      <c r="CA51592" s="149"/>
    </row>
    <row r="51593" spans="79:79" ht="24" hidden="1" thickBot="1">
      <c r="CA51593" s="149"/>
    </row>
    <row r="51594" spans="79:79" ht="24" hidden="1" thickBot="1">
      <c r="CA51594" s="149"/>
    </row>
    <row r="51595" spans="79:79" ht="24" hidden="1" thickBot="1">
      <c r="CA51595" s="149"/>
    </row>
    <row r="51596" spans="79:79" ht="24" hidden="1" thickBot="1">
      <c r="CA51596" s="149"/>
    </row>
    <row r="51597" spans="79:79" ht="24" hidden="1" thickBot="1">
      <c r="CA51597" s="149"/>
    </row>
    <row r="51598" spans="79:79" ht="24" hidden="1" thickBot="1">
      <c r="CA51598" s="149"/>
    </row>
    <row r="51599" spans="79:79" ht="24" hidden="1" thickBot="1">
      <c r="CA51599" s="149"/>
    </row>
    <row r="51600" spans="79:79" ht="24" hidden="1" thickBot="1">
      <c r="CA51600" s="149"/>
    </row>
    <row r="51601" spans="79:79" ht="24" hidden="1" thickBot="1">
      <c r="CA51601" s="149"/>
    </row>
    <row r="51602" spans="79:79" ht="24" hidden="1" thickBot="1">
      <c r="CA51602" s="149"/>
    </row>
    <row r="51603" spans="79:79" ht="24" hidden="1" thickBot="1">
      <c r="CA51603" s="149"/>
    </row>
    <row r="51604" spans="79:79" ht="24" hidden="1" thickBot="1">
      <c r="CA51604" s="149"/>
    </row>
    <row r="51605" spans="79:79" ht="24" hidden="1" thickBot="1">
      <c r="CA51605" s="149"/>
    </row>
    <row r="51606" spans="79:79" ht="24" hidden="1" thickBot="1">
      <c r="CA51606" s="149"/>
    </row>
    <row r="51607" spans="79:79" ht="24" hidden="1" thickBot="1">
      <c r="CA51607" s="149"/>
    </row>
    <row r="51608" spans="79:79" ht="24" hidden="1" thickBot="1">
      <c r="CA51608" s="149"/>
    </row>
    <row r="51609" spans="79:79" ht="24" hidden="1" thickBot="1">
      <c r="CA51609" s="149"/>
    </row>
    <row r="51610" spans="79:79" ht="24" hidden="1" thickBot="1">
      <c r="CA51610" s="149"/>
    </row>
    <row r="51611" spans="79:79" ht="24" hidden="1" thickBot="1">
      <c r="CA51611" s="149"/>
    </row>
    <row r="51612" spans="79:79" ht="24" hidden="1" thickBot="1">
      <c r="CA51612" s="149"/>
    </row>
    <row r="51613" spans="79:79" ht="24" hidden="1" thickBot="1">
      <c r="CA51613" s="149"/>
    </row>
    <row r="51614" spans="79:79" ht="24" hidden="1" thickBot="1">
      <c r="CA51614" s="149"/>
    </row>
    <row r="51615" spans="79:79" ht="24" hidden="1" thickBot="1">
      <c r="CA51615" s="149"/>
    </row>
    <row r="51616" spans="79:79" ht="24" hidden="1" thickBot="1">
      <c r="CA51616" s="149"/>
    </row>
    <row r="51617" spans="79:79" ht="24" hidden="1" thickBot="1">
      <c r="CA51617" s="149"/>
    </row>
    <row r="51618" spans="79:79" ht="24" hidden="1" thickBot="1">
      <c r="CA51618" s="149"/>
    </row>
    <row r="51619" spans="79:79" ht="24" hidden="1" thickBot="1">
      <c r="CA51619" s="149"/>
    </row>
    <row r="51620" spans="79:79" ht="24" hidden="1" thickBot="1">
      <c r="CA51620" s="149"/>
    </row>
    <row r="51621" spans="79:79" ht="24" hidden="1" thickBot="1">
      <c r="CA51621" s="149"/>
    </row>
    <row r="51622" spans="79:79" ht="24" hidden="1" thickBot="1">
      <c r="CA51622" s="149"/>
    </row>
    <row r="51623" spans="79:79" ht="24" hidden="1" thickBot="1">
      <c r="CA51623" s="149"/>
    </row>
    <row r="51624" spans="79:79" ht="24" hidden="1" thickBot="1">
      <c r="CA51624" s="149"/>
    </row>
    <row r="51625" spans="79:79" ht="24" hidden="1" thickBot="1">
      <c r="CA51625" s="149"/>
    </row>
    <row r="51626" spans="79:79" ht="24" hidden="1" thickBot="1">
      <c r="CA51626" s="149"/>
    </row>
    <row r="51627" spans="79:79" ht="24" hidden="1" thickBot="1">
      <c r="CA51627" s="149"/>
    </row>
    <row r="51628" spans="79:79" ht="24" hidden="1" thickBot="1">
      <c r="CA51628" s="149"/>
    </row>
    <row r="51629" spans="79:79" ht="24" hidden="1" thickBot="1">
      <c r="CA51629" s="149"/>
    </row>
    <row r="51630" spans="79:79" ht="24" hidden="1" thickBot="1">
      <c r="CA51630" s="149"/>
    </row>
    <row r="51631" spans="79:79" ht="24" hidden="1" thickBot="1">
      <c r="CA51631" s="149"/>
    </row>
    <row r="51632" spans="79:79" ht="24" hidden="1" thickBot="1">
      <c r="CA51632" s="149"/>
    </row>
    <row r="51633" spans="79:79" ht="24" hidden="1" thickBot="1">
      <c r="CA51633" s="149"/>
    </row>
    <row r="51634" spans="79:79" ht="24" hidden="1" thickBot="1">
      <c r="CA51634" s="149"/>
    </row>
    <row r="51635" spans="79:79" ht="24" hidden="1" thickBot="1">
      <c r="CA51635" s="149"/>
    </row>
    <row r="51636" spans="79:79" ht="24" hidden="1" thickBot="1">
      <c r="CA51636" s="149"/>
    </row>
    <row r="51637" spans="79:79" ht="24" hidden="1" thickBot="1">
      <c r="CA51637" s="149"/>
    </row>
    <row r="51638" spans="79:79" ht="24" hidden="1" thickBot="1">
      <c r="CA51638" s="149"/>
    </row>
    <row r="51639" spans="79:79" ht="24" hidden="1" thickBot="1">
      <c r="CA51639" s="149"/>
    </row>
    <row r="51640" spans="79:79" ht="24" hidden="1" thickBot="1">
      <c r="CA51640" s="149"/>
    </row>
    <row r="51641" spans="79:79" ht="24" hidden="1" thickBot="1">
      <c r="CA51641" s="149"/>
    </row>
    <row r="51642" spans="79:79" ht="24" hidden="1" thickBot="1">
      <c r="CA51642" s="149"/>
    </row>
    <row r="51643" spans="79:79" ht="24" hidden="1" thickBot="1">
      <c r="CA51643" s="149"/>
    </row>
    <row r="51644" spans="79:79" ht="24" hidden="1" thickBot="1">
      <c r="CA51644" s="149"/>
    </row>
    <row r="51645" spans="79:79" ht="24" hidden="1" thickBot="1">
      <c r="CA51645" s="149"/>
    </row>
    <row r="51646" spans="79:79" ht="24" hidden="1" thickBot="1">
      <c r="CA51646" s="149"/>
    </row>
    <row r="51647" spans="79:79" ht="24" hidden="1" thickBot="1">
      <c r="CA51647" s="149"/>
    </row>
    <row r="51648" spans="79:79" ht="24" hidden="1" thickBot="1">
      <c r="CA51648" s="149"/>
    </row>
    <row r="51649" spans="79:79" ht="24" hidden="1" thickBot="1">
      <c r="CA51649" s="149"/>
    </row>
    <row r="51650" spans="79:79" ht="24" hidden="1" thickBot="1">
      <c r="CA51650" s="149"/>
    </row>
    <row r="51651" spans="79:79" ht="24" hidden="1" thickBot="1">
      <c r="CA51651" s="149"/>
    </row>
    <row r="51652" spans="79:79" ht="24" hidden="1" thickBot="1">
      <c r="CA51652" s="149"/>
    </row>
    <row r="51653" spans="79:79" ht="24" hidden="1" thickBot="1">
      <c r="CA51653" s="149"/>
    </row>
    <row r="51654" spans="79:79" ht="24" hidden="1" thickBot="1">
      <c r="CA51654" s="149"/>
    </row>
    <row r="51655" spans="79:79" ht="24" hidden="1" thickBot="1">
      <c r="CA51655" s="149"/>
    </row>
    <row r="51656" spans="79:79" ht="24" hidden="1" thickBot="1">
      <c r="CA51656" s="149"/>
    </row>
    <row r="51657" spans="79:79" ht="24" hidden="1" thickBot="1">
      <c r="CA51657" s="149"/>
    </row>
    <row r="51658" spans="79:79" ht="24" hidden="1" thickBot="1">
      <c r="CA51658" s="149"/>
    </row>
    <row r="51659" spans="79:79" ht="24" hidden="1" thickBot="1">
      <c r="CA51659" s="149"/>
    </row>
    <row r="51660" spans="79:79" ht="24" hidden="1" thickBot="1">
      <c r="CA51660" s="149"/>
    </row>
    <row r="51661" spans="79:79" ht="24" hidden="1" thickBot="1">
      <c r="CA51661" s="149"/>
    </row>
    <row r="51662" spans="79:79" ht="24" hidden="1" thickBot="1">
      <c r="CA51662" s="149"/>
    </row>
    <row r="51663" spans="79:79" ht="24" hidden="1" thickBot="1">
      <c r="CA51663" s="149"/>
    </row>
    <row r="51664" spans="79:79" ht="24" hidden="1" thickBot="1">
      <c r="CA51664" s="149"/>
    </row>
    <row r="51665" spans="79:79" ht="24" hidden="1" thickBot="1">
      <c r="CA51665" s="149"/>
    </row>
    <row r="51666" spans="79:79" ht="24" hidden="1" thickBot="1">
      <c r="CA51666" s="149"/>
    </row>
    <row r="51667" spans="79:79" ht="24" hidden="1" thickBot="1">
      <c r="CA51667" s="149"/>
    </row>
    <row r="51668" spans="79:79" ht="24" hidden="1" thickBot="1">
      <c r="CA51668" s="149"/>
    </row>
    <row r="51669" spans="79:79" ht="24" hidden="1" thickBot="1">
      <c r="CA51669" s="149"/>
    </row>
    <row r="51670" spans="79:79" ht="24" hidden="1" thickBot="1">
      <c r="CA51670" s="149"/>
    </row>
    <row r="51671" spans="79:79" ht="24" hidden="1" thickBot="1">
      <c r="CA51671" s="149"/>
    </row>
    <row r="51672" spans="79:79" ht="24" hidden="1" thickBot="1">
      <c r="CA51672" s="149"/>
    </row>
    <row r="51673" spans="79:79" ht="24" hidden="1" thickBot="1">
      <c r="CA51673" s="149"/>
    </row>
    <row r="51674" spans="79:79" ht="24" hidden="1" thickBot="1">
      <c r="CA51674" s="149"/>
    </row>
    <row r="51675" spans="79:79" ht="24" hidden="1" thickBot="1">
      <c r="CA51675" s="149"/>
    </row>
    <row r="51676" spans="79:79" ht="24" hidden="1" thickBot="1">
      <c r="CA51676" s="149"/>
    </row>
    <row r="51677" spans="79:79" ht="24" hidden="1" thickBot="1">
      <c r="CA51677" s="149"/>
    </row>
    <row r="51678" spans="79:79" ht="24" hidden="1" thickBot="1">
      <c r="CA51678" s="149"/>
    </row>
    <row r="51679" spans="79:79" ht="24" hidden="1" thickBot="1">
      <c r="CA51679" s="149"/>
    </row>
    <row r="51680" spans="79:79" ht="24" hidden="1" thickBot="1">
      <c r="CA51680" s="149"/>
    </row>
    <row r="51681" spans="79:79" ht="24" hidden="1" thickBot="1">
      <c r="CA51681" s="149"/>
    </row>
    <row r="51682" spans="79:79" ht="24" hidden="1" thickBot="1">
      <c r="CA51682" s="149"/>
    </row>
    <row r="51683" spans="79:79" ht="24" hidden="1" thickBot="1">
      <c r="CA51683" s="149"/>
    </row>
    <row r="51684" spans="79:79" ht="24" hidden="1" thickBot="1">
      <c r="CA51684" s="149"/>
    </row>
    <row r="51685" spans="79:79" ht="24" hidden="1" thickBot="1">
      <c r="CA51685" s="149"/>
    </row>
    <row r="51686" spans="79:79" ht="24" hidden="1" thickBot="1">
      <c r="CA51686" s="149"/>
    </row>
    <row r="51687" spans="79:79" ht="24" hidden="1" thickBot="1">
      <c r="CA51687" s="149"/>
    </row>
    <row r="51688" spans="79:79" ht="24" hidden="1" thickBot="1">
      <c r="CA51688" s="149"/>
    </row>
    <row r="51689" spans="79:79" ht="24" hidden="1" thickBot="1">
      <c r="CA51689" s="149"/>
    </row>
    <row r="51690" spans="79:79" ht="24" hidden="1" thickBot="1">
      <c r="CA51690" s="149"/>
    </row>
    <row r="51691" spans="79:79" ht="24" hidden="1" thickBot="1">
      <c r="CA51691" s="149"/>
    </row>
    <row r="51692" spans="79:79" ht="24" hidden="1" thickBot="1">
      <c r="CA51692" s="149"/>
    </row>
    <row r="51693" spans="79:79" ht="24" hidden="1" thickBot="1">
      <c r="CA51693" s="149"/>
    </row>
    <row r="51694" spans="79:79" ht="24" hidden="1" thickBot="1">
      <c r="CA51694" s="149"/>
    </row>
    <row r="51695" spans="79:79" ht="24" hidden="1" thickBot="1">
      <c r="CA51695" s="149"/>
    </row>
    <row r="51696" spans="79:79" ht="24" hidden="1" thickBot="1">
      <c r="CA51696" s="149"/>
    </row>
    <row r="51697" spans="79:79" ht="24" hidden="1" thickBot="1">
      <c r="CA51697" s="149"/>
    </row>
    <row r="51698" spans="79:79" ht="24" hidden="1" thickBot="1">
      <c r="CA51698" s="149"/>
    </row>
    <row r="51699" spans="79:79" ht="24" hidden="1" thickBot="1">
      <c r="CA51699" s="149"/>
    </row>
    <row r="51700" spans="79:79" ht="24" hidden="1" thickBot="1">
      <c r="CA51700" s="149"/>
    </row>
    <row r="51701" spans="79:79" ht="24" hidden="1" thickBot="1">
      <c r="CA51701" s="149"/>
    </row>
    <row r="51702" spans="79:79" ht="24" hidden="1" thickBot="1">
      <c r="CA51702" s="149"/>
    </row>
    <row r="51703" spans="79:79" ht="24" hidden="1" thickBot="1">
      <c r="CA51703" s="149"/>
    </row>
    <row r="51704" spans="79:79" ht="24" hidden="1" thickBot="1">
      <c r="CA51704" s="149"/>
    </row>
    <row r="51705" spans="79:79" ht="24" hidden="1" thickBot="1">
      <c r="CA51705" s="149"/>
    </row>
    <row r="51706" spans="79:79" ht="24" hidden="1" thickBot="1">
      <c r="CA51706" s="149"/>
    </row>
    <row r="51707" spans="79:79" ht="24" hidden="1" thickBot="1">
      <c r="CA51707" s="149"/>
    </row>
    <row r="51708" spans="79:79" ht="24" hidden="1" thickBot="1">
      <c r="CA51708" s="149"/>
    </row>
    <row r="51709" spans="79:79" ht="24" hidden="1" thickBot="1">
      <c r="CA51709" s="149"/>
    </row>
    <row r="51710" spans="79:79" ht="24" hidden="1" thickBot="1">
      <c r="CA51710" s="149"/>
    </row>
    <row r="51711" spans="79:79" ht="24" hidden="1" thickBot="1">
      <c r="CA51711" s="149"/>
    </row>
    <row r="51712" spans="79:79" ht="24" hidden="1" thickBot="1">
      <c r="CA51712" s="149"/>
    </row>
    <row r="51713" spans="79:79" ht="24" hidden="1" thickBot="1">
      <c r="CA51713" s="149"/>
    </row>
    <row r="51714" spans="79:79" ht="24" hidden="1" thickBot="1">
      <c r="CA51714" s="149"/>
    </row>
    <row r="51715" spans="79:79" ht="24" hidden="1" thickBot="1">
      <c r="CA51715" s="149"/>
    </row>
    <row r="51716" spans="79:79" ht="24" hidden="1" thickBot="1">
      <c r="CA51716" s="149"/>
    </row>
    <row r="51717" spans="79:79" ht="24" hidden="1" thickBot="1">
      <c r="CA51717" s="149"/>
    </row>
    <row r="51718" spans="79:79" ht="24" hidden="1" thickBot="1">
      <c r="CA51718" s="149"/>
    </row>
    <row r="51719" spans="79:79" ht="24" hidden="1" thickBot="1">
      <c r="CA51719" s="149"/>
    </row>
    <row r="51720" spans="79:79" ht="24" hidden="1" thickBot="1">
      <c r="CA51720" s="149"/>
    </row>
    <row r="51721" spans="79:79" ht="24" hidden="1" thickBot="1">
      <c r="CA51721" s="149"/>
    </row>
    <row r="51722" spans="79:79" ht="24" hidden="1" thickBot="1">
      <c r="CA51722" s="149"/>
    </row>
    <row r="51723" spans="79:79" ht="24" hidden="1" thickBot="1">
      <c r="CA51723" s="149"/>
    </row>
    <row r="51724" spans="79:79" ht="24" hidden="1" thickBot="1">
      <c r="CA51724" s="149"/>
    </row>
    <row r="51725" spans="79:79" ht="24" hidden="1" thickBot="1">
      <c r="CA51725" s="149"/>
    </row>
    <row r="51726" spans="79:79" ht="24" hidden="1" thickBot="1">
      <c r="CA51726" s="149"/>
    </row>
    <row r="51727" spans="79:79" ht="24" hidden="1" thickBot="1">
      <c r="CA51727" s="149"/>
    </row>
    <row r="51728" spans="79:79" ht="24" hidden="1" thickBot="1">
      <c r="CA51728" s="149"/>
    </row>
    <row r="51729" spans="79:79" ht="24" hidden="1" thickBot="1">
      <c r="CA51729" s="149"/>
    </row>
    <row r="51730" spans="79:79" ht="24" hidden="1" thickBot="1">
      <c r="CA51730" s="149"/>
    </row>
    <row r="51731" spans="79:79" ht="24" hidden="1" thickBot="1">
      <c r="CA51731" s="149"/>
    </row>
    <row r="51732" spans="79:79" ht="24" hidden="1" thickBot="1">
      <c r="CA51732" s="149"/>
    </row>
    <row r="51733" spans="79:79" ht="24" hidden="1" thickBot="1">
      <c r="CA51733" s="149"/>
    </row>
    <row r="51734" spans="79:79" ht="24" hidden="1" thickBot="1">
      <c r="CA51734" s="149"/>
    </row>
    <row r="51735" spans="79:79" ht="24" hidden="1" thickBot="1">
      <c r="CA51735" s="149"/>
    </row>
    <row r="51736" spans="79:79" ht="24" hidden="1" thickBot="1">
      <c r="CA51736" s="149"/>
    </row>
    <row r="51737" spans="79:79" ht="24" hidden="1" thickBot="1">
      <c r="CA51737" s="149"/>
    </row>
    <row r="51738" spans="79:79" ht="24" hidden="1" thickBot="1">
      <c r="CA51738" s="149"/>
    </row>
    <row r="51739" spans="79:79" ht="24" hidden="1" thickBot="1">
      <c r="CA51739" s="149"/>
    </row>
    <row r="51740" spans="79:79" ht="24" hidden="1" thickBot="1">
      <c r="CA51740" s="149"/>
    </row>
    <row r="51741" spans="79:79" ht="24" hidden="1" thickBot="1">
      <c r="CA51741" s="149"/>
    </row>
    <row r="51742" spans="79:79" ht="24" hidden="1" thickBot="1">
      <c r="CA51742" s="149"/>
    </row>
    <row r="51743" spans="79:79" ht="24" hidden="1" thickBot="1">
      <c r="CA51743" s="149"/>
    </row>
    <row r="51744" spans="79:79" ht="24" hidden="1" thickBot="1">
      <c r="CA51744" s="149"/>
    </row>
    <row r="51745" spans="79:79" ht="24" hidden="1" thickBot="1">
      <c r="CA51745" s="149"/>
    </row>
    <row r="51746" spans="79:79" ht="24" hidden="1" thickBot="1">
      <c r="CA51746" s="149"/>
    </row>
    <row r="51747" spans="79:79" ht="24" hidden="1" thickBot="1">
      <c r="CA51747" s="149"/>
    </row>
    <row r="51748" spans="79:79" ht="24" hidden="1" thickBot="1">
      <c r="CA51748" s="149"/>
    </row>
    <row r="51749" spans="79:79" ht="24" hidden="1" thickBot="1">
      <c r="CA51749" s="149"/>
    </row>
    <row r="51750" spans="79:79" ht="24" hidden="1" thickBot="1">
      <c r="CA51750" s="149"/>
    </row>
    <row r="51751" spans="79:79" ht="24" hidden="1" thickBot="1">
      <c r="CA51751" s="149"/>
    </row>
    <row r="51752" spans="79:79" ht="24" hidden="1" thickBot="1">
      <c r="CA51752" s="149"/>
    </row>
    <row r="51753" spans="79:79" ht="24" hidden="1" thickBot="1">
      <c r="CA51753" s="149"/>
    </row>
    <row r="51754" spans="79:79" ht="24" hidden="1" thickBot="1">
      <c r="CA51754" s="149"/>
    </row>
    <row r="51755" spans="79:79" ht="24" hidden="1" thickBot="1">
      <c r="CA51755" s="149"/>
    </row>
    <row r="51756" spans="79:79" ht="24" hidden="1" thickBot="1">
      <c r="CA51756" s="149"/>
    </row>
    <row r="51757" spans="79:79" ht="24" hidden="1" thickBot="1">
      <c r="CA51757" s="149"/>
    </row>
    <row r="51758" spans="79:79" ht="24" hidden="1" thickBot="1">
      <c r="CA51758" s="149"/>
    </row>
    <row r="51759" spans="79:79" ht="24" hidden="1" thickBot="1">
      <c r="CA51759" s="149"/>
    </row>
    <row r="51760" spans="79:79" ht="24" hidden="1" thickBot="1">
      <c r="CA51760" s="149"/>
    </row>
    <row r="51761" spans="79:79" ht="24" hidden="1" thickBot="1">
      <c r="CA51761" s="149"/>
    </row>
    <row r="51762" spans="79:79" ht="24" hidden="1" thickBot="1">
      <c r="CA51762" s="149"/>
    </row>
    <row r="51763" spans="79:79" ht="24" hidden="1" thickBot="1">
      <c r="CA51763" s="149"/>
    </row>
    <row r="51764" spans="79:79" ht="24" hidden="1" thickBot="1">
      <c r="CA51764" s="149"/>
    </row>
    <row r="51765" spans="79:79" ht="24" hidden="1" thickBot="1">
      <c r="CA51765" s="149"/>
    </row>
    <row r="51766" spans="79:79" ht="24" hidden="1" thickBot="1">
      <c r="CA51766" s="149"/>
    </row>
    <row r="51767" spans="79:79" ht="24" hidden="1" thickBot="1">
      <c r="CA51767" s="149"/>
    </row>
    <row r="51768" spans="79:79" ht="24" hidden="1" thickBot="1">
      <c r="CA51768" s="149"/>
    </row>
    <row r="51769" spans="79:79" ht="24" hidden="1" thickBot="1">
      <c r="CA51769" s="149"/>
    </row>
    <row r="51770" spans="79:79" ht="24" hidden="1" thickBot="1">
      <c r="CA51770" s="149"/>
    </row>
    <row r="51771" spans="79:79" ht="24" hidden="1" thickBot="1">
      <c r="CA51771" s="149"/>
    </row>
    <row r="51772" spans="79:79" ht="24" hidden="1" thickBot="1">
      <c r="CA51772" s="149"/>
    </row>
    <row r="51773" spans="79:79" ht="24" hidden="1" thickBot="1">
      <c r="CA51773" s="149"/>
    </row>
    <row r="51774" spans="79:79" ht="24" hidden="1" thickBot="1">
      <c r="CA51774" s="149"/>
    </row>
    <row r="51775" spans="79:79" ht="24" hidden="1" thickBot="1">
      <c r="CA51775" s="149"/>
    </row>
    <row r="51776" spans="79:79" ht="24" hidden="1" thickBot="1">
      <c r="CA51776" s="149"/>
    </row>
    <row r="51777" spans="79:79" ht="24" hidden="1" thickBot="1">
      <c r="CA51777" s="149"/>
    </row>
    <row r="51778" spans="79:79" ht="24" hidden="1" thickBot="1">
      <c r="CA51778" s="149"/>
    </row>
    <row r="51779" spans="79:79" ht="24" hidden="1" thickBot="1">
      <c r="CA51779" s="149"/>
    </row>
    <row r="51780" spans="79:79" ht="24" hidden="1" thickBot="1">
      <c r="CA51780" s="149"/>
    </row>
    <row r="51781" spans="79:79" ht="24" hidden="1" thickBot="1">
      <c r="CA51781" s="149"/>
    </row>
    <row r="51782" spans="79:79" ht="24" hidden="1" thickBot="1">
      <c r="CA51782" s="149"/>
    </row>
    <row r="51783" spans="79:79" ht="24" hidden="1" thickBot="1">
      <c r="CA51783" s="149"/>
    </row>
    <row r="51784" spans="79:79" ht="24" hidden="1" thickBot="1">
      <c r="CA51784" s="149"/>
    </row>
    <row r="51785" spans="79:79" ht="24" hidden="1" thickBot="1">
      <c r="CA51785" s="149"/>
    </row>
    <row r="51786" spans="79:79" ht="24" hidden="1" thickBot="1">
      <c r="CA51786" s="149"/>
    </row>
    <row r="51787" spans="79:79" ht="24" hidden="1" thickBot="1">
      <c r="CA51787" s="149"/>
    </row>
    <row r="51788" spans="79:79" ht="24" hidden="1" thickBot="1">
      <c r="CA51788" s="149"/>
    </row>
    <row r="51789" spans="79:79" ht="24" hidden="1" thickBot="1">
      <c r="CA51789" s="149"/>
    </row>
    <row r="51790" spans="79:79" ht="24" hidden="1" thickBot="1">
      <c r="CA51790" s="149"/>
    </row>
    <row r="51791" spans="79:79" ht="24" hidden="1" thickBot="1">
      <c r="CA51791" s="149"/>
    </row>
    <row r="51792" spans="79:79" ht="24" hidden="1" thickBot="1">
      <c r="CA51792" s="149"/>
    </row>
    <row r="51793" spans="79:79" ht="24" hidden="1" thickBot="1">
      <c r="CA51793" s="149"/>
    </row>
    <row r="51794" spans="79:79" ht="24" hidden="1" thickBot="1">
      <c r="CA51794" s="149"/>
    </row>
    <row r="51795" spans="79:79" ht="24" hidden="1" thickBot="1">
      <c r="CA51795" s="149"/>
    </row>
    <row r="51796" spans="79:79" ht="24" hidden="1" thickBot="1">
      <c r="CA51796" s="149"/>
    </row>
    <row r="51797" spans="79:79" ht="24" hidden="1" thickBot="1">
      <c r="CA51797" s="149"/>
    </row>
    <row r="51798" spans="79:79" ht="24" hidden="1" thickBot="1">
      <c r="CA51798" s="149"/>
    </row>
    <row r="51799" spans="79:79" ht="24" hidden="1" thickBot="1">
      <c r="CA51799" s="149"/>
    </row>
    <row r="51800" spans="79:79" ht="24" hidden="1" thickBot="1">
      <c r="CA51800" s="149"/>
    </row>
    <row r="51801" spans="79:79" ht="24" hidden="1" thickBot="1">
      <c r="CA51801" s="149"/>
    </row>
    <row r="51802" spans="79:79" ht="24" hidden="1" thickBot="1">
      <c r="CA51802" s="149"/>
    </row>
    <row r="51803" spans="79:79" ht="24" hidden="1" thickBot="1">
      <c r="CA51803" s="149"/>
    </row>
    <row r="51804" spans="79:79" ht="24" hidden="1" thickBot="1">
      <c r="CA51804" s="149"/>
    </row>
    <row r="51805" spans="79:79" ht="24" hidden="1" thickBot="1">
      <c r="CA51805" s="149"/>
    </row>
    <row r="51806" spans="79:79" ht="24" hidden="1" thickBot="1">
      <c r="CA51806" s="149"/>
    </row>
    <row r="51807" spans="79:79" ht="24" hidden="1" thickBot="1">
      <c r="CA51807" s="149"/>
    </row>
    <row r="51808" spans="79:79" ht="24" hidden="1" thickBot="1">
      <c r="CA51808" s="149"/>
    </row>
    <row r="51809" spans="79:79" ht="24" hidden="1" thickBot="1">
      <c r="CA51809" s="149"/>
    </row>
    <row r="51810" spans="79:79" ht="24" hidden="1" thickBot="1">
      <c r="CA51810" s="149"/>
    </row>
    <row r="51811" spans="79:79" ht="24" hidden="1" thickBot="1">
      <c r="CA51811" s="149"/>
    </row>
    <row r="51812" spans="79:79" ht="24" hidden="1" thickBot="1">
      <c r="CA51812" s="149"/>
    </row>
    <row r="51813" spans="79:79" ht="24" hidden="1" thickBot="1">
      <c r="CA51813" s="149"/>
    </row>
    <row r="51814" spans="79:79" ht="24" hidden="1" thickBot="1">
      <c r="CA51814" s="149"/>
    </row>
    <row r="51815" spans="79:79" ht="24" hidden="1" thickBot="1">
      <c r="CA51815" s="149"/>
    </row>
    <row r="51816" spans="79:79" ht="24" hidden="1" thickBot="1">
      <c r="CA51816" s="149"/>
    </row>
    <row r="51817" spans="79:79" ht="24" hidden="1" thickBot="1">
      <c r="CA51817" s="149"/>
    </row>
    <row r="51818" spans="79:79" ht="24" hidden="1" thickBot="1">
      <c r="CA51818" s="149"/>
    </row>
    <row r="51819" spans="79:79" ht="24" hidden="1" thickBot="1">
      <c r="CA51819" s="149"/>
    </row>
    <row r="51820" spans="79:79" ht="24" hidden="1" thickBot="1">
      <c r="CA51820" s="149"/>
    </row>
    <row r="51821" spans="79:79" ht="24" hidden="1" thickBot="1">
      <c r="CA51821" s="149"/>
    </row>
    <row r="51822" spans="79:79" ht="24" hidden="1" thickBot="1">
      <c r="CA51822" s="149"/>
    </row>
    <row r="51823" spans="79:79" ht="24" hidden="1" thickBot="1">
      <c r="CA51823" s="149"/>
    </row>
    <row r="51824" spans="79:79" ht="24" hidden="1" thickBot="1">
      <c r="CA51824" s="149"/>
    </row>
    <row r="51825" spans="79:79" ht="24" hidden="1" thickBot="1">
      <c r="CA51825" s="149"/>
    </row>
    <row r="51826" spans="79:79" ht="24" hidden="1" thickBot="1">
      <c r="CA51826" s="149"/>
    </row>
    <row r="51827" spans="79:79" ht="24" hidden="1" thickBot="1">
      <c r="CA51827" s="149"/>
    </row>
    <row r="51828" spans="79:79" ht="24" hidden="1" thickBot="1">
      <c r="CA51828" s="149"/>
    </row>
    <row r="51829" spans="79:79" ht="24" hidden="1" thickBot="1">
      <c r="CA51829" s="149"/>
    </row>
    <row r="51830" spans="79:79" ht="24" hidden="1" thickBot="1">
      <c r="CA51830" s="149"/>
    </row>
    <row r="51831" spans="79:79" ht="24" hidden="1" thickBot="1">
      <c r="CA51831" s="149"/>
    </row>
    <row r="51832" spans="79:79" ht="24" hidden="1" thickBot="1">
      <c r="CA51832" s="149"/>
    </row>
    <row r="51833" spans="79:79" ht="24" hidden="1" thickBot="1">
      <c r="CA51833" s="149"/>
    </row>
    <row r="51834" spans="79:79" ht="24" hidden="1" thickBot="1">
      <c r="CA51834" s="149"/>
    </row>
    <row r="51835" spans="79:79" ht="24" hidden="1" thickBot="1">
      <c r="CA51835" s="149"/>
    </row>
    <row r="51836" spans="79:79" ht="24" hidden="1" thickBot="1">
      <c r="CA51836" s="149"/>
    </row>
    <row r="51837" spans="79:79" ht="24" hidden="1" thickBot="1">
      <c r="CA51837" s="149"/>
    </row>
    <row r="51838" spans="79:79" ht="24" hidden="1" thickBot="1">
      <c r="CA51838" s="149"/>
    </row>
    <row r="51839" spans="79:79" ht="24" hidden="1" thickBot="1">
      <c r="CA51839" s="149"/>
    </row>
    <row r="51840" spans="79:79" ht="24" hidden="1" thickBot="1">
      <c r="CA51840" s="149"/>
    </row>
    <row r="51841" spans="79:79" ht="24" hidden="1" thickBot="1">
      <c r="CA51841" s="149"/>
    </row>
    <row r="51842" spans="79:79" ht="24" hidden="1" thickBot="1">
      <c r="CA51842" s="149"/>
    </row>
    <row r="51843" spans="79:79" ht="24" hidden="1" thickBot="1">
      <c r="CA51843" s="149"/>
    </row>
    <row r="51844" spans="79:79" ht="24" hidden="1" thickBot="1">
      <c r="CA51844" s="149"/>
    </row>
    <row r="51845" spans="79:79" ht="24" hidden="1" thickBot="1">
      <c r="CA51845" s="149"/>
    </row>
    <row r="51846" spans="79:79" ht="24" hidden="1" thickBot="1">
      <c r="CA51846" s="149"/>
    </row>
    <row r="51847" spans="79:79" ht="24" hidden="1" thickBot="1">
      <c r="CA51847" s="149"/>
    </row>
    <row r="51848" spans="79:79" ht="24" hidden="1" thickBot="1">
      <c r="CA51848" s="149"/>
    </row>
    <row r="51849" spans="79:79" ht="24" hidden="1" thickBot="1">
      <c r="CA51849" s="149"/>
    </row>
    <row r="51850" spans="79:79" ht="24" hidden="1" thickBot="1">
      <c r="CA51850" s="149"/>
    </row>
    <row r="51851" spans="79:79" ht="24" hidden="1" thickBot="1">
      <c r="CA51851" s="149"/>
    </row>
    <row r="51852" spans="79:79" ht="24" hidden="1" thickBot="1">
      <c r="CA51852" s="149"/>
    </row>
    <row r="51853" spans="79:79" ht="24" hidden="1" thickBot="1">
      <c r="CA51853" s="149"/>
    </row>
    <row r="51854" spans="79:79" ht="24" hidden="1" thickBot="1">
      <c r="CA51854" s="149"/>
    </row>
    <row r="51855" spans="79:79" ht="24" hidden="1" thickBot="1">
      <c r="CA51855" s="149"/>
    </row>
    <row r="51856" spans="79:79" ht="24" hidden="1" thickBot="1">
      <c r="CA51856" s="149"/>
    </row>
    <row r="51857" spans="79:79" ht="24" hidden="1" thickBot="1">
      <c r="CA51857" s="149"/>
    </row>
    <row r="51858" spans="79:79" ht="24" hidden="1" thickBot="1">
      <c r="CA51858" s="149"/>
    </row>
    <row r="51859" spans="79:79" ht="24" hidden="1" thickBot="1">
      <c r="CA51859" s="149"/>
    </row>
    <row r="51860" spans="79:79" ht="24" hidden="1" thickBot="1">
      <c r="CA51860" s="149"/>
    </row>
    <row r="51861" spans="79:79" ht="24" hidden="1" thickBot="1">
      <c r="CA51861" s="149"/>
    </row>
    <row r="51862" spans="79:79" ht="24" hidden="1" thickBot="1">
      <c r="CA51862" s="149"/>
    </row>
    <row r="51863" spans="79:79" ht="24" hidden="1" thickBot="1">
      <c r="CA51863" s="149"/>
    </row>
    <row r="51864" spans="79:79" ht="24" hidden="1" thickBot="1">
      <c r="CA51864" s="149"/>
    </row>
    <row r="51865" spans="79:79" ht="24" hidden="1" thickBot="1">
      <c r="CA51865" s="149"/>
    </row>
    <row r="51866" spans="79:79" ht="24" hidden="1" thickBot="1">
      <c r="CA51866" s="149"/>
    </row>
    <row r="51867" spans="79:79" ht="24" hidden="1" thickBot="1">
      <c r="CA51867" s="149"/>
    </row>
    <row r="51868" spans="79:79" ht="24" hidden="1" thickBot="1">
      <c r="CA51868" s="149"/>
    </row>
    <row r="51869" spans="79:79" ht="24" hidden="1" thickBot="1">
      <c r="CA51869" s="149"/>
    </row>
    <row r="51870" spans="79:79" ht="24" hidden="1" thickBot="1">
      <c r="CA51870" s="149"/>
    </row>
    <row r="51871" spans="79:79" ht="24" hidden="1" thickBot="1">
      <c r="CA51871" s="149"/>
    </row>
    <row r="51872" spans="79:79" ht="24" hidden="1" thickBot="1">
      <c r="CA51872" s="149"/>
    </row>
    <row r="51873" spans="79:79" ht="24" hidden="1" thickBot="1">
      <c r="CA51873" s="149"/>
    </row>
    <row r="51874" spans="79:79" ht="24" hidden="1" thickBot="1">
      <c r="CA51874" s="149"/>
    </row>
    <row r="51875" spans="79:79" ht="24" hidden="1" thickBot="1">
      <c r="CA51875" s="149"/>
    </row>
    <row r="51876" spans="79:79" ht="24" hidden="1" thickBot="1">
      <c r="CA51876" s="149"/>
    </row>
    <row r="51877" spans="79:79" ht="24" hidden="1" thickBot="1">
      <c r="CA51877" s="149"/>
    </row>
    <row r="51878" spans="79:79" ht="24" hidden="1" thickBot="1">
      <c r="CA51878" s="149"/>
    </row>
    <row r="51879" spans="79:79" ht="24" hidden="1" thickBot="1">
      <c r="CA51879" s="149"/>
    </row>
    <row r="51880" spans="79:79" ht="24" hidden="1" thickBot="1">
      <c r="CA51880" s="149"/>
    </row>
    <row r="51881" spans="79:79" ht="24" hidden="1" thickBot="1">
      <c r="CA51881" s="149"/>
    </row>
    <row r="51882" spans="79:79" ht="24" hidden="1" thickBot="1">
      <c r="CA51882" s="149"/>
    </row>
    <row r="51883" spans="79:79" ht="24" hidden="1" thickBot="1">
      <c r="CA51883" s="149"/>
    </row>
    <row r="51884" spans="79:79" ht="24" hidden="1" thickBot="1">
      <c r="CA51884" s="149"/>
    </row>
    <row r="51885" spans="79:79" ht="24" hidden="1" thickBot="1">
      <c r="CA51885" s="149"/>
    </row>
    <row r="51886" spans="79:79" ht="24" hidden="1" thickBot="1">
      <c r="CA51886" s="149"/>
    </row>
    <row r="51887" spans="79:79" ht="24" hidden="1" thickBot="1">
      <c r="CA51887" s="149"/>
    </row>
    <row r="51888" spans="79:79" ht="24" hidden="1" thickBot="1">
      <c r="CA51888" s="149"/>
    </row>
    <row r="51889" spans="79:79" ht="24" hidden="1" thickBot="1">
      <c r="CA51889" s="149"/>
    </row>
    <row r="51890" spans="79:79" ht="24" hidden="1" thickBot="1">
      <c r="CA51890" s="149"/>
    </row>
    <row r="51891" spans="79:79" ht="24" hidden="1" thickBot="1">
      <c r="CA51891" s="149"/>
    </row>
    <row r="51892" spans="79:79" ht="24" hidden="1" thickBot="1">
      <c r="CA51892" s="149"/>
    </row>
    <row r="51893" spans="79:79" ht="24" hidden="1" thickBot="1">
      <c r="CA51893" s="149"/>
    </row>
    <row r="51894" spans="79:79" ht="24" hidden="1" thickBot="1">
      <c r="CA51894" s="149"/>
    </row>
    <row r="51895" spans="79:79" ht="24" hidden="1" thickBot="1">
      <c r="CA51895" s="149"/>
    </row>
    <row r="51896" spans="79:79" ht="24" hidden="1" thickBot="1">
      <c r="CA51896" s="149"/>
    </row>
    <row r="51897" spans="79:79" ht="24" hidden="1" thickBot="1">
      <c r="CA51897" s="149"/>
    </row>
    <row r="51898" spans="79:79" ht="24" hidden="1" thickBot="1">
      <c r="CA51898" s="149"/>
    </row>
    <row r="51899" spans="79:79" ht="24" hidden="1" thickBot="1">
      <c r="CA51899" s="149"/>
    </row>
    <row r="51900" spans="79:79" ht="24" hidden="1" thickBot="1">
      <c r="CA51900" s="149"/>
    </row>
    <row r="51901" spans="79:79" ht="24" hidden="1" thickBot="1">
      <c r="CA51901" s="149"/>
    </row>
    <row r="51902" spans="79:79" ht="24" hidden="1" thickBot="1">
      <c r="CA51902" s="149"/>
    </row>
    <row r="51903" spans="79:79" ht="24" hidden="1" thickBot="1">
      <c r="CA51903" s="149"/>
    </row>
    <row r="51904" spans="79:79" ht="24" hidden="1" thickBot="1">
      <c r="CA51904" s="149"/>
    </row>
    <row r="51905" spans="79:79" ht="24" hidden="1" thickBot="1">
      <c r="CA51905" s="149"/>
    </row>
    <row r="51906" spans="79:79" ht="24" hidden="1" thickBot="1">
      <c r="CA51906" s="149"/>
    </row>
    <row r="51907" spans="79:79" ht="24" hidden="1" thickBot="1">
      <c r="CA51907" s="149"/>
    </row>
    <row r="51908" spans="79:79" ht="24" hidden="1" thickBot="1">
      <c r="CA51908" s="149"/>
    </row>
    <row r="51909" spans="79:79" ht="24" hidden="1" thickBot="1">
      <c r="CA51909" s="149"/>
    </row>
    <row r="51910" spans="79:79" ht="24" hidden="1" thickBot="1">
      <c r="CA51910" s="149"/>
    </row>
    <row r="51911" spans="79:79" ht="24" hidden="1" thickBot="1">
      <c r="CA51911" s="149"/>
    </row>
    <row r="51912" spans="79:79" ht="24" hidden="1" thickBot="1">
      <c r="CA51912" s="149"/>
    </row>
    <row r="51913" spans="79:79" ht="24" hidden="1" thickBot="1">
      <c r="CA51913" s="149"/>
    </row>
    <row r="51914" spans="79:79" ht="24" hidden="1" thickBot="1">
      <c r="CA51914" s="149"/>
    </row>
    <row r="51915" spans="79:79" ht="24" hidden="1" thickBot="1">
      <c r="CA51915" s="149"/>
    </row>
    <row r="51916" spans="79:79" ht="24" hidden="1" thickBot="1">
      <c r="CA51916" s="149"/>
    </row>
    <row r="51917" spans="79:79" ht="24" hidden="1" thickBot="1">
      <c r="CA51917" s="149"/>
    </row>
    <row r="51918" spans="79:79" ht="24" hidden="1" thickBot="1">
      <c r="CA51918" s="149"/>
    </row>
    <row r="51919" spans="79:79" ht="24" hidden="1" thickBot="1">
      <c r="CA51919" s="149"/>
    </row>
    <row r="51920" spans="79:79" ht="24" hidden="1" thickBot="1">
      <c r="CA51920" s="149"/>
    </row>
    <row r="51921" spans="79:79" ht="24" hidden="1" thickBot="1">
      <c r="CA51921" s="149"/>
    </row>
    <row r="51922" spans="79:79" ht="24" hidden="1" thickBot="1">
      <c r="CA51922" s="149"/>
    </row>
    <row r="51923" spans="79:79" ht="24" hidden="1" thickBot="1">
      <c r="CA51923" s="149"/>
    </row>
    <row r="51924" spans="79:79" ht="24" hidden="1" thickBot="1">
      <c r="CA51924" s="149"/>
    </row>
    <row r="51925" spans="79:79" ht="24" hidden="1" thickBot="1">
      <c r="CA51925" s="149"/>
    </row>
    <row r="51926" spans="79:79" ht="24" hidden="1" thickBot="1">
      <c r="CA51926" s="149"/>
    </row>
    <row r="51927" spans="79:79" ht="24" hidden="1" thickBot="1">
      <c r="CA51927" s="149"/>
    </row>
    <row r="51928" spans="79:79" ht="24" hidden="1" thickBot="1">
      <c r="CA51928" s="149"/>
    </row>
    <row r="51929" spans="79:79" ht="24" hidden="1" thickBot="1">
      <c r="CA51929" s="149"/>
    </row>
    <row r="51930" spans="79:79" ht="24" hidden="1" thickBot="1">
      <c r="CA51930" s="149"/>
    </row>
    <row r="51931" spans="79:79" ht="24" hidden="1" thickBot="1">
      <c r="CA51931" s="149"/>
    </row>
    <row r="51932" spans="79:79" ht="24" hidden="1" thickBot="1">
      <c r="CA51932" s="149"/>
    </row>
    <row r="51933" spans="79:79" ht="24" hidden="1" thickBot="1">
      <c r="CA51933" s="149"/>
    </row>
    <row r="51934" spans="79:79" ht="24" hidden="1" thickBot="1">
      <c r="CA51934" s="149"/>
    </row>
    <row r="51935" spans="79:79" ht="24" hidden="1" thickBot="1">
      <c r="CA51935" s="149"/>
    </row>
    <row r="51936" spans="79:79" ht="24" hidden="1" thickBot="1">
      <c r="CA51936" s="149"/>
    </row>
    <row r="51937" spans="79:79" ht="24" hidden="1" thickBot="1">
      <c r="CA51937" s="149"/>
    </row>
    <row r="51938" spans="79:79" ht="24" hidden="1" thickBot="1">
      <c r="CA51938" s="149"/>
    </row>
    <row r="51939" spans="79:79" ht="24" hidden="1" thickBot="1">
      <c r="CA51939" s="149"/>
    </row>
    <row r="51940" spans="79:79" ht="24" hidden="1" thickBot="1">
      <c r="CA51940" s="149"/>
    </row>
    <row r="51941" spans="79:79" ht="24" hidden="1" thickBot="1">
      <c r="CA51941" s="149"/>
    </row>
    <row r="51942" spans="79:79" ht="24" hidden="1" thickBot="1">
      <c r="CA51942" s="149"/>
    </row>
    <row r="51943" spans="79:79" ht="24" hidden="1" thickBot="1">
      <c r="CA51943" s="149"/>
    </row>
    <row r="51944" spans="79:79" ht="24" hidden="1" thickBot="1">
      <c r="CA51944" s="149"/>
    </row>
    <row r="51945" spans="79:79" ht="24" hidden="1" thickBot="1">
      <c r="CA51945" s="149"/>
    </row>
    <row r="51946" spans="79:79" ht="24" hidden="1" thickBot="1">
      <c r="CA51946" s="149"/>
    </row>
    <row r="51947" spans="79:79" ht="24" hidden="1" thickBot="1">
      <c r="CA51947" s="149"/>
    </row>
    <row r="51948" spans="79:79" ht="24" hidden="1" thickBot="1">
      <c r="CA51948" s="149"/>
    </row>
    <row r="51949" spans="79:79" ht="24" hidden="1" thickBot="1">
      <c r="CA51949" s="149"/>
    </row>
    <row r="51950" spans="79:79" ht="24" hidden="1" thickBot="1">
      <c r="CA51950" s="149"/>
    </row>
    <row r="51951" spans="79:79" ht="24" hidden="1" thickBot="1">
      <c r="CA51951" s="149"/>
    </row>
    <row r="51952" spans="79:79" ht="24" hidden="1" thickBot="1">
      <c r="CA51952" s="149"/>
    </row>
    <row r="51953" spans="79:79" ht="24" hidden="1" thickBot="1">
      <c r="CA51953" s="149"/>
    </row>
    <row r="51954" spans="79:79" ht="24" hidden="1" thickBot="1">
      <c r="CA51954" s="149"/>
    </row>
    <row r="51955" spans="79:79" ht="24" hidden="1" thickBot="1">
      <c r="CA51955" s="149"/>
    </row>
    <row r="51956" spans="79:79" ht="24" hidden="1" thickBot="1">
      <c r="CA51956" s="149"/>
    </row>
    <row r="51957" spans="79:79" ht="24" hidden="1" thickBot="1">
      <c r="CA51957" s="149"/>
    </row>
    <row r="51958" spans="79:79" ht="24" hidden="1" thickBot="1">
      <c r="CA51958" s="149"/>
    </row>
    <row r="51959" spans="79:79" ht="24" hidden="1" thickBot="1">
      <c r="CA51959" s="149"/>
    </row>
    <row r="51960" spans="79:79" ht="24" hidden="1" thickBot="1">
      <c r="CA51960" s="149"/>
    </row>
    <row r="51961" spans="79:79" ht="24" hidden="1" thickBot="1">
      <c r="CA51961" s="149"/>
    </row>
    <row r="51962" spans="79:79" ht="24" hidden="1" thickBot="1">
      <c r="CA51962" s="149"/>
    </row>
    <row r="51963" spans="79:79" ht="24" hidden="1" thickBot="1">
      <c r="CA51963" s="149"/>
    </row>
    <row r="51964" spans="79:79" ht="24" hidden="1" thickBot="1">
      <c r="CA51964" s="149"/>
    </row>
    <row r="51965" spans="79:79" ht="24" hidden="1" thickBot="1">
      <c r="CA51965" s="149"/>
    </row>
    <row r="51966" spans="79:79" ht="24" hidden="1" thickBot="1">
      <c r="CA51966" s="149"/>
    </row>
    <row r="51967" spans="79:79" ht="24" hidden="1" thickBot="1">
      <c r="CA51967" s="149"/>
    </row>
    <row r="51968" spans="79:79" ht="24" hidden="1" thickBot="1">
      <c r="CA51968" s="149"/>
    </row>
    <row r="51969" spans="79:79" ht="24" hidden="1" thickBot="1">
      <c r="CA51969" s="149"/>
    </row>
    <row r="51970" spans="79:79" ht="24" hidden="1" thickBot="1">
      <c r="CA51970" s="149"/>
    </row>
    <row r="51971" spans="79:79" ht="24" hidden="1" thickBot="1">
      <c r="CA51971" s="149"/>
    </row>
    <row r="51972" spans="79:79" ht="24" hidden="1" thickBot="1">
      <c r="CA51972" s="149"/>
    </row>
    <row r="51973" spans="79:79" ht="24" hidden="1" thickBot="1">
      <c r="CA51973" s="149"/>
    </row>
    <row r="51974" spans="79:79" ht="24" hidden="1" thickBot="1">
      <c r="CA51974" s="149"/>
    </row>
    <row r="51975" spans="79:79" ht="24" hidden="1" thickBot="1">
      <c r="CA51975" s="149"/>
    </row>
    <row r="51976" spans="79:79" ht="24" hidden="1" thickBot="1">
      <c r="CA51976" s="149"/>
    </row>
    <row r="51977" spans="79:79" ht="24" hidden="1" thickBot="1">
      <c r="CA51977" s="149"/>
    </row>
    <row r="51978" spans="79:79" ht="24" hidden="1" thickBot="1">
      <c r="CA51978" s="149"/>
    </row>
    <row r="51979" spans="79:79" ht="24" hidden="1" thickBot="1">
      <c r="CA51979" s="149"/>
    </row>
    <row r="51980" spans="79:79" ht="24" hidden="1" thickBot="1">
      <c r="CA51980" s="149"/>
    </row>
    <row r="51981" spans="79:79" ht="24" hidden="1" thickBot="1">
      <c r="CA51981" s="149"/>
    </row>
    <row r="51982" spans="79:79" ht="24" hidden="1" thickBot="1">
      <c r="CA51982" s="149"/>
    </row>
    <row r="51983" spans="79:79" ht="24" hidden="1" thickBot="1">
      <c r="CA51983" s="149"/>
    </row>
    <row r="51984" spans="79:79" ht="24" hidden="1" thickBot="1">
      <c r="CA51984" s="149"/>
    </row>
    <row r="51985" spans="79:79" ht="24" hidden="1" thickBot="1">
      <c r="CA51985" s="149"/>
    </row>
    <row r="51986" spans="79:79" ht="24" hidden="1" thickBot="1">
      <c r="CA51986" s="149"/>
    </row>
    <row r="51987" spans="79:79" ht="24" hidden="1" thickBot="1">
      <c r="CA51987" s="149"/>
    </row>
    <row r="51988" spans="79:79" ht="24" hidden="1" thickBot="1">
      <c r="CA51988" s="149"/>
    </row>
    <row r="51989" spans="79:79" ht="24" hidden="1" thickBot="1">
      <c r="CA51989" s="149"/>
    </row>
    <row r="51990" spans="79:79" ht="24" hidden="1" thickBot="1">
      <c r="CA51990" s="149"/>
    </row>
    <row r="51991" spans="79:79" ht="24" hidden="1" thickBot="1">
      <c r="CA51991" s="149"/>
    </row>
    <row r="51992" spans="79:79" ht="24" hidden="1" thickBot="1">
      <c r="CA51992" s="149"/>
    </row>
    <row r="51993" spans="79:79" ht="24" hidden="1" thickBot="1">
      <c r="CA51993" s="149"/>
    </row>
    <row r="51994" spans="79:79" ht="24" hidden="1" thickBot="1">
      <c r="CA51994" s="149"/>
    </row>
    <row r="51995" spans="79:79" ht="24" hidden="1" thickBot="1">
      <c r="CA51995" s="149"/>
    </row>
    <row r="51996" spans="79:79" ht="24" hidden="1" thickBot="1">
      <c r="CA51996" s="149"/>
    </row>
    <row r="51997" spans="79:79" ht="24" hidden="1" thickBot="1">
      <c r="CA51997" s="149"/>
    </row>
    <row r="51998" spans="79:79" ht="24" hidden="1" thickBot="1">
      <c r="CA51998" s="149"/>
    </row>
    <row r="51999" spans="79:79" ht="24" hidden="1" thickBot="1">
      <c r="CA51999" s="149"/>
    </row>
    <row r="52000" spans="79:79" ht="24" hidden="1" thickBot="1">
      <c r="CA52000" s="149"/>
    </row>
    <row r="52001" spans="79:79" ht="24" hidden="1" thickBot="1">
      <c r="CA52001" s="149"/>
    </row>
    <row r="52002" spans="79:79" ht="24" hidden="1" thickBot="1">
      <c r="CA52002" s="149"/>
    </row>
    <row r="52003" spans="79:79" ht="24" hidden="1" thickBot="1">
      <c r="CA52003" s="149"/>
    </row>
    <row r="52004" spans="79:79" ht="24" hidden="1" thickBot="1">
      <c r="CA52004" s="149"/>
    </row>
    <row r="52005" spans="79:79" ht="24" hidden="1" thickBot="1">
      <c r="CA52005" s="149"/>
    </row>
    <row r="52006" spans="79:79" ht="24" hidden="1" thickBot="1">
      <c r="CA52006" s="149"/>
    </row>
    <row r="52007" spans="79:79" ht="24" hidden="1" thickBot="1">
      <c r="CA52007" s="149"/>
    </row>
    <row r="52008" spans="79:79" ht="24" hidden="1" thickBot="1">
      <c r="CA52008" s="149"/>
    </row>
    <row r="52009" spans="79:79" ht="24" hidden="1" thickBot="1">
      <c r="CA52009" s="149"/>
    </row>
    <row r="52010" spans="79:79" ht="24" hidden="1" thickBot="1">
      <c r="CA52010" s="149"/>
    </row>
    <row r="52011" spans="79:79" ht="24" hidden="1" thickBot="1">
      <c r="CA52011" s="149"/>
    </row>
    <row r="52012" spans="79:79" ht="24" hidden="1" thickBot="1">
      <c r="CA52012" s="149"/>
    </row>
    <row r="52013" spans="79:79" ht="24" hidden="1" thickBot="1">
      <c r="CA52013" s="149"/>
    </row>
    <row r="52014" spans="79:79" ht="24" hidden="1" thickBot="1">
      <c r="CA52014" s="149"/>
    </row>
    <row r="52015" spans="79:79" ht="24" hidden="1" thickBot="1">
      <c r="CA52015" s="149"/>
    </row>
    <row r="52016" spans="79:79" ht="24" hidden="1" thickBot="1">
      <c r="CA52016" s="149"/>
    </row>
    <row r="52017" spans="79:79" ht="24" hidden="1" thickBot="1">
      <c r="CA52017" s="149"/>
    </row>
    <row r="52018" spans="79:79" ht="24" hidden="1" thickBot="1">
      <c r="CA52018" s="149"/>
    </row>
    <row r="52019" spans="79:79" ht="24" hidden="1" thickBot="1">
      <c r="CA52019" s="149"/>
    </row>
    <row r="52020" spans="79:79" ht="24" hidden="1" thickBot="1">
      <c r="CA52020" s="149"/>
    </row>
    <row r="52021" spans="79:79" ht="24" hidden="1" thickBot="1">
      <c r="CA52021" s="149"/>
    </row>
    <row r="52022" spans="79:79" ht="24" hidden="1" thickBot="1">
      <c r="CA52022" s="149"/>
    </row>
    <row r="52023" spans="79:79" ht="24" hidden="1" thickBot="1">
      <c r="CA52023" s="149"/>
    </row>
    <row r="52024" spans="79:79" ht="24" hidden="1" thickBot="1">
      <c r="CA52024" s="149"/>
    </row>
    <row r="52025" spans="79:79" ht="24" hidden="1" thickBot="1">
      <c r="CA52025" s="149"/>
    </row>
    <row r="52026" spans="79:79" ht="24" hidden="1" thickBot="1">
      <c r="CA52026" s="149"/>
    </row>
    <row r="52027" spans="79:79" ht="24" hidden="1" thickBot="1">
      <c r="CA52027" s="149"/>
    </row>
    <row r="52028" spans="79:79" ht="24" hidden="1" thickBot="1">
      <c r="CA52028" s="149"/>
    </row>
    <row r="52029" spans="79:79" ht="24" hidden="1" thickBot="1">
      <c r="CA52029" s="149"/>
    </row>
    <row r="52030" spans="79:79" ht="24" hidden="1" thickBot="1">
      <c r="CA52030" s="149"/>
    </row>
    <row r="52031" spans="79:79" ht="24" hidden="1" thickBot="1">
      <c r="CA52031" s="149"/>
    </row>
    <row r="52032" spans="79:79" ht="24" hidden="1" thickBot="1">
      <c r="CA52032" s="149"/>
    </row>
    <row r="52033" spans="79:79" ht="24" hidden="1" thickBot="1">
      <c r="CA52033" s="149"/>
    </row>
    <row r="52034" spans="79:79" ht="24" hidden="1" thickBot="1">
      <c r="CA52034" s="149"/>
    </row>
    <row r="52035" spans="79:79" ht="24" hidden="1" thickBot="1">
      <c r="CA52035" s="149"/>
    </row>
    <row r="52036" spans="79:79" ht="24" hidden="1" thickBot="1">
      <c r="CA52036" s="149"/>
    </row>
    <row r="52037" spans="79:79" ht="24" hidden="1" thickBot="1">
      <c r="CA52037" s="149"/>
    </row>
    <row r="52038" spans="79:79" ht="24" hidden="1" thickBot="1">
      <c r="CA52038" s="149"/>
    </row>
    <row r="52039" spans="79:79" ht="24" hidden="1" thickBot="1">
      <c r="CA52039" s="149"/>
    </row>
    <row r="52040" spans="79:79" ht="24" hidden="1" thickBot="1">
      <c r="CA52040" s="149"/>
    </row>
    <row r="52041" spans="79:79" ht="24" hidden="1" thickBot="1">
      <c r="CA52041" s="149"/>
    </row>
    <row r="52042" spans="79:79" ht="24" hidden="1" thickBot="1">
      <c r="CA52042" s="149"/>
    </row>
    <row r="52043" spans="79:79" ht="24" hidden="1" thickBot="1">
      <c r="CA52043" s="149"/>
    </row>
    <row r="52044" spans="79:79" ht="24" hidden="1" thickBot="1">
      <c r="CA52044" s="149"/>
    </row>
    <row r="52045" spans="79:79" ht="24" hidden="1" thickBot="1">
      <c r="CA52045" s="149"/>
    </row>
    <row r="52046" spans="79:79" ht="24" hidden="1" thickBot="1">
      <c r="CA52046" s="149"/>
    </row>
    <row r="52047" spans="79:79" ht="24" hidden="1" thickBot="1">
      <c r="CA52047" s="149"/>
    </row>
    <row r="52048" spans="79:79" ht="24" hidden="1" thickBot="1">
      <c r="CA52048" s="149"/>
    </row>
    <row r="52049" spans="79:79" ht="24" hidden="1" thickBot="1">
      <c r="CA52049" s="149"/>
    </row>
    <row r="52050" spans="79:79" ht="24" hidden="1" thickBot="1">
      <c r="CA52050" s="149"/>
    </row>
    <row r="52051" spans="79:79" ht="24" hidden="1" thickBot="1">
      <c r="CA52051" s="149"/>
    </row>
    <row r="52052" spans="79:79" ht="24" hidden="1" thickBot="1">
      <c r="CA52052" s="149"/>
    </row>
    <row r="52053" spans="79:79" ht="24" hidden="1" thickBot="1">
      <c r="CA52053" s="149"/>
    </row>
    <row r="52054" spans="79:79" ht="24" hidden="1" thickBot="1">
      <c r="CA52054" s="149"/>
    </row>
    <row r="52055" spans="79:79" ht="24" hidden="1" thickBot="1">
      <c r="CA52055" s="149"/>
    </row>
    <row r="52056" spans="79:79" ht="24" hidden="1" thickBot="1">
      <c r="CA52056" s="149"/>
    </row>
    <row r="52057" spans="79:79" ht="24" hidden="1" thickBot="1">
      <c r="CA52057" s="149"/>
    </row>
    <row r="52058" spans="79:79" ht="24" hidden="1" thickBot="1">
      <c r="CA52058" s="149"/>
    </row>
    <row r="52059" spans="79:79" ht="24" hidden="1" thickBot="1">
      <c r="CA52059" s="149"/>
    </row>
    <row r="52060" spans="79:79" ht="24" hidden="1" thickBot="1">
      <c r="CA52060" s="149"/>
    </row>
    <row r="52061" spans="79:79" ht="24" hidden="1" thickBot="1">
      <c r="CA52061" s="149"/>
    </row>
    <row r="52062" spans="79:79" ht="24" hidden="1" thickBot="1">
      <c r="CA52062" s="149"/>
    </row>
    <row r="52063" spans="79:79" ht="24" hidden="1" thickBot="1">
      <c r="CA52063" s="149"/>
    </row>
    <row r="52064" spans="79:79" ht="24" hidden="1" thickBot="1">
      <c r="CA52064" s="149"/>
    </row>
    <row r="52065" spans="79:79" ht="24" hidden="1" thickBot="1">
      <c r="CA52065" s="149"/>
    </row>
    <row r="52066" spans="79:79" ht="24" hidden="1" thickBot="1">
      <c r="CA52066" s="149"/>
    </row>
    <row r="52067" spans="79:79" ht="24" hidden="1" thickBot="1">
      <c r="CA52067" s="149"/>
    </row>
    <row r="52068" spans="79:79" ht="24" hidden="1" thickBot="1">
      <c r="CA52068" s="149"/>
    </row>
    <row r="52069" spans="79:79" ht="24" hidden="1" thickBot="1">
      <c r="CA52069" s="149"/>
    </row>
    <row r="52070" spans="79:79" ht="24" hidden="1" thickBot="1">
      <c r="CA52070" s="149"/>
    </row>
    <row r="52071" spans="79:79" ht="24" hidden="1" thickBot="1">
      <c r="CA52071" s="149"/>
    </row>
    <row r="52072" spans="79:79" ht="24" hidden="1" thickBot="1">
      <c r="CA52072" s="149"/>
    </row>
    <row r="52073" spans="79:79" ht="24" hidden="1" thickBot="1">
      <c r="CA52073" s="149"/>
    </row>
    <row r="52074" spans="79:79" ht="24" hidden="1" thickBot="1">
      <c r="CA52074" s="149"/>
    </row>
    <row r="52075" spans="79:79" ht="24" hidden="1" thickBot="1">
      <c r="CA52075" s="149"/>
    </row>
    <row r="52076" spans="79:79" ht="24" hidden="1" thickBot="1">
      <c r="CA52076" s="149"/>
    </row>
    <row r="52077" spans="79:79" ht="24" hidden="1" thickBot="1">
      <c r="CA52077" s="149"/>
    </row>
    <row r="52078" spans="79:79" ht="24" hidden="1" thickBot="1">
      <c r="CA52078" s="149"/>
    </row>
    <row r="52079" spans="79:79" ht="24" hidden="1" thickBot="1">
      <c r="CA52079" s="149"/>
    </row>
    <row r="52080" spans="79:79" ht="24" hidden="1" thickBot="1">
      <c r="CA52080" s="149"/>
    </row>
    <row r="52081" spans="79:79" ht="24" hidden="1" thickBot="1">
      <c r="CA52081" s="149"/>
    </row>
    <row r="52082" spans="79:79" ht="24" hidden="1" thickBot="1">
      <c r="CA52082" s="149"/>
    </row>
    <row r="52083" spans="79:79" ht="24" hidden="1" thickBot="1">
      <c r="CA52083" s="149"/>
    </row>
    <row r="52084" spans="79:79" ht="24" hidden="1" thickBot="1">
      <c r="CA52084" s="149"/>
    </row>
    <row r="52085" spans="79:79" ht="24" hidden="1" thickBot="1">
      <c r="CA52085" s="149"/>
    </row>
    <row r="52086" spans="79:79" ht="24" hidden="1" thickBot="1">
      <c r="CA52086" s="149"/>
    </row>
    <row r="52087" spans="79:79" ht="24" hidden="1" thickBot="1">
      <c r="CA52087" s="149"/>
    </row>
    <row r="52088" spans="79:79" ht="24" hidden="1" thickBot="1">
      <c r="CA52088" s="149"/>
    </row>
    <row r="52089" spans="79:79" ht="24" hidden="1" thickBot="1">
      <c r="CA52089" s="149"/>
    </row>
    <row r="52090" spans="79:79" ht="24" hidden="1" thickBot="1">
      <c r="CA52090" s="149"/>
    </row>
    <row r="52091" spans="79:79" ht="24" hidden="1" thickBot="1">
      <c r="CA52091" s="149"/>
    </row>
    <row r="52092" spans="79:79" ht="24" hidden="1" thickBot="1">
      <c r="CA52092" s="149"/>
    </row>
    <row r="52093" spans="79:79" ht="24" hidden="1" thickBot="1">
      <c r="CA52093" s="149"/>
    </row>
    <row r="52094" spans="79:79" ht="24" hidden="1" thickBot="1">
      <c r="CA52094" s="149"/>
    </row>
    <row r="52095" spans="79:79" ht="24" hidden="1" thickBot="1">
      <c r="CA52095" s="149"/>
    </row>
    <row r="52096" spans="79:79" ht="24" hidden="1" thickBot="1">
      <c r="CA52096" s="149"/>
    </row>
    <row r="52097" spans="79:79" ht="24" hidden="1" thickBot="1">
      <c r="CA52097" s="149"/>
    </row>
    <row r="52098" spans="79:79" ht="24" hidden="1" thickBot="1">
      <c r="CA52098" s="149"/>
    </row>
    <row r="52099" spans="79:79" ht="24" hidden="1" thickBot="1">
      <c r="CA52099" s="149"/>
    </row>
    <row r="52100" spans="79:79" ht="24" hidden="1" thickBot="1">
      <c r="CA52100" s="149"/>
    </row>
    <row r="52101" spans="79:79" ht="24" hidden="1" thickBot="1">
      <c r="CA52101" s="149"/>
    </row>
    <row r="52102" spans="79:79" ht="24" hidden="1" thickBot="1">
      <c r="CA52102" s="149"/>
    </row>
    <row r="52103" spans="79:79" ht="24" hidden="1" thickBot="1">
      <c r="CA52103" s="149"/>
    </row>
    <row r="52104" spans="79:79" ht="24" hidden="1" thickBot="1">
      <c r="CA52104" s="149"/>
    </row>
    <row r="52105" spans="79:79" ht="24" hidden="1" thickBot="1">
      <c r="CA52105" s="149"/>
    </row>
    <row r="52106" spans="79:79" ht="24" hidden="1" thickBot="1">
      <c r="CA52106" s="149"/>
    </row>
    <row r="52107" spans="79:79" ht="24" hidden="1" thickBot="1">
      <c r="CA52107" s="149"/>
    </row>
    <row r="52108" spans="79:79" ht="24" hidden="1" thickBot="1">
      <c r="CA52108" s="149"/>
    </row>
    <row r="52109" spans="79:79" ht="24" hidden="1" thickBot="1">
      <c r="CA52109" s="149"/>
    </row>
    <row r="52110" spans="79:79" ht="24" hidden="1" thickBot="1">
      <c r="CA52110" s="149"/>
    </row>
    <row r="52111" spans="79:79" ht="24" hidden="1" thickBot="1">
      <c r="CA52111" s="149"/>
    </row>
    <row r="52112" spans="79:79" ht="24" hidden="1" thickBot="1">
      <c r="CA52112" s="149"/>
    </row>
    <row r="52113" spans="79:79" ht="24" hidden="1" thickBot="1">
      <c r="CA52113" s="149"/>
    </row>
    <row r="52114" spans="79:79" ht="24" hidden="1" thickBot="1">
      <c r="CA52114" s="149"/>
    </row>
    <row r="52115" spans="79:79" ht="24" hidden="1" thickBot="1">
      <c r="CA52115" s="149"/>
    </row>
    <row r="52116" spans="79:79" ht="24" hidden="1" thickBot="1">
      <c r="CA52116" s="149"/>
    </row>
    <row r="52117" spans="79:79" ht="24" hidden="1" thickBot="1">
      <c r="CA52117" s="149"/>
    </row>
    <row r="52118" spans="79:79" ht="24" hidden="1" thickBot="1">
      <c r="CA52118" s="149"/>
    </row>
    <row r="52119" spans="79:79" ht="24" hidden="1" thickBot="1">
      <c r="CA52119" s="149"/>
    </row>
    <row r="52120" spans="79:79" ht="24" hidden="1" thickBot="1">
      <c r="CA52120" s="149"/>
    </row>
    <row r="52121" spans="79:79" ht="24" hidden="1" thickBot="1">
      <c r="CA52121" s="149"/>
    </row>
    <row r="52122" spans="79:79" ht="24" hidden="1" thickBot="1">
      <c r="CA52122" s="149"/>
    </row>
    <row r="52123" spans="79:79" ht="24" hidden="1" thickBot="1">
      <c r="CA52123" s="149"/>
    </row>
    <row r="52124" spans="79:79" ht="24" hidden="1" thickBot="1">
      <c r="CA52124" s="149"/>
    </row>
    <row r="52125" spans="79:79" ht="24" hidden="1" thickBot="1">
      <c r="CA52125" s="149"/>
    </row>
    <row r="52126" spans="79:79" ht="24" hidden="1" thickBot="1">
      <c r="CA52126" s="149"/>
    </row>
    <row r="52127" spans="79:79" ht="24" hidden="1" thickBot="1">
      <c r="CA52127" s="149"/>
    </row>
    <row r="52128" spans="79:79" ht="24" hidden="1" thickBot="1">
      <c r="CA52128" s="149"/>
    </row>
    <row r="52129" spans="79:79" ht="24" hidden="1" thickBot="1">
      <c r="CA52129" s="149"/>
    </row>
    <row r="52130" spans="79:79" ht="24" hidden="1" thickBot="1">
      <c r="CA52130" s="149"/>
    </row>
    <row r="52131" spans="79:79" ht="24" hidden="1" thickBot="1">
      <c r="CA52131" s="149"/>
    </row>
    <row r="52132" spans="79:79" ht="24" hidden="1" thickBot="1">
      <c r="CA52132" s="149"/>
    </row>
    <row r="52133" spans="79:79" ht="24" hidden="1" thickBot="1">
      <c r="CA52133" s="149"/>
    </row>
    <row r="52134" spans="79:79" ht="24" hidden="1" thickBot="1">
      <c r="CA52134" s="149"/>
    </row>
    <row r="52135" spans="79:79" ht="24" hidden="1" thickBot="1">
      <c r="CA52135" s="149"/>
    </row>
    <row r="52136" spans="79:79" ht="24" hidden="1" thickBot="1">
      <c r="CA52136" s="149"/>
    </row>
    <row r="52137" spans="79:79" ht="24" hidden="1" thickBot="1">
      <c r="CA52137" s="149"/>
    </row>
    <row r="52138" spans="79:79" ht="24" hidden="1" thickBot="1">
      <c r="CA52138" s="149"/>
    </row>
    <row r="52139" spans="79:79" ht="24" hidden="1" thickBot="1">
      <c r="CA52139" s="149"/>
    </row>
    <row r="52140" spans="79:79" ht="24" hidden="1" thickBot="1">
      <c r="CA52140" s="149"/>
    </row>
    <row r="52141" spans="79:79" ht="24" hidden="1" thickBot="1">
      <c r="CA52141" s="149"/>
    </row>
    <row r="52142" spans="79:79" ht="24" hidden="1" thickBot="1">
      <c r="CA52142" s="149"/>
    </row>
    <row r="52143" spans="79:79" ht="24" hidden="1" thickBot="1">
      <c r="CA52143" s="149"/>
    </row>
    <row r="52144" spans="79:79" ht="24" hidden="1" thickBot="1">
      <c r="CA52144" s="149"/>
    </row>
    <row r="52145" spans="79:79" ht="24" hidden="1" thickBot="1">
      <c r="CA52145" s="149"/>
    </row>
    <row r="52146" spans="79:79" ht="24" hidden="1" thickBot="1">
      <c r="CA52146" s="149"/>
    </row>
    <row r="52147" spans="79:79" ht="24" hidden="1" thickBot="1">
      <c r="CA52147" s="149"/>
    </row>
    <row r="52148" spans="79:79" ht="24" hidden="1" thickBot="1">
      <c r="CA52148" s="149"/>
    </row>
    <row r="52149" spans="79:79" ht="24" hidden="1" thickBot="1">
      <c r="CA52149" s="149"/>
    </row>
    <row r="52150" spans="79:79" ht="24" hidden="1" thickBot="1">
      <c r="CA52150" s="149"/>
    </row>
    <row r="52151" spans="79:79" ht="24" hidden="1" thickBot="1">
      <c r="CA52151" s="149"/>
    </row>
    <row r="52152" spans="79:79" ht="24" hidden="1" thickBot="1">
      <c r="CA52152" s="149"/>
    </row>
    <row r="52153" spans="79:79" ht="24" hidden="1" thickBot="1">
      <c r="CA52153" s="149"/>
    </row>
    <row r="52154" spans="79:79" ht="24" hidden="1" thickBot="1">
      <c r="CA52154" s="149"/>
    </row>
    <row r="52155" spans="79:79" ht="24" hidden="1" thickBot="1">
      <c r="CA52155" s="149"/>
    </row>
    <row r="52156" spans="79:79" ht="24" hidden="1" thickBot="1">
      <c r="CA52156" s="149"/>
    </row>
    <row r="52157" spans="79:79" ht="24" hidden="1" thickBot="1">
      <c r="CA52157" s="149"/>
    </row>
    <row r="52158" spans="79:79" ht="24" hidden="1" thickBot="1">
      <c r="CA52158" s="149"/>
    </row>
    <row r="52159" spans="79:79" ht="24" hidden="1" thickBot="1">
      <c r="CA52159" s="149"/>
    </row>
    <row r="52160" spans="79:79" ht="24" hidden="1" thickBot="1">
      <c r="CA52160" s="149"/>
    </row>
    <row r="52161" spans="79:79" ht="24" hidden="1" thickBot="1">
      <c r="CA52161" s="149"/>
    </row>
    <row r="52162" spans="79:79" ht="24" hidden="1" thickBot="1">
      <c r="CA52162" s="149"/>
    </row>
    <row r="52163" spans="79:79" ht="24" hidden="1" thickBot="1">
      <c r="CA52163" s="149"/>
    </row>
    <row r="52164" spans="79:79" ht="24" hidden="1" thickBot="1">
      <c r="CA52164" s="149"/>
    </row>
    <row r="52165" spans="79:79" ht="24" hidden="1" thickBot="1">
      <c r="CA52165" s="149"/>
    </row>
    <row r="52166" spans="79:79" ht="24" hidden="1" thickBot="1">
      <c r="CA52166" s="149"/>
    </row>
    <row r="52167" spans="79:79" ht="24" hidden="1" thickBot="1">
      <c r="CA52167" s="149"/>
    </row>
    <row r="52168" spans="79:79" ht="24" hidden="1" thickBot="1">
      <c r="CA52168" s="149"/>
    </row>
    <row r="52169" spans="79:79" ht="24" hidden="1" thickBot="1">
      <c r="CA52169" s="149"/>
    </row>
    <row r="52170" spans="79:79" ht="24" hidden="1" thickBot="1">
      <c r="CA52170" s="149"/>
    </row>
    <row r="52171" spans="79:79" ht="24" hidden="1" thickBot="1">
      <c r="CA52171" s="149"/>
    </row>
    <row r="52172" spans="79:79" ht="24" hidden="1" thickBot="1">
      <c r="CA52172" s="149"/>
    </row>
    <row r="52173" spans="79:79" ht="24" hidden="1" thickBot="1">
      <c r="CA52173" s="149"/>
    </row>
    <row r="52174" spans="79:79" ht="24" hidden="1" thickBot="1">
      <c r="CA52174" s="149"/>
    </row>
    <row r="52175" spans="79:79" ht="24" hidden="1" thickBot="1">
      <c r="CA52175" s="149"/>
    </row>
    <row r="52176" spans="79:79" ht="24" hidden="1" thickBot="1">
      <c r="CA52176" s="149"/>
    </row>
    <row r="52177" spans="79:79" ht="24" hidden="1" thickBot="1">
      <c r="CA52177" s="149"/>
    </row>
    <row r="52178" spans="79:79" ht="24" hidden="1" thickBot="1">
      <c r="CA52178" s="149"/>
    </row>
    <row r="52179" spans="79:79" ht="24" hidden="1" thickBot="1">
      <c r="CA52179" s="149"/>
    </row>
    <row r="52180" spans="79:79" ht="24" hidden="1" thickBot="1">
      <c r="CA52180" s="149"/>
    </row>
    <row r="52181" spans="79:79" ht="24" hidden="1" thickBot="1">
      <c r="CA52181" s="149"/>
    </row>
    <row r="52182" spans="79:79" ht="24" hidden="1" thickBot="1">
      <c r="CA52182" s="149"/>
    </row>
    <row r="52183" spans="79:79" ht="24" hidden="1" thickBot="1">
      <c r="CA52183" s="149"/>
    </row>
    <row r="52184" spans="79:79" ht="24" hidden="1" thickBot="1">
      <c r="CA52184" s="149"/>
    </row>
    <row r="52185" spans="79:79" ht="24" hidden="1" thickBot="1">
      <c r="CA52185" s="149"/>
    </row>
    <row r="52186" spans="79:79" ht="24" hidden="1" thickBot="1">
      <c r="CA52186" s="149"/>
    </row>
    <row r="52187" spans="79:79" ht="24" hidden="1" thickBot="1">
      <c r="CA52187" s="149"/>
    </row>
    <row r="52188" spans="79:79" ht="24" hidden="1" thickBot="1">
      <c r="CA52188" s="149"/>
    </row>
    <row r="52189" spans="79:79" ht="24" hidden="1" thickBot="1">
      <c r="CA52189" s="149"/>
    </row>
    <row r="52190" spans="79:79" ht="24" hidden="1" thickBot="1">
      <c r="CA52190" s="149"/>
    </row>
    <row r="52191" spans="79:79" ht="24" hidden="1" thickBot="1">
      <c r="CA52191" s="149"/>
    </row>
    <row r="52192" spans="79:79" ht="24" hidden="1" thickBot="1">
      <c r="CA52192" s="149"/>
    </row>
    <row r="52193" spans="79:79" ht="24" hidden="1" thickBot="1">
      <c r="CA52193" s="149"/>
    </row>
    <row r="52194" spans="79:79" ht="24" hidden="1" thickBot="1">
      <c r="CA52194" s="149"/>
    </row>
    <row r="52195" spans="79:79" ht="24" hidden="1" thickBot="1">
      <c r="CA52195" s="149"/>
    </row>
    <row r="52196" spans="79:79" ht="24" hidden="1" thickBot="1">
      <c r="CA52196" s="149"/>
    </row>
    <row r="52197" spans="79:79" ht="24" hidden="1" thickBot="1">
      <c r="CA52197" s="149"/>
    </row>
    <row r="52198" spans="79:79" ht="24" hidden="1" thickBot="1">
      <c r="CA52198" s="149"/>
    </row>
    <row r="52199" spans="79:79" ht="24" hidden="1" thickBot="1">
      <c r="CA52199" s="149"/>
    </row>
    <row r="52200" spans="79:79" ht="24" hidden="1" thickBot="1">
      <c r="CA52200" s="149"/>
    </row>
    <row r="52201" spans="79:79" ht="24" hidden="1" thickBot="1">
      <c r="CA52201" s="149"/>
    </row>
    <row r="52202" spans="79:79" ht="24" hidden="1" thickBot="1">
      <c r="CA52202" s="149"/>
    </row>
    <row r="52203" spans="79:79" ht="24" hidden="1" thickBot="1">
      <c r="CA52203" s="149"/>
    </row>
    <row r="52204" spans="79:79" ht="24" hidden="1" thickBot="1">
      <c r="CA52204" s="149"/>
    </row>
    <row r="52205" spans="79:79" ht="24" hidden="1" thickBot="1">
      <c r="CA52205" s="149"/>
    </row>
    <row r="52206" spans="79:79" ht="24" hidden="1" thickBot="1">
      <c r="CA52206" s="149"/>
    </row>
    <row r="52207" spans="79:79" ht="24" hidden="1" thickBot="1">
      <c r="CA52207" s="149"/>
    </row>
    <row r="52208" spans="79:79" ht="24" hidden="1" thickBot="1">
      <c r="CA52208" s="149"/>
    </row>
    <row r="52209" spans="79:79" ht="24" hidden="1" thickBot="1">
      <c r="CA52209" s="149"/>
    </row>
    <row r="52210" spans="79:79" ht="24" hidden="1" thickBot="1">
      <c r="CA52210" s="149"/>
    </row>
    <row r="52211" spans="79:79" ht="24" hidden="1" thickBot="1">
      <c r="CA52211" s="149"/>
    </row>
    <row r="52212" spans="79:79" ht="24" hidden="1" thickBot="1">
      <c r="CA52212" s="149"/>
    </row>
    <row r="52213" spans="79:79" ht="24" hidden="1" thickBot="1">
      <c r="CA52213" s="149"/>
    </row>
    <row r="52214" spans="79:79" ht="24" hidden="1" thickBot="1">
      <c r="CA52214" s="149"/>
    </row>
    <row r="52215" spans="79:79" ht="24" hidden="1" thickBot="1">
      <c r="CA52215" s="149"/>
    </row>
    <row r="52216" spans="79:79" ht="24" hidden="1" thickBot="1">
      <c r="CA52216" s="149"/>
    </row>
    <row r="52217" spans="79:79" ht="24" hidden="1" thickBot="1">
      <c r="CA52217" s="149"/>
    </row>
    <row r="52218" spans="79:79" ht="24" hidden="1" thickBot="1">
      <c r="CA52218" s="149"/>
    </row>
    <row r="52219" spans="79:79" ht="24" hidden="1" thickBot="1">
      <c r="CA52219" s="149"/>
    </row>
    <row r="52220" spans="79:79" ht="24" hidden="1" thickBot="1">
      <c r="CA52220" s="149"/>
    </row>
    <row r="52221" spans="79:79" ht="24" hidden="1" thickBot="1">
      <c r="CA52221" s="149"/>
    </row>
    <row r="52222" spans="79:79" ht="24" hidden="1" thickBot="1">
      <c r="CA52222" s="149"/>
    </row>
    <row r="52223" spans="79:79" ht="24" hidden="1" thickBot="1">
      <c r="CA52223" s="149"/>
    </row>
    <row r="52224" spans="79:79" ht="24" hidden="1" thickBot="1">
      <c r="CA52224" s="149"/>
    </row>
    <row r="52225" spans="79:79" ht="24" hidden="1" thickBot="1">
      <c r="CA52225" s="149"/>
    </row>
    <row r="52226" spans="79:79" ht="24" hidden="1" thickBot="1">
      <c r="CA52226" s="149"/>
    </row>
    <row r="52227" spans="79:79" ht="24" hidden="1" thickBot="1">
      <c r="CA52227" s="149"/>
    </row>
    <row r="52228" spans="79:79" ht="24" hidden="1" thickBot="1">
      <c r="CA52228" s="149"/>
    </row>
    <row r="52229" spans="79:79" ht="24" hidden="1" thickBot="1">
      <c r="CA52229" s="149"/>
    </row>
    <row r="52230" spans="79:79" ht="24" hidden="1" thickBot="1">
      <c r="CA52230" s="149"/>
    </row>
    <row r="52231" spans="79:79" ht="24" hidden="1" thickBot="1">
      <c r="CA52231" s="149"/>
    </row>
    <row r="52232" spans="79:79" ht="24" hidden="1" thickBot="1">
      <c r="CA52232" s="149"/>
    </row>
    <row r="52233" spans="79:79" ht="24" hidden="1" thickBot="1">
      <c r="CA52233" s="149"/>
    </row>
    <row r="52234" spans="79:79" ht="24" hidden="1" thickBot="1">
      <c r="CA52234" s="149"/>
    </row>
    <row r="52235" spans="79:79" ht="24" hidden="1" thickBot="1">
      <c r="CA52235" s="149"/>
    </row>
    <row r="52236" spans="79:79" ht="24" hidden="1" thickBot="1">
      <c r="CA52236" s="149"/>
    </row>
    <row r="52237" spans="79:79" ht="24" hidden="1" thickBot="1">
      <c r="CA52237" s="149"/>
    </row>
    <row r="52238" spans="79:79" ht="24" hidden="1" thickBot="1">
      <c r="CA52238" s="149"/>
    </row>
    <row r="52239" spans="79:79" ht="24" hidden="1" thickBot="1">
      <c r="CA52239" s="149"/>
    </row>
    <row r="52240" spans="79:79" ht="24" hidden="1" thickBot="1">
      <c r="CA52240" s="149"/>
    </row>
    <row r="52241" spans="79:79" ht="24" hidden="1" thickBot="1">
      <c r="CA52241" s="149"/>
    </row>
    <row r="52242" spans="79:79" ht="24" hidden="1" thickBot="1">
      <c r="CA52242" s="149"/>
    </row>
    <row r="52243" spans="79:79" ht="24" hidden="1" thickBot="1">
      <c r="CA52243" s="149"/>
    </row>
    <row r="52244" spans="79:79" ht="24" hidden="1" thickBot="1">
      <c r="CA52244" s="149"/>
    </row>
    <row r="52245" spans="79:79" ht="24" hidden="1" thickBot="1">
      <c r="CA52245" s="149"/>
    </row>
    <row r="52246" spans="79:79" ht="24" hidden="1" thickBot="1">
      <c r="CA52246" s="149"/>
    </row>
    <row r="52247" spans="79:79" ht="24" hidden="1" thickBot="1">
      <c r="CA52247" s="149"/>
    </row>
    <row r="52248" spans="79:79" ht="24" hidden="1" thickBot="1">
      <c r="CA52248" s="149"/>
    </row>
    <row r="52249" spans="79:79" ht="24" hidden="1" thickBot="1">
      <c r="CA52249" s="149"/>
    </row>
    <row r="52250" spans="79:79" ht="24" hidden="1" thickBot="1">
      <c r="CA52250" s="149"/>
    </row>
    <row r="52251" spans="79:79" ht="24" hidden="1" thickBot="1">
      <c r="CA52251" s="149"/>
    </row>
    <row r="52252" spans="79:79" ht="24" hidden="1" thickBot="1">
      <c r="CA52252" s="149"/>
    </row>
    <row r="52253" spans="79:79" ht="24" hidden="1" thickBot="1">
      <c r="CA52253" s="149"/>
    </row>
    <row r="52254" spans="79:79" ht="24" hidden="1" thickBot="1">
      <c r="CA52254" s="149"/>
    </row>
    <row r="52255" spans="79:79" ht="24" hidden="1" thickBot="1">
      <c r="CA52255" s="149"/>
    </row>
    <row r="52256" spans="79:79" ht="24" hidden="1" thickBot="1">
      <c r="CA52256" s="149"/>
    </row>
    <row r="52257" spans="79:79" ht="24" hidden="1" thickBot="1">
      <c r="CA52257" s="149"/>
    </row>
    <row r="52258" spans="79:79" ht="24" hidden="1" thickBot="1">
      <c r="CA52258" s="149"/>
    </row>
    <row r="52259" spans="79:79" ht="24" hidden="1" thickBot="1">
      <c r="CA52259" s="149"/>
    </row>
    <row r="52260" spans="79:79" ht="24" hidden="1" thickBot="1">
      <c r="CA52260" s="149"/>
    </row>
    <row r="52261" spans="79:79" ht="24" hidden="1" thickBot="1">
      <c r="CA52261" s="149"/>
    </row>
    <row r="52262" spans="79:79" ht="24" hidden="1" thickBot="1">
      <c r="CA52262" s="149"/>
    </row>
    <row r="52263" spans="79:79" ht="24" hidden="1" thickBot="1">
      <c r="CA52263" s="149"/>
    </row>
    <row r="52264" spans="79:79" ht="24" hidden="1" thickBot="1">
      <c r="CA52264" s="149"/>
    </row>
    <row r="52265" spans="79:79" ht="24" hidden="1" thickBot="1">
      <c r="CA52265" s="149"/>
    </row>
    <row r="52266" spans="79:79" ht="24" hidden="1" thickBot="1">
      <c r="CA52266" s="149"/>
    </row>
    <row r="52267" spans="79:79" ht="24" hidden="1" thickBot="1">
      <c r="CA52267" s="149"/>
    </row>
    <row r="52268" spans="79:79" ht="24" hidden="1" thickBot="1">
      <c r="CA52268" s="149"/>
    </row>
    <row r="52269" spans="79:79" ht="24" hidden="1" thickBot="1">
      <c r="CA52269" s="149"/>
    </row>
    <row r="52270" spans="79:79" ht="24" hidden="1" thickBot="1">
      <c r="CA52270" s="149"/>
    </row>
    <row r="52271" spans="79:79" ht="24" hidden="1" thickBot="1">
      <c r="CA52271" s="149"/>
    </row>
    <row r="52272" spans="79:79" ht="24" hidden="1" thickBot="1">
      <c r="CA52272" s="149"/>
    </row>
    <row r="52273" spans="79:79" ht="24" hidden="1" thickBot="1">
      <c r="CA52273" s="149"/>
    </row>
    <row r="52274" spans="79:79" ht="24" hidden="1" thickBot="1">
      <c r="CA52274" s="149"/>
    </row>
    <row r="52275" spans="79:79" ht="24" hidden="1" thickBot="1">
      <c r="CA52275" s="149"/>
    </row>
    <row r="52276" spans="79:79" ht="24" hidden="1" thickBot="1">
      <c r="CA52276" s="149"/>
    </row>
    <row r="52277" spans="79:79" ht="24" hidden="1" thickBot="1">
      <c r="CA52277" s="149"/>
    </row>
    <row r="52278" spans="79:79" ht="24" hidden="1" thickBot="1">
      <c r="CA52278" s="149"/>
    </row>
    <row r="52279" spans="79:79" ht="24" hidden="1" thickBot="1">
      <c r="CA52279" s="149"/>
    </row>
    <row r="52280" spans="79:79" ht="24" hidden="1" thickBot="1">
      <c r="CA52280" s="149"/>
    </row>
    <row r="52281" spans="79:79" ht="24" hidden="1" thickBot="1">
      <c r="CA52281" s="149"/>
    </row>
    <row r="52282" spans="79:79" ht="24" hidden="1" thickBot="1">
      <c r="CA52282" s="149"/>
    </row>
    <row r="52283" spans="79:79" ht="24" hidden="1" thickBot="1">
      <c r="CA52283" s="149"/>
    </row>
    <row r="52284" spans="79:79" ht="24" hidden="1" thickBot="1">
      <c r="CA52284" s="149"/>
    </row>
    <row r="52285" spans="79:79" ht="24" hidden="1" thickBot="1">
      <c r="CA52285" s="149"/>
    </row>
    <row r="52286" spans="79:79" ht="24" hidden="1" thickBot="1">
      <c r="CA52286" s="149"/>
    </row>
    <row r="52287" spans="79:79" ht="24" hidden="1" thickBot="1">
      <c r="CA52287" s="149"/>
    </row>
    <row r="52288" spans="79:79" ht="24" hidden="1" thickBot="1">
      <c r="CA52288" s="149"/>
    </row>
    <row r="52289" spans="79:79" ht="24" hidden="1" thickBot="1">
      <c r="CA52289" s="149"/>
    </row>
    <row r="52290" spans="79:79" ht="24" hidden="1" thickBot="1">
      <c r="CA52290" s="149"/>
    </row>
    <row r="52291" spans="79:79" ht="24" hidden="1" thickBot="1">
      <c r="CA52291" s="149"/>
    </row>
    <row r="52292" spans="79:79" ht="24" hidden="1" thickBot="1">
      <c r="CA52292" s="149"/>
    </row>
    <row r="52293" spans="79:79" ht="24" hidden="1" thickBot="1">
      <c r="CA52293" s="149"/>
    </row>
    <row r="52294" spans="79:79" ht="24" hidden="1" thickBot="1">
      <c r="CA52294" s="149"/>
    </row>
    <row r="52295" spans="79:79" ht="24" hidden="1" thickBot="1">
      <c r="CA52295" s="149"/>
    </row>
    <row r="52296" spans="79:79" ht="24" hidden="1" thickBot="1">
      <c r="CA52296" s="149"/>
    </row>
    <row r="52297" spans="79:79" ht="24" hidden="1" thickBot="1">
      <c r="CA52297" s="149"/>
    </row>
    <row r="52298" spans="79:79" ht="24" hidden="1" thickBot="1">
      <c r="CA52298" s="149"/>
    </row>
    <row r="52299" spans="79:79" ht="24" hidden="1" thickBot="1">
      <c r="CA52299" s="149"/>
    </row>
    <row r="52300" spans="79:79" ht="24" hidden="1" thickBot="1">
      <c r="CA52300" s="149"/>
    </row>
    <row r="52301" spans="79:79" ht="24" hidden="1" thickBot="1">
      <c r="CA52301" s="149"/>
    </row>
    <row r="52302" spans="79:79" ht="24" hidden="1" thickBot="1">
      <c r="CA52302" s="149"/>
    </row>
    <row r="52303" spans="79:79" ht="24" hidden="1" thickBot="1">
      <c r="CA52303" s="149"/>
    </row>
    <row r="52304" spans="79:79" ht="24" hidden="1" thickBot="1">
      <c r="CA52304" s="149"/>
    </row>
    <row r="52305" spans="79:79" ht="24" hidden="1" thickBot="1">
      <c r="CA52305" s="149"/>
    </row>
    <row r="52306" spans="79:79" ht="24" hidden="1" thickBot="1">
      <c r="CA52306" s="149"/>
    </row>
    <row r="52307" spans="79:79" ht="24" hidden="1" thickBot="1">
      <c r="CA52307" s="149"/>
    </row>
    <row r="52308" spans="79:79" ht="24" hidden="1" thickBot="1">
      <c r="CA52308" s="149"/>
    </row>
    <row r="52309" spans="79:79" ht="24" hidden="1" thickBot="1">
      <c r="CA52309" s="149"/>
    </row>
    <row r="52310" spans="79:79" ht="24" hidden="1" thickBot="1">
      <c r="CA52310" s="149"/>
    </row>
    <row r="52311" spans="79:79" ht="24" hidden="1" thickBot="1">
      <c r="CA52311" s="149"/>
    </row>
    <row r="52312" spans="79:79" ht="24" hidden="1" thickBot="1">
      <c r="CA52312" s="149"/>
    </row>
    <row r="52313" spans="79:79" ht="24" hidden="1" thickBot="1">
      <c r="CA52313" s="149"/>
    </row>
    <row r="52314" spans="79:79" ht="24" hidden="1" thickBot="1">
      <c r="CA52314" s="149"/>
    </row>
    <row r="52315" spans="79:79" ht="24" hidden="1" thickBot="1">
      <c r="CA52315" s="149"/>
    </row>
    <row r="52316" spans="79:79" ht="24" hidden="1" thickBot="1">
      <c r="CA52316" s="149"/>
    </row>
    <row r="52317" spans="79:79" ht="24" hidden="1" thickBot="1">
      <c r="CA52317" s="149"/>
    </row>
    <row r="52318" spans="79:79" ht="24" hidden="1" thickBot="1">
      <c r="CA52318" s="149"/>
    </row>
    <row r="52319" spans="79:79" ht="24" hidden="1" thickBot="1">
      <c r="CA52319" s="149"/>
    </row>
    <row r="52320" spans="79:79" ht="24" hidden="1" thickBot="1">
      <c r="CA52320" s="149"/>
    </row>
    <row r="52321" spans="79:79" ht="24" hidden="1" thickBot="1">
      <c r="CA52321" s="149"/>
    </row>
    <row r="52322" spans="79:79" ht="24" hidden="1" thickBot="1">
      <c r="CA52322" s="149"/>
    </row>
    <row r="52323" spans="79:79" ht="24" hidden="1" thickBot="1">
      <c r="CA52323" s="149"/>
    </row>
    <row r="52324" spans="79:79" ht="24" hidden="1" thickBot="1">
      <c r="CA52324" s="149"/>
    </row>
    <row r="52325" spans="79:79" ht="24" hidden="1" thickBot="1">
      <c r="CA52325" s="149"/>
    </row>
    <row r="52326" spans="79:79" ht="24" hidden="1" thickBot="1">
      <c r="CA52326" s="149"/>
    </row>
    <row r="52327" spans="79:79" ht="24" hidden="1" thickBot="1">
      <c r="CA52327" s="149"/>
    </row>
    <row r="52328" spans="79:79" ht="24" hidden="1" thickBot="1">
      <c r="CA52328" s="149"/>
    </row>
    <row r="52329" spans="79:79" ht="24" hidden="1" thickBot="1">
      <c r="CA52329" s="149"/>
    </row>
    <row r="52330" spans="79:79" ht="24" hidden="1" thickBot="1">
      <c r="CA52330" s="149"/>
    </row>
    <row r="52331" spans="79:79" ht="24" hidden="1" thickBot="1">
      <c r="CA52331" s="149"/>
    </row>
    <row r="52332" spans="79:79" ht="24" hidden="1" thickBot="1">
      <c r="CA52332" s="149"/>
    </row>
    <row r="52333" spans="79:79" ht="24" hidden="1" thickBot="1">
      <c r="CA52333" s="149"/>
    </row>
    <row r="52334" spans="79:79" ht="24" hidden="1" thickBot="1">
      <c r="CA52334" s="149"/>
    </row>
    <row r="52335" spans="79:79" ht="24" hidden="1" thickBot="1">
      <c r="CA52335" s="149"/>
    </row>
    <row r="52336" spans="79:79" ht="24" hidden="1" thickBot="1">
      <c r="CA52336" s="149"/>
    </row>
    <row r="52337" spans="79:79" ht="24" hidden="1" thickBot="1">
      <c r="CA52337" s="149"/>
    </row>
    <row r="52338" spans="79:79" ht="24" hidden="1" thickBot="1">
      <c r="CA52338" s="149"/>
    </row>
    <row r="52339" spans="79:79" ht="24" hidden="1" thickBot="1">
      <c r="CA52339" s="149"/>
    </row>
    <row r="52340" spans="79:79" ht="24" hidden="1" thickBot="1">
      <c r="CA52340" s="149"/>
    </row>
    <row r="52341" spans="79:79" ht="24" hidden="1" thickBot="1">
      <c r="CA52341" s="149"/>
    </row>
    <row r="52342" spans="79:79" ht="24" hidden="1" thickBot="1">
      <c r="CA52342" s="149"/>
    </row>
    <row r="52343" spans="79:79" ht="24" hidden="1" thickBot="1">
      <c r="CA52343" s="149"/>
    </row>
    <row r="52344" spans="79:79" ht="24" hidden="1" thickBot="1">
      <c r="CA52344" s="149"/>
    </row>
    <row r="52345" spans="79:79" ht="24" hidden="1" thickBot="1">
      <c r="CA52345" s="149"/>
    </row>
    <row r="52346" spans="79:79" ht="24" hidden="1" thickBot="1">
      <c r="CA52346" s="149"/>
    </row>
    <row r="52347" spans="79:79" ht="24" hidden="1" thickBot="1">
      <c r="CA52347" s="149"/>
    </row>
    <row r="52348" spans="79:79" ht="24" hidden="1" thickBot="1">
      <c r="CA52348" s="149"/>
    </row>
    <row r="52349" spans="79:79" ht="24" hidden="1" thickBot="1">
      <c r="CA52349" s="149"/>
    </row>
    <row r="52350" spans="79:79" ht="24" hidden="1" thickBot="1">
      <c r="CA52350" s="149"/>
    </row>
    <row r="52351" spans="79:79" ht="24" hidden="1" thickBot="1">
      <c r="CA52351" s="149"/>
    </row>
    <row r="52352" spans="79:79" ht="24" hidden="1" thickBot="1">
      <c r="CA52352" s="149"/>
    </row>
    <row r="52353" spans="79:79" ht="24" hidden="1" thickBot="1">
      <c r="CA52353" s="149"/>
    </row>
    <row r="52354" spans="79:79" ht="24" hidden="1" thickBot="1">
      <c r="CA52354" s="149"/>
    </row>
    <row r="52355" spans="79:79" ht="24" hidden="1" thickBot="1">
      <c r="CA52355" s="149"/>
    </row>
    <row r="52356" spans="79:79" ht="24" hidden="1" thickBot="1">
      <c r="CA52356" s="149"/>
    </row>
    <row r="52357" spans="79:79" ht="24" hidden="1" thickBot="1">
      <c r="CA52357" s="149"/>
    </row>
    <row r="52358" spans="79:79" ht="24" hidden="1" thickBot="1">
      <c r="CA52358" s="149"/>
    </row>
    <row r="52359" spans="79:79" ht="24" hidden="1" thickBot="1">
      <c r="CA52359" s="149"/>
    </row>
    <row r="52360" spans="79:79" ht="24" hidden="1" thickBot="1">
      <c r="CA52360" s="149"/>
    </row>
    <row r="52361" spans="79:79" ht="24" hidden="1" thickBot="1">
      <c r="CA52361" s="149"/>
    </row>
    <row r="52362" spans="79:79" ht="24" hidden="1" thickBot="1">
      <c r="CA52362" s="149"/>
    </row>
    <row r="52363" spans="79:79" ht="24" hidden="1" thickBot="1">
      <c r="CA52363" s="149"/>
    </row>
    <row r="52364" spans="79:79" ht="24" hidden="1" thickBot="1">
      <c r="CA52364" s="149"/>
    </row>
    <row r="52365" spans="79:79" ht="24" hidden="1" thickBot="1">
      <c r="CA52365" s="149"/>
    </row>
    <row r="52366" spans="79:79" ht="24" hidden="1" thickBot="1">
      <c r="CA52366" s="149"/>
    </row>
    <row r="52367" spans="79:79" ht="24" hidden="1" thickBot="1">
      <c r="CA52367" s="149"/>
    </row>
    <row r="52368" spans="79:79" ht="24" hidden="1" thickBot="1">
      <c r="CA52368" s="149"/>
    </row>
    <row r="52369" spans="79:79" ht="24" hidden="1" thickBot="1">
      <c r="CA52369" s="149"/>
    </row>
    <row r="52370" spans="79:79" ht="24" hidden="1" thickBot="1">
      <c r="CA52370" s="149"/>
    </row>
    <row r="52371" spans="79:79" ht="24" hidden="1" thickBot="1">
      <c r="CA52371" s="149"/>
    </row>
    <row r="52372" spans="79:79" ht="24" hidden="1" thickBot="1">
      <c r="CA52372" s="149"/>
    </row>
    <row r="52373" spans="79:79" ht="24" hidden="1" thickBot="1">
      <c r="CA52373" s="149"/>
    </row>
    <row r="52374" spans="79:79" ht="24" hidden="1" thickBot="1">
      <c r="CA52374" s="149"/>
    </row>
    <row r="52375" spans="79:79" ht="24" hidden="1" thickBot="1">
      <c r="CA52375" s="149"/>
    </row>
    <row r="52376" spans="79:79" ht="24" hidden="1" thickBot="1">
      <c r="CA52376" s="149"/>
    </row>
    <row r="52377" spans="79:79" ht="24" hidden="1" thickBot="1">
      <c r="CA52377" s="149"/>
    </row>
    <row r="52378" spans="79:79" ht="24" hidden="1" thickBot="1">
      <c r="CA52378" s="149"/>
    </row>
    <row r="52379" spans="79:79" ht="24" hidden="1" thickBot="1">
      <c r="CA52379" s="149"/>
    </row>
    <row r="52380" spans="79:79" ht="24" hidden="1" thickBot="1">
      <c r="CA52380" s="149"/>
    </row>
    <row r="52381" spans="79:79" ht="24" hidden="1" thickBot="1">
      <c r="CA52381" s="149"/>
    </row>
    <row r="52382" spans="79:79" ht="24" hidden="1" thickBot="1">
      <c r="CA52382" s="149"/>
    </row>
    <row r="52383" spans="79:79" ht="24" hidden="1" thickBot="1">
      <c r="CA52383" s="149"/>
    </row>
    <row r="52384" spans="79:79" ht="24" hidden="1" thickBot="1">
      <c r="CA52384" s="149"/>
    </row>
    <row r="52385" spans="79:79" ht="24" hidden="1" thickBot="1">
      <c r="CA52385" s="149"/>
    </row>
    <row r="52386" spans="79:79" ht="24" hidden="1" thickBot="1">
      <c r="CA52386" s="149"/>
    </row>
    <row r="52387" spans="79:79" ht="24" hidden="1" thickBot="1">
      <c r="CA52387" s="149"/>
    </row>
    <row r="52388" spans="79:79" ht="24" hidden="1" thickBot="1">
      <c r="CA52388" s="149"/>
    </row>
    <row r="52389" spans="79:79" ht="24" hidden="1" thickBot="1">
      <c r="CA52389" s="149"/>
    </row>
    <row r="52390" spans="79:79" ht="24" hidden="1" thickBot="1">
      <c r="CA52390" s="149"/>
    </row>
    <row r="52391" spans="79:79" ht="24" hidden="1" thickBot="1">
      <c r="CA52391" s="149"/>
    </row>
    <row r="52392" spans="79:79" ht="24" hidden="1" thickBot="1">
      <c r="CA52392" s="149"/>
    </row>
    <row r="52393" spans="79:79" ht="24" hidden="1" thickBot="1">
      <c r="CA52393" s="149"/>
    </row>
    <row r="52394" spans="79:79" ht="24" hidden="1" thickBot="1">
      <c r="CA52394" s="149"/>
    </row>
    <row r="52395" spans="79:79" ht="24" hidden="1" thickBot="1">
      <c r="CA52395" s="149"/>
    </row>
    <row r="52396" spans="79:79" ht="24" hidden="1" thickBot="1">
      <c r="CA52396" s="149"/>
    </row>
    <row r="52397" spans="79:79" ht="24" hidden="1" thickBot="1">
      <c r="CA52397" s="149"/>
    </row>
    <row r="52398" spans="79:79" ht="24" hidden="1" thickBot="1">
      <c r="CA52398" s="149"/>
    </row>
    <row r="52399" spans="79:79" ht="24" hidden="1" thickBot="1">
      <c r="CA52399" s="149"/>
    </row>
    <row r="52400" spans="79:79" ht="24" hidden="1" thickBot="1">
      <c r="CA52400" s="149"/>
    </row>
    <row r="52401" spans="79:79" ht="24" hidden="1" thickBot="1">
      <c r="CA52401" s="149"/>
    </row>
    <row r="52402" spans="79:79" ht="24" hidden="1" thickBot="1">
      <c r="CA52402" s="149"/>
    </row>
    <row r="52403" spans="79:79" ht="24" hidden="1" thickBot="1">
      <c r="CA52403" s="149"/>
    </row>
    <row r="52404" spans="79:79" ht="24" hidden="1" thickBot="1">
      <c r="CA52404" s="149"/>
    </row>
    <row r="52405" spans="79:79" ht="24" hidden="1" thickBot="1">
      <c r="CA52405" s="149"/>
    </row>
    <row r="52406" spans="79:79" ht="24" hidden="1" thickBot="1">
      <c r="CA52406" s="149"/>
    </row>
    <row r="52407" spans="79:79" ht="24" hidden="1" thickBot="1">
      <c r="CA52407" s="149"/>
    </row>
    <row r="52408" spans="79:79" ht="24" hidden="1" thickBot="1">
      <c r="CA52408" s="149"/>
    </row>
    <row r="52409" spans="79:79" ht="24" hidden="1" thickBot="1">
      <c r="CA52409" s="149"/>
    </row>
    <row r="52410" spans="79:79" ht="24" hidden="1" thickBot="1">
      <c r="CA52410" s="149"/>
    </row>
    <row r="52411" spans="79:79" ht="24" hidden="1" thickBot="1">
      <c r="CA52411" s="149"/>
    </row>
    <row r="52412" spans="79:79" ht="24" hidden="1" thickBot="1">
      <c r="CA52412" s="149"/>
    </row>
    <row r="52413" spans="79:79" ht="24" hidden="1" thickBot="1">
      <c r="CA52413" s="149"/>
    </row>
    <row r="52414" spans="79:79" ht="24" hidden="1" thickBot="1">
      <c r="CA52414" s="149"/>
    </row>
    <row r="52415" spans="79:79" ht="24" hidden="1" thickBot="1">
      <c r="CA52415" s="149"/>
    </row>
    <row r="52416" spans="79:79" ht="24" hidden="1" thickBot="1">
      <c r="CA52416" s="149"/>
    </row>
    <row r="52417" spans="79:79" ht="24" hidden="1" thickBot="1">
      <c r="CA52417" s="149"/>
    </row>
    <row r="52418" spans="79:79" ht="24" hidden="1" thickBot="1">
      <c r="CA52418" s="149"/>
    </row>
    <row r="52419" spans="79:79" ht="24" hidden="1" thickBot="1">
      <c r="CA52419" s="149"/>
    </row>
    <row r="52420" spans="79:79" ht="24" hidden="1" thickBot="1">
      <c r="CA52420" s="149"/>
    </row>
    <row r="52421" spans="79:79" ht="24" hidden="1" thickBot="1">
      <c r="CA52421" s="149"/>
    </row>
    <row r="52422" spans="79:79" ht="24" hidden="1" thickBot="1">
      <c r="CA52422" s="149"/>
    </row>
    <row r="52423" spans="79:79" ht="24" hidden="1" thickBot="1">
      <c r="CA52423" s="149"/>
    </row>
    <row r="52424" spans="79:79" ht="24" hidden="1" thickBot="1">
      <c r="CA52424" s="149"/>
    </row>
    <row r="52425" spans="79:79" ht="24" hidden="1" thickBot="1">
      <c r="CA52425" s="149"/>
    </row>
    <row r="52426" spans="79:79" ht="24" hidden="1" thickBot="1">
      <c r="CA52426" s="149"/>
    </row>
    <row r="52427" spans="79:79" ht="24" hidden="1" thickBot="1">
      <c r="CA52427" s="149"/>
    </row>
    <row r="52428" spans="79:79" ht="24" hidden="1" thickBot="1">
      <c r="CA52428" s="149"/>
    </row>
    <row r="52429" spans="79:79" ht="24" hidden="1" thickBot="1">
      <c r="CA52429" s="149"/>
    </row>
    <row r="52430" spans="79:79" ht="24" hidden="1" thickBot="1">
      <c r="CA52430" s="149"/>
    </row>
    <row r="52431" spans="79:79" ht="24" hidden="1" thickBot="1">
      <c r="CA52431" s="149"/>
    </row>
    <row r="52432" spans="79:79" ht="24" hidden="1" thickBot="1">
      <c r="CA52432" s="149"/>
    </row>
    <row r="52433" spans="79:79" ht="24" hidden="1" thickBot="1">
      <c r="CA52433" s="149"/>
    </row>
    <row r="52434" spans="79:79" ht="24" hidden="1" thickBot="1">
      <c r="CA52434" s="149"/>
    </row>
    <row r="52435" spans="79:79" ht="24" hidden="1" thickBot="1">
      <c r="CA52435" s="149"/>
    </row>
    <row r="52436" spans="79:79" ht="24" hidden="1" thickBot="1">
      <c r="CA52436" s="149"/>
    </row>
    <row r="52437" spans="79:79" ht="24" hidden="1" thickBot="1">
      <c r="CA52437" s="149"/>
    </row>
    <row r="52438" spans="79:79" ht="24" hidden="1" thickBot="1">
      <c r="CA52438" s="149"/>
    </row>
    <row r="52439" spans="79:79" ht="24" hidden="1" thickBot="1">
      <c r="CA52439" s="149"/>
    </row>
    <row r="52440" spans="79:79" ht="24" hidden="1" thickBot="1">
      <c r="CA52440" s="149"/>
    </row>
    <row r="52441" spans="79:79" ht="24" hidden="1" thickBot="1">
      <c r="CA52441" s="149"/>
    </row>
    <row r="52442" spans="79:79" ht="24" hidden="1" thickBot="1">
      <c r="CA52442" s="149"/>
    </row>
    <row r="52443" spans="79:79" ht="24" hidden="1" thickBot="1">
      <c r="CA52443" s="149"/>
    </row>
    <row r="52444" spans="79:79" ht="24" hidden="1" thickBot="1">
      <c r="CA52444" s="149"/>
    </row>
    <row r="52445" spans="79:79" ht="24" hidden="1" thickBot="1">
      <c r="CA52445" s="149"/>
    </row>
    <row r="52446" spans="79:79" ht="24" hidden="1" thickBot="1">
      <c r="CA52446" s="149"/>
    </row>
    <row r="52447" spans="79:79" ht="24" hidden="1" thickBot="1">
      <c r="CA52447" s="149"/>
    </row>
    <row r="52448" spans="79:79" ht="24" hidden="1" thickBot="1">
      <c r="CA52448" s="149"/>
    </row>
    <row r="52449" spans="79:79" ht="24" hidden="1" thickBot="1">
      <c r="CA52449" s="149"/>
    </row>
    <row r="52450" spans="79:79" ht="24" hidden="1" thickBot="1">
      <c r="CA52450" s="149"/>
    </row>
    <row r="52451" spans="79:79" ht="24" hidden="1" thickBot="1">
      <c r="CA52451" s="149"/>
    </row>
    <row r="52452" spans="79:79" ht="24" hidden="1" thickBot="1">
      <c r="CA52452" s="149"/>
    </row>
    <row r="52453" spans="79:79" ht="24" hidden="1" thickBot="1">
      <c r="CA52453" s="149"/>
    </row>
    <row r="52454" spans="79:79" ht="24" hidden="1" thickBot="1">
      <c r="CA52454" s="149"/>
    </row>
    <row r="52455" spans="79:79" ht="24" hidden="1" thickBot="1">
      <c r="CA52455" s="149"/>
    </row>
    <row r="52456" spans="79:79" ht="24" hidden="1" thickBot="1">
      <c r="CA52456" s="149"/>
    </row>
    <row r="52457" spans="79:79" ht="24" hidden="1" thickBot="1">
      <c r="CA52457" s="149"/>
    </row>
    <row r="52458" spans="79:79" ht="24" hidden="1" thickBot="1">
      <c r="CA52458" s="149"/>
    </row>
    <row r="52459" spans="79:79" ht="24" hidden="1" thickBot="1">
      <c r="CA52459" s="149"/>
    </row>
    <row r="52460" spans="79:79" ht="24" hidden="1" thickBot="1">
      <c r="CA52460" s="149"/>
    </row>
    <row r="52461" spans="79:79" ht="24" hidden="1" thickBot="1">
      <c r="CA52461" s="149"/>
    </row>
    <row r="52462" spans="79:79" ht="24" hidden="1" thickBot="1">
      <c r="CA52462" s="149"/>
    </row>
    <row r="52463" spans="79:79" ht="24" hidden="1" thickBot="1">
      <c r="CA52463" s="149"/>
    </row>
    <row r="52464" spans="79:79" ht="24" hidden="1" thickBot="1">
      <c r="CA52464" s="149"/>
    </row>
    <row r="52465" spans="79:79" ht="24" hidden="1" thickBot="1">
      <c r="CA52465" s="149"/>
    </row>
    <row r="52466" spans="79:79" ht="24" hidden="1" thickBot="1">
      <c r="CA52466" s="149"/>
    </row>
    <row r="52467" spans="79:79" ht="24" hidden="1" thickBot="1">
      <c r="CA52467" s="149"/>
    </row>
    <row r="52468" spans="79:79" ht="24" hidden="1" thickBot="1">
      <c r="CA52468" s="149"/>
    </row>
    <row r="52469" spans="79:79" ht="24" hidden="1" thickBot="1">
      <c r="CA52469" s="149"/>
    </row>
    <row r="52470" spans="79:79" ht="24" hidden="1" thickBot="1">
      <c r="CA52470" s="149"/>
    </row>
    <row r="52471" spans="79:79" ht="24" hidden="1" thickBot="1">
      <c r="CA52471" s="149"/>
    </row>
    <row r="52472" spans="79:79" ht="24" hidden="1" thickBot="1">
      <c r="CA52472" s="149"/>
    </row>
    <row r="52473" spans="79:79" ht="24" hidden="1" thickBot="1">
      <c r="CA52473" s="149"/>
    </row>
    <row r="52474" spans="79:79" ht="24" hidden="1" thickBot="1">
      <c r="CA52474" s="149"/>
    </row>
    <row r="52475" spans="79:79" ht="24" hidden="1" thickBot="1">
      <c r="CA52475" s="149"/>
    </row>
    <row r="52476" spans="79:79" ht="24" hidden="1" thickBot="1">
      <c r="CA52476" s="149"/>
    </row>
    <row r="52477" spans="79:79" ht="24" hidden="1" thickBot="1">
      <c r="CA52477" s="149"/>
    </row>
    <row r="52478" spans="79:79" ht="24" hidden="1" thickBot="1">
      <c r="CA52478" s="149"/>
    </row>
    <row r="52479" spans="79:79" ht="24" hidden="1" thickBot="1">
      <c r="CA52479" s="149"/>
    </row>
    <row r="52480" spans="79:79" ht="24" hidden="1" thickBot="1">
      <c r="CA52480" s="149"/>
    </row>
    <row r="52481" spans="79:79" ht="24" hidden="1" thickBot="1">
      <c r="CA52481" s="149"/>
    </row>
    <row r="52482" spans="79:79" ht="24" hidden="1" thickBot="1">
      <c r="CA52482" s="149"/>
    </row>
    <row r="52483" spans="79:79" ht="24" hidden="1" thickBot="1">
      <c r="CA52483" s="149"/>
    </row>
    <row r="52484" spans="79:79" ht="24" hidden="1" thickBot="1">
      <c r="CA52484" s="149"/>
    </row>
    <row r="52485" spans="79:79" ht="24" hidden="1" thickBot="1">
      <c r="CA52485" s="149"/>
    </row>
    <row r="52486" spans="79:79" ht="24" hidden="1" thickBot="1">
      <c r="CA52486" s="149"/>
    </row>
    <row r="52487" spans="79:79" ht="24" hidden="1" thickBot="1">
      <c r="CA52487" s="149"/>
    </row>
    <row r="52488" spans="79:79" ht="24" hidden="1" thickBot="1">
      <c r="CA52488" s="149"/>
    </row>
    <row r="52489" spans="79:79" ht="24" hidden="1" thickBot="1">
      <c r="CA52489" s="149"/>
    </row>
    <row r="52490" spans="79:79" ht="24" hidden="1" thickBot="1">
      <c r="CA52490" s="149"/>
    </row>
    <row r="52491" spans="79:79" ht="24" hidden="1" thickBot="1">
      <c r="CA52491" s="149"/>
    </row>
    <row r="52492" spans="79:79" ht="24" hidden="1" thickBot="1">
      <c r="CA52492" s="149"/>
    </row>
    <row r="52493" spans="79:79" ht="24" hidden="1" thickBot="1">
      <c r="CA52493" s="149"/>
    </row>
    <row r="52494" spans="79:79" ht="24" hidden="1" thickBot="1">
      <c r="CA52494" s="149"/>
    </row>
    <row r="52495" spans="79:79" ht="24" hidden="1" thickBot="1">
      <c r="CA52495" s="149"/>
    </row>
    <row r="52496" spans="79:79" ht="24" hidden="1" thickBot="1">
      <c r="CA52496" s="149"/>
    </row>
    <row r="52497" spans="79:79" ht="24" hidden="1" thickBot="1">
      <c r="CA52497" s="149"/>
    </row>
    <row r="52498" spans="79:79" ht="24" hidden="1" thickBot="1">
      <c r="CA52498" s="149"/>
    </row>
    <row r="52499" spans="79:79" ht="24" hidden="1" thickBot="1">
      <c r="CA52499" s="149"/>
    </row>
    <row r="52500" spans="79:79" ht="24" hidden="1" thickBot="1">
      <c r="CA52500" s="149"/>
    </row>
    <row r="52501" spans="79:79" ht="24" hidden="1" thickBot="1">
      <c r="CA52501" s="149"/>
    </row>
    <row r="52502" spans="79:79" ht="24" hidden="1" thickBot="1">
      <c r="CA52502" s="149"/>
    </row>
    <row r="52503" spans="79:79" ht="24" hidden="1" thickBot="1">
      <c r="CA52503" s="149"/>
    </row>
    <row r="52504" spans="79:79" ht="24" hidden="1" thickBot="1">
      <c r="CA52504" s="149"/>
    </row>
    <row r="52505" spans="79:79" ht="24" hidden="1" thickBot="1">
      <c r="CA52505" s="149"/>
    </row>
    <row r="52506" spans="79:79" ht="24" hidden="1" thickBot="1">
      <c r="CA52506" s="149"/>
    </row>
    <row r="52507" spans="79:79" ht="24" hidden="1" thickBot="1">
      <c r="CA52507" s="149"/>
    </row>
    <row r="52508" spans="79:79" ht="24" hidden="1" thickBot="1">
      <c r="CA52508" s="149"/>
    </row>
    <row r="52509" spans="79:79" ht="24" hidden="1" thickBot="1">
      <c r="CA52509" s="149"/>
    </row>
    <row r="52510" spans="79:79" ht="24" hidden="1" thickBot="1">
      <c r="CA52510" s="149"/>
    </row>
    <row r="52511" spans="79:79" ht="24" hidden="1" thickBot="1">
      <c r="CA52511" s="149"/>
    </row>
    <row r="52512" spans="79:79" ht="24" hidden="1" thickBot="1">
      <c r="CA52512" s="149"/>
    </row>
    <row r="52513" spans="79:79" ht="24" hidden="1" thickBot="1">
      <c r="CA52513" s="149"/>
    </row>
    <row r="52514" spans="79:79" ht="24" hidden="1" thickBot="1">
      <c r="CA52514" s="149"/>
    </row>
    <row r="52515" spans="79:79" ht="24" hidden="1" thickBot="1">
      <c r="CA52515" s="149"/>
    </row>
    <row r="52516" spans="79:79" ht="24" hidden="1" thickBot="1">
      <c r="CA52516" s="149"/>
    </row>
    <row r="52517" spans="79:79" ht="24" hidden="1" thickBot="1">
      <c r="CA52517" s="149"/>
    </row>
    <row r="52518" spans="79:79" ht="24" hidden="1" thickBot="1">
      <c r="CA52518" s="149"/>
    </row>
    <row r="52519" spans="79:79" ht="24" hidden="1" thickBot="1">
      <c r="CA52519" s="149"/>
    </row>
    <row r="52520" spans="79:79" ht="24" hidden="1" thickBot="1">
      <c r="CA52520" s="149"/>
    </row>
    <row r="52521" spans="79:79" ht="24" hidden="1" thickBot="1">
      <c r="CA52521" s="149"/>
    </row>
    <row r="52522" spans="79:79" ht="24" hidden="1" thickBot="1">
      <c r="CA52522" s="149"/>
    </row>
    <row r="52523" spans="79:79" ht="24" hidden="1" thickBot="1">
      <c r="CA52523" s="149"/>
    </row>
    <row r="52524" spans="79:79" ht="24" hidden="1" thickBot="1">
      <c r="CA52524" s="149"/>
    </row>
    <row r="52525" spans="79:79" ht="24" hidden="1" thickBot="1">
      <c r="CA52525" s="149"/>
    </row>
    <row r="52526" spans="79:79" ht="24" hidden="1" thickBot="1">
      <c r="CA52526" s="149"/>
    </row>
    <row r="52527" spans="79:79" ht="24" hidden="1" thickBot="1">
      <c r="CA52527" s="149"/>
    </row>
    <row r="52528" spans="79:79" ht="24" hidden="1" thickBot="1">
      <c r="CA52528" s="149"/>
    </row>
    <row r="52529" spans="79:79" ht="24" hidden="1" thickBot="1">
      <c r="CA52529" s="149"/>
    </row>
    <row r="52530" spans="79:79" ht="24" hidden="1" thickBot="1">
      <c r="CA52530" s="149"/>
    </row>
    <row r="52531" spans="79:79" ht="24" hidden="1" thickBot="1">
      <c r="CA52531" s="149"/>
    </row>
    <row r="52532" spans="79:79" ht="24" hidden="1" thickBot="1">
      <c r="CA52532" s="149"/>
    </row>
    <row r="52533" spans="79:79" ht="24" hidden="1" thickBot="1">
      <c r="CA52533" s="149"/>
    </row>
    <row r="52534" spans="79:79" ht="24" hidden="1" thickBot="1">
      <c r="CA52534" s="149"/>
    </row>
    <row r="52535" spans="79:79" ht="24" hidden="1" thickBot="1">
      <c r="CA52535" s="149"/>
    </row>
    <row r="52536" spans="79:79" ht="24" hidden="1" thickBot="1">
      <c r="CA52536" s="149"/>
    </row>
    <row r="52537" spans="79:79" ht="24" hidden="1" thickBot="1">
      <c r="CA52537" s="149"/>
    </row>
    <row r="52538" spans="79:79" ht="24" hidden="1" thickBot="1">
      <c r="CA52538" s="149"/>
    </row>
    <row r="52539" spans="79:79" ht="24" hidden="1" thickBot="1">
      <c r="CA52539" s="149"/>
    </row>
    <row r="52540" spans="79:79" ht="24" hidden="1" thickBot="1">
      <c r="CA52540" s="149"/>
    </row>
    <row r="52541" spans="79:79" ht="24" hidden="1" thickBot="1">
      <c r="CA52541" s="149"/>
    </row>
    <row r="52542" spans="79:79" ht="24" hidden="1" thickBot="1">
      <c r="CA52542" s="149"/>
    </row>
    <row r="52543" spans="79:79" ht="24" hidden="1" thickBot="1">
      <c r="CA52543" s="149"/>
    </row>
    <row r="52544" spans="79:79" ht="24" hidden="1" thickBot="1">
      <c r="CA52544" s="149"/>
    </row>
    <row r="52545" spans="79:79" ht="24" hidden="1" thickBot="1">
      <c r="CA52545" s="149"/>
    </row>
    <row r="52546" spans="79:79" ht="24" hidden="1" thickBot="1">
      <c r="CA52546" s="149"/>
    </row>
    <row r="52547" spans="79:79" ht="24" hidden="1" thickBot="1">
      <c r="CA52547" s="149"/>
    </row>
    <row r="52548" spans="79:79" ht="24" hidden="1" thickBot="1">
      <c r="CA52548" s="149"/>
    </row>
    <row r="52549" spans="79:79" ht="24" hidden="1" thickBot="1">
      <c r="CA52549" s="149"/>
    </row>
    <row r="52550" spans="79:79" ht="24" hidden="1" thickBot="1">
      <c r="CA52550" s="149"/>
    </row>
    <row r="52551" spans="79:79" ht="24" hidden="1" thickBot="1">
      <c r="CA52551" s="149"/>
    </row>
    <row r="52552" spans="79:79" ht="24" hidden="1" thickBot="1">
      <c r="CA52552" s="149"/>
    </row>
    <row r="52553" spans="79:79" ht="24" hidden="1" thickBot="1">
      <c r="CA52553" s="149"/>
    </row>
    <row r="52554" spans="79:79" ht="24" hidden="1" thickBot="1">
      <c r="CA52554" s="149"/>
    </row>
    <row r="52555" spans="79:79" ht="24" hidden="1" thickBot="1">
      <c r="CA52555" s="149"/>
    </row>
    <row r="52556" spans="79:79" ht="24" hidden="1" thickBot="1">
      <c r="CA52556" s="149"/>
    </row>
    <row r="52557" spans="79:79" ht="24" hidden="1" thickBot="1">
      <c r="CA52557" s="149"/>
    </row>
    <row r="52558" spans="79:79" ht="24" hidden="1" thickBot="1">
      <c r="CA52558" s="149"/>
    </row>
    <row r="52559" spans="79:79" ht="24" hidden="1" thickBot="1">
      <c r="CA52559" s="149"/>
    </row>
    <row r="52560" spans="79:79" ht="24" hidden="1" thickBot="1">
      <c r="CA52560" s="149"/>
    </row>
    <row r="52561" spans="79:79" ht="24" hidden="1" thickBot="1">
      <c r="CA52561" s="149"/>
    </row>
    <row r="52562" spans="79:79" ht="24" hidden="1" thickBot="1">
      <c r="CA52562" s="149"/>
    </row>
    <row r="52563" spans="79:79" ht="24" hidden="1" thickBot="1">
      <c r="CA52563" s="149"/>
    </row>
    <row r="52564" spans="79:79" ht="24" hidden="1" thickBot="1">
      <c r="CA52564" s="149"/>
    </row>
    <row r="52565" spans="79:79" ht="24" hidden="1" thickBot="1">
      <c r="CA52565" s="149"/>
    </row>
    <row r="52566" spans="79:79" ht="24" hidden="1" thickBot="1">
      <c r="CA52566" s="149"/>
    </row>
    <row r="52567" spans="79:79" ht="24" hidden="1" thickBot="1">
      <c r="CA52567" s="149"/>
    </row>
    <row r="52568" spans="79:79" ht="24" hidden="1" thickBot="1">
      <c r="CA52568" s="149"/>
    </row>
    <row r="52569" spans="79:79" ht="24" hidden="1" thickBot="1">
      <c r="CA52569" s="149"/>
    </row>
    <row r="52570" spans="79:79" ht="24" hidden="1" thickBot="1">
      <c r="CA52570" s="149"/>
    </row>
    <row r="52571" spans="79:79" ht="24" hidden="1" thickBot="1">
      <c r="CA52571" s="149"/>
    </row>
    <row r="52572" spans="79:79" ht="24" hidden="1" thickBot="1">
      <c r="CA52572" s="149"/>
    </row>
    <row r="52573" spans="79:79" ht="24" hidden="1" thickBot="1">
      <c r="CA52573" s="149"/>
    </row>
    <row r="52574" spans="79:79" ht="24" hidden="1" thickBot="1">
      <c r="CA52574" s="149"/>
    </row>
    <row r="52575" spans="79:79" ht="24" hidden="1" thickBot="1">
      <c r="CA52575" s="149"/>
    </row>
    <row r="52576" spans="79:79" ht="24" hidden="1" thickBot="1">
      <c r="CA52576" s="149"/>
    </row>
    <row r="52577" spans="79:79" ht="24" hidden="1" thickBot="1">
      <c r="CA52577" s="149"/>
    </row>
    <row r="52578" spans="79:79" ht="24" hidden="1" thickBot="1">
      <c r="CA52578" s="149"/>
    </row>
    <row r="52579" spans="79:79" ht="24" hidden="1" thickBot="1">
      <c r="CA52579" s="149"/>
    </row>
    <row r="52580" spans="79:79" ht="24" hidden="1" thickBot="1">
      <c r="CA52580" s="149"/>
    </row>
    <row r="52581" spans="79:79" ht="24" hidden="1" thickBot="1">
      <c r="CA52581" s="149"/>
    </row>
    <row r="52582" spans="79:79" ht="24" hidden="1" thickBot="1">
      <c r="CA52582" s="149"/>
    </row>
    <row r="52583" spans="79:79" ht="24" hidden="1" thickBot="1">
      <c r="CA52583" s="149"/>
    </row>
    <row r="52584" spans="79:79" ht="24" hidden="1" thickBot="1">
      <c r="CA52584" s="149"/>
    </row>
    <row r="52585" spans="79:79" ht="24" hidden="1" thickBot="1">
      <c r="CA52585" s="149"/>
    </row>
    <row r="52586" spans="79:79" ht="24" hidden="1" thickBot="1">
      <c r="CA52586" s="149"/>
    </row>
    <row r="52587" spans="79:79" ht="24" hidden="1" thickBot="1">
      <c r="CA52587" s="149"/>
    </row>
    <row r="52588" spans="79:79" ht="24" hidden="1" thickBot="1">
      <c r="CA52588" s="149"/>
    </row>
    <row r="52589" spans="79:79" ht="24" hidden="1" thickBot="1">
      <c r="CA52589" s="149"/>
    </row>
    <row r="52590" spans="79:79" ht="24" hidden="1" thickBot="1">
      <c r="CA52590" s="149"/>
    </row>
    <row r="52591" spans="79:79" ht="24" hidden="1" thickBot="1">
      <c r="CA52591" s="149"/>
    </row>
    <row r="52592" spans="79:79" ht="24" hidden="1" thickBot="1">
      <c r="CA52592" s="149"/>
    </row>
    <row r="52593" spans="79:79" ht="24" hidden="1" thickBot="1">
      <c r="CA52593" s="149"/>
    </row>
    <row r="52594" spans="79:79" ht="24" hidden="1" thickBot="1">
      <c r="CA52594" s="149"/>
    </row>
    <row r="52595" spans="79:79" ht="24" hidden="1" thickBot="1">
      <c r="CA52595" s="149"/>
    </row>
    <row r="52596" spans="79:79" ht="24" hidden="1" thickBot="1">
      <c r="CA52596" s="149"/>
    </row>
    <row r="52597" spans="79:79" ht="24" hidden="1" thickBot="1">
      <c r="CA52597" s="149"/>
    </row>
    <row r="52598" spans="79:79" ht="24" hidden="1" thickBot="1">
      <c r="CA52598" s="149"/>
    </row>
    <row r="52599" spans="79:79" ht="24" hidden="1" thickBot="1">
      <c r="CA52599" s="149"/>
    </row>
    <row r="52600" spans="79:79" ht="24" hidden="1" thickBot="1">
      <c r="CA52600" s="149"/>
    </row>
    <row r="52601" spans="79:79" ht="24" hidden="1" thickBot="1">
      <c r="CA52601" s="149"/>
    </row>
    <row r="52602" spans="79:79" ht="24" hidden="1" thickBot="1">
      <c r="CA52602" s="149"/>
    </row>
    <row r="52603" spans="79:79" ht="24" hidden="1" thickBot="1">
      <c r="CA52603" s="149"/>
    </row>
    <row r="52604" spans="79:79" ht="24" hidden="1" thickBot="1">
      <c r="CA52604" s="149"/>
    </row>
    <row r="52605" spans="79:79" ht="24" hidden="1" thickBot="1">
      <c r="CA52605" s="149"/>
    </row>
    <row r="52606" spans="79:79" ht="24" hidden="1" thickBot="1">
      <c r="CA52606" s="149"/>
    </row>
    <row r="52607" spans="79:79" ht="24" hidden="1" thickBot="1">
      <c r="CA52607" s="149"/>
    </row>
    <row r="52608" spans="79:79" ht="24" hidden="1" thickBot="1">
      <c r="CA52608" s="149"/>
    </row>
    <row r="52609" spans="79:79" ht="24" hidden="1" thickBot="1">
      <c r="CA52609" s="149"/>
    </row>
    <row r="52610" spans="79:79" ht="24" hidden="1" thickBot="1">
      <c r="CA52610" s="149"/>
    </row>
    <row r="52611" spans="79:79" ht="24" hidden="1" thickBot="1">
      <c r="CA52611" s="149"/>
    </row>
    <row r="52612" spans="79:79" ht="24" hidden="1" thickBot="1">
      <c r="CA52612" s="149"/>
    </row>
    <row r="52613" spans="79:79" ht="24" hidden="1" thickBot="1">
      <c r="CA52613" s="149"/>
    </row>
    <row r="52614" spans="79:79" ht="24" hidden="1" thickBot="1">
      <c r="CA52614" s="149"/>
    </row>
    <row r="52615" spans="79:79" ht="24" hidden="1" thickBot="1">
      <c r="CA52615" s="149"/>
    </row>
    <row r="52616" spans="79:79" ht="24" hidden="1" thickBot="1">
      <c r="CA52616" s="149"/>
    </row>
    <row r="52617" spans="79:79" ht="24" hidden="1" thickBot="1">
      <c r="CA52617" s="149"/>
    </row>
    <row r="52618" spans="79:79" ht="24" hidden="1" thickBot="1">
      <c r="CA52618" s="149"/>
    </row>
    <row r="52619" spans="79:79" ht="24" hidden="1" thickBot="1">
      <c r="CA52619" s="149"/>
    </row>
    <row r="52620" spans="79:79" ht="24" hidden="1" thickBot="1">
      <c r="CA52620" s="149"/>
    </row>
    <row r="52621" spans="79:79" ht="24" hidden="1" thickBot="1">
      <c r="CA52621" s="149"/>
    </row>
    <row r="52622" spans="79:79" ht="24" hidden="1" thickBot="1">
      <c r="CA52622" s="149"/>
    </row>
    <row r="52623" spans="79:79" ht="24" hidden="1" thickBot="1">
      <c r="CA52623" s="149"/>
    </row>
    <row r="52624" spans="79:79" ht="24" hidden="1" thickBot="1">
      <c r="CA52624" s="149"/>
    </row>
    <row r="52625" spans="79:79" ht="24" hidden="1" thickBot="1">
      <c r="CA52625" s="149"/>
    </row>
    <row r="52626" spans="79:79" ht="24" hidden="1" thickBot="1">
      <c r="CA52626" s="149"/>
    </row>
    <row r="52627" spans="79:79" ht="24" hidden="1" thickBot="1">
      <c r="CA52627" s="149"/>
    </row>
    <row r="52628" spans="79:79" ht="24" hidden="1" thickBot="1">
      <c r="CA52628" s="149"/>
    </row>
    <row r="52629" spans="79:79" ht="24" hidden="1" thickBot="1">
      <c r="CA52629" s="149"/>
    </row>
    <row r="52630" spans="79:79" ht="24" hidden="1" thickBot="1">
      <c r="CA52630" s="149"/>
    </row>
    <row r="52631" spans="79:79" ht="24" hidden="1" thickBot="1">
      <c r="CA52631" s="149"/>
    </row>
    <row r="52632" spans="79:79" ht="24" hidden="1" thickBot="1">
      <c r="CA52632" s="149"/>
    </row>
    <row r="52633" spans="79:79" ht="24" hidden="1" thickBot="1">
      <c r="CA52633" s="149"/>
    </row>
    <row r="52634" spans="79:79" ht="24" hidden="1" thickBot="1">
      <c r="CA52634" s="149"/>
    </row>
    <row r="52635" spans="79:79" ht="24" hidden="1" thickBot="1">
      <c r="CA52635" s="149"/>
    </row>
    <row r="52636" spans="79:79" ht="24" hidden="1" thickBot="1">
      <c r="CA52636" s="149"/>
    </row>
    <row r="52637" spans="79:79" ht="24" hidden="1" thickBot="1">
      <c r="CA52637" s="149"/>
    </row>
    <row r="52638" spans="79:79" ht="24" hidden="1" thickBot="1">
      <c r="CA52638" s="149"/>
    </row>
    <row r="52639" spans="79:79" ht="24" hidden="1" thickBot="1">
      <c r="CA52639" s="149"/>
    </row>
    <row r="52640" spans="79:79" ht="24" hidden="1" thickBot="1">
      <c r="CA52640" s="149"/>
    </row>
    <row r="52641" spans="79:79" ht="24" hidden="1" thickBot="1">
      <c r="CA52641" s="149"/>
    </row>
    <row r="52642" spans="79:79" ht="24" hidden="1" thickBot="1">
      <c r="CA52642" s="149"/>
    </row>
    <row r="52643" spans="79:79" ht="24" hidden="1" thickBot="1">
      <c r="CA52643" s="149"/>
    </row>
    <row r="52644" spans="79:79" ht="24" hidden="1" thickBot="1">
      <c r="CA52644" s="149"/>
    </row>
    <row r="52645" spans="79:79" ht="24" hidden="1" thickBot="1">
      <c r="CA52645" s="149"/>
    </row>
    <row r="52646" spans="79:79" ht="24" hidden="1" thickBot="1">
      <c r="CA52646" s="149"/>
    </row>
    <row r="52647" spans="79:79" ht="24" hidden="1" thickBot="1">
      <c r="CA52647" s="149"/>
    </row>
    <row r="52648" spans="79:79" ht="24" hidden="1" thickBot="1">
      <c r="CA52648" s="149"/>
    </row>
    <row r="52649" spans="79:79" ht="24" hidden="1" thickBot="1">
      <c r="CA52649" s="149"/>
    </row>
    <row r="52650" spans="79:79" ht="24" hidden="1" thickBot="1">
      <c r="CA52650" s="149"/>
    </row>
    <row r="52651" spans="79:79" ht="24" hidden="1" thickBot="1">
      <c r="CA52651" s="149"/>
    </row>
    <row r="52652" spans="79:79" ht="24" hidden="1" thickBot="1">
      <c r="CA52652" s="149"/>
    </row>
    <row r="52653" spans="79:79" ht="24" hidden="1" thickBot="1">
      <c r="CA52653" s="149"/>
    </row>
    <row r="52654" spans="79:79" ht="24" hidden="1" thickBot="1">
      <c r="CA52654" s="149"/>
    </row>
    <row r="52655" spans="79:79" ht="24" hidden="1" thickBot="1">
      <c r="CA52655" s="149"/>
    </row>
    <row r="52656" spans="79:79" ht="24" hidden="1" thickBot="1">
      <c r="CA52656" s="149"/>
    </row>
    <row r="52657" spans="79:79" ht="24" hidden="1" thickBot="1">
      <c r="CA52657" s="149"/>
    </row>
    <row r="52658" spans="79:79" ht="24" hidden="1" thickBot="1">
      <c r="CA52658" s="149"/>
    </row>
    <row r="52659" spans="79:79" ht="24" hidden="1" thickBot="1">
      <c r="CA52659" s="149"/>
    </row>
    <row r="52660" spans="79:79" ht="24" hidden="1" thickBot="1">
      <c r="CA52660" s="149"/>
    </row>
    <row r="52661" spans="79:79" ht="24" hidden="1" thickBot="1">
      <c r="CA52661" s="149"/>
    </row>
    <row r="52662" spans="79:79" ht="24" hidden="1" thickBot="1">
      <c r="CA52662" s="149"/>
    </row>
    <row r="52663" spans="79:79" ht="24" hidden="1" thickBot="1">
      <c r="CA52663" s="149"/>
    </row>
    <row r="52664" spans="79:79" ht="24" hidden="1" thickBot="1">
      <c r="CA52664" s="149"/>
    </row>
    <row r="52665" spans="79:79" ht="24" hidden="1" thickBot="1">
      <c r="CA52665" s="149"/>
    </row>
    <row r="52666" spans="79:79" ht="24" hidden="1" thickBot="1">
      <c r="CA52666" s="149"/>
    </row>
    <row r="52667" spans="79:79" ht="24" hidden="1" thickBot="1">
      <c r="CA52667" s="149"/>
    </row>
    <row r="52668" spans="79:79" ht="24" hidden="1" thickBot="1">
      <c r="CA52668" s="149"/>
    </row>
    <row r="52669" spans="79:79" ht="24" hidden="1" thickBot="1">
      <c r="CA52669" s="149"/>
    </row>
    <row r="52670" spans="79:79" ht="24" hidden="1" thickBot="1">
      <c r="CA52670" s="149"/>
    </row>
    <row r="52671" spans="79:79" ht="24" hidden="1" thickBot="1">
      <c r="CA52671" s="149"/>
    </row>
    <row r="52672" spans="79:79" ht="24" hidden="1" thickBot="1">
      <c r="CA52672" s="149"/>
    </row>
    <row r="52673" spans="79:79" ht="24" hidden="1" thickBot="1">
      <c r="CA52673" s="149"/>
    </row>
    <row r="52674" spans="79:79" ht="24" hidden="1" thickBot="1">
      <c r="CA52674" s="149"/>
    </row>
    <row r="52675" spans="79:79" ht="24" hidden="1" thickBot="1">
      <c r="CA52675" s="149"/>
    </row>
    <row r="52676" spans="79:79" ht="24" hidden="1" thickBot="1">
      <c r="CA52676" s="149"/>
    </row>
    <row r="52677" spans="79:79" ht="24" hidden="1" thickBot="1">
      <c r="CA52677" s="149"/>
    </row>
    <row r="52678" spans="79:79" ht="24" hidden="1" thickBot="1">
      <c r="CA52678" s="149"/>
    </row>
    <row r="52679" spans="79:79" ht="24" hidden="1" thickBot="1">
      <c r="CA52679" s="149"/>
    </row>
    <row r="52680" spans="79:79" ht="24" hidden="1" thickBot="1">
      <c r="CA52680" s="149"/>
    </row>
    <row r="52681" spans="79:79" ht="24" hidden="1" thickBot="1">
      <c r="CA52681" s="149"/>
    </row>
    <row r="52682" spans="79:79" ht="24" hidden="1" thickBot="1">
      <c r="CA52682" s="149"/>
    </row>
    <row r="52683" spans="79:79" ht="24" hidden="1" thickBot="1">
      <c r="CA52683" s="149"/>
    </row>
    <row r="52684" spans="79:79" ht="24" hidden="1" thickBot="1">
      <c r="CA52684" s="149"/>
    </row>
    <row r="52685" spans="79:79" ht="24" hidden="1" thickBot="1">
      <c r="CA52685" s="149"/>
    </row>
    <row r="52686" spans="79:79" ht="24" hidden="1" thickBot="1">
      <c r="CA52686" s="149"/>
    </row>
    <row r="52687" spans="79:79" ht="24" hidden="1" thickBot="1">
      <c r="CA52687" s="149"/>
    </row>
    <row r="52688" spans="79:79" ht="24" hidden="1" thickBot="1">
      <c r="CA52688" s="149"/>
    </row>
    <row r="52689" spans="79:79" ht="24" hidden="1" thickBot="1">
      <c r="CA52689" s="149"/>
    </row>
    <row r="52690" spans="79:79" ht="24" hidden="1" thickBot="1">
      <c r="CA52690" s="149"/>
    </row>
    <row r="52691" spans="79:79" ht="24" hidden="1" thickBot="1">
      <c r="CA52691" s="149"/>
    </row>
    <row r="52692" spans="79:79" ht="24" hidden="1" thickBot="1">
      <c r="CA52692" s="149"/>
    </row>
    <row r="52693" spans="79:79" ht="24" hidden="1" thickBot="1">
      <c r="CA52693" s="149"/>
    </row>
    <row r="52694" spans="79:79" ht="24" hidden="1" thickBot="1">
      <c r="CA52694" s="149"/>
    </row>
    <row r="52695" spans="79:79" ht="24" hidden="1" thickBot="1">
      <c r="CA52695" s="149"/>
    </row>
    <row r="52696" spans="79:79" ht="24" hidden="1" thickBot="1">
      <c r="CA52696" s="149"/>
    </row>
    <row r="52697" spans="79:79" ht="24" hidden="1" thickBot="1">
      <c r="CA52697" s="149"/>
    </row>
    <row r="52698" spans="79:79" ht="24" hidden="1" thickBot="1">
      <c r="CA52698" s="149"/>
    </row>
    <row r="52699" spans="79:79" ht="24" hidden="1" thickBot="1">
      <c r="CA52699" s="149"/>
    </row>
    <row r="52700" spans="79:79" ht="24" hidden="1" thickBot="1">
      <c r="CA52700" s="149"/>
    </row>
    <row r="52701" spans="79:79" ht="24" hidden="1" thickBot="1">
      <c r="CA52701" s="149"/>
    </row>
    <row r="52702" spans="79:79" ht="24" hidden="1" thickBot="1">
      <c r="CA52702" s="149"/>
    </row>
    <row r="52703" spans="79:79" ht="24" hidden="1" thickBot="1">
      <c r="CA52703" s="149"/>
    </row>
    <row r="52704" spans="79:79" ht="24" hidden="1" thickBot="1">
      <c r="CA52704" s="149"/>
    </row>
    <row r="52705" spans="79:79" ht="24" hidden="1" thickBot="1">
      <c r="CA52705" s="149"/>
    </row>
    <row r="52706" spans="79:79" ht="24" hidden="1" thickBot="1">
      <c r="CA52706" s="149"/>
    </row>
    <row r="52707" spans="79:79" ht="24" hidden="1" thickBot="1">
      <c r="CA52707" s="149"/>
    </row>
    <row r="52708" spans="79:79" ht="24" hidden="1" thickBot="1">
      <c r="CA52708" s="149"/>
    </row>
    <row r="52709" spans="79:79" ht="24" hidden="1" thickBot="1">
      <c r="CA52709" s="149"/>
    </row>
    <row r="52710" spans="79:79" ht="24" hidden="1" thickBot="1">
      <c r="CA52710" s="149"/>
    </row>
    <row r="52711" spans="79:79" ht="24" hidden="1" thickBot="1">
      <c r="CA52711" s="149"/>
    </row>
    <row r="52712" spans="79:79" ht="24" hidden="1" thickBot="1">
      <c r="CA52712" s="149"/>
    </row>
    <row r="52713" spans="79:79" ht="24" hidden="1" thickBot="1">
      <c r="CA52713" s="149"/>
    </row>
    <row r="52714" spans="79:79" ht="24" hidden="1" thickBot="1">
      <c r="CA52714" s="149"/>
    </row>
    <row r="52715" spans="79:79" ht="24" hidden="1" thickBot="1">
      <c r="CA52715" s="149"/>
    </row>
    <row r="52716" spans="79:79" ht="24" hidden="1" thickBot="1">
      <c r="CA52716" s="149"/>
    </row>
    <row r="52717" spans="79:79" ht="24" hidden="1" thickBot="1">
      <c r="CA52717" s="149"/>
    </row>
    <row r="52718" spans="79:79" ht="24" hidden="1" thickBot="1">
      <c r="CA52718" s="149"/>
    </row>
    <row r="52719" spans="79:79" ht="24" hidden="1" thickBot="1">
      <c r="CA52719" s="149"/>
    </row>
    <row r="52720" spans="79:79" ht="24" hidden="1" thickBot="1">
      <c r="CA52720" s="149"/>
    </row>
    <row r="52721" spans="79:79" ht="24" hidden="1" thickBot="1">
      <c r="CA52721" s="149"/>
    </row>
    <row r="52722" spans="79:79" ht="24" hidden="1" thickBot="1">
      <c r="CA52722" s="149"/>
    </row>
    <row r="52723" spans="79:79" ht="24" hidden="1" thickBot="1">
      <c r="CA52723" s="149"/>
    </row>
    <row r="52724" spans="79:79" ht="24" hidden="1" thickBot="1">
      <c r="CA52724" s="149"/>
    </row>
    <row r="52725" spans="79:79" ht="24" hidden="1" thickBot="1">
      <c r="CA52725" s="149"/>
    </row>
    <row r="52726" spans="79:79" ht="24" hidden="1" thickBot="1">
      <c r="CA52726" s="149"/>
    </row>
    <row r="52727" spans="79:79" ht="24" hidden="1" thickBot="1">
      <c r="CA52727" s="149"/>
    </row>
    <row r="52728" spans="79:79" ht="24" hidden="1" thickBot="1">
      <c r="CA52728" s="149"/>
    </row>
    <row r="52729" spans="79:79" ht="24" hidden="1" thickBot="1">
      <c r="CA52729" s="149"/>
    </row>
    <row r="52730" spans="79:79" ht="24" hidden="1" thickBot="1">
      <c r="CA52730" s="149"/>
    </row>
    <row r="52731" spans="79:79" ht="24" hidden="1" thickBot="1">
      <c r="CA52731" s="149"/>
    </row>
    <row r="52732" spans="79:79" ht="24" hidden="1" thickBot="1">
      <c r="CA52732" s="149"/>
    </row>
    <row r="52733" spans="79:79" ht="24" hidden="1" thickBot="1">
      <c r="CA52733" s="149"/>
    </row>
    <row r="52734" spans="79:79" ht="24" hidden="1" thickBot="1">
      <c r="CA52734" s="149"/>
    </row>
    <row r="52735" spans="79:79" ht="24" hidden="1" thickBot="1">
      <c r="CA52735" s="149"/>
    </row>
    <row r="52736" spans="79:79" ht="24" hidden="1" thickBot="1">
      <c r="CA52736" s="149"/>
    </row>
    <row r="52737" spans="79:79" ht="24" hidden="1" thickBot="1">
      <c r="CA52737" s="149"/>
    </row>
    <row r="52738" spans="79:79" ht="24" hidden="1" thickBot="1">
      <c r="CA52738" s="149"/>
    </row>
    <row r="52739" spans="79:79" ht="24" hidden="1" thickBot="1">
      <c r="CA52739" s="149"/>
    </row>
    <row r="52740" spans="79:79" ht="24" hidden="1" thickBot="1">
      <c r="CA52740" s="149"/>
    </row>
    <row r="52741" spans="79:79" ht="24" hidden="1" thickBot="1">
      <c r="CA52741" s="149"/>
    </row>
    <row r="52742" spans="79:79" ht="24" hidden="1" thickBot="1">
      <c r="CA52742" s="149"/>
    </row>
    <row r="52743" spans="79:79" ht="24" hidden="1" thickBot="1">
      <c r="CA52743" s="149"/>
    </row>
    <row r="52744" spans="79:79" ht="24" hidden="1" thickBot="1">
      <c r="CA52744" s="149"/>
    </row>
    <row r="52745" spans="79:79" ht="24" hidden="1" thickBot="1">
      <c r="CA52745" s="149"/>
    </row>
    <row r="52746" spans="79:79" ht="24" hidden="1" thickBot="1">
      <c r="CA52746" s="149"/>
    </row>
    <row r="52747" spans="79:79" ht="24" hidden="1" thickBot="1">
      <c r="CA52747" s="149"/>
    </row>
    <row r="52748" spans="79:79" ht="24" hidden="1" thickBot="1">
      <c r="CA52748" s="149"/>
    </row>
    <row r="52749" spans="79:79" ht="24" hidden="1" thickBot="1">
      <c r="CA52749" s="149"/>
    </row>
    <row r="52750" spans="79:79" ht="24" hidden="1" thickBot="1">
      <c r="CA52750" s="149"/>
    </row>
    <row r="52751" spans="79:79" ht="24" hidden="1" thickBot="1">
      <c r="CA52751" s="149"/>
    </row>
    <row r="52752" spans="79:79" ht="24" hidden="1" thickBot="1">
      <c r="CA52752" s="149"/>
    </row>
    <row r="52753" spans="79:79" ht="24" hidden="1" thickBot="1">
      <c r="CA52753" s="149"/>
    </row>
    <row r="52754" spans="79:79" ht="24" hidden="1" thickBot="1">
      <c r="CA52754" s="149"/>
    </row>
    <row r="52755" spans="79:79" ht="24" hidden="1" thickBot="1">
      <c r="CA52755" s="149"/>
    </row>
    <row r="52756" spans="79:79" ht="24" hidden="1" thickBot="1">
      <c r="CA52756" s="149"/>
    </row>
    <row r="52757" spans="79:79" ht="24" hidden="1" thickBot="1">
      <c r="CA52757" s="149"/>
    </row>
    <row r="52758" spans="79:79" ht="24" hidden="1" thickBot="1">
      <c r="CA52758" s="149"/>
    </row>
    <row r="52759" spans="79:79" ht="24" hidden="1" thickBot="1">
      <c r="CA52759" s="149"/>
    </row>
    <row r="52760" spans="79:79" ht="24" hidden="1" thickBot="1">
      <c r="CA52760" s="149"/>
    </row>
    <row r="52761" spans="79:79" ht="24" hidden="1" thickBot="1">
      <c r="CA52761" s="149"/>
    </row>
    <row r="52762" spans="79:79" ht="24" hidden="1" thickBot="1">
      <c r="CA52762" s="149"/>
    </row>
    <row r="52763" spans="79:79" ht="24" hidden="1" thickBot="1">
      <c r="CA52763" s="149"/>
    </row>
    <row r="52764" spans="79:79" ht="24" hidden="1" thickBot="1">
      <c r="CA52764" s="149"/>
    </row>
    <row r="52765" spans="79:79" ht="24" hidden="1" thickBot="1">
      <c r="CA52765" s="149"/>
    </row>
    <row r="52766" spans="79:79" ht="24" hidden="1" thickBot="1">
      <c r="CA52766" s="149"/>
    </row>
    <row r="52767" spans="79:79" ht="24" hidden="1" thickBot="1">
      <c r="CA52767" s="149"/>
    </row>
    <row r="52768" spans="79:79" ht="24" hidden="1" thickBot="1">
      <c r="CA52768" s="149"/>
    </row>
    <row r="52769" spans="79:79" ht="24" hidden="1" thickBot="1">
      <c r="CA52769" s="149"/>
    </row>
    <row r="52770" spans="79:79" ht="24" hidden="1" thickBot="1">
      <c r="CA52770" s="149"/>
    </row>
    <row r="52771" spans="79:79" ht="24" hidden="1" thickBot="1">
      <c r="CA52771" s="149"/>
    </row>
    <row r="52772" spans="79:79" ht="24" hidden="1" thickBot="1">
      <c r="CA52772" s="149"/>
    </row>
    <row r="52773" spans="79:79" ht="24" hidden="1" thickBot="1">
      <c r="CA52773" s="149"/>
    </row>
    <row r="52774" spans="79:79" ht="24" hidden="1" thickBot="1">
      <c r="CA52774" s="149"/>
    </row>
    <row r="52775" spans="79:79" ht="24" hidden="1" thickBot="1">
      <c r="CA52775" s="149"/>
    </row>
    <row r="52776" spans="79:79" ht="24" hidden="1" thickBot="1">
      <c r="CA52776" s="149"/>
    </row>
    <row r="52777" spans="79:79" ht="24" hidden="1" thickBot="1">
      <c r="CA52777" s="149"/>
    </row>
    <row r="52778" spans="79:79" ht="24" hidden="1" thickBot="1">
      <c r="CA52778" s="149"/>
    </row>
    <row r="52779" spans="79:79" ht="24" hidden="1" thickBot="1">
      <c r="CA52779" s="149"/>
    </row>
    <row r="52780" spans="79:79" ht="24" hidden="1" thickBot="1">
      <c r="CA52780" s="149"/>
    </row>
    <row r="52781" spans="79:79" ht="24" hidden="1" thickBot="1">
      <c r="CA52781" s="149"/>
    </row>
    <row r="52782" spans="79:79" ht="24" hidden="1" thickBot="1">
      <c r="CA52782" s="149"/>
    </row>
    <row r="52783" spans="79:79" ht="24" hidden="1" thickBot="1">
      <c r="CA52783" s="149"/>
    </row>
    <row r="52784" spans="79:79" ht="24" hidden="1" thickBot="1">
      <c r="CA52784" s="149"/>
    </row>
    <row r="52785" spans="79:79" ht="24" hidden="1" thickBot="1">
      <c r="CA52785" s="149"/>
    </row>
    <row r="52786" spans="79:79" ht="24" hidden="1" thickBot="1">
      <c r="CA52786" s="149"/>
    </row>
    <row r="52787" spans="79:79" ht="24" hidden="1" thickBot="1">
      <c r="CA52787" s="149"/>
    </row>
    <row r="52788" spans="79:79" ht="24" hidden="1" thickBot="1">
      <c r="CA52788" s="149"/>
    </row>
    <row r="52789" spans="79:79" ht="24" hidden="1" thickBot="1">
      <c r="CA52789" s="149"/>
    </row>
    <row r="52790" spans="79:79" ht="24" hidden="1" thickBot="1">
      <c r="CA52790" s="149"/>
    </row>
    <row r="52791" spans="79:79" ht="24" hidden="1" thickBot="1">
      <c r="CA52791" s="149"/>
    </row>
    <row r="52792" spans="79:79" ht="24" hidden="1" thickBot="1">
      <c r="CA52792" s="149"/>
    </row>
    <row r="52793" spans="79:79" ht="24" hidden="1" thickBot="1">
      <c r="CA52793" s="149"/>
    </row>
    <row r="52794" spans="79:79" ht="24" hidden="1" thickBot="1">
      <c r="CA52794" s="149"/>
    </row>
    <row r="52795" spans="79:79" ht="24" hidden="1" thickBot="1">
      <c r="CA52795" s="149"/>
    </row>
    <row r="52796" spans="79:79" ht="24" hidden="1" thickBot="1">
      <c r="CA52796" s="149"/>
    </row>
    <row r="52797" spans="79:79" ht="24" hidden="1" thickBot="1">
      <c r="CA52797" s="149"/>
    </row>
    <row r="52798" spans="79:79" ht="24" hidden="1" thickBot="1">
      <c r="CA52798" s="149"/>
    </row>
    <row r="52799" spans="79:79" ht="24" hidden="1" thickBot="1">
      <c r="CA52799" s="149"/>
    </row>
    <row r="52800" spans="79:79" ht="24" hidden="1" thickBot="1">
      <c r="CA52800" s="149"/>
    </row>
    <row r="52801" spans="79:79" ht="24" hidden="1" thickBot="1">
      <c r="CA52801" s="149"/>
    </row>
    <row r="52802" spans="79:79" ht="24" hidden="1" thickBot="1">
      <c r="CA52802" s="149"/>
    </row>
    <row r="52803" spans="79:79" ht="24" hidden="1" thickBot="1">
      <c r="CA52803" s="149"/>
    </row>
    <row r="52804" spans="79:79" ht="24" hidden="1" thickBot="1">
      <c r="CA52804" s="149"/>
    </row>
    <row r="52805" spans="79:79" ht="24" hidden="1" thickBot="1">
      <c r="CA52805" s="149"/>
    </row>
    <row r="52806" spans="79:79" ht="24" hidden="1" thickBot="1">
      <c r="CA52806" s="149"/>
    </row>
    <row r="52807" spans="79:79" ht="24" hidden="1" thickBot="1">
      <c r="CA52807" s="149"/>
    </row>
    <row r="52808" spans="79:79" ht="24" hidden="1" thickBot="1">
      <c r="CA52808" s="149"/>
    </row>
    <row r="52809" spans="79:79" ht="24" hidden="1" thickBot="1">
      <c r="CA52809" s="149"/>
    </row>
    <row r="52810" spans="79:79" ht="24" hidden="1" thickBot="1">
      <c r="CA52810" s="149"/>
    </row>
    <row r="52811" spans="79:79" ht="24" hidden="1" thickBot="1">
      <c r="CA52811" s="149"/>
    </row>
    <row r="52812" spans="79:79" ht="24" hidden="1" thickBot="1">
      <c r="CA52812" s="149"/>
    </row>
    <row r="52813" spans="79:79" ht="24" hidden="1" thickBot="1">
      <c r="CA52813" s="149"/>
    </row>
    <row r="52814" spans="79:79" ht="24" hidden="1" thickBot="1">
      <c r="CA52814" s="149"/>
    </row>
    <row r="52815" spans="79:79" ht="24" hidden="1" thickBot="1">
      <c r="CA52815" s="149"/>
    </row>
    <row r="52816" spans="79:79" ht="24" hidden="1" thickBot="1">
      <c r="CA52816" s="149"/>
    </row>
    <row r="52817" spans="79:79" ht="24" hidden="1" thickBot="1">
      <c r="CA52817" s="149"/>
    </row>
    <row r="52818" spans="79:79" ht="24" hidden="1" thickBot="1">
      <c r="CA52818" s="149"/>
    </row>
    <row r="52819" spans="79:79" ht="24" hidden="1" thickBot="1">
      <c r="CA52819" s="149"/>
    </row>
    <row r="52820" spans="79:79" ht="24" hidden="1" thickBot="1">
      <c r="CA52820" s="149"/>
    </row>
    <row r="52821" spans="79:79" ht="24" hidden="1" thickBot="1">
      <c r="CA52821" s="149"/>
    </row>
    <row r="52822" spans="79:79" ht="24" hidden="1" thickBot="1">
      <c r="CA52822" s="149"/>
    </row>
    <row r="52823" spans="79:79" ht="24" hidden="1" thickBot="1">
      <c r="CA52823" s="149"/>
    </row>
    <row r="52824" spans="79:79" ht="24" hidden="1" thickBot="1">
      <c r="CA52824" s="149"/>
    </row>
    <row r="52825" spans="79:79" ht="24" hidden="1" thickBot="1">
      <c r="CA52825" s="149"/>
    </row>
    <row r="52826" spans="79:79" ht="24" hidden="1" thickBot="1">
      <c r="CA52826" s="149"/>
    </row>
    <row r="52827" spans="79:79" ht="24" hidden="1" thickBot="1">
      <c r="CA52827" s="149"/>
    </row>
    <row r="52828" spans="79:79" ht="24" hidden="1" thickBot="1">
      <c r="CA52828" s="149"/>
    </row>
    <row r="52829" spans="79:79" ht="24" hidden="1" thickBot="1">
      <c r="CA52829" s="149"/>
    </row>
    <row r="52830" spans="79:79" ht="24" hidden="1" thickBot="1">
      <c r="CA52830" s="149"/>
    </row>
    <row r="52831" spans="79:79" ht="24" hidden="1" thickBot="1">
      <c r="CA52831" s="149"/>
    </row>
    <row r="52832" spans="79:79" ht="24" hidden="1" thickBot="1">
      <c r="CA52832" s="149"/>
    </row>
    <row r="52833" spans="79:79" ht="24" hidden="1" thickBot="1">
      <c r="CA52833" s="149"/>
    </row>
    <row r="52834" spans="79:79" ht="24" hidden="1" thickBot="1">
      <c r="CA52834" s="149"/>
    </row>
    <row r="52835" spans="79:79" ht="24" hidden="1" thickBot="1">
      <c r="CA52835" s="149"/>
    </row>
    <row r="52836" spans="79:79" ht="24" hidden="1" thickBot="1">
      <c r="CA52836" s="149"/>
    </row>
    <row r="52837" spans="79:79" ht="24" hidden="1" thickBot="1">
      <c r="CA52837" s="149"/>
    </row>
    <row r="52838" spans="79:79" ht="24" hidden="1" thickBot="1">
      <c r="CA52838" s="149"/>
    </row>
    <row r="52839" spans="79:79" ht="24" hidden="1" thickBot="1">
      <c r="CA52839" s="149"/>
    </row>
    <row r="52840" spans="79:79" ht="24" hidden="1" thickBot="1">
      <c r="CA52840" s="149"/>
    </row>
    <row r="52841" spans="79:79" ht="24" hidden="1" thickBot="1">
      <c r="CA52841" s="149"/>
    </row>
    <row r="52842" spans="79:79" ht="24" hidden="1" thickBot="1">
      <c r="CA52842" s="149"/>
    </row>
    <row r="52843" spans="79:79" ht="24" hidden="1" thickBot="1">
      <c r="CA52843" s="149"/>
    </row>
    <row r="52844" spans="79:79" ht="24" hidden="1" thickBot="1">
      <c r="CA52844" s="149"/>
    </row>
    <row r="52845" spans="79:79" ht="24" hidden="1" thickBot="1">
      <c r="CA52845" s="149"/>
    </row>
    <row r="52846" spans="79:79" ht="24" hidden="1" thickBot="1">
      <c r="CA52846" s="149"/>
    </row>
    <row r="52847" spans="79:79" ht="24" hidden="1" thickBot="1">
      <c r="CA52847" s="149"/>
    </row>
    <row r="52848" spans="79:79" ht="24" hidden="1" thickBot="1">
      <c r="CA52848" s="149"/>
    </row>
    <row r="52849" spans="79:79" ht="24" hidden="1" thickBot="1">
      <c r="CA52849" s="149"/>
    </row>
    <row r="52850" spans="79:79" ht="24" hidden="1" thickBot="1">
      <c r="CA52850" s="149"/>
    </row>
    <row r="52851" spans="79:79" ht="24" hidden="1" thickBot="1">
      <c r="CA52851" s="149"/>
    </row>
    <row r="52852" spans="79:79" ht="24" hidden="1" thickBot="1">
      <c r="CA52852" s="149"/>
    </row>
    <row r="52853" spans="79:79" ht="24" hidden="1" thickBot="1">
      <c r="CA52853" s="149"/>
    </row>
    <row r="52854" spans="79:79" ht="24" hidden="1" thickBot="1">
      <c r="CA52854" s="149"/>
    </row>
    <row r="52855" spans="79:79" ht="24" hidden="1" thickBot="1">
      <c r="CA52855" s="149"/>
    </row>
    <row r="52856" spans="79:79" ht="24" hidden="1" thickBot="1">
      <c r="CA52856" s="149"/>
    </row>
    <row r="52857" spans="79:79" ht="24" hidden="1" thickBot="1">
      <c r="CA52857" s="149"/>
    </row>
    <row r="52858" spans="79:79" ht="24" hidden="1" thickBot="1">
      <c r="CA52858" s="149"/>
    </row>
    <row r="52859" spans="79:79" ht="24" hidden="1" thickBot="1">
      <c r="CA52859" s="149"/>
    </row>
    <row r="52860" spans="79:79" ht="24" hidden="1" thickBot="1">
      <c r="CA52860" s="149"/>
    </row>
    <row r="52861" spans="79:79" ht="24" hidden="1" thickBot="1">
      <c r="CA52861" s="149"/>
    </row>
    <row r="52862" spans="79:79" ht="24" hidden="1" thickBot="1">
      <c r="CA52862" s="149"/>
    </row>
    <row r="52863" spans="79:79" ht="24" hidden="1" thickBot="1">
      <c r="CA52863" s="149"/>
    </row>
    <row r="52864" spans="79:79" ht="24" hidden="1" thickBot="1">
      <c r="CA52864" s="149"/>
    </row>
    <row r="52865" spans="79:79" ht="24" hidden="1" thickBot="1">
      <c r="CA52865" s="149"/>
    </row>
    <row r="52866" spans="79:79" ht="24" hidden="1" thickBot="1">
      <c r="CA52866" s="149"/>
    </row>
    <row r="52867" spans="79:79" ht="24" hidden="1" thickBot="1">
      <c r="CA52867" s="149"/>
    </row>
    <row r="52868" spans="79:79" ht="24" hidden="1" thickBot="1">
      <c r="CA52868" s="149"/>
    </row>
    <row r="52869" spans="79:79" ht="24" hidden="1" thickBot="1">
      <c r="CA52869" s="149"/>
    </row>
    <row r="52870" spans="79:79" ht="24" hidden="1" thickBot="1">
      <c r="CA52870" s="149"/>
    </row>
    <row r="52871" spans="79:79" ht="24" hidden="1" thickBot="1">
      <c r="CA52871" s="149"/>
    </row>
    <row r="52872" spans="79:79" ht="24" hidden="1" thickBot="1">
      <c r="CA52872" s="149"/>
    </row>
    <row r="52873" spans="79:79" ht="24" hidden="1" thickBot="1">
      <c r="CA52873" s="149"/>
    </row>
    <row r="52874" spans="79:79" ht="24" hidden="1" thickBot="1">
      <c r="CA52874" s="149"/>
    </row>
    <row r="52875" spans="79:79" ht="24" hidden="1" thickBot="1">
      <c r="CA52875" s="149"/>
    </row>
    <row r="52876" spans="79:79" ht="24" hidden="1" thickBot="1">
      <c r="CA52876" s="149"/>
    </row>
    <row r="52877" spans="79:79" ht="24" hidden="1" thickBot="1">
      <c r="CA52877" s="149"/>
    </row>
    <row r="52878" spans="79:79" ht="24" hidden="1" thickBot="1">
      <c r="CA52878" s="149"/>
    </row>
    <row r="52879" spans="79:79" ht="24" hidden="1" thickBot="1">
      <c r="CA52879" s="149"/>
    </row>
    <row r="52880" spans="79:79" ht="24" hidden="1" thickBot="1">
      <c r="CA52880" s="149"/>
    </row>
    <row r="52881" spans="79:79" ht="24" hidden="1" thickBot="1">
      <c r="CA52881" s="149"/>
    </row>
    <row r="52882" spans="79:79" ht="24" hidden="1" thickBot="1">
      <c r="CA52882" s="149"/>
    </row>
    <row r="52883" spans="79:79" ht="24" hidden="1" thickBot="1">
      <c r="CA52883" s="149"/>
    </row>
    <row r="52884" spans="79:79" ht="24" hidden="1" thickBot="1">
      <c r="CA52884" s="149"/>
    </row>
    <row r="52885" spans="79:79" ht="24" hidden="1" thickBot="1">
      <c r="CA52885" s="149"/>
    </row>
    <row r="52886" spans="79:79" ht="24" hidden="1" thickBot="1">
      <c r="CA52886" s="149"/>
    </row>
    <row r="52887" spans="79:79" ht="24" hidden="1" thickBot="1">
      <c r="CA52887" s="149"/>
    </row>
    <row r="52888" spans="79:79" ht="24" hidden="1" thickBot="1">
      <c r="CA52888" s="149"/>
    </row>
    <row r="52889" spans="79:79" ht="24" hidden="1" thickBot="1">
      <c r="CA52889" s="149"/>
    </row>
    <row r="52890" spans="79:79" ht="24" hidden="1" thickBot="1">
      <c r="CA52890" s="149"/>
    </row>
    <row r="52891" spans="79:79" ht="24" hidden="1" thickBot="1">
      <c r="CA52891" s="149"/>
    </row>
    <row r="52892" spans="79:79" ht="24" hidden="1" thickBot="1">
      <c r="CA52892" s="149"/>
    </row>
    <row r="52893" spans="79:79" ht="24" hidden="1" thickBot="1">
      <c r="CA52893" s="149"/>
    </row>
    <row r="52894" spans="79:79" ht="24" hidden="1" thickBot="1">
      <c r="CA52894" s="149"/>
    </row>
    <row r="52895" spans="79:79" ht="24" hidden="1" thickBot="1">
      <c r="CA52895" s="149"/>
    </row>
    <row r="52896" spans="79:79" ht="24" hidden="1" thickBot="1">
      <c r="CA52896" s="149"/>
    </row>
    <row r="52897" spans="79:79" ht="24" hidden="1" thickBot="1">
      <c r="CA52897" s="149"/>
    </row>
    <row r="52898" spans="79:79" ht="24" hidden="1" thickBot="1">
      <c r="CA52898" s="149"/>
    </row>
    <row r="52899" spans="79:79" ht="24" hidden="1" thickBot="1">
      <c r="CA52899" s="149"/>
    </row>
    <row r="52900" spans="79:79" ht="24" hidden="1" thickBot="1">
      <c r="CA52900" s="149"/>
    </row>
    <row r="52901" spans="79:79" ht="24" hidden="1" thickBot="1">
      <c r="CA52901" s="149"/>
    </row>
    <row r="52902" spans="79:79" ht="24" hidden="1" thickBot="1">
      <c r="CA52902" s="149"/>
    </row>
    <row r="52903" spans="79:79" ht="24" hidden="1" thickBot="1">
      <c r="CA52903" s="149"/>
    </row>
    <row r="52904" spans="79:79" ht="24" hidden="1" thickBot="1">
      <c r="CA52904" s="149"/>
    </row>
    <row r="52905" spans="79:79" ht="24" hidden="1" thickBot="1">
      <c r="CA52905" s="149"/>
    </row>
    <row r="52906" spans="79:79" ht="24" hidden="1" thickBot="1">
      <c r="CA52906" s="149"/>
    </row>
    <row r="52907" spans="79:79" ht="24" hidden="1" thickBot="1">
      <c r="CA52907" s="149"/>
    </row>
    <row r="52908" spans="79:79" ht="24" hidden="1" thickBot="1">
      <c r="CA52908" s="149"/>
    </row>
    <row r="52909" spans="79:79" ht="24" hidden="1" thickBot="1">
      <c r="CA52909" s="149"/>
    </row>
    <row r="52910" spans="79:79" ht="24" hidden="1" thickBot="1">
      <c r="CA52910" s="149"/>
    </row>
    <row r="52911" spans="79:79" ht="24" hidden="1" thickBot="1">
      <c r="CA52911" s="149"/>
    </row>
    <row r="52912" spans="79:79" ht="24" hidden="1" thickBot="1">
      <c r="CA52912" s="149"/>
    </row>
    <row r="52913" spans="79:79" ht="24" hidden="1" thickBot="1">
      <c r="CA52913" s="149"/>
    </row>
    <row r="52914" spans="79:79" ht="24" hidden="1" thickBot="1">
      <c r="CA52914" s="149"/>
    </row>
    <row r="52915" spans="79:79" ht="24" hidden="1" thickBot="1">
      <c r="CA52915" s="149"/>
    </row>
    <row r="52916" spans="79:79" ht="24" hidden="1" thickBot="1">
      <c r="CA52916" s="149"/>
    </row>
    <row r="52917" spans="79:79" ht="24" hidden="1" thickBot="1">
      <c r="CA52917" s="149"/>
    </row>
    <row r="52918" spans="79:79" ht="24" hidden="1" thickBot="1">
      <c r="CA52918" s="149"/>
    </row>
    <row r="52919" spans="79:79" ht="24" hidden="1" thickBot="1">
      <c r="CA52919" s="149"/>
    </row>
    <row r="52920" spans="79:79" ht="24" hidden="1" thickBot="1">
      <c r="CA52920" s="149"/>
    </row>
    <row r="52921" spans="79:79" ht="24" hidden="1" thickBot="1">
      <c r="CA52921" s="149"/>
    </row>
    <row r="52922" spans="79:79" ht="24" hidden="1" thickBot="1">
      <c r="CA52922" s="149"/>
    </row>
    <row r="52923" spans="79:79" ht="24" hidden="1" thickBot="1">
      <c r="CA52923" s="149"/>
    </row>
    <row r="52924" spans="79:79" ht="24" hidden="1" thickBot="1">
      <c r="CA52924" s="149"/>
    </row>
    <row r="52925" spans="79:79" ht="24" hidden="1" thickBot="1">
      <c r="CA52925" s="149"/>
    </row>
    <row r="52926" spans="79:79" ht="24" hidden="1" thickBot="1">
      <c r="CA52926" s="149"/>
    </row>
    <row r="52927" spans="79:79" ht="24" hidden="1" thickBot="1">
      <c r="CA52927" s="149"/>
    </row>
    <row r="52928" spans="79:79" ht="24" hidden="1" thickBot="1">
      <c r="CA52928" s="149"/>
    </row>
    <row r="52929" spans="79:79" ht="24" hidden="1" thickBot="1">
      <c r="CA52929" s="149"/>
    </row>
    <row r="52930" spans="79:79" ht="24" hidden="1" thickBot="1">
      <c r="CA52930" s="149"/>
    </row>
    <row r="52931" spans="79:79" ht="24" hidden="1" thickBot="1">
      <c r="CA52931" s="149"/>
    </row>
    <row r="52932" spans="79:79" ht="24" hidden="1" thickBot="1">
      <c r="CA52932" s="149"/>
    </row>
    <row r="52933" spans="79:79" ht="24" hidden="1" thickBot="1">
      <c r="CA52933" s="149"/>
    </row>
    <row r="52934" spans="79:79" ht="24" hidden="1" thickBot="1">
      <c r="CA52934" s="149"/>
    </row>
    <row r="52935" spans="79:79" ht="24" hidden="1" thickBot="1">
      <c r="CA52935" s="149"/>
    </row>
    <row r="52936" spans="79:79" ht="24" hidden="1" thickBot="1">
      <c r="CA52936" s="149"/>
    </row>
    <row r="52937" spans="79:79" ht="24" hidden="1" thickBot="1">
      <c r="CA52937" s="149"/>
    </row>
    <row r="52938" spans="79:79" ht="24" hidden="1" thickBot="1">
      <c r="CA52938" s="149"/>
    </row>
    <row r="52939" spans="79:79" ht="24" hidden="1" thickBot="1">
      <c r="CA52939" s="149"/>
    </row>
    <row r="52940" spans="79:79" ht="24" hidden="1" thickBot="1">
      <c r="CA52940" s="149"/>
    </row>
    <row r="52941" spans="79:79" ht="24" hidden="1" thickBot="1">
      <c r="CA52941" s="149"/>
    </row>
    <row r="52942" spans="79:79" ht="24" hidden="1" thickBot="1">
      <c r="CA52942" s="149"/>
    </row>
    <row r="52943" spans="79:79" ht="24" hidden="1" thickBot="1">
      <c r="CA52943" s="149"/>
    </row>
    <row r="52944" spans="79:79" ht="24" hidden="1" thickBot="1">
      <c r="CA52944" s="149"/>
    </row>
    <row r="52945" spans="79:79" ht="24" hidden="1" thickBot="1">
      <c r="CA52945" s="149"/>
    </row>
    <row r="52946" spans="79:79" ht="24" hidden="1" thickBot="1">
      <c r="CA52946" s="149"/>
    </row>
    <row r="52947" spans="79:79" ht="24" hidden="1" thickBot="1">
      <c r="CA52947" s="149"/>
    </row>
    <row r="52948" spans="79:79" ht="24" hidden="1" thickBot="1">
      <c r="CA52948" s="149"/>
    </row>
    <row r="52949" spans="79:79" ht="24" hidden="1" thickBot="1">
      <c r="CA52949" s="149"/>
    </row>
    <row r="52950" spans="79:79" ht="24" hidden="1" thickBot="1">
      <c r="CA52950" s="149"/>
    </row>
    <row r="52951" spans="79:79" ht="24" hidden="1" thickBot="1">
      <c r="CA52951" s="149"/>
    </row>
    <row r="52952" spans="79:79" ht="24" hidden="1" thickBot="1">
      <c r="CA52952" s="149"/>
    </row>
    <row r="52953" spans="79:79" ht="24" hidden="1" thickBot="1">
      <c r="CA52953" s="149"/>
    </row>
    <row r="52954" spans="79:79" ht="24" hidden="1" thickBot="1">
      <c r="CA52954" s="149"/>
    </row>
    <row r="52955" spans="79:79" ht="24" hidden="1" thickBot="1">
      <c r="CA52955" s="149"/>
    </row>
    <row r="52956" spans="79:79" ht="24" hidden="1" thickBot="1">
      <c r="CA52956" s="149"/>
    </row>
    <row r="52957" spans="79:79" ht="24" hidden="1" thickBot="1">
      <c r="CA52957" s="149"/>
    </row>
    <row r="52958" spans="79:79" ht="24" hidden="1" thickBot="1">
      <c r="CA52958" s="149"/>
    </row>
    <row r="52959" spans="79:79" ht="24" hidden="1" thickBot="1">
      <c r="CA52959" s="149"/>
    </row>
    <row r="52960" spans="79:79" ht="24" hidden="1" thickBot="1">
      <c r="CA52960" s="149"/>
    </row>
    <row r="52961" spans="79:79" ht="24" hidden="1" thickBot="1">
      <c r="CA52961" s="149"/>
    </row>
    <row r="52962" spans="79:79" ht="24" hidden="1" thickBot="1">
      <c r="CA52962" s="149"/>
    </row>
    <row r="52963" spans="79:79" ht="24" hidden="1" thickBot="1">
      <c r="CA52963" s="149"/>
    </row>
    <row r="52964" spans="79:79" ht="24" hidden="1" thickBot="1">
      <c r="CA52964" s="149"/>
    </row>
    <row r="52965" spans="79:79" ht="24" hidden="1" thickBot="1">
      <c r="CA52965" s="149"/>
    </row>
    <row r="52966" spans="79:79" ht="24" hidden="1" thickBot="1">
      <c r="CA52966" s="149"/>
    </row>
    <row r="52967" spans="79:79" ht="24" hidden="1" thickBot="1">
      <c r="CA52967" s="149"/>
    </row>
    <row r="52968" spans="79:79" ht="24" hidden="1" thickBot="1">
      <c r="CA52968" s="149"/>
    </row>
    <row r="52969" spans="79:79" ht="24" hidden="1" thickBot="1">
      <c r="CA52969" s="149"/>
    </row>
    <row r="52970" spans="79:79" ht="24" hidden="1" thickBot="1">
      <c r="CA52970" s="149"/>
    </row>
    <row r="52971" spans="79:79" ht="24" hidden="1" thickBot="1">
      <c r="CA52971" s="149"/>
    </row>
    <row r="52972" spans="79:79" ht="24" hidden="1" thickBot="1">
      <c r="CA52972" s="149"/>
    </row>
    <row r="52973" spans="79:79" ht="24" hidden="1" thickBot="1">
      <c r="CA52973" s="149"/>
    </row>
    <row r="52974" spans="79:79" ht="24" hidden="1" thickBot="1">
      <c r="CA52974" s="149"/>
    </row>
    <row r="52975" spans="79:79" ht="24" hidden="1" thickBot="1">
      <c r="CA52975" s="149"/>
    </row>
    <row r="52976" spans="79:79" ht="24" hidden="1" thickBot="1">
      <c r="CA52976" s="149"/>
    </row>
    <row r="52977" spans="79:79" ht="24" hidden="1" thickBot="1">
      <c r="CA52977" s="149"/>
    </row>
    <row r="52978" spans="79:79" ht="24" hidden="1" thickBot="1">
      <c r="CA52978" s="149"/>
    </row>
    <row r="52979" spans="79:79" ht="24" hidden="1" thickBot="1">
      <c r="CA52979" s="149"/>
    </row>
    <row r="52980" spans="79:79" ht="24" hidden="1" thickBot="1">
      <c r="CA52980" s="149"/>
    </row>
    <row r="52981" spans="79:79" ht="24" hidden="1" thickBot="1">
      <c r="CA52981" s="149"/>
    </row>
    <row r="52982" spans="79:79" ht="24" hidden="1" thickBot="1">
      <c r="CA52982" s="149"/>
    </row>
    <row r="52983" spans="79:79" ht="24" hidden="1" thickBot="1">
      <c r="CA52983" s="149"/>
    </row>
    <row r="52984" spans="79:79" ht="24" hidden="1" thickBot="1">
      <c r="CA52984" s="149"/>
    </row>
    <row r="52985" spans="79:79" ht="24" hidden="1" thickBot="1">
      <c r="CA52985" s="149"/>
    </row>
    <row r="52986" spans="79:79" ht="24" hidden="1" thickBot="1">
      <c r="CA52986" s="149"/>
    </row>
    <row r="52987" spans="79:79" ht="24" hidden="1" thickBot="1">
      <c r="CA52987" s="149"/>
    </row>
    <row r="52988" spans="79:79" ht="24" hidden="1" thickBot="1">
      <c r="CA52988" s="149"/>
    </row>
    <row r="52989" spans="79:79" ht="24" hidden="1" thickBot="1">
      <c r="CA52989" s="149"/>
    </row>
    <row r="52990" spans="79:79" ht="24" hidden="1" thickBot="1">
      <c r="CA52990" s="149"/>
    </row>
    <row r="52991" spans="79:79" ht="24" hidden="1" thickBot="1">
      <c r="CA52991" s="149"/>
    </row>
    <row r="52992" spans="79:79" ht="24" hidden="1" thickBot="1">
      <c r="CA52992" s="149"/>
    </row>
    <row r="52993" spans="79:79" ht="24" hidden="1" thickBot="1">
      <c r="CA52993" s="149"/>
    </row>
    <row r="52994" spans="79:79" ht="24" hidden="1" thickBot="1">
      <c r="CA52994" s="149"/>
    </row>
    <row r="52995" spans="79:79" ht="24" hidden="1" thickBot="1">
      <c r="CA52995" s="149"/>
    </row>
    <row r="52996" spans="79:79" ht="24" hidden="1" thickBot="1">
      <c r="CA52996" s="149"/>
    </row>
    <row r="52997" spans="79:79" ht="24" hidden="1" thickBot="1">
      <c r="CA52997" s="149"/>
    </row>
    <row r="52998" spans="79:79" ht="24" hidden="1" thickBot="1">
      <c r="CA52998" s="149"/>
    </row>
    <row r="52999" spans="79:79" ht="24" hidden="1" thickBot="1">
      <c r="CA52999" s="149"/>
    </row>
    <row r="53000" spans="79:79" ht="24" hidden="1" thickBot="1">
      <c r="CA53000" s="149"/>
    </row>
    <row r="53001" spans="79:79" ht="24" hidden="1" thickBot="1">
      <c r="CA53001" s="149"/>
    </row>
    <row r="53002" spans="79:79" ht="24" hidden="1" thickBot="1">
      <c r="CA53002" s="149"/>
    </row>
    <row r="53003" spans="79:79" ht="24" hidden="1" thickBot="1">
      <c r="CA53003" s="149"/>
    </row>
    <row r="53004" spans="79:79" ht="24" hidden="1" thickBot="1">
      <c r="CA53004" s="149"/>
    </row>
    <row r="53005" spans="79:79" ht="24" hidden="1" thickBot="1">
      <c r="CA53005" s="149"/>
    </row>
    <row r="53006" spans="79:79" ht="24" hidden="1" thickBot="1">
      <c r="CA53006" s="149"/>
    </row>
    <row r="53007" spans="79:79" ht="24" hidden="1" thickBot="1">
      <c r="CA53007" s="149"/>
    </row>
    <row r="53008" spans="79:79" ht="24" hidden="1" thickBot="1">
      <c r="CA53008" s="149"/>
    </row>
    <row r="53009" spans="79:79" ht="24" hidden="1" thickBot="1">
      <c r="CA53009" s="149"/>
    </row>
    <row r="53010" spans="79:79" ht="24" hidden="1" thickBot="1">
      <c r="CA53010" s="149"/>
    </row>
    <row r="53011" spans="79:79" ht="24" hidden="1" thickBot="1">
      <c r="CA53011" s="149"/>
    </row>
    <row r="53012" spans="79:79" ht="24" hidden="1" thickBot="1">
      <c r="CA53012" s="149"/>
    </row>
    <row r="53013" spans="79:79" ht="24" hidden="1" thickBot="1">
      <c r="CA53013" s="149"/>
    </row>
    <row r="53014" spans="79:79" ht="24" hidden="1" thickBot="1">
      <c r="CA53014" s="149"/>
    </row>
    <row r="53015" spans="79:79" ht="24" hidden="1" thickBot="1">
      <c r="CA53015" s="149"/>
    </row>
    <row r="53016" spans="79:79" ht="24" hidden="1" thickBot="1">
      <c r="CA53016" s="149"/>
    </row>
    <row r="53017" spans="79:79" ht="24" hidden="1" thickBot="1">
      <c r="CA53017" s="149"/>
    </row>
    <row r="53018" spans="79:79" ht="24" hidden="1" thickBot="1">
      <c r="CA53018" s="149"/>
    </row>
    <row r="53019" spans="79:79" ht="24" hidden="1" thickBot="1">
      <c r="CA53019" s="149"/>
    </row>
    <row r="53020" spans="79:79" ht="24" hidden="1" thickBot="1">
      <c r="CA53020" s="149"/>
    </row>
    <row r="53021" spans="79:79" ht="24" hidden="1" thickBot="1">
      <c r="CA53021" s="149"/>
    </row>
    <row r="53022" spans="79:79" ht="24" hidden="1" thickBot="1">
      <c r="CA53022" s="149"/>
    </row>
    <row r="53023" spans="79:79" ht="24" hidden="1" thickBot="1">
      <c r="CA53023" s="149"/>
    </row>
    <row r="53024" spans="79:79" ht="24" hidden="1" thickBot="1">
      <c r="CA53024" s="149"/>
    </row>
    <row r="53025" spans="79:79" ht="24" hidden="1" thickBot="1">
      <c r="CA53025" s="149"/>
    </row>
    <row r="53026" spans="79:79" ht="24" hidden="1" thickBot="1">
      <c r="CA53026" s="149"/>
    </row>
    <row r="53027" spans="79:79" ht="24" hidden="1" thickBot="1">
      <c r="CA53027" s="149"/>
    </row>
    <row r="53028" spans="79:79" ht="24" hidden="1" thickBot="1">
      <c r="CA53028" s="149"/>
    </row>
    <row r="53029" spans="79:79" ht="24" hidden="1" thickBot="1">
      <c r="CA53029" s="149"/>
    </row>
    <row r="53030" spans="79:79" ht="24" hidden="1" thickBot="1">
      <c r="CA53030" s="149"/>
    </row>
    <row r="53031" spans="79:79" ht="24" hidden="1" thickBot="1">
      <c r="CA53031" s="149"/>
    </row>
    <row r="53032" spans="79:79" ht="24" hidden="1" thickBot="1">
      <c r="CA53032" s="149"/>
    </row>
    <row r="53033" spans="79:79" ht="24" hidden="1" thickBot="1">
      <c r="CA53033" s="149"/>
    </row>
    <row r="53034" spans="79:79" ht="24" hidden="1" thickBot="1">
      <c r="CA53034" s="149"/>
    </row>
    <row r="53035" spans="79:79" ht="24" hidden="1" thickBot="1">
      <c r="CA53035" s="149"/>
    </row>
    <row r="53036" spans="79:79" ht="24" hidden="1" thickBot="1">
      <c r="CA53036" s="149"/>
    </row>
    <row r="53037" spans="79:79" ht="24" hidden="1" thickBot="1">
      <c r="CA53037" s="149"/>
    </row>
    <row r="53038" spans="79:79" ht="24" hidden="1" thickBot="1">
      <c r="CA53038" s="149"/>
    </row>
    <row r="53039" spans="79:79" ht="24" hidden="1" thickBot="1">
      <c r="CA53039" s="149"/>
    </row>
    <row r="53040" spans="79:79" ht="24" hidden="1" thickBot="1">
      <c r="CA53040" s="149"/>
    </row>
    <row r="53041" spans="79:79" ht="24" hidden="1" thickBot="1">
      <c r="CA53041" s="149"/>
    </row>
    <row r="53042" spans="79:79" ht="24" hidden="1" thickBot="1">
      <c r="CA53042" s="149"/>
    </row>
    <row r="53043" spans="79:79" ht="24" hidden="1" thickBot="1">
      <c r="CA53043" s="149"/>
    </row>
    <row r="53044" spans="79:79" ht="24" hidden="1" thickBot="1">
      <c r="CA53044" s="149"/>
    </row>
    <row r="53045" spans="79:79" ht="24" hidden="1" thickBot="1">
      <c r="CA53045" s="149"/>
    </row>
    <row r="53046" spans="79:79" ht="24" hidden="1" thickBot="1">
      <c r="CA53046" s="149"/>
    </row>
    <row r="53047" spans="79:79" ht="24" hidden="1" thickBot="1">
      <c r="CA53047" s="149"/>
    </row>
    <row r="53048" spans="79:79" ht="24" hidden="1" thickBot="1">
      <c r="CA53048" s="149"/>
    </row>
    <row r="53049" spans="79:79" ht="24" hidden="1" thickBot="1">
      <c r="CA53049" s="149"/>
    </row>
    <row r="53050" spans="79:79" ht="24" hidden="1" thickBot="1">
      <c r="CA53050" s="149"/>
    </row>
    <row r="53051" spans="79:79" ht="24" hidden="1" thickBot="1">
      <c r="CA53051" s="149"/>
    </row>
    <row r="53052" spans="79:79" ht="24" hidden="1" thickBot="1">
      <c r="CA53052" s="149"/>
    </row>
    <row r="53053" spans="79:79" ht="24" hidden="1" thickBot="1">
      <c r="CA53053" s="149"/>
    </row>
    <row r="53054" spans="79:79" ht="24" hidden="1" thickBot="1">
      <c r="CA53054" s="149"/>
    </row>
    <row r="53055" spans="79:79" ht="24" hidden="1" thickBot="1">
      <c r="CA53055" s="149"/>
    </row>
    <row r="53056" spans="79:79" ht="24" hidden="1" thickBot="1">
      <c r="CA53056" s="149"/>
    </row>
    <row r="53057" spans="79:79" ht="24" hidden="1" thickBot="1">
      <c r="CA53057" s="149"/>
    </row>
    <row r="53058" spans="79:79" ht="24" hidden="1" thickBot="1">
      <c r="CA53058" s="149"/>
    </row>
    <row r="53059" spans="79:79" ht="24" hidden="1" thickBot="1">
      <c r="CA53059" s="149"/>
    </row>
    <row r="53060" spans="79:79" ht="24" hidden="1" thickBot="1">
      <c r="CA53060" s="149"/>
    </row>
    <row r="53061" spans="79:79" ht="24" hidden="1" thickBot="1">
      <c r="CA53061" s="149"/>
    </row>
    <row r="53062" spans="79:79" ht="24" hidden="1" thickBot="1">
      <c r="CA53062" s="149"/>
    </row>
    <row r="53063" spans="79:79" ht="24" hidden="1" thickBot="1">
      <c r="CA53063" s="149"/>
    </row>
    <row r="53064" spans="79:79" ht="24" hidden="1" thickBot="1">
      <c r="CA53064" s="149"/>
    </row>
    <row r="53065" spans="79:79" ht="24" hidden="1" thickBot="1">
      <c r="CA53065" s="149"/>
    </row>
    <row r="53066" spans="79:79" ht="24" hidden="1" thickBot="1">
      <c r="CA53066" s="149"/>
    </row>
    <row r="53067" spans="79:79" ht="24" hidden="1" thickBot="1">
      <c r="CA53067" s="149"/>
    </row>
    <row r="53068" spans="79:79" ht="24" hidden="1" thickBot="1">
      <c r="CA53068" s="149"/>
    </row>
    <row r="53069" spans="79:79" ht="24" hidden="1" thickBot="1">
      <c r="CA53069" s="149"/>
    </row>
    <row r="53070" spans="79:79" ht="24" hidden="1" thickBot="1">
      <c r="CA53070" s="149"/>
    </row>
    <row r="53071" spans="79:79" ht="24" hidden="1" thickBot="1">
      <c r="CA53071" s="149"/>
    </row>
    <row r="53072" spans="79:79" ht="24" hidden="1" thickBot="1">
      <c r="CA53072" s="149"/>
    </row>
    <row r="53073" spans="79:79" ht="24" hidden="1" thickBot="1">
      <c r="CA53073" s="149"/>
    </row>
    <row r="53074" spans="79:79" ht="24" hidden="1" thickBot="1">
      <c r="CA53074" s="149"/>
    </row>
    <row r="53075" spans="79:79" ht="24" hidden="1" thickBot="1">
      <c r="CA53075" s="149"/>
    </row>
    <row r="53076" spans="79:79" ht="24" hidden="1" thickBot="1">
      <c r="CA53076" s="149"/>
    </row>
    <row r="53077" spans="79:79" ht="24" hidden="1" thickBot="1">
      <c r="CA53077" s="149"/>
    </row>
    <row r="53078" spans="79:79" ht="24" hidden="1" thickBot="1">
      <c r="CA53078" s="149"/>
    </row>
    <row r="53079" spans="79:79" ht="24" hidden="1" thickBot="1">
      <c r="CA53079" s="149"/>
    </row>
    <row r="53080" spans="79:79" ht="24" hidden="1" thickBot="1">
      <c r="CA53080" s="149"/>
    </row>
    <row r="53081" spans="79:79" ht="24" hidden="1" thickBot="1">
      <c r="CA53081" s="149"/>
    </row>
    <row r="53082" spans="79:79" ht="24" hidden="1" thickBot="1">
      <c r="CA53082" s="149"/>
    </row>
    <row r="53083" spans="79:79" ht="24" hidden="1" thickBot="1">
      <c r="CA53083" s="149"/>
    </row>
    <row r="53084" spans="79:79" ht="24" hidden="1" thickBot="1">
      <c r="CA53084" s="149"/>
    </row>
    <row r="53085" spans="79:79" ht="24" hidden="1" thickBot="1">
      <c r="CA53085" s="149"/>
    </row>
    <row r="53086" spans="79:79" ht="24" hidden="1" thickBot="1">
      <c r="CA53086" s="149"/>
    </row>
    <row r="53087" spans="79:79" ht="24" hidden="1" thickBot="1">
      <c r="CA53087" s="149"/>
    </row>
    <row r="53088" spans="79:79" ht="24" hidden="1" thickBot="1">
      <c r="CA53088" s="149"/>
    </row>
    <row r="53089" spans="79:79" ht="24" hidden="1" thickBot="1">
      <c r="CA53089" s="149"/>
    </row>
    <row r="53090" spans="79:79" ht="24" hidden="1" thickBot="1">
      <c r="CA53090" s="149"/>
    </row>
    <row r="53091" spans="79:79" ht="24" hidden="1" thickBot="1">
      <c r="CA53091" s="149"/>
    </row>
    <row r="53092" spans="79:79" ht="24" hidden="1" thickBot="1">
      <c r="CA53092" s="149"/>
    </row>
    <row r="53093" spans="79:79" ht="24" hidden="1" thickBot="1">
      <c r="CA53093" s="149"/>
    </row>
    <row r="53094" spans="79:79" ht="24" hidden="1" thickBot="1">
      <c r="CA53094" s="149"/>
    </row>
    <row r="53095" spans="79:79" ht="24" hidden="1" thickBot="1">
      <c r="CA53095" s="149"/>
    </row>
    <row r="53096" spans="79:79" ht="24" hidden="1" thickBot="1">
      <c r="CA53096" s="149"/>
    </row>
    <row r="53097" spans="79:79" ht="24" hidden="1" thickBot="1">
      <c r="CA53097" s="149"/>
    </row>
    <row r="53098" spans="79:79" ht="24" hidden="1" thickBot="1">
      <c r="CA53098" s="149"/>
    </row>
    <row r="53099" spans="79:79" ht="24" hidden="1" thickBot="1">
      <c r="CA53099" s="149"/>
    </row>
    <row r="53100" spans="79:79" ht="24" hidden="1" thickBot="1">
      <c r="CA53100" s="149"/>
    </row>
    <row r="53101" spans="79:79" ht="24" hidden="1" thickBot="1">
      <c r="CA53101" s="149"/>
    </row>
    <row r="53102" spans="79:79" ht="24" hidden="1" thickBot="1">
      <c r="CA53102" s="149"/>
    </row>
    <row r="53103" spans="79:79" ht="24" hidden="1" thickBot="1">
      <c r="CA53103" s="149"/>
    </row>
    <row r="53104" spans="79:79" ht="24" hidden="1" thickBot="1">
      <c r="CA53104" s="149"/>
    </row>
    <row r="53105" spans="79:79" ht="24" hidden="1" thickBot="1">
      <c r="CA53105" s="149"/>
    </row>
    <row r="53106" spans="79:79" ht="24" hidden="1" thickBot="1">
      <c r="CA53106" s="149"/>
    </row>
    <row r="53107" spans="79:79" ht="24" hidden="1" thickBot="1">
      <c r="CA53107" s="149"/>
    </row>
    <row r="53108" spans="79:79" ht="24" hidden="1" thickBot="1">
      <c r="CA53108" s="149"/>
    </row>
    <row r="53109" spans="79:79" ht="24" hidden="1" thickBot="1">
      <c r="CA53109" s="149"/>
    </row>
    <row r="53110" spans="79:79" ht="24" hidden="1" thickBot="1">
      <c r="CA53110" s="149"/>
    </row>
    <row r="53111" spans="79:79" ht="24" hidden="1" thickBot="1">
      <c r="CA53111" s="149"/>
    </row>
    <row r="53112" spans="79:79" ht="24" hidden="1" thickBot="1">
      <c r="CA53112" s="149"/>
    </row>
    <row r="53113" spans="79:79" ht="24" hidden="1" thickBot="1">
      <c r="CA53113" s="149"/>
    </row>
    <row r="53114" spans="79:79" ht="24" hidden="1" thickBot="1">
      <c r="CA53114" s="149"/>
    </row>
    <row r="53115" spans="79:79" ht="24" hidden="1" thickBot="1">
      <c r="CA53115" s="149"/>
    </row>
    <row r="53116" spans="79:79" ht="24" hidden="1" thickBot="1">
      <c r="CA53116" s="149"/>
    </row>
    <row r="53117" spans="79:79" ht="24" hidden="1" thickBot="1">
      <c r="CA53117" s="149"/>
    </row>
    <row r="53118" spans="79:79" ht="24" hidden="1" thickBot="1">
      <c r="CA53118" s="149"/>
    </row>
    <row r="53119" spans="79:79" ht="24" hidden="1" thickBot="1">
      <c r="CA53119" s="149"/>
    </row>
    <row r="53120" spans="79:79" ht="24" hidden="1" thickBot="1">
      <c r="CA53120" s="149"/>
    </row>
    <row r="53121" spans="79:79" ht="24" hidden="1" thickBot="1">
      <c r="CA53121" s="149"/>
    </row>
    <row r="53122" spans="79:79" ht="24" hidden="1" thickBot="1">
      <c r="CA53122" s="149"/>
    </row>
    <row r="53123" spans="79:79" ht="24" hidden="1" thickBot="1">
      <c r="CA53123" s="149"/>
    </row>
    <row r="53124" spans="79:79" ht="24" hidden="1" thickBot="1">
      <c r="CA53124" s="149"/>
    </row>
    <row r="53125" spans="79:79" ht="24" hidden="1" thickBot="1">
      <c r="CA53125" s="149"/>
    </row>
    <row r="53126" spans="79:79" ht="24" hidden="1" thickBot="1">
      <c r="CA53126" s="149"/>
    </row>
    <row r="53127" spans="79:79" ht="24" hidden="1" thickBot="1">
      <c r="CA53127" s="149"/>
    </row>
    <row r="53128" spans="79:79" ht="24" hidden="1" thickBot="1">
      <c r="CA53128" s="149"/>
    </row>
    <row r="53129" spans="79:79" ht="24" hidden="1" thickBot="1">
      <c r="CA53129" s="149"/>
    </row>
    <row r="53130" spans="79:79" ht="24" hidden="1" thickBot="1">
      <c r="CA53130" s="149"/>
    </row>
    <row r="53131" spans="79:79" ht="24" hidden="1" thickBot="1">
      <c r="CA53131" s="149"/>
    </row>
    <row r="53132" spans="79:79" ht="24" hidden="1" thickBot="1">
      <c r="CA53132" s="149"/>
    </row>
    <row r="53133" spans="79:79" ht="24" hidden="1" thickBot="1">
      <c r="CA53133" s="149"/>
    </row>
    <row r="53134" spans="79:79" ht="24" hidden="1" thickBot="1">
      <c r="CA53134" s="149"/>
    </row>
    <row r="53135" spans="79:79" ht="24" hidden="1" thickBot="1">
      <c r="CA53135" s="149"/>
    </row>
    <row r="53136" spans="79:79" ht="24" hidden="1" thickBot="1">
      <c r="CA53136" s="149"/>
    </row>
    <row r="53137" spans="79:79" ht="24" hidden="1" thickBot="1">
      <c r="CA53137" s="149"/>
    </row>
    <row r="53138" spans="79:79" ht="24" hidden="1" thickBot="1">
      <c r="CA53138" s="149"/>
    </row>
    <row r="53139" spans="79:79" ht="24" hidden="1" thickBot="1">
      <c r="CA53139" s="149"/>
    </row>
    <row r="53140" spans="79:79" ht="24" hidden="1" thickBot="1">
      <c r="CA53140" s="149"/>
    </row>
    <row r="53141" spans="79:79" ht="24" hidden="1" thickBot="1">
      <c r="CA53141" s="149"/>
    </row>
    <row r="53142" spans="79:79" ht="24" hidden="1" thickBot="1">
      <c r="CA53142" s="149"/>
    </row>
    <row r="53143" spans="79:79" ht="24" hidden="1" thickBot="1">
      <c r="CA53143" s="149"/>
    </row>
    <row r="53144" spans="79:79" ht="24" hidden="1" thickBot="1">
      <c r="CA53144" s="149"/>
    </row>
    <row r="53145" spans="79:79" ht="24" hidden="1" thickBot="1">
      <c r="CA53145" s="149"/>
    </row>
    <row r="53146" spans="79:79" ht="24" hidden="1" thickBot="1">
      <c r="CA53146" s="149"/>
    </row>
    <row r="53147" spans="79:79" ht="24" hidden="1" thickBot="1">
      <c r="CA53147" s="149"/>
    </row>
    <row r="53148" spans="79:79" ht="24" hidden="1" thickBot="1">
      <c r="CA53148" s="149"/>
    </row>
    <row r="53149" spans="79:79" ht="24" hidden="1" thickBot="1">
      <c r="CA53149" s="149"/>
    </row>
    <row r="53150" spans="79:79" ht="24" hidden="1" thickBot="1">
      <c r="CA53150" s="149"/>
    </row>
    <row r="53151" spans="79:79" ht="24" hidden="1" thickBot="1">
      <c r="CA53151" s="149"/>
    </row>
    <row r="53152" spans="79:79" ht="24" hidden="1" thickBot="1">
      <c r="CA53152" s="149"/>
    </row>
    <row r="53153" spans="79:79" ht="24" hidden="1" thickBot="1">
      <c r="CA53153" s="149"/>
    </row>
    <row r="53154" spans="79:79" ht="24" hidden="1" thickBot="1">
      <c r="CA53154" s="149"/>
    </row>
    <row r="53155" spans="79:79" ht="24" hidden="1" thickBot="1">
      <c r="CA53155" s="149"/>
    </row>
    <row r="53156" spans="79:79" ht="24" hidden="1" thickBot="1">
      <c r="CA53156" s="149"/>
    </row>
    <row r="53157" spans="79:79" ht="24" hidden="1" thickBot="1">
      <c r="CA53157" s="149"/>
    </row>
    <row r="53158" spans="79:79" ht="24" hidden="1" thickBot="1">
      <c r="CA53158" s="149"/>
    </row>
    <row r="53159" spans="79:79" ht="24" hidden="1" thickBot="1">
      <c r="CA53159" s="149"/>
    </row>
    <row r="53160" spans="79:79" ht="24" hidden="1" thickBot="1">
      <c r="CA53160" s="149"/>
    </row>
    <row r="53161" spans="79:79" ht="24" hidden="1" thickBot="1">
      <c r="CA53161" s="149"/>
    </row>
    <row r="53162" spans="79:79" ht="24" hidden="1" thickBot="1">
      <c r="CA53162" s="149"/>
    </row>
    <row r="53163" spans="79:79" ht="24" hidden="1" thickBot="1">
      <c r="CA53163" s="149"/>
    </row>
    <row r="53164" spans="79:79" ht="24" hidden="1" thickBot="1">
      <c r="CA53164" s="149"/>
    </row>
    <row r="53165" spans="79:79" ht="24" hidden="1" thickBot="1">
      <c r="CA53165" s="149"/>
    </row>
    <row r="53166" spans="79:79" ht="24" hidden="1" thickBot="1">
      <c r="CA53166" s="149"/>
    </row>
    <row r="53167" spans="79:79" ht="24" hidden="1" thickBot="1">
      <c r="CA53167" s="149"/>
    </row>
    <row r="53168" spans="79:79" ht="24" hidden="1" thickBot="1">
      <c r="CA53168" s="149"/>
    </row>
    <row r="53169" spans="79:79" ht="24" hidden="1" thickBot="1">
      <c r="CA53169" s="149"/>
    </row>
    <row r="53170" spans="79:79" ht="24" hidden="1" thickBot="1">
      <c r="CA53170" s="149"/>
    </row>
    <row r="53171" spans="79:79" ht="24" hidden="1" thickBot="1">
      <c r="CA53171" s="149"/>
    </row>
    <row r="53172" spans="79:79" ht="24" hidden="1" thickBot="1">
      <c r="CA53172" s="149"/>
    </row>
    <row r="53173" spans="79:79" ht="24" hidden="1" thickBot="1">
      <c r="CA53173" s="149"/>
    </row>
    <row r="53174" spans="79:79" ht="24" hidden="1" thickBot="1">
      <c r="CA53174" s="149"/>
    </row>
    <row r="53175" spans="79:79" ht="24" hidden="1" thickBot="1">
      <c r="CA53175" s="149"/>
    </row>
    <row r="53176" spans="79:79" ht="24" hidden="1" thickBot="1">
      <c r="CA53176" s="149"/>
    </row>
    <row r="53177" spans="79:79" ht="24" hidden="1" thickBot="1">
      <c r="CA53177" s="149"/>
    </row>
    <row r="53178" spans="79:79" ht="24" hidden="1" thickBot="1">
      <c r="CA53178" s="149"/>
    </row>
    <row r="53179" spans="79:79" ht="24" hidden="1" thickBot="1">
      <c r="CA53179" s="149"/>
    </row>
    <row r="53180" spans="79:79" ht="24" hidden="1" thickBot="1">
      <c r="CA53180" s="149"/>
    </row>
    <row r="53181" spans="79:79" ht="24" hidden="1" thickBot="1">
      <c r="CA53181" s="149"/>
    </row>
    <row r="53182" spans="79:79" ht="24" hidden="1" thickBot="1">
      <c r="CA53182" s="149"/>
    </row>
    <row r="53183" spans="79:79" ht="24" hidden="1" thickBot="1">
      <c r="CA53183" s="149"/>
    </row>
    <row r="53184" spans="79:79" ht="24" hidden="1" thickBot="1">
      <c r="CA53184" s="149"/>
    </row>
    <row r="53185" spans="79:79" ht="24" hidden="1" thickBot="1">
      <c r="CA53185" s="149"/>
    </row>
    <row r="53186" spans="79:79" ht="24" hidden="1" thickBot="1">
      <c r="CA53186" s="149"/>
    </row>
    <row r="53187" spans="79:79" ht="24" hidden="1" thickBot="1">
      <c r="CA53187" s="149"/>
    </row>
    <row r="53188" spans="79:79" ht="24" hidden="1" thickBot="1">
      <c r="CA53188" s="149"/>
    </row>
    <row r="53189" spans="79:79" ht="24" hidden="1" thickBot="1">
      <c r="CA53189" s="149"/>
    </row>
    <row r="53190" spans="79:79" ht="24" hidden="1" thickBot="1">
      <c r="CA53190" s="149"/>
    </row>
    <row r="53191" spans="79:79" ht="24" hidden="1" thickBot="1">
      <c r="CA53191" s="149"/>
    </row>
    <row r="53192" spans="79:79" ht="24" hidden="1" thickBot="1">
      <c r="CA53192" s="149"/>
    </row>
    <row r="53193" spans="79:79" ht="24" hidden="1" thickBot="1">
      <c r="CA53193" s="149"/>
    </row>
    <row r="53194" spans="79:79" ht="24" hidden="1" thickBot="1">
      <c r="CA53194" s="149"/>
    </row>
    <row r="53195" spans="79:79" ht="24" hidden="1" thickBot="1">
      <c r="CA53195" s="149"/>
    </row>
    <row r="53196" spans="79:79" ht="24" hidden="1" thickBot="1">
      <c r="CA53196" s="149"/>
    </row>
    <row r="53197" spans="79:79" ht="24" hidden="1" thickBot="1">
      <c r="CA53197" s="149"/>
    </row>
    <row r="53198" spans="79:79" ht="24" hidden="1" thickBot="1">
      <c r="CA53198" s="149"/>
    </row>
    <row r="53199" spans="79:79" ht="24" hidden="1" thickBot="1">
      <c r="CA53199" s="149"/>
    </row>
    <row r="53200" spans="79:79" ht="24" hidden="1" thickBot="1">
      <c r="CA53200" s="149"/>
    </row>
    <row r="53201" spans="79:79" ht="24" hidden="1" thickBot="1">
      <c r="CA53201" s="149"/>
    </row>
    <row r="53202" spans="79:79" ht="24" hidden="1" thickBot="1">
      <c r="CA53202" s="149"/>
    </row>
    <row r="53203" spans="79:79" ht="24" hidden="1" thickBot="1">
      <c r="CA53203" s="149"/>
    </row>
    <row r="53204" spans="79:79" ht="24" hidden="1" thickBot="1">
      <c r="CA53204" s="149"/>
    </row>
    <row r="53205" spans="79:79" ht="24" hidden="1" thickBot="1">
      <c r="CA53205" s="149"/>
    </row>
    <row r="53206" spans="79:79" ht="24" hidden="1" thickBot="1">
      <c r="CA53206" s="149"/>
    </row>
    <row r="53207" spans="79:79" ht="24" hidden="1" thickBot="1">
      <c r="CA53207" s="149"/>
    </row>
    <row r="53208" spans="79:79" ht="24" hidden="1" thickBot="1">
      <c r="CA53208" s="149"/>
    </row>
    <row r="53209" spans="79:79" ht="24" hidden="1" thickBot="1">
      <c r="CA53209" s="149"/>
    </row>
    <row r="53210" spans="79:79" ht="24" hidden="1" thickBot="1">
      <c r="CA53210" s="149"/>
    </row>
    <row r="53211" spans="79:79" ht="24" hidden="1" thickBot="1">
      <c r="CA53211" s="149"/>
    </row>
    <row r="53212" spans="79:79" ht="24" hidden="1" thickBot="1">
      <c r="CA53212" s="149"/>
    </row>
    <row r="53213" spans="79:79" ht="24" hidden="1" thickBot="1">
      <c r="CA53213" s="149"/>
    </row>
    <row r="53214" spans="79:79" ht="24" hidden="1" thickBot="1">
      <c r="CA53214" s="149"/>
    </row>
    <row r="53215" spans="79:79" ht="24" hidden="1" thickBot="1">
      <c r="CA53215" s="149"/>
    </row>
    <row r="53216" spans="79:79" ht="24" hidden="1" thickBot="1">
      <c r="CA53216" s="149"/>
    </row>
    <row r="53217" spans="79:79" ht="24" hidden="1" thickBot="1">
      <c r="CA53217" s="149"/>
    </row>
    <row r="53218" spans="79:79" ht="24" hidden="1" thickBot="1">
      <c r="CA53218" s="149"/>
    </row>
    <row r="53219" spans="79:79" ht="24" hidden="1" thickBot="1">
      <c r="CA53219" s="149"/>
    </row>
    <row r="53220" spans="79:79" ht="24" hidden="1" thickBot="1">
      <c r="CA53220" s="149"/>
    </row>
    <row r="53221" spans="79:79" ht="24" hidden="1" thickBot="1">
      <c r="CA53221" s="149"/>
    </row>
    <row r="53222" spans="79:79" ht="24" hidden="1" thickBot="1">
      <c r="CA53222" s="149"/>
    </row>
    <row r="53223" spans="79:79" ht="24" hidden="1" thickBot="1">
      <c r="CA53223" s="149"/>
    </row>
    <row r="53224" spans="79:79" ht="24" hidden="1" thickBot="1">
      <c r="CA53224" s="149"/>
    </row>
    <row r="53225" spans="79:79" ht="24" hidden="1" thickBot="1">
      <c r="CA53225" s="149"/>
    </row>
    <row r="53226" spans="79:79" ht="24" hidden="1" thickBot="1">
      <c r="CA53226" s="149"/>
    </row>
    <row r="53227" spans="79:79" ht="24" hidden="1" thickBot="1">
      <c r="CA53227" s="149"/>
    </row>
    <row r="53228" spans="79:79" ht="24" hidden="1" thickBot="1">
      <c r="CA53228" s="149"/>
    </row>
    <row r="53229" spans="79:79" ht="24" hidden="1" thickBot="1">
      <c r="CA53229" s="149"/>
    </row>
    <row r="53230" spans="79:79" ht="24" hidden="1" thickBot="1">
      <c r="CA53230" s="149"/>
    </row>
    <row r="53231" spans="79:79" ht="24" hidden="1" thickBot="1">
      <c r="CA53231" s="149"/>
    </row>
    <row r="53232" spans="79:79" ht="24" hidden="1" thickBot="1">
      <c r="CA53232" s="149"/>
    </row>
    <row r="53233" spans="79:79" ht="24" hidden="1" thickBot="1">
      <c r="CA53233" s="149"/>
    </row>
    <row r="53234" spans="79:79" ht="24" hidden="1" thickBot="1">
      <c r="CA53234" s="149"/>
    </row>
    <row r="53235" spans="79:79" ht="24" hidden="1" thickBot="1">
      <c r="CA53235" s="149"/>
    </row>
    <row r="53236" spans="79:79" ht="24" hidden="1" thickBot="1">
      <c r="CA53236" s="149"/>
    </row>
    <row r="53237" spans="79:79" ht="24" hidden="1" thickBot="1">
      <c r="CA53237" s="149"/>
    </row>
    <row r="53238" spans="79:79" ht="24" hidden="1" thickBot="1">
      <c r="CA53238" s="149"/>
    </row>
    <row r="53239" spans="79:79" ht="24" hidden="1" thickBot="1">
      <c r="CA53239" s="149"/>
    </row>
    <row r="53240" spans="79:79" ht="24" hidden="1" thickBot="1">
      <c r="CA53240" s="149"/>
    </row>
    <row r="53241" spans="79:79" ht="24" hidden="1" thickBot="1">
      <c r="CA53241" s="149"/>
    </row>
    <row r="53242" spans="79:79" ht="24" hidden="1" thickBot="1">
      <c r="CA53242" s="149"/>
    </row>
    <row r="53243" spans="79:79" ht="24" hidden="1" thickBot="1">
      <c r="CA53243" s="149"/>
    </row>
    <row r="53244" spans="79:79" ht="24" hidden="1" thickBot="1">
      <c r="CA53244" s="149"/>
    </row>
    <row r="53245" spans="79:79" ht="24" hidden="1" thickBot="1">
      <c r="CA53245" s="149"/>
    </row>
    <row r="53246" spans="79:79" ht="24" hidden="1" thickBot="1">
      <c r="CA53246" s="149"/>
    </row>
    <row r="53247" spans="79:79" ht="24" hidden="1" thickBot="1">
      <c r="CA53247" s="149"/>
    </row>
    <row r="53248" spans="79:79" ht="24" hidden="1" thickBot="1">
      <c r="CA53248" s="149"/>
    </row>
    <row r="53249" spans="79:79" ht="24" hidden="1" thickBot="1">
      <c r="CA53249" s="149"/>
    </row>
    <row r="53250" spans="79:79" ht="24" hidden="1" thickBot="1">
      <c r="CA53250" s="149"/>
    </row>
    <row r="53251" spans="79:79" ht="24" hidden="1" thickBot="1">
      <c r="CA53251" s="149"/>
    </row>
    <row r="53252" spans="79:79" ht="24" hidden="1" thickBot="1">
      <c r="CA53252" s="149"/>
    </row>
    <row r="53253" spans="79:79" ht="24" hidden="1" thickBot="1">
      <c r="CA53253" s="149"/>
    </row>
    <row r="53254" spans="79:79" ht="24" hidden="1" thickBot="1">
      <c r="CA53254" s="149"/>
    </row>
    <row r="53255" spans="79:79" ht="24" hidden="1" thickBot="1">
      <c r="CA53255" s="149"/>
    </row>
    <row r="53256" spans="79:79" ht="24" hidden="1" thickBot="1">
      <c r="CA53256" s="149"/>
    </row>
    <row r="53257" spans="79:79" ht="24" hidden="1" thickBot="1">
      <c r="CA53257" s="149"/>
    </row>
    <row r="53258" spans="79:79" ht="24" hidden="1" thickBot="1">
      <c r="CA53258" s="149"/>
    </row>
    <row r="53259" spans="79:79" ht="24" hidden="1" thickBot="1">
      <c r="CA53259" s="149"/>
    </row>
    <row r="53260" spans="79:79" ht="24" hidden="1" thickBot="1">
      <c r="CA53260" s="149"/>
    </row>
    <row r="53261" spans="79:79" ht="24" hidden="1" thickBot="1">
      <c r="CA53261" s="149"/>
    </row>
    <row r="53262" spans="79:79" ht="24" hidden="1" thickBot="1">
      <c r="CA53262" s="149"/>
    </row>
    <row r="53263" spans="79:79" ht="24" hidden="1" thickBot="1">
      <c r="CA53263" s="149"/>
    </row>
    <row r="53264" spans="79:79" ht="24" hidden="1" thickBot="1">
      <c r="CA53264" s="149"/>
    </row>
    <row r="53265" spans="79:79" ht="24" hidden="1" thickBot="1">
      <c r="CA53265" s="149"/>
    </row>
    <row r="53266" spans="79:79" ht="24" hidden="1" thickBot="1">
      <c r="CA53266" s="149"/>
    </row>
    <row r="53267" spans="79:79" ht="24" hidden="1" thickBot="1">
      <c r="CA53267" s="149"/>
    </row>
    <row r="53268" spans="79:79" ht="24" hidden="1" thickBot="1">
      <c r="CA53268" s="149"/>
    </row>
    <row r="53269" spans="79:79" ht="24" hidden="1" thickBot="1">
      <c r="CA53269" s="149"/>
    </row>
    <row r="53270" spans="79:79" ht="24" hidden="1" thickBot="1">
      <c r="CA53270" s="149"/>
    </row>
    <row r="53271" spans="79:79" ht="24" hidden="1" thickBot="1">
      <c r="CA53271" s="149"/>
    </row>
    <row r="53272" spans="79:79" ht="24" hidden="1" thickBot="1">
      <c r="CA53272" s="149"/>
    </row>
    <row r="53273" spans="79:79" ht="24" hidden="1" thickBot="1">
      <c r="CA53273" s="149"/>
    </row>
    <row r="53274" spans="79:79" ht="24" hidden="1" thickBot="1">
      <c r="CA53274" s="149"/>
    </row>
    <row r="53275" spans="79:79" ht="24" hidden="1" thickBot="1">
      <c r="CA53275" s="149"/>
    </row>
    <row r="53276" spans="79:79" ht="24" hidden="1" thickBot="1">
      <c r="CA53276" s="149"/>
    </row>
    <row r="53277" spans="79:79" ht="24" hidden="1" thickBot="1">
      <c r="CA53277" s="149"/>
    </row>
    <row r="53278" spans="79:79" ht="24" hidden="1" thickBot="1">
      <c r="CA53278" s="149"/>
    </row>
    <row r="53279" spans="79:79" ht="24" hidden="1" thickBot="1">
      <c r="CA53279" s="149"/>
    </row>
    <row r="53280" spans="79:79" ht="24" hidden="1" thickBot="1">
      <c r="CA53280" s="149"/>
    </row>
    <row r="53281" spans="79:79" ht="24" hidden="1" thickBot="1">
      <c r="CA53281" s="149"/>
    </row>
    <row r="53282" spans="79:79" ht="24" hidden="1" thickBot="1">
      <c r="CA53282" s="149"/>
    </row>
    <row r="53283" spans="79:79" ht="24" hidden="1" thickBot="1">
      <c r="CA53283" s="149"/>
    </row>
    <row r="53284" spans="79:79" ht="24" hidden="1" thickBot="1">
      <c r="CA53284" s="149"/>
    </row>
    <row r="53285" spans="79:79" ht="24" hidden="1" thickBot="1">
      <c r="CA53285" s="149"/>
    </row>
    <row r="53286" spans="79:79" ht="24" hidden="1" thickBot="1">
      <c r="CA53286" s="149"/>
    </row>
    <row r="53287" spans="79:79" ht="24" hidden="1" thickBot="1">
      <c r="CA53287" s="149"/>
    </row>
    <row r="53288" spans="79:79" ht="24" hidden="1" thickBot="1">
      <c r="CA53288" s="149"/>
    </row>
    <row r="53289" spans="79:79" ht="24" hidden="1" thickBot="1">
      <c r="CA53289" s="149"/>
    </row>
    <row r="53290" spans="79:79" ht="24" hidden="1" thickBot="1">
      <c r="CA53290" s="149"/>
    </row>
    <row r="53291" spans="79:79" ht="24" hidden="1" thickBot="1">
      <c r="CA53291" s="149"/>
    </row>
    <row r="53292" spans="79:79" ht="24" hidden="1" thickBot="1">
      <c r="CA53292" s="149"/>
    </row>
    <row r="53293" spans="79:79" ht="24" hidden="1" thickBot="1">
      <c r="CA53293" s="149"/>
    </row>
    <row r="53294" spans="79:79" ht="24" hidden="1" thickBot="1">
      <c r="CA53294" s="149"/>
    </row>
    <row r="53295" spans="79:79" ht="24" hidden="1" thickBot="1">
      <c r="CA53295" s="149"/>
    </row>
    <row r="53296" spans="79:79" ht="24" hidden="1" thickBot="1">
      <c r="CA53296" s="149"/>
    </row>
    <row r="53297" spans="79:79" ht="24" hidden="1" thickBot="1">
      <c r="CA53297" s="149"/>
    </row>
    <row r="53298" spans="79:79" ht="24" hidden="1" thickBot="1">
      <c r="CA53298" s="149"/>
    </row>
    <row r="53299" spans="79:79" ht="24" hidden="1" thickBot="1">
      <c r="CA53299" s="149"/>
    </row>
    <row r="53300" spans="79:79" ht="24" hidden="1" thickBot="1">
      <c r="CA53300" s="149"/>
    </row>
    <row r="53301" spans="79:79" ht="24" hidden="1" thickBot="1">
      <c r="CA53301" s="149"/>
    </row>
    <row r="53302" spans="79:79" ht="24" hidden="1" thickBot="1">
      <c r="CA53302" s="149"/>
    </row>
    <row r="53303" spans="79:79" ht="24" hidden="1" thickBot="1">
      <c r="CA53303" s="149"/>
    </row>
    <row r="53304" spans="79:79" ht="24" hidden="1" thickBot="1">
      <c r="CA53304" s="149"/>
    </row>
    <row r="53305" spans="79:79" ht="24" hidden="1" thickBot="1">
      <c r="CA53305" s="149"/>
    </row>
    <row r="53306" spans="79:79" ht="24" hidden="1" thickBot="1">
      <c r="CA53306" s="149"/>
    </row>
    <row r="53307" spans="79:79" ht="24" hidden="1" thickBot="1">
      <c r="CA53307" s="149"/>
    </row>
    <row r="53308" spans="79:79" ht="24" hidden="1" thickBot="1">
      <c r="CA53308" s="149"/>
    </row>
    <row r="53309" spans="79:79" ht="24" hidden="1" thickBot="1">
      <c r="CA53309" s="149"/>
    </row>
    <row r="53310" spans="79:79" ht="24" hidden="1" thickBot="1">
      <c r="CA53310" s="149"/>
    </row>
    <row r="53311" spans="79:79" ht="24" hidden="1" thickBot="1">
      <c r="CA53311" s="149"/>
    </row>
    <row r="53312" spans="79:79" ht="24" hidden="1" thickBot="1">
      <c r="CA53312" s="149"/>
    </row>
    <row r="53313" spans="79:79" ht="24" hidden="1" thickBot="1">
      <c r="CA53313" s="149"/>
    </row>
    <row r="53314" spans="79:79" ht="24" hidden="1" thickBot="1">
      <c r="CA53314" s="149"/>
    </row>
    <row r="53315" spans="79:79" ht="24" hidden="1" thickBot="1">
      <c r="CA53315" s="149"/>
    </row>
    <row r="53316" spans="79:79" ht="24" hidden="1" thickBot="1">
      <c r="CA53316" s="149"/>
    </row>
    <row r="53317" spans="79:79" ht="24" hidden="1" thickBot="1">
      <c r="CA53317" s="149"/>
    </row>
    <row r="53318" spans="79:79" ht="24" hidden="1" thickBot="1">
      <c r="CA53318" s="149"/>
    </row>
    <row r="53319" spans="79:79" ht="24" hidden="1" thickBot="1">
      <c r="CA53319" s="149"/>
    </row>
    <row r="53320" spans="79:79" ht="24" hidden="1" thickBot="1">
      <c r="CA53320" s="149"/>
    </row>
    <row r="53321" spans="79:79" ht="24" hidden="1" thickBot="1">
      <c r="CA53321" s="149"/>
    </row>
    <row r="53322" spans="79:79" ht="24" hidden="1" thickBot="1">
      <c r="CA53322" s="149"/>
    </row>
    <row r="53323" spans="79:79" ht="24" hidden="1" thickBot="1">
      <c r="CA53323" s="149"/>
    </row>
    <row r="53324" spans="79:79" ht="24" hidden="1" thickBot="1">
      <c r="CA53324" s="149"/>
    </row>
    <row r="53325" spans="79:79" ht="24" hidden="1" thickBot="1">
      <c r="CA53325" s="149"/>
    </row>
    <row r="53326" spans="79:79" ht="24" hidden="1" thickBot="1">
      <c r="CA53326" s="149"/>
    </row>
    <row r="53327" spans="79:79" ht="24" hidden="1" thickBot="1">
      <c r="CA53327" s="149"/>
    </row>
    <row r="53328" spans="79:79" ht="24" hidden="1" thickBot="1">
      <c r="CA53328" s="149"/>
    </row>
    <row r="53329" spans="79:79" ht="24" hidden="1" thickBot="1">
      <c r="CA53329" s="149"/>
    </row>
    <row r="53330" spans="79:79" ht="24" hidden="1" thickBot="1">
      <c r="CA53330" s="149"/>
    </row>
    <row r="53331" spans="79:79" ht="24" hidden="1" thickBot="1">
      <c r="CA53331" s="149"/>
    </row>
    <row r="53332" spans="79:79" ht="24" hidden="1" thickBot="1">
      <c r="CA53332" s="149"/>
    </row>
    <row r="53333" spans="79:79" ht="24" hidden="1" thickBot="1">
      <c r="CA53333" s="149"/>
    </row>
    <row r="53334" spans="79:79" ht="24" hidden="1" thickBot="1">
      <c r="CA53334" s="149"/>
    </row>
    <row r="53335" spans="79:79" ht="24" hidden="1" thickBot="1">
      <c r="CA53335" s="149"/>
    </row>
    <row r="53336" spans="79:79" ht="24" hidden="1" thickBot="1">
      <c r="CA53336" s="149"/>
    </row>
    <row r="53337" spans="79:79" ht="24" hidden="1" thickBot="1">
      <c r="CA53337" s="149"/>
    </row>
    <row r="53338" spans="79:79" ht="24" hidden="1" thickBot="1">
      <c r="CA53338" s="149"/>
    </row>
    <row r="53339" spans="79:79" ht="24" hidden="1" thickBot="1">
      <c r="CA53339" s="149"/>
    </row>
    <row r="53340" spans="79:79" ht="24" hidden="1" thickBot="1">
      <c r="CA53340" s="149"/>
    </row>
    <row r="53341" spans="79:79" ht="24" hidden="1" thickBot="1">
      <c r="CA53341" s="149"/>
    </row>
    <row r="53342" spans="79:79" ht="24" hidden="1" thickBot="1">
      <c r="CA53342" s="149"/>
    </row>
    <row r="53343" spans="79:79" ht="24" hidden="1" thickBot="1">
      <c r="CA53343" s="149"/>
    </row>
    <row r="53344" spans="79:79" ht="24" hidden="1" thickBot="1">
      <c r="CA53344" s="149"/>
    </row>
    <row r="53345" spans="79:79" ht="24" hidden="1" thickBot="1">
      <c r="CA53345" s="149"/>
    </row>
    <row r="53346" spans="79:79" ht="24" hidden="1" thickBot="1">
      <c r="CA53346" s="149"/>
    </row>
    <row r="53347" spans="79:79" ht="24" hidden="1" thickBot="1">
      <c r="CA53347" s="149"/>
    </row>
    <row r="53348" spans="79:79" ht="24" hidden="1" thickBot="1">
      <c r="CA53348" s="149"/>
    </row>
    <row r="53349" spans="79:79" ht="24" hidden="1" thickBot="1">
      <c r="CA53349" s="149"/>
    </row>
    <row r="53350" spans="79:79" ht="24" hidden="1" thickBot="1">
      <c r="CA53350" s="149"/>
    </row>
    <row r="53351" spans="79:79" ht="24" hidden="1" thickBot="1">
      <c r="CA53351" s="149"/>
    </row>
    <row r="53352" spans="79:79" ht="24" hidden="1" thickBot="1">
      <c r="CA53352" s="149"/>
    </row>
    <row r="53353" spans="79:79" ht="24" hidden="1" thickBot="1">
      <c r="CA53353" s="149"/>
    </row>
    <row r="53354" spans="79:79" ht="24" hidden="1" thickBot="1">
      <c r="CA53354" s="149"/>
    </row>
    <row r="53355" spans="79:79" ht="24" hidden="1" thickBot="1">
      <c r="CA53355" s="149"/>
    </row>
    <row r="53356" spans="79:79" ht="24" hidden="1" thickBot="1">
      <c r="CA53356" s="149"/>
    </row>
    <row r="53357" spans="79:79" ht="24" hidden="1" thickBot="1">
      <c r="CA53357" s="149"/>
    </row>
    <row r="53358" spans="79:79" ht="24" hidden="1" thickBot="1">
      <c r="CA53358" s="149"/>
    </row>
    <row r="53359" spans="79:79" ht="24" hidden="1" thickBot="1">
      <c r="CA53359" s="149"/>
    </row>
    <row r="53360" spans="79:79" ht="24" hidden="1" thickBot="1">
      <c r="CA53360" s="149"/>
    </row>
    <row r="53361" spans="79:79" ht="24" hidden="1" thickBot="1">
      <c r="CA53361" s="149"/>
    </row>
    <row r="53362" spans="79:79" ht="24" hidden="1" thickBot="1">
      <c r="CA53362" s="149"/>
    </row>
    <row r="53363" spans="79:79" ht="24" hidden="1" thickBot="1">
      <c r="CA53363" s="149"/>
    </row>
    <row r="53364" spans="79:79" ht="24" hidden="1" thickBot="1">
      <c r="CA53364" s="149"/>
    </row>
    <row r="53365" spans="79:79" ht="24" hidden="1" thickBot="1">
      <c r="CA53365" s="149"/>
    </row>
    <row r="53366" spans="79:79" ht="24" hidden="1" thickBot="1">
      <c r="CA53366" s="149"/>
    </row>
    <row r="53367" spans="79:79" ht="24" hidden="1" thickBot="1">
      <c r="CA53367" s="149"/>
    </row>
    <row r="53368" spans="79:79" ht="24" hidden="1" thickBot="1">
      <c r="CA53368" s="149"/>
    </row>
    <row r="53369" spans="79:79" ht="24" hidden="1" thickBot="1">
      <c r="CA53369" s="149"/>
    </row>
    <row r="53370" spans="79:79" ht="24" hidden="1" thickBot="1">
      <c r="CA53370" s="149"/>
    </row>
    <row r="53371" spans="79:79" ht="24" hidden="1" thickBot="1">
      <c r="CA53371" s="149"/>
    </row>
    <row r="53372" spans="79:79" ht="24" hidden="1" thickBot="1">
      <c r="CA53372" s="149"/>
    </row>
    <row r="53373" spans="79:79" ht="24" hidden="1" thickBot="1">
      <c r="CA53373" s="149"/>
    </row>
    <row r="53374" spans="79:79" ht="24" hidden="1" thickBot="1">
      <c r="CA53374" s="149"/>
    </row>
    <row r="53375" spans="79:79" ht="24" hidden="1" thickBot="1">
      <c r="CA53375" s="149"/>
    </row>
    <row r="53376" spans="79:79" ht="24" hidden="1" thickBot="1">
      <c r="CA53376" s="149"/>
    </row>
    <row r="53377" spans="79:79" ht="24" hidden="1" thickBot="1">
      <c r="CA53377" s="149"/>
    </row>
    <row r="53378" spans="79:79" ht="24" hidden="1" thickBot="1">
      <c r="CA53378" s="149"/>
    </row>
    <row r="53379" spans="79:79" ht="24" hidden="1" thickBot="1">
      <c r="CA53379" s="149"/>
    </row>
    <row r="53380" spans="79:79" ht="24" hidden="1" thickBot="1">
      <c r="CA53380" s="149"/>
    </row>
    <row r="53381" spans="79:79" ht="24" hidden="1" thickBot="1">
      <c r="CA53381" s="149"/>
    </row>
    <row r="53382" spans="79:79" ht="24" hidden="1" thickBot="1">
      <c r="CA53382" s="149"/>
    </row>
    <row r="53383" spans="79:79" ht="24" hidden="1" thickBot="1">
      <c r="CA53383" s="149"/>
    </row>
    <row r="53384" spans="79:79" ht="24" hidden="1" thickBot="1">
      <c r="CA53384" s="149"/>
    </row>
    <row r="53385" spans="79:79" ht="24" hidden="1" thickBot="1">
      <c r="CA53385" s="149"/>
    </row>
    <row r="53386" spans="79:79" ht="24" hidden="1" thickBot="1">
      <c r="CA53386" s="149"/>
    </row>
    <row r="53387" spans="79:79" ht="24" hidden="1" thickBot="1">
      <c r="CA53387" s="149"/>
    </row>
    <row r="53388" spans="79:79" ht="24" hidden="1" thickBot="1">
      <c r="CA53388" s="149"/>
    </row>
    <row r="53389" spans="79:79" ht="24" hidden="1" thickBot="1">
      <c r="CA53389" s="149"/>
    </row>
    <row r="53390" spans="79:79" ht="24" hidden="1" thickBot="1">
      <c r="CA53390" s="149"/>
    </row>
    <row r="53391" spans="79:79" ht="24" hidden="1" thickBot="1">
      <c r="CA53391" s="149"/>
    </row>
    <row r="53392" spans="79:79" ht="24" hidden="1" thickBot="1">
      <c r="CA53392" s="149"/>
    </row>
    <row r="53393" spans="79:79" ht="24" hidden="1" thickBot="1">
      <c r="CA53393" s="149"/>
    </row>
    <row r="53394" spans="79:79" ht="24" hidden="1" thickBot="1">
      <c r="CA53394" s="149"/>
    </row>
    <row r="53395" spans="79:79" ht="24" hidden="1" thickBot="1">
      <c r="CA53395" s="149"/>
    </row>
    <row r="53396" spans="79:79" ht="24" hidden="1" thickBot="1">
      <c r="CA53396" s="149"/>
    </row>
    <row r="53397" spans="79:79" ht="24" hidden="1" thickBot="1">
      <c r="CA53397" s="149"/>
    </row>
    <row r="53398" spans="79:79" ht="24" hidden="1" thickBot="1">
      <c r="CA53398" s="149"/>
    </row>
    <row r="53399" spans="79:79" ht="24" hidden="1" thickBot="1">
      <c r="CA53399" s="149"/>
    </row>
    <row r="53400" spans="79:79" ht="24" hidden="1" thickBot="1">
      <c r="CA53400" s="149"/>
    </row>
    <row r="53401" spans="79:79" ht="24" hidden="1" thickBot="1">
      <c r="CA53401" s="149"/>
    </row>
    <row r="53402" spans="79:79" ht="24" hidden="1" thickBot="1">
      <c r="CA53402" s="149"/>
    </row>
    <row r="53403" spans="79:79" ht="24" hidden="1" thickBot="1">
      <c r="CA53403" s="149"/>
    </row>
    <row r="53404" spans="79:79" ht="24" hidden="1" thickBot="1">
      <c r="CA53404" s="149"/>
    </row>
    <row r="53405" spans="79:79" ht="24" hidden="1" thickBot="1">
      <c r="CA53405" s="149"/>
    </row>
    <row r="53406" spans="79:79" ht="24" hidden="1" thickBot="1">
      <c r="CA53406" s="149"/>
    </row>
    <row r="53407" spans="79:79" ht="24" hidden="1" thickBot="1">
      <c r="CA53407" s="149"/>
    </row>
    <row r="53408" spans="79:79" ht="24" hidden="1" thickBot="1">
      <c r="CA53408" s="149"/>
    </row>
    <row r="53409" spans="79:79" ht="24" hidden="1" thickBot="1">
      <c r="CA53409" s="149"/>
    </row>
    <row r="53410" spans="79:79" ht="24" hidden="1" thickBot="1">
      <c r="CA53410" s="149"/>
    </row>
    <row r="53411" spans="79:79" ht="24" hidden="1" thickBot="1">
      <c r="CA53411" s="149"/>
    </row>
    <row r="53412" spans="79:79" ht="24" hidden="1" thickBot="1">
      <c r="CA53412" s="149"/>
    </row>
    <row r="53413" spans="79:79" ht="24" hidden="1" thickBot="1">
      <c r="CA53413" s="149"/>
    </row>
    <row r="53414" spans="79:79" ht="24" hidden="1" thickBot="1">
      <c r="CA53414" s="149"/>
    </row>
    <row r="53415" spans="79:79" ht="24" hidden="1" thickBot="1">
      <c r="CA53415" s="149"/>
    </row>
    <row r="53416" spans="79:79" ht="24" hidden="1" thickBot="1">
      <c r="CA53416" s="149"/>
    </row>
    <row r="53417" spans="79:79" ht="24" hidden="1" thickBot="1">
      <c r="CA53417" s="149"/>
    </row>
    <row r="53418" spans="79:79" ht="24" hidden="1" thickBot="1">
      <c r="CA53418" s="149"/>
    </row>
    <row r="53419" spans="79:79" ht="24" hidden="1" thickBot="1">
      <c r="CA53419" s="149"/>
    </row>
    <row r="53420" spans="79:79" ht="24" hidden="1" thickBot="1">
      <c r="CA53420" s="149"/>
    </row>
    <row r="53421" spans="79:79" ht="24" hidden="1" thickBot="1">
      <c r="CA53421" s="149"/>
    </row>
    <row r="53422" spans="79:79" ht="24" hidden="1" thickBot="1">
      <c r="CA53422" s="149"/>
    </row>
    <row r="53423" spans="79:79" ht="24" hidden="1" thickBot="1">
      <c r="CA53423" s="149"/>
    </row>
    <row r="53424" spans="79:79" ht="24" hidden="1" thickBot="1">
      <c r="CA53424" s="149"/>
    </row>
    <row r="53425" spans="79:79" ht="24" hidden="1" thickBot="1">
      <c r="CA53425" s="149"/>
    </row>
    <row r="53426" spans="79:79" ht="24" hidden="1" thickBot="1">
      <c r="CA53426" s="149"/>
    </row>
    <row r="53427" spans="79:79" ht="24" hidden="1" thickBot="1">
      <c r="CA53427" s="149"/>
    </row>
    <row r="53428" spans="79:79" ht="24" hidden="1" thickBot="1">
      <c r="CA53428" s="149"/>
    </row>
    <row r="53429" spans="79:79" ht="24" hidden="1" thickBot="1">
      <c r="CA53429" s="149"/>
    </row>
    <row r="53430" spans="79:79" ht="24" hidden="1" thickBot="1">
      <c r="CA53430" s="149"/>
    </row>
    <row r="53431" spans="79:79" ht="24" hidden="1" thickBot="1">
      <c r="CA53431" s="149"/>
    </row>
    <row r="53432" spans="79:79" ht="24" hidden="1" thickBot="1">
      <c r="CA53432" s="149"/>
    </row>
    <row r="53433" spans="79:79" ht="24" hidden="1" thickBot="1">
      <c r="CA53433" s="149"/>
    </row>
    <row r="53434" spans="79:79" ht="24" hidden="1" thickBot="1">
      <c r="CA53434" s="149"/>
    </row>
    <row r="53435" spans="79:79" ht="24" hidden="1" thickBot="1">
      <c r="CA53435" s="149"/>
    </row>
    <row r="53436" spans="79:79" ht="24" hidden="1" thickBot="1">
      <c r="CA53436" s="149"/>
    </row>
    <row r="53437" spans="79:79" ht="24" hidden="1" thickBot="1">
      <c r="CA53437" s="149"/>
    </row>
    <row r="53438" spans="79:79" ht="24" hidden="1" thickBot="1">
      <c r="CA53438" s="149"/>
    </row>
    <row r="53439" spans="79:79" ht="24" hidden="1" thickBot="1">
      <c r="CA53439" s="149"/>
    </row>
    <row r="53440" spans="79:79" ht="24" hidden="1" thickBot="1">
      <c r="CA53440" s="149"/>
    </row>
    <row r="53441" spans="79:79" ht="24" hidden="1" thickBot="1">
      <c r="CA53441" s="149"/>
    </row>
    <row r="53442" spans="79:79" ht="24" hidden="1" thickBot="1">
      <c r="CA53442" s="149"/>
    </row>
    <row r="53443" spans="79:79" ht="24" hidden="1" thickBot="1">
      <c r="CA53443" s="149"/>
    </row>
    <row r="53444" spans="79:79" ht="24" hidden="1" thickBot="1">
      <c r="CA53444" s="149"/>
    </row>
    <row r="53445" spans="79:79" ht="24" hidden="1" thickBot="1">
      <c r="CA53445" s="149"/>
    </row>
    <row r="53446" spans="79:79" ht="24" hidden="1" thickBot="1">
      <c r="CA53446" s="149"/>
    </row>
    <row r="53447" spans="79:79" ht="24" hidden="1" thickBot="1">
      <c r="CA53447" s="149"/>
    </row>
    <row r="53448" spans="79:79" ht="24" hidden="1" thickBot="1">
      <c r="CA53448" s="149"/>
    </row>
    <row r="53449" spans="79:79" ht="24" hidden="1" thickBot="1">
      <c r="CA53449" s="149"/>
    </row>
    <row r="53450" spans="79:79" ht="24" hidden="1" thickBot="1">
      <c r="CA53450" s="149"/>
    </row>
    <row r="53451" spans="79:79" ht="24" hidden="1" thickBot="1">
      <c r="CA53451" s="149"/>
    </row>
    <row r="53452" spans="79:79" ht="24" hidden="1" thickBot="1">
      <c r="CA53452" s="149"/>
    </row>
    <row r="53453" spans="79:79" ht="24" hidden="1" thickBot="1">
      <c r="CA53453" s="149"/>
    </row>
    <row r="53454" spans="79:79" ht="24" hidden="1" thickBot="1">
      <c r="CA53454" s="149"/>
    </row>
    <row r="53455" spans="79:79" ht="24" hidden="1" thickBot="1">
      <c r="CA53455" s="149"/>
    </row>
    <row r="53456" spans="79:79" ht="24" hidden="1" thickBot="1">
      <c r="CA53456" s="149"/>
    </row>
    <row r="53457" spans="79:79" ht="24" hidden="1" thickBot="1">
      <c r="CA53457" s="149"/>
    </row>
    <row r="53458" spans="79:79" ht="24" hidden="1" thickBot="1">
      <c r="CA53458" s="149"/>
    </row>
    <row r="53459" spans="79:79" ht="24" hidden="1" thickBot="1">
      <c r="CA53459" s="149"/>
    </row>
    <row r="53460" spans="79:79" ht="24" hidden="1" thickBot="1">
      <c r="CA53460" s="149"/>
    </row>
    <row r="53461" spans="79:79" ht="24" hidden="1" thickBot="1">
      <c r="CA53461" s="149"/>
    </row>
    <row r="53462" spans="79:79" ht="24" hidden="1" thickBot="1">
      <c r="CA53462" s="149"/>
    </row>
    <row r="53463" spans="79:79" ht="24" hidden="1" thickBot="1">
      <c r="CA53463" s="149"/>
    </row>
    <row r="53464" spans="79:79" ht="24" hidden="1" thickBot="1">
      <c r="CA53464" s="149"/>
    </row>
    <row r="53465" spans="79:79" ht="24" hidden="1" thickBot="1">
      <c r="CA53465" s="149"/>
    </row>
    <row r="53466" spans="79:79" ht="24" hidden="1" thickBot="1">
      <c r="CA53466" s="149"/>
    </row>
    <row r="53467" spans="79:79" ht="24" hidden="1" thickBot="1">
      <c r="CA53467" s="149"/>
    </row>
    <row r="53468" spans="79:79" ht="24" hidden="1" thickBot="1">
      <c r="CA53468" s="149"/>
    </row>
    <row r="53469" spans="79:79" ht="24" hidden="1" thickBot="1">
      <c r="CA53469" s="149"/>
    </row>
    <row r="53470" spans="79:79" ht="24" hidden="1" thickBot="1">
      <c r="CA53470" s="149"/>
    </row>
    <row r="53471" spans="79:79" ht="24" hidden="1" thickBot="1">
      <c r="CA53471" s="149"/>
    </row>
    <row r="53472" spans="79:79" ht="24" hidden="1" thickBot="1">
      <c r="CA53472" s="149"/>
    </row>
    <row r="53473" spans="79:79" ht="24" hidden="1" thickBot="1">
      <c r="CA53473" s="149"/>
    </row>
    <row r="53474" spans="79:79" ht="24" hidden="1" thickBot="1">
      <c r="CA53474" s="149"/>
    </row>
    <row r="53475" spans="79:79" ht="24" hidden="1" thickBot="1">
      <c r="CA53475" s="149"/>
    </row>
    <row r="53476" spans="79:79" ht="24" hidden="1" thickBot="1">
      <c r="CA53476" s="149"/>
    </row>
    <row r="53477" spans="79:79" ht="24" hidden="1" thickBot="1">
      <c r="CA53477" s="149"/>
    </row>
    <row r="53478" spans="79:79" ht="24" hidden="1" thickBot="1">
      <c r="CA53478" s="149"/>
    </row>
    <row r="53479" spans="79:79" ht="24" hidden="1" thickBot="1">
      <c r="CA53479" s="149"/>
    </row>
    <row r="53480" spans="79:79" ht="24" hidden="1" thickBot="1">
      <c r="CA53480" s="149"/>
    </row>
    <row r="53481" spans="79:79" ht="24" hidden="1" thickBot="1">
      <c r="CA53481" s="149"/>
    </row>
    <row r="53482" spans="79:79" ht="24" hidden="1" thickBot="1">
      <c r="CA53482" s="149"/>
    </row>
    <row r="53483" spans="79:79" ht="24" hidden="1" thickBot="1">
      <c r="CA53483" s="149"/>
    </row>
    <row r="53484" spans="79:79" ht="24" hidden="1" thickBot="1">
      <c r="CA53484" s="149"/>
    </row>
    <row r="53485" spans="79:79" ht="24" hidden="1" thickBot="1">
      <c r="CA53485" s="149"/>
    </row>
    <row r="53486" spans="79:79" ht="24" hidden="1" thickBot="1">
      <c r="CA53486" s="149"/>
    </row>
    <row r="53487" spans="79:79" ht="24" hidden="1" thickBot="1">
      <c r="CA53487" s="149"/>
    </row>
    <row r="53488" spans="79:79" ht="24" hidden="1" thickBot="1">
      <c r="CA53488" s="149"/>
    </row>
    <row r="53489" spans="79:79" ht="24" hidden="1" thickBot="1">
      <c r="CA53489" s="149"/>
    </row>
    <row r="53490" spans="79:79" ht="24" hidden="1" thickBot="1">
      <c r="CA53490" s="149"/>
    </row>
    <row r="53491" spans="79:79" ht="24" hidden="1" thickBot="1">
      <c r="CA53491" s="149"/>
    </row>
    <row r="53492" spans="79:79" ht="24" hidden="1" thickBot="1">
      <c r="CA53492" s="149"/>
    </row>
    <row r="53493" spans="79:79" ht="24" hidden="1" thickBot="1">
      <c r="CA53493" s="149"/>
    </row>
    <row r="53494" spans="79:79" ht="24" hidden="1" thickBot="1">
      <c r="CA53494" s="149"/>
    </row>
    <row r="53495" spans="79:79" ht="24" hidden="1" thickBot="1">
      <c r="CA53495" s="149"/>
    </row>
    <row r="53496" spans="79:79" ht="24" hidden="1" thickBot="1">
      <c r="CA53496" s="149"/>
    </row>
    <row r="53497" spans="79:79" ht="24" hidden="1" thickBot="1">
      <c r="CA53497" s="149"/>
    </row>
    <row r="53498" spans="79:79" ht="24" hidden="1" thickBot="1">
      <c r="CA53498" s="149"/>
    </row>
    <row r="53499" spans="79:79" ht="24" hidden="1" thickBot="1">
      <c r="CA53499" s="149"/>
    </row>
    <row r="53500" spans="79:79" ht="24" hidden="1" thickBot="1">
      <c r="CA53500" s="149"/>
    </row>
    <row r="53501" spans="79:79" ht="24" hidden="1" thickBot="1">
      <c r="CA53501" s="149"/>
    </row>
    <row r="53502" spans="79:79" ht="24" hidden="1" thickBot="1">
      <c r="CA53502" s="149"/>
    </row>
    <row r="53503" spans="79:79" ht="24" hidden="1" thickBot="1">
      <c r="CA53503" s="149"/>
    </row>
    <row r="53504" spans="79:79" ht="24" hidden="1" thickBot="1">
      <c r="CA53504" s="149"/>
    </row>
    <row r="53505" spans="79:79" ht="24" hidden="1" thickBot="1">
      <c r="CA53505" s="149"/>
    </row>
    <row r="53506" spans="79:79" ht="24" hidden="1" thickBot="1">
      <c r="CA53506" s="149"/>
    </row>
    <row r="53507" spans="79:79" ht="24" hidden="1" thickBot="1">
      <c r="CA53507" s="149"/>
    </row>
    <row r="53508" spans="79:79" ht="24" hidden="1" thickBot="1">
      <c r="CA53508" s="149"/>
    </row>
    <row r="53509" spans="79:79" ht="24" hidden="1" thickBot="1">
      <c r="CA53509" s="149"/>
    </row>
    <row r="53510" spans="79:79" ht="24" hidden="1" thickBot="1">
      <c r="CA53510" s="149"/>
    </row>
    <row r="53511" spans="79:79" ht="24" hidden="1" thickBot="1">
      <c r="CA53511" s="149"/>
    </row>
    <row r="53512" spans="79:79" ht="24" hidden="1" thickBot="1">
      <c r="CA53512" s="149"/>
    </row>
    <row r="53513" spans="79:79" ht="24" hidden="1" thickBot="1">
      <c r="CA53513" s="149"/>
    </row>
    <row r="53514" spans="79:79" ht="24" hidden="1" thickBot="1">
      <c r="CA53514" s="149"/>
    </row>
    <row r="53515" spans="79:79" ht="24" hidden="1" thickBot="1">
      <c r="CA53515" s="149"/>
    </row>
    <row r="53516" spans="79:79" ht="24" hidden="1" thickBot="1">
      <c r="CA53516" s="149"/>
    </row>
    <row r="53517" spans="79:79" ht="24" hidden="1" thickBot="1">
      <c r="CA53517" s="149"/>
    </row>
    <row r="53518" spans="79:79" ht="24" hidden="1" thickBot="1">
      <c r="CA53518" s="149"/>
    </row>
    <row r="53519" spans="79:79" ht="24" hidden="1" thickBot="1">
      <c r="CA53519" s="149"/>
    </row>
    <row r="53520" spans="79:79" ht="24" hidden="1" thickBot="1">
      <c r="CA53520" s="149"/>
    </row>
    <row r="53521" spans="79:79" ht="24" hidden="1" thickBot="1">
      <c r="CA53521" s="149"/>
    </row>
    <row r="53522" spans="79:79" ht="24" hidden="1" thickBot="1">
      <c r="CA53522" s="149"/>
    </row>
    <row r="53523" spans="79:79" ht="24" hidden="1" thickBot="1">
      <c r="CA53523" s="149"/>
    </row>
    <row r="53524" spans="79:79" ht="24" hidden="1" thickBot="1">
      <c r="CA53524" s="149"/>
    </row>
    <row r="53525" spans="79:79" ht="24" hidden="1" thickBot="1">
      <c r="CA53525" s="149"/>
    </row>
    <row r="53526" spans="79:79" ht="24" hidden="1" thickBot="1">
      <c r="CA53526" s="149"/>
    </row>
    <row r="53527" spans="79:79" ht="24" hidden="1" thickBot="1">
      <c r="CA53527" s="149"/>
    </row>
    <row r="53528" spans="79:79" ht="24" hidden="1" thickBot="1">
      <c r="CA53528" s="149"/>
    </row>
    <row r="53529" spans="79:79" ht="24" hidden="1" thickBot="1">
      <c r="CA53529" s="149"/>
    </row>
    <row r="53530" spans="79:79" ht="24" hidden="1" thickBot="1">
      <c r="CA53530" s="149"/>
    </row>
    <row r="53531" spans="79:79" ht="24" hidden="1" thickBot="1">
      <c r="CA53531" s="149"/>
    </row>
    <row r="53532" spans="79:79" ht="24" hidden="1" thickBot="1">
      <c r="CA53532" s="149"/>
    </row>
    <row r="53533" spans="79:79" ht="24" hidden="1" thickBot="1">
      <c r="CA53533" s="149"/>
    </row>
    <row r="53534" spans="79:79" ht="24" hidden="1" thickBot="1">
      <c r="CA53534" s="149"/>
    </row>
    <row r="53535" spans="79:79" ht="24" hidden="1" thickBot="1">
      <c r="CA53535" s="149"/>
    </row>
    <row r="53536" spans="79:79" ht="24" hidden="1" thickBot="1">
      <c r="CA53536" s="149"/>
    </row>
    <row r="53537" spans="79:79" ht="24" hidden="1" thickBot="1">
      <c r="CA53537" s="149"/>
    </row>
    <row r="53538" spans="79:79" ht="24" hidden="1" thickBot="1">
      <c r="CA53538" s="149"/>
    </row>
    <row r="53539" spans="79:79" ht="24" hidden="1" thickBot="1">
      <c r="CA53539" s="149"/>
    </row>
    <row r="53540" spans="79:79" ht="24" hidden="1" thickBot="1">
      <c r="CA53540" s="149"/>
    </row>
    <row r="53541" spans="79:79" ht="24" hidden="1" thickBot="1">
      <c r="CA53541" s="149"/>
    </row>
    <row r="53542" spans="79:79" ht="24" hidden="1" thickBot="1">
      <c r="CA53542" s="149"/>
    </row>
    <row r="53543" spans="79:79" ht="24" hidden="1" thickBot="1">
      <c r="CA53543" s="149"/>
    </row>
    <row r="53544" spans="79:79" ht="24" hidden="1" thickBot="1">
      <c r="CA53544" s="149"/>
    </row>
    <row r="53545" spans="79:79" ht="24" hidden="1" thickBot="1">
      <c r="CA53545" s="149"/>
    </row>
    <row r="53546" spans="79:79" ht="24" hidden="1" thickBot="1">
      <c r="CA53546" s="149"/>
    </row>
    <row r="53547" spans="79:79" ht="24" hidden="1" thickBot="1">
      <c r="CA53547" s="149"/>
    </row>
    <row r="53548" spans="79:79" ht="24" hidden="1" thickBot="1">
      <c r="CA53548" s="149"/>
    </row>
    <row r="53549" spans="79:79" ht="24" hidden="1" thickBot="1">
      <c r="CA53549" s="149"/>
    </row>
    <row r="53550" spans="79:79" ht="24" hidden="1" thickBot="1">
      <c r="CA53550" s="149"/>
    </row>
    <row r="53551" spans="79:79" ht="24" hidden="1" thickBot="1">
      <c r="CA53551" s="149"/>
    </row>
    <row r="53552" spans="79:79" ht="24" hidden="1" thickBot="1">
      <c r="CA53552" s="149"/>
    </row>
    <row r="53553" spans="79:79" ht="24" hidden="1" thickBot="1">
      <c r="CA53553" s="149"/>
    </row>
    <row r="53554" spans="79:79" ht="24" hidden="1" thickBot="1">
      <c r="CA53554" s="149"/>
    </row>
    <row r="53555" spans="79:79" ht="24" hidden="1" thickBot="1">
      <c r="CA53555" s="149"/>
    </row>
    <row r="53556" spans="79:79" ht="24" hidden="1" thickBot="1">
      <c r="CA53556" s="149"/>
    </row>
    <row r="53557" spans="79:79" ht="24" hidden="1" thickBot="1">
      <c r="CA53557" s="149"/>
    </row>
    <row r="53558" spans="79:79" ht="24" hidden="1" thickBot="1">
      <c r="CA53558" s="149"/>
    </row>
    <row r="53559" spans="79:79" ht="24" hidden="1" thickBot="1">
      <c r="CA53559" s="149"/>
    </row>
    <row r="53560" spans="79:79" ht="24" hidden="1" thickBot="1">
      <c r="CA53560" s="149"/>
    </row>
    <row r="53561" spans="79:79" ht="24" hidden="1" thickBot="1">
      <c r="CA53561" s="149"/>
    </row>
    <row r="53562" spans="79:79" ht="24" hidden="1" thickBot="1">
      <c r="CA53562" s="149"/>
    </row>
    <row r="53563" spans="79:79" ht="24" hidden="1" thickBot="1">
      <c r="CA53563" s="149"/>
    </row>
    <row r="53564" spans="79:79" ht="24" hidden="1" thickBot="1">
      <c r="CA53564" s="149"/>
    </row>
    <row r="53565" spans="79:79" ht="24" hidden="1" thickBot="1">
      <c r="CA53565" s="149"/>
    </row>
    <row r="53566" spans="79:79" ht="24" hidden="1" thickBot="1">
      <c r="CA53566" s="149"/>
    </row>
    <row r="53567" spans="79:79" ht="24" hidden="1" thickBot="1">
      <c r="CA53567" s="149"/>
    </row>
    <row r="53568" spans="79:79" ht="24" hidden="1" thickBot="1">
      <c r="CA53568" s="149"/>
    </row>
    <row r="53569" spans="79:79" ht="24" hidden="1" thickBot="1">
      <c r="CA53569" s="149"/>
    </row>
    <row r="53570" spans="79:79" ht="24" hidden="1" thickBot="1">
      <c r="CA53570" s="149"/>
    </row>
    <row r="53571" spans="79:79" ht="24" hidden="1" thickBot="1">
      <c r="CA53571" s="149"/>
    </row>
    <row r="53572" spans="79:79" ht="24" hidden="1" thickBot="1">
      <c r="CA53572" s="149"/>
    </row>
    <row r="53573" spans="79:79" ht="24" hidden="1" thickBot="1">
      <c r="CA53573" s="149"/>
    </row>
    <row r="53574" spans="79:79" ht="24" hidden="1" thickBot="1">
      <c r="CA53574" s="149"/>
    </row>
    <row r="53575" spans="79:79" ht="24" hidden="1" thickBot="1">
      <c r="CA53575" s="149"/>
    </row>
    <row r="53576" spans="79:79" ht="24" hidden="1" thickBot="1">
      <c r="CA53576" s="149"/>
    </row>
    <row r="53577" spans="79:79" ht="24" hidden="1" thickBot="1">
      <c r="CA53577" s="149"/>
    </row>
    <row r="53578" spans="79:79" ht="24" hidden="1" thickBot="1">
      <c r="CA53578" s="149"/>
    </row>
    <row r="53579" spans="79:79" ht="24" hidden="1" thickBot="1">
      <c r="CA53579" s="149"/>
    </row>
    <row r="53580" spans="79:79" ht="24" hidden="1" thickBot="1">
      <c r="CA53580" s="149"/>
    </row>
    <row r="53581" spans="79:79" ht="24" hidden="1" thickBot="1">
      <c r="CA53581" s="149"/>
    </row>
    <row r="53582" spans="79:79" ht="24" hidden="1" thickBot="1">
      <c r="CA53582" s="149"/>
    </row>
    <row r="53583" spans="79:79" ht="24" hidden="1" thickBot="1">
      <c r="CA53583" s="149"/>
    </row>
    <row r="53584" spans="79:79" ht="24" hidden="1" thickBot="1">
      <c r="CA53584" s="149"/>
    </row>
    <row r="53585" spans="79:79" ht="24" hidden="1" thickBot="1">
      <c r="CA53585" s="149"/>
    </row>
    <row r="53586" spans="79:79" ht="24" hidden="1" thickBot="1">
      <c r="CA53586" s="149"/>
    </row>
    <row r="53587" spans="79:79" ht="24" hidden="1" thickBot="1">
      <c r="CA53587" s="149"/>
    </row>
    <row r="53588" spans="79:79" ht="24" hidden="1" thickBot="1">
      <c r="CA53588" s="149"/>
    </row>
    <row r="53589" spans="79:79" ht="24" hidden="1" thickBot="1">
      <c r="CA53589" s="149"/>
    </row>
    <row r="53590" spans="79:79" ht="24" hidden="1" thickBot="1">
      <c r="CA53590" s="149"/>
    </row>
    <row r="53591" spans="79:79" ht="24" hidden="1" thickBot="1">
      <c r="CA53591" s="149"/>
    </row>
    <row r="53592" spans="79:79" ht="24" hidden="1" thickBot="1">
      <c r="CA53592" s="149"/>
    </row>
    <row r="53593" spans="79:79" ht="24" hidden="1" thickBot="1">
      <c r="CA53593" s="149"/>
    </row>
    <row r="53594" spans="79:79" ht="24" hidden="1" thickBot="1">
      <c r="CA53594" s="149"/>
    </row>
    <row r="53595" spans="79:79" ht="24" hidden="1" thickBot="1">
      <c r="CA53595" s="149"/>
    </row>
    <row r="53596" spans="79:79" ht="24" hidden="1" thickBot="1">
      <c r="CA53596" s="149"/>
    </row>
    <row r="53597" spans="79:79" ht="24" hidden="1" thickBot="1">
      <c r="CA53597" s="149"/>
    </row>
    <row r="53598" spans="79:79" ht="24" hidden="1" thickBot="1">
      <c r="CA53598" s="149"/>
    </row>
    <row r="53599" spans="79:79" ht="24" hidden="1" thickBot="1">
      <c r="CA53599" s="149"/>
    </row>
    <row r="53600" spans="79:79" ht="24" hidden="1" thickBot="1">
      <c r="CA53600" s="149"/>
    </row>
    <row r="53601" spans="79:79" ht="24" hidden="1" thickBot="1">
      <c r="CA53601" s="149"/>
    </row>
    <row r="53602" spans="79:79" ht="24" hidden="1" thickBot="1">
      <c r="CA53602" s="149"/>
    </row>
    <row r="53603" spans="79:79" ht="24" hidden="1" thickBot="1">
      <c r="CA53603" s="149"/>
    </row>
    <row r="53604" spans="79:79" ht="24" hidden="1" thickBot="1">
      <c r="CA53604" s="149"/>
    </row>
    <row r="53605" spans="79:79" ht="24" hidden="1" thickBot="1">
      <c r="CA53605" s="149"/>
    </row>
    <row r="53606" spans="79:79" ht="24" hidden="1" thickBot="1">
      <c r="CA53606" s="149"/>
    </row>
    <row r="53607" spans="79:79" ht="24" hidden="1" thickBot="1">
      <c r="CA53607" s="149"/>
    </row>
    <row r="53608" spans="79:79" ht="24" hidden="1" thickBot="1">
      <c r="CA53608" s="149"/>
    </row>
    <row r="53609" spans="79:79" ht="24" hidden="1" thickBot="1">
      <c r="CA53609" s="149"/>
    </row>
    <row r="53610" spans="79:79" ht="24" hidden="1" thickBot="1">
      <c r="CA53610" s="149"/>
    </row>
    <row r="53611" spans="79:79" ht="24" hidden="1" thickBot="1">
      <c r="CA53611" s="149"/>
    </row>
    <row r="53612" spans="79:79" ht="24" hidden="1" thickBot="1">
      <c r="CA53612" s="149"/>
    </row>
    <row r="53613" spans="79:79" ht="24" hidden="1" thickBot="1">
      <c r="CA53613" s="149"/>
    </row>
    <row r="53614" spans="79:79" ht="24" hidden="1" thickBot="1">
      <c r="CA53614" s="149"/>
    </row>
    <row r="53615" spans="79:79" ht="24" hidden="1" thickBot="1">
      <c r="CA53615" s="149"/>
    </row>
    <row r="53616" spans="79:79" ht="24" hidden="1" thickBot="1">
      <c r="CA53616" s="149"/>
    </row>
    <row r="53617" spans="79:79" ht="24" hidden="1" thickBot="1">
      <c r="CA53617" s="149"/>
    </row>
    <row r="53618" spans="79:79" ht="24" hidden="1" thickBot="1">
      <c r="CA53618" s="149"/>
    </row>
    <row r="53619" spans="79:79" ht="24" hidden="1" thickBot="1">
      <c r="CA53619" s="149"/>
    </row>
    <row r="53620" spans="79:79" ht="24" hidden="1" thickBot="1">
      <c r="CA53620" s="149"/>
    </row>
    <row r="53621" spans="79:79" ht="24" hidden="1" thickBot="1">
      <c r="CA53621" s="149"/>
    </row>
    <row r="53622" spans="79:79" ht="24" hidden="1" thickBot="1">
      <c r="CA53622" s="149"/>
    </row>
    <row r="53623" spans="79:79" ht="24" hidden="1" thickBot="1">
      <c r="CA53623" s="149"/>
    </row>
    <row r="53624" spans="79:79" ht="24" hidden="1" thickBot="1">
      <c r="CA53624" s="149"/>
    </row>
    <row r="53625" spans="79:79" ht="24" hidden="1" thickBot="1">
      <c r="CA53625" s="149"/>
    </row>
    <row r="53626" spans="79:79" ht="24" hidden="1" thickBot="1">
      <c r="CA53626" s="149"/>
    </row>
    <row r="53627" spans="79:79" ht="24" hidden="1" thickBot="1">
      <c r="CA53627" s="149"/>
    </row>
    <row r="53628" spans="79:79" ht="24" hidden="1" thickBot="1">
      <c r="CA53628" s="149"/>
    </row>
    <row r="53629" spans="79:79" ht="24" hidden="1" thickBot="1">
      <c r="CA53629" s="149"/>
    </row>
    <row r="53630" spans="79:79" ht="24" hidden="1" thickBot="1">
      <c r="CA53630" s="149"/>
    </row>
    <row r="53631" spans="79:79" ht="24" hidden="1" thickBot="1">
      <c r="CA53631" s="149"/>
    </row>
    <row r="53632" spans="79:79" ht="24" hidden="1" thickBot="1">
      <c r="CA53632" s="149"/>
    </row>
    <row r="53633" spans="79:79" ht="24" hidden="1" thickBot="1">
      <c r="CA53633" s="149"/>
    </row>
    <row r="53634" spans="79:79" ht="24" hidden="1" thickBot="1">
      <c r="CA53634" s="149"/>
    </row>
    <row r="53635" spans="79:79" ht="24" hidden="1" thickBot="1">
      <c r="CA53635" s="149"/>
    </row>
    <row r="53636" spans="79:79" ht="24" hidden="1" thickBot="1">
      <c r="CA53636" s="149"/>
    </row>
    <row r="53637" spans="79:79" ht="24" hidden="1" thickBot="1">
      <c r="CA53637" s="149"/>
    </row>
    <row r="53638" spans="79:79" ht="24" hidden="1" thickBot="1">
      <c r="CA53638" s="149"/>
    </row>
    <row r="53639" spans="79:79" ht="24" hidden="1" thickBot="1">
      <c r="CA53639" s="149"/>
    </row>
    <row r="53640" spans="79:79" ht="24" hidden="1" thickBot="1">
      <c r="CA53640" s="149"/>
    </row>
    <row r="53641" spans="79:79" ht="24" hidden="1" thickBot="1">
      <c r="CA53641" s="149"/>
    </row>
    <row r="53642" spans="79:79" ht="24" hidden="1" thickBot="1">
      <c r="CA53642" s="149"/>
    </row>
    <row r="53643" spans="79:79" ht="24" hidden="1" thickBot="1">
      <c r="CA53643" s="149"/>
    </row>
    <row r="53644" spans="79:79" ht="24" hidden="1" thickBot="1">
      <c r="CA53644" s="149"/>
    </row>
    <row r="53645" spans="79:79" ht="24" hidden="1" thickBot="1">
      <c r="CA53645" s="149"/>
    </row>
    <row r="53646" spans="79:79" ht="24" hidden="1" thickBot="1">
      <c r="CA53646" s="149"/>
    </row>
    <row r="53647" spans="79:79" ht="24" hidden="1" thickBot="1">
      <c r="CA53647" s="149"/>
    </row>
    <row r="53648" spans="79:79" ht="24" hidden="1" thickBot="1">
      <c r="CA53648" s="149"/>
    </row>
    <row r="53649" spans="79:79" ht="24" hidden="1" thickBot="1">
      <c r="CA53649" s="149"/>
    </row>
    <row r="53650" spans="79:79" ht="24" hidden="1" thickBot="1">
      <c r="CA53650" s="149"/>
    </row>
    <row r="53651" spans="79:79" ht="24" hidden="1" thickBot="1">
      <c r="CA53651" s="149"/>
    </row>
    <row r="53652" spans="79:79" ht="24" hidden="1" thickBot="1">
      <c r="CA53652" s="149"/>
    </row>
    <row r="53653" spans="79:79" ht="24" hidden="1" thickBot="1">
      <c r="CA53653" s="149"/>
    </row>
    <row r="53654" spans="79:79" ht="24" hidden="1" thickBot="1">
      <c r="CA53654" s="149"/>
    </row>
    <row r="53655" spans="79:79" ht="24" hidden="1" thickBot="1">
      <c r="CA53655" s="149"/>
    </row>
    <row r="53656" spans="79:79" ht="24" hidden="1" thickBot="1">
      <c r="CA53656" s="149"/>
    </row>
    <row r="53657" spans="79:79" ht="24" hidden="1" thickBot="1">
      <c r="CA53657" s="149"/>
    </row>
    <row r="53658" spans="79:79" ht="24" hidden="1" thickBot="1">
      <c r="CA53658" s="149"/>
    </row>
    <row r="53659" spans="79:79" ht="24" hidden="1" thickBot="1">
      <c r="CA53659" s="149"/>
    </row>
    <row r="53660" spans="79:79" ht="24" hidden="1" thickBot="1">
      <c r="CA53660" s="149"/>
    </row>
    <row r="53661" spans="79:79" ht="24" hidden="1" thickBot="1">
      <c r="CA53661" s="149"/>
    </row>
    <row r="53662" spans="79:79" ht="24" hidden="1" thickBot="1">
      <c r="CA53662" s="149"/>
    </row>
    <row r="53663" spans="79:79" ht="24" hidden="1" thickBot="1">
      <c r="CA53663" s="149"/>
    </row>
    <row r="53664" spans="79:79" ht="24" hidden="1" thickBot="1">
      <c r="CA53664" s="149"/>
    </row>
    <row r="53665" spans="79:79" ht="24" hidden="1" thickBot="1">
      <c r="CA53665" s="149"/>
    </row>
    <row r="53666" spans="79:79" ht="24" hidden="1" thickBot="1">
      <c r="CA53666" s="149"/>
    </row>
    <row r="53667" spans="79:79" ht="24" hidden="1" thickBot="1">
      <c r="CA53667" s="149"/>
    </row>
    <row r="53668" spans="79:79" ht="24" hidden="1" thickBot="1">
      <c r="CA53668" s="149"/>
    </row>
    <row r="53669" spans="79:79" ht="24" hidden="1" thickBot="1">
      <c r="CA53669" s="149"/>
    </row>
    <row r="53670" spans="79:79" ht="24" hidden="1" thickBot="1">
      <c r="CA53670" s="149"/>
    </row>
    <row r="53671" spans="79:79" ht="24" hidden="1" thickBot="1">
      <c r="CA53671" s="149"/>
    </row>
    <row r="53672" spans="79:79" ht="24" hidden="1" thickBot="1">
      <c r="CA53672" s="149"/>
    </row>
    <row r="53673" spans="79:79" ht="24" hidden="1" thickBot="1">
      <c r="CA53673" s="149"/>
    </row>
    <row r="53674" spans="79:79" ht="24" hidden="1" thickBot="1">
      <c r="CA53674" s="149"/>
    </row>
    <row r="53675" spans="79:79" ht="24" hidden="1" thickBot="1">
      <c r="CA53675" s="149"/>
    </row>
    <row r="53676" spans="79:79" ht="24" hidden="1" thickBot="1">
      <c r="CA53676" s="149"/>
    </row>
    <row r="53677" spans="79:79" ht="24" hidden="1" thickBot="1">
      <c r="CA53677" s="149"/>
    </row>
    <row r="53678" spans="79:79" ht="24" hidden="1" thickBot="1">
      <c r="CA53678" s="149"/>
    </row>
    <row r="53679" spans="79:79" ht="24" hidden="1" thickBot="1">
      <c r="CA53679" s="149"/>
    </row>
    <row r="53680" spans="79:79" ht="24" hidden="1" thickBot="1">
      <c r="CA53680" s="149"/>
    </row>
    <row r="53681" spans="79:79" ht="24" hidden="1" thickBot="1">
      <c r="CA53681" s="149"/>
    </row>
    <row r="53682" spans="79:79" ht="24" hidden="1" thickBot="1">
      <c r="CA53682" s="149"/>
    </row>
    <row r="53683" spans="79:79" ht="24" hidden="1" thickBot="1">
      <c r="CA53683" s="149"/>
    </row>
    <row r="53684" spans="79:79" ht="24" hidden="1" thickBot="1">
      <c r="CA53684" s="149"/>
    </row>
    <row r="53685" spans="79:79" ht="24" hidden="1" thickBot="1">
      <c r="CA53685" s="149"/>
    </row>
    <row r="53686" spans="79:79" ht="24" hidden="1" thickBot="1">
      <c r="CA53686" s="149"/>
    </row>
    <row r="53687" spans="79:79" ht="24" hidden="1" thickBot="1">
      <c r="CA53687" s="149"/>
    </row>
    <row r="53688" spans="79:79" ht="24" hidden="1" thickBot="1">
      <c r="CA53688" s="149"/>
    </row>
    <row r="53689" spans="79:79" ht="24" hidden="1" thickBot="1">
      <c r="CA53689" s="149"/>
    </row>
    <row r="53690" spans="79:79" ht="24" hidden="1" thickBot="1">
      <c r="CA53690" s="149"/>
    </row>
    <row r="53691" spans="79:79" ht="24" hidden="1" thickBot="1">
      <c r="CA53691" s="149"/>
    </row>
    <row r="53692" spans="79:79" ht="24" hidden="1" thickBot="1">
      <c r="CA53692" s="149"/>
    </row>
    <row r="53693" spans="79:79" ht="24" hidden="1" thickBot="1">
      <c r="CA53693" s="149"/>
    </row>
    <row r="53694" spans="79:79" ht="24" hidden="1" thickBot="1">
      <c r="CA53694" s="149"/>
    </row>
    <row r="53695" spans="79:79" ht="24" hidden="1" thickBot="1">
      <c r="CA53695" s="149"/>
    </row>
    <row r="53696" spans="79:79" ht="24" hidden="1" thickBot="1">
      <c r="CA53696" s="149"/>
    </row>
    <row r="53697" spans="79:79" ht="24" hidden="1" thickBot="1">
      <c r="CA53697" s="149"/>
    </row>
    <row r="53698" spans="79:79" ht="24" hidden="1" thickBot="1">
      <c r="CA53698" s="149"/>
    </row>
    <row r="53699" spans="79:79" ht="24" hidden="1" thickBot="1">
      <c r="CA53699" s="149"/>
    </row>
    <row r="53700" spans="79:79" ht="24" hidden="1" thickBot="1">
      <c r="CA53700" s="149"/>
    </row>
    <row r="53701" spans="79:79" ht="24" hidden="1" thickBot="1">
      <c r="CA53701" s="149"/>
    </row>
    <row r="53702" spans="79:79" ht="24" hidden="1" thickBot="1">
      <c r="CA53702" s="149"/>
    </row>
    <row r="53703" spans="79:79" ht="24" hidden="1" thickBot="1">
      <c r="CA53703" s="149"/>
    </row>
    <row r="53704" spans="79:79" ht="24" hidden="1" thickBot="1">
      <c r="CA53704" s="149"/>
    </row>
    <row r="53705" spans="79:79" ht="24" hidden="1" thickBot="1">
      <c r="CA53705" s="149"/>
    </row>
    <row r="53706" spans="79:79" ht="24" hidden="1" thickBot="1">
      <c r="CA53706" s="149"/>
    </row>
    <row r="53707" spans="79:79" ht="24" hidden="1" thickBot="1">
      <c r="CA53707" s="149"/>
    </row>
    <row r="53708" spans="79:79" ht="24" hidden="1" thickBot="1">
      <c r="CA53708" s="149"/>
    </row>
    <row r="53709" spans="79:79" ht="24" hidden="1" thickBot="1">
      <c r="CA53709" s="149"/>
    </row>
    <row r="53710" spans="79:79" ht="24" hidden="1" thickBot="1">
      <c r="CA53710" s="149"/>
    </row>
    <row r="53711" spans="79:79" ht="24" hidden="1" thickBot="1">
      <c r="CA53711" s="149"/>
    </row>
    <row r="53712" spans="79:79" ht="24" hidden="1" thickBot="1">
      <c r="CA53712" s="149"/>
    </row>
    <row r="53713" spans="79:79" ht="24" hidden="1" thickBot="1">
      <c r="CA53713" s="149"/>
    </row>
    <row r="53714" spans="79:79" ht="24" hidden="1" thickBot="1">
      <c r="CA53714" s="149"/>
    </row>
    <row r="53715" spans="79:79" ht="24" hidden="1" thickBot="1">
      <c r="CA53715" s="149"/>
    </row>
    <row r="53716" spans="79:79" ht="24" hidden="1" thickBot="1">
      <c r="CA53716" s="149"/>
    </row>
    <row r="53717" spans="79:79" ht="24" hidden="1" thickBot="1">
      <c r="CA53717" s="149"/>
    </row>
    <row r="53718" spans="79:79" ht="24" hidden="1" thickBot="1">
      <c r="CA53718" s="149"/>
    </row>
    <row r="53719" spans="79:79" ht="24" hidden="1" thickBot="1">
      <c r="CA53719" s="149"/>
    </row>
    <row r="53720" spans="79:79" ht="24" hidden="1" thickBot="1">
      <c r="CA53720" s="149"/>
    </row>
    <row r="53721" spans="79:79" ht="24" hidden="1" thickBot="1">
      <c r="CA53721" s="149"/>
    </row>
    <row r="53722" spans="79:79" ht="24" hidden="1" thickBot="1">
      <c r="CA53722" s="149"/>
    </row>
    <row r="53723" spans="79:79" ht="24" hidden="1" thickBot="1">
      <c r="CA53723" s="149"/>
    </row>
    <row r="53724" spans="79:79" ht="24" hidden="1" thickBot="1">
      <c r="CA53724" s="149"/>
    </row>
    <row r="53725" spans="79:79" ht="24" hidden="1" thickBot="1">
      <c r="CA53725" s="149"/>
    </row>
    <row r="53726" spans="79:79" ht="24" hidden="1" thickBot="1">
      <c r="CA53726" s="149"/>
    </row>
    <row r="53727" spans="79:79" ht="24" hidden="1" thickBot="1">
      <c r="CA53727" s="149"/>
    </row>
    <row r="53728" spans="79:79" ht="24" hidden="1" thickBot="1">
      <c r="CA53728" s="149"/>
    </row>
    <row r="53729" spans="79:79" ht="24" hidden="1" thickBot="1">
      <c r="CA53729" s="149"/>
    </row>
    <row r="53730" spans="79:79" ht="24" hidden="1" thickBot="1">
      <c r="CA53730" s="149"/>
    </row>
    <row r="53731" spans="79:79" ht="24" hidden="1" thickBot="1">
      <c r="CA53731" s="149"/>
    </row>
    <row r="53732" spans="79:79" ht="24" hidden="1" thickBot="1">
      <c r="CA53732" s="149"/>
    </row>
    <row r="53733" spans="79:79" ht="24" hidden="1" thickBot="1">
      <c r="CA53733" s="149"/>
    </row>
    <row r="53734" spans="79:79" ht="24" hidden="1" thickBot="1">
      <c r="CA53734" s="149"/>
    </row>
    <row r="53735" spans="79:79" ht="24" hidden="1" thickBot="1">
      <c r="CA53735" s="149"/>
    </row>
    <row r="53736" spans="79:79" ht="24" hidden="1" thickBot="1">
      <c r="CA53736" s="149"/>
    </row>
    <row r="53737" spans="79:79" ht="24" hidden="1" thickBot="1">
      <c r="CA53737" s="149"/>
    </row>
    <row r="53738" spans="79:79" ht="24" hidden="1" thickBot="1">
      <c r="CA53738" s="149"/>
    </row>
    <row r="53739" spans="79:79" ht="24" hidden="1" thickBot="1">
      <c r="CA53739" s="149"/>
    </row>
    <row r="53740" spans="79:79" ht="24" hidden="1" thickBot="1">
      <c r="CA53740" s="149"/>
    </row>
    <row r="53741" spans="79:79" ht="24" hidden="1" thickBot="1">
      <c r="CA53741" s="149"/>
    </row>
    <row r="53742" spans="79:79" ht="24" hidden="1" thickBot="1">
      <c r="CA53742" s="149"/>
    </row>
    <row r="53743" spans="79:79" ht="24" hidden="1" thickBot="1">
      <c r="CA53743" s="149"/>
    </row>
    <row r="53744" spans="79:79" ht="24" hidden="1" thickBot="1">
      <c r="CA53744" s="149"/>
    </row>
    <row r="53745" spans="79:79" ht="24" hidden="1" thickBot="1">
      <c r="CA53745" s="149"/>
    </row>
    <row r="53746" spans="79:79" ht="24" hidden="1" thickBot="1">
      <c r="CA53746" s="149"/>
    </row>
    <row r="53747" spans="79:79" ht="24" hidden="1" thickBot="1">
      <c r="CA53747" s="149"/>
    </row>
    <row r="53748" spans="79:79" ht="24" hidden="1" thickBot="1">
      <c r="CA53748" s="149"/>
    </row>
    <row r="53749" spans="79:79" ht="24" hidden="1" thickBot="1">
      <c r="CA53749" s="149"/>
    </row>
    <row r="53750" spans="79:79" ht="24" hidden="1" thickBot="1">
      <c r="CA53750" s="149"/>
    </row>
    <row r="53751" spans="79:79" ht="24" hidden="1" thickBot="1">
      <c r="CA53751" s="149"/>
    </row>
    <row r="53752" spans="79:79" ht="24" hidden="1" thickBot="1">
      <c r="CA53752" s="149"/>
    </row>
    <row r="53753" spans="79:79" ht="24" hidden="1" thickBot="1">
      <c r="CA53753" s="149"/>
    </row>
    <row r="53754" spans="79:79" ht="24" hidden="1" thickBot="1">
      <c r="CA53754" s="149"/>
    </row>
    <row r="53755" spans="79:79" ht="24" hidden="1" thickBot="1">
      <c r="CA53755" s="149"/>
    </row>
    <row r="53756" spans="79:79" ht="24" hidden="1" thickBot="1">
      <c r="CA53756" s="149"/>
    </row>
    <row r="53757" spans="79:79" ht="24" hidden="1" thickBot="1">
      <c r="CA53757" s="149"/>
    </row>
    <row r="53758" spans="79:79" ht="24" hidden="1" thickBot="1">
      <c r="CA53758" s="149"/>
    </row>
    <row r="53759" spans="79:79" ht="24" hidden="1" thickBot="1">
      <c r="CA53759" s="149"/>
    </row>
    <row r="53760" spans="79:79" ht="24" hidden="1" thickBot="1">
      <c r="CA53760" s="149"/>
    </row>
    <row r="53761" spans="79:79" ht="24" hidden="1" thickBot="1">
      <c r="CA53761" s="149"/>
    </row>
    <row r="53762" spans="79:79" ht="24" hidden="1" thickBot="1">
      <c r="CA53762" s="149"/>
    </row>
    <row r="53763" spans="79:79" ht="24" hidden="1" thickBot="1">
      <c r="CA53763" s="149"/>
    </row>
    <row r="53764" spans="79:79" ht="24" hidden="1" thickBot="1">
      <c r="CA53764" s="149"/>
    </row>
    <row r="53765" spans="79:79" ht="24" hidden="1" thickBot="1">
      <c r="CA53765" s="149"/>
    </row>
    <row r="53766" spans="79:79" ht="24" hidden="1" thickBot="1">
      <c r="CA53766" s="149"/>
    </row>
    <row r="53767" spans="79:79" ht="24" hidden="1" thickBot="1">
      <c r="CA53767" s="149"/>
    </row>
    <row r="53768" spans="79:79" ht="24" hidden="1" thickBot="1">
      <c r="CA53768" s="149"/>
    </row>
    <row r="53769" spans="79:79" ht="24" hidden="1" thickBot="1">
      <c r="CA53769" s="149"/>
    </row>
    <row r="53770" spans="79:79" ht="24" hidden="1" thickBot="1">
      <c r="CA53770" s="149"/>
    </row>
    <row r="53771" spans="79:79" ht="24" hidden="1" thickBot="1">
      <c r="CA53771" s="149"/>
    </row>
    <row r="53772" spans="79:79" ht="24" hidden="1" thickBot="1">
      <c r="CA53772" s="149"/>
    </row>
    <row r="53773" spans="79:79" ht="24" hidden="1" thickBot="1">
      <c r="CA53773" s="149"/>
    </row>
    <row r="53774" spans="79:79" ht="24" hidden="1" thickBot="1">
      <c r="CA53774" s="149"/>
    </row>
    <row r="53775" spans="79:79" ht="24" hidden="1" thickBot="1">
      <c r="CA53775" s="149"/>
    </row>
    <row r="53776" spans="79:79" ht="24" hidden="1" thickBot="1">
      <c r="CA53776" s="149"/>
    </row>
    <row r="53777" spans="79:79" ht="24" hidden="1" thickBot="1">
      <c r="CA53777" s="149"/>
    </row>
    <row r="53778" spans="79:79" ht="24" hidden="1" thickBot="1">
      <c r="CA53778" s="149"/>
    </row>
    <row r="53779" spans="79:79" ht="24" hidden="1" thickBot="1">
      <c r="CA53779" s="149"/>
    </row>
    <row r="53780" spans="79:79" ht="24" hidden="1" thickBot="1">
      <c r="CA53780" s="149"/>
    </row>
    <row r="53781" spans="79:79" ht="24" hidden="1" thickBot="1">
      <c r="CA53781" s="149"/>
    </row>
    <row r="53782" spans="79:79" ht="24" hidden="1" thickBot="1">
      <c r="CA53782" s="149"/>
    </row>
    <row r="53783" spans="79:79" ht="24" hidden="1" thickBot="1">
      <c r="CA53783" s="149"/>
    </row>
    <row r="53784" spans="79:79" ht="24" hidden="1" thickBot="1">
      <c r="CA53784" s="149"/>
    </row>
    <row r="53785" spans="79:79" ht="24" hidden="1" thickBot="1">
      <c r="CA53785" s="149"/>
    </row>
    <row r="53786" spans="79:79" ht="24" hidden="1" thickBot="1">
      <c r="CA53786" s="149"/>
    </row>
    <row r="53787" spans="79:79" ht="24" hidden="1" thickBot="1">
      <c r="CA53787" s="149"/>
    </row>
    <row r="53788" spans="79:79" ht="24" hidden="1" thickBot="1">
      <c r="CA53788" s="149"/>
    </row>
    <row r="53789" spans="79:79" ht="24" hidden="1" thickBot="1">
      <c r="CA53789" s="149"/>
    </row>
    <row r="53790" spans="79:79" ht="24" hidden="1" thickBot="1">
      <c r="CA53790" s="149"/>
    </row>
    <row r="53791" spans="79:79" ht="24" hidden="1" thickBot="1">
      <c r="CA53791" s="149"/>
    </row>
    <row r="53792" spans="79:79" ht="24" hidden="1" thickBot="1">
      <c r="CA53792" s="149"/>
    </row>
    <row r="53793" spans="79:79" ht="24" hidden="1" thickBot="1">
      <c r="CA53793" s="149"/>
    </row>
    <row r="53794" spans="79:79" ht="24" hidden="1" thickBot="1">
      <c r="CA53794" s="149"/>
    </row>
    <row r="53795" spans="79:79" ht="24" hidden="1" thickBot="1">
      <c r="CA53795" s="149"/>
    </row>
    <row r="53796" spans="79:79" ht="24" hidden="1" thickBot="1">
      <c r="CA53796" s="149"/>
    </row>
    <row r="53797" spans="79:79" ht="24" hidden="1" thickBot="1">
      <c r="CA53797" s="149"/>
    </row>
    <row r="53798" spans="79:79" ht="24" hidden="1" thickBot="1">
      <c r="CA53798" s="149"/>
    </row>
    <row r="53799" spans="79:79" ht="24" hidden="1" thickBot="1">
      <c r="CA53799" s="149"/>
    </row>
    <row r="53800" spans="79:79" ht="24" hidden="1" thickBot="1">
      <c r="CA53800" s="149"/>
    </row>
    <row r="53801" spans="79:79" ht="24" hidden="1" thickBot="1">
      <c r="CA53801" s="149"/>
    </row>
    <row r="53802" spans="79:79" ht="24" hidden="1" thickBot="1">
      <c r="CA53802" s="149"/>
    </row>
    <row r="53803" spans="79:79" ht="24" hidden="1" thickBot="1">
      <c r="CA53803" s="149"/>
    </row>
    <row r="53804" spans="79:79" ht="24" hidden="1" thickBot="1">
      <c r="CA53804" s="149"/>
    </row>
    <row r="53805" spans="79:79" ht="24" hidden="1" thickBot="1">
      <c r="CA53805" s="149"/>
    </row>
    <row r="53806" spans="79:79" ht="24" hidden="1" thickBot="1">
      <c r="CA53806" s="149"/>
    </row>
    <row r="53807" spans="79:79" ht="24" hidden="1" thickBot="1">
      <c r="CA53807" s="149"/>
    </row>
    <row r="53808" spans="79:79" ht="24" hidden="1" thickBot="1">
      <c r="CA53808" s="149"/>
    </row>
    <row r="53809" spans="79:79" ht="24" hidden="1" thickBot="1">
      <c r="CA53809" s="149"/>
    </row>
    <row r="53810" spans="79:79" ht="24" hidden="1" thickBot="1">
      <c r="CA53810" s="149"/>
    </row>
    <row r="53811" spans="79:79" ht="24" hidden="1" thickBot="1">
      <c r="CA53811" s="149"/>
    </row>
    <row r="53812" spans="79:79" ht="24" hidden="1" thickBot="1">
      <c r="CA53812" s="149"/>
    </row>
    <row r="53813" spans="79:79" ht="24" hidden="1" thickBot="1">
      <c r="CA53813" s="149"/>
    </row>
    <row r="53814" spans="79:79" ht="24" hidden="1" thickBot="1">
      <c r="CA53814" s="149"/>
    </row>
    <row r="53815" spans="79:79" ht="24" hidden="1" thickBot="1">
      <c r="CA53815" s="149"/>
    </row>
    <row r="53816" spans="79:79" ht="24" hidden="1" thickBot="1">
      <c r="CA53816" s="149"/>
    </row>
    <row r="53817" spans="79:79" ht="24" hidden="1" thickBot="1">
      <c r="CA53817" s="149"/>
    </row>
    <row r="53818" spans="79:79" ht="24" hidden="1" thickBot="1">
      <c r="CA53818" s="149"/>
    </row>
    <row r="53819" spans="79:79" ht="24" hidden="1" thickBot="1">
      <c r="CA53819" s="149"/>
    </row>
    <row r="53820" spans="79:79" ht="24" hidden="1" thickBot="1">
      <c r="CA53820" s="149"/>
    </row>
    <row r="53821" spans="79:79" ht="24" hidden="1" thickBot="1">
      <c r="CA53821" s="149"/>
    </row>
    <row r="53822" spans="79:79" ht="24" hidden="1" thickBot="1">
      <c r="CA53822" s="149"/>
    </row>
    <row r="53823" spans="79:79" ht="24" hidden="1" thickBot="1">
      <c r="CA53823" s="149"/>
    </row>
    <row r="53824" spans="79:79" ht="24" hidden="1" thickBot="1">
      <c r="CA53824" s="149"/>
    </row>
    <row r="53825" spans="79:79" ht="24" hidden="1" thickBot="1">
      <c r="CA53825" s="149"/>
    </row>
    <row r="53826" spans="79:79" ht="24" hidden="1" thickBot="1">
      <c r="CA53826" s="149"/>
    </row>
    <row r="53827" spans="79:79" ht="24" hidden="1" thickBot="1">
      <c r="CA53827" s="149"/>
    </row>
    <row r="53828" spans="79:79" ht="24" hidden="1" thickBot="1">
      <c r="CA53828" s="149"/>
    </row>
    <row r="53829" spans="79:79" ht="24" hidden="1" thickBot="1">
      <c r="CA53829" s="149"/>
    </row>
    <row r="53830" spans="79:79" ht="24" hidden="1" thickBot="1">
      <c r="CA53830" s="149"/>
    </row>
    <row r="53831" spans="79:79" ht="24" hidden="1" thickBot="1">
      <c r="CA53831" s="149"/>
    </row>
    <row r="53832" spans="79:79" ht="24" hidden="1" thickBot="1">
      <c r="CA53832" s="149"/>
    </row>
    <row r="53833" spans="79:79" ht="24" hidden="1" thickBot="1">
      <c r="CA53833" s="149"/>
    </row>
    <row r="53834" spans="79:79" ht="24" hidden="1" thickBot="1">
      <c r="CA53834" s="149"/>
    </row>
    <row r="53835" spans="79:79" ht="24" hidden="1" thickBot="1">
      <c r="CA53835" s="149"/>
    </row>
    <row r="53836" spans="79:79" ht="24" hidden="1" thickBot="1">
      <c r="CA53836" s="149"/>
    </row>
    <row r="53837" spans="79:79" ht="24" hidden="1" thickBot="1">
      <c r="CA53837" s="149"/>
    </row>
    <row r="53838" spans="79:79" ht="24" hidden="1" thickBot="1">
      <c r="CA53838" s="149"/>
    </row>
    <row r="53839" spans="79:79" ht="24" hidden="1" thickBot="1">
      <c r="CA53839" s="149"/>
    </row>
    <row r="53840" spans="79:79" ht="24" hidden="1" thickBot="1">
      <c r="CA53840" s="149"/>
    </row>
    <row r="53841" spans="79:79" ht="24" hidden="1" thickBot="1">
      <c r="CA53841" s="149"/>
    </row>
    <row r="53842" spans="79:79" ht="24" hidden="1" thickBot="1">
      <c r="CA53842" s="149"/>
    </row>
    <row r="53843" spans="79:79" ht="24" hidden="1" thickBot="1">
      <c r="CA53843" s="149"/>
    </row>
    <row r="53844" spans="79:79" ht="24" hidden="1" thickBot="1">
      <c r="CA53844" s="149"/>
    </row>
    <row r="53845" spans="79:79" ht="24" hidden="1" thickBot="1">
      <c r="CA53845" s="149"/>
    </row>
    <row r="53846" spans="79:79" ht="24" hidden="1" thickBot="1">
      <c r="CA53846" s="149"/>
    </row>
    <row r="53847" spans="79:79" ht="24" hidden="1" thickBot="1">
      <c r="CA53847" s="149"/>
    </row>
    <row r="53848" spans="79:79" ht="24" hidden="1" thickBot="1">
      <c r="CA53848" s="149"/>
    </row>
    <row r="53849" spans="79:79" ht="24" hidden="1" thickBot="1">
      <c r="CA53849" s="149"/>
    </row>
    <row r="53850" spans="79:79" ht="24" hidden="1" thickBot="1">
      <c r="CA53850" s="149"/>
    </row>
    <row r="53851" spans="79:79" ht="24" hidden="1" thickBot="1">
      <c r="CA53851" s="149"/>
    </row>
    <row r="53852" spans="79:79" ht="24" hidden="1" thickBot="1">
      <c r="CA53852" s="149"/>
    </row>
    <row r="53853" spans="79:79" ht="24" hidden="1" thickBot="1">
      <c r="CA53853" s="149"/>
    </row>
    <row r="53854" spans="79:79" ht="24" hidden="1" thickBot="1">
      <c r="CA53854" s="149"/>
    </row>
    <row r="53855" spans="79:79" ht="24" hidden="1" thickBot="1">
      <c r="CA53855" s="149"/>
    </row>
    <row r="53856" spans="79:79" ht="24" hidden="1" thickBot="1">
      <c r="CA53856" s="149"/>
    </row>
    <row r="53857" spans="79:79" ht="24" hidden="1" thickBot="1">
      <c r="CA53857" s="149"/>
    </row>
    <row r="53858" spans="79:79" ht="24" hidden="1" thickBot="1">
      <c r="CA53858" s="149"/>
    </row>
    <row r="53859" spans="79:79" ht="24" hidden="1" thickBot="1">
      <c r="CA53859" s="149"/>
    </row>
    <row r="53860" spans="79:79" ht="24" hidden="1" thickBot="1">
      <c r="CA53860" s="149"/>
    </row>
    <row r="53861" spans="79:79" ht="24" hidden="1" thickBot="1">
      <c r="CA53861" s="149"/>
    </row>
    <row r="53862" spans="79:79" ht="24" hidden="1" thickBot="1">
      <c r="CA53862" s="149"/>
    </row>
    <row r="53863" spans="79:79" ht="24" hidden="1" thickBot="1">
      <c r="CA53863" s="149"/>
    </row>
    <row r="53864" spans="79:79" ht="24" hidden="1" thickBot="1">
      <c r="CA53864" s="149"/>
    </row>
    <row r="53865" spans="79:79" ht="24" hidden="1" thickBot="1">
      <c r="CA53865" s="149"/>
    </row>
    <row r="53866" spans="79:79" ht="24" hidden="1" thickBot="1">
      <c r="CA53866" s="149"/>
    </row>
    <row r="53867" spans="79:79" ht="24" hidden="1" thickBot="1">
      <c r="CA53867" s="149"/>
    </row>
    <row r="53868" spans="79:79" ht="24" hidden="1" thickBot="1">
      <c r="CA53868" s="149"/>
    </row>
    <row r="53869" spans="79:79" ht="24" hidden="1" thickBot="1">
      <c r="CA53869" s="149"/>
    </row>
    <row r="53870" spans="79:79" ht="24" hidden="1" thickBot="1">
      <c r="CA53870" s="149"/>
    </row>
    <row r="53871" spans="79:79" ht="24" hidden="1" thickBot="1">
      <c r="CA53871" s="149"/>
    </row>
    <row r="53872" spans="79:79" ht="24" hidden="1" thickBot="1">
      <c r="CA53872" s="149"/>
    </row>
    <row r="53873" spans="79:79" ht="24" hidden="1" thickBot="1">
      <c r="CA53873" s="149"/>
    </row>
    <row r="53874" spans="79:79" ht="24" hidden="1" thickBot="1">
      <c r="CA53874" s="149"/>
    </row>
    <row r="53875" spans="79:79" ht="24" hidden="1" thickBot="1">
      <c r="CA53875" s="149"/>
    </row>
    <row r="53876" spans="79:79" ht="24" hidden="1" thickBot="1">
      <c r="CA53876" s="149"/>
    </row>
    <row r="53877" spans="79:79" ht="24" hidden="1" thickBot="1">
      <c r="CA53877" s="149"/>
    </row>
    <row r="53878" spans="79:79" ht="24" hidden="1" thickBot="1">
      <c r="CA53878" s="149"/>
    </row>
    <row r="53879" spans="79:79" ht="24" hidden="1" thickBot="1">
      <c r="CA53879" s="149"/>
    </row>
    <row r="53880" spans="79:79" ht="24" hidden="1" thickBot="1">
      <c r="CA53880" s="149"/>
    </row>
    <row r="53881" spans="79:79" ht="24" hidden="1" thickBot="1">
      <c r="CA53881" s="149"/>
    </row>
    <row r="53882" spans="79:79" ht="24" hidden="1" thickBot="1">
      <c r="CA53882" s="149"/>
    </row>
    <row r="53883" spans="79:79" ht="24" hidden="1" thickBot="1">
      <c r="CA53883" s="149"/>
    </row>
    <row r="53884" spans="79:79" ht="24" hidden="1" thickBot="1">
      <c r="CA53884" s="149"/>
    </row>
    <row r="53885" spans="79:79" ht="24" hidden="1" thickBot="1">
      <c r="CA53885" s="149"/>
    </row>
    <row r="53886" spans="79:79" ht="24" hidden="1" thickBot="1">
      <c r="CA53886" s="149"/>
    </row>
    <row r="53887" spans="79:79" ht="24" hidden="1" thickBot="1">
      <c r="CA53887" s="149"/>
    </row>
    <row r="53888" spans="79:79" ht="24" hidden="1" thickBot="1">
      <c r="CA53888" s="149"/>
    </row>
    <row r="53889" spans="79:79" ht="24" hidden="1" thickBot="1">
      <c r="CA53889" s="149"/>
    </row>
    <row r="53890" spans="79:79" ht="24" hidden="1" thickBot="1">
      <c r="CA53890" s="149"/>
    </row>
    <row r="53891" spans="79:79" ht="24" hidden="1" thickBot="1">
      <c r="CA53891" s="149"/>
    </row>
    <row r="53892" spans="79:79" ht="24" hidden="1" thickBot="1">
      <c r="CA53892" s="149"/>
    </row>
    <row r="53893" spans="79:79" ht="24" hidden="1" thickBot="1">
      <c r="CA53893" s="149"/>
    </row>
    <row r="53894" spans="79:79" ht="24" hidden="1" thickBot="1">
      <c r="CA53894" s="149"/>
    </row>
    <row r="53895" spans="79:79" ht="24" hidden="1" thickBot="1">
      <c r="CA53895" s="149"/>
    </row>
    <row r="53896" spans="79:79" ht="24" hidden="1" thickBot="1">
      <c r="CA53896" s="149"/>
    </row>
    <row r="53897" spans="79:79" ht="24" hidden="1" thickBot="1">
      <c r="CA53897" s="149"/>
    </row>
    <row r="53898" spans="79:79" ht="24" hidden="1" thickBot="1">
      <c r="CA53898" s="149"/>
    </row>
    <row r="53899" spans="79:79" ht="24" hidden="1" thickBot="1">
      <c r="CA53899" s="149"/>
    </row>
    <row r="53900" spans="79:79" ht="24" hidden="1" thickBot="1">
      <c r="CA53900" s="149"/>
    </row>
    <row r="53901" spans="79:79" ht="24" hidden="1" thickBot="1">
      <c r="CA53901" s="149"/>
    </row>
    <row r="53902" spans="79:79" ht="24" hidden="1" thickBot="1">
      <c r="CA53902" s="149"/>
    </row>
    <row r="53903" spans="79:79" ht="24" hidden="1" thickBot="1">
      <c r="CA53903" s="149"/>
    </row>
    <row r="53904" spans="79:79" ht="24" hidden="1" thickBot="1">
      <c r="CA53904" s="149"/>
    </row>
    <row r="53905" spans="79:79" ht="24" hidden="1" thickBot="1">
      <c r="CA53905" s="149"/>
    </row>
    <row r="53906" spans="79:79" ht="24" hidden="1" thickBot="1">
      <c r="CA53906" s="149"/>
    </row>
    <row r="53907" spans="79:79" ht="24" hidden="1" thickBot="1">
      <c r="CA53907" s="149"/>
    </row>
    <row r="53908" spans="79:79" ht="24" hidden="1" thickBot="1">
      <c r="CA53908" s="149"/>
    </row>
    <row r="53909" spans="79:79" ht="24" hidden="1" thickBot="1">
      <c r="CA53909" s="149"/>
    </row>
    <row r="53910" spans="79:79" ht="24" hidden="1" thickBot="1">
      <c r="CA53910" s="149"/>
    </row>
    <row r="53911" spans="79:79" ht="24" hidden="1" thickBot="1">
      <c r="CA53911" s="149"/>
    </row>
    <row r="53912" spans="79:79" ht="24" hidden="1" thickBot="1">
      <c r="CA53912" s="149"/>
    </row>
    <row r="53913" spans="79:79" ht="24" hidden="1" thickBot="1">
      <c r="CA53913" s="149"/>
    </row>
    <row r="53914" spans="79:79" ht="24" hidden="1" thickBot="1">
      <c r="CA53914" s="149"/>
    </row>
    <row r="53915" spans="79:79" ht="24" hidden="1" thickBot="1">
      <c r="CA53915" s="149"/>
    </row>
    <row r="53916" spans="79:79" ht="24" hidden="1" thickBot="1">
      <c r="CA53916" s="149"/>
    </row>
    <row r="53917" spans="79:79" ht="24" hidden="1" thickBot="1">
      <c r="CA53917" s="149"/>
    </row>
    <row r="53918" spans="79:79" ht="24" hidden="1" thickBot="1">
      <c r="CA53918" s="149"/>
    </row>
    <row r="53919" spans="79:79" ht="24" hidden="1" thickBot="1">
      <c r="CA53919" s="149"/>
    </row>
    <row r="53920" spans="79:79" ht="24" hidden="1" thickBot="1">
      <c r="CA53920" s="149"/>
    </row>
    <row r="53921" spans="79:79" ht="24" hidden="1" thickBot="1">
      <c r="CA53921" s="149"/>
    </row>
    <row r="53922" spans="79:79" ht="24" hidden="1" thickBot="1">
      <c r="CA53922" s="149"/>
    </row>
    <row r="53923" spans="79:79" ht="24" hidden="1" thickBot="1">
      <c r="CA53923" s="149"/>
    </row>
    <row r="53924" spans="79:79" ht="24" hidden="1" thickBot="1">
      <c r="CA53924" s="149"/>
    </row>
    <row r="53925" spans="79:79" ht="24" hidden="1" thickBot="1">
      <c r="CA53925" s="149"/>
    </row>
    <row r="53926" spans="79:79" ht="24" hidden="1" thickBot="1">
      <c r="CA53926" s="149"/>
    </row>
    <row r="53927" spans="79:79" ht="24" hidden="1" thickBot="1">
      <c r="CA53927" s="149"/>
    </row>
    <row r="53928" spans="79:79" ht="24" hidden="1" thickBot="1">
      <c r="CA53928" s="149"/>
    </row>
    <row r="53929" spans="79:79" ht="24" hidden="1" thickBot="1">
      <c r="CA53929" s="149"/>
    </row>
    <row r="53930" spans="79:79" ht="24" hidden="1" thickBot="1">
      <c r="CA53930" s="149"/>
    </row>
    <row r="53931" spans="79:79" ht="24" hidden="1" thickBot="1">
      <c r="CA53931" s="149"/>
    </row>
    <row r="53932" spans="79:79" ht="24" hidden="1" thickBot="1">
      <c r="CA53932" s="149"/>
    </row>
    <row r="53933" spans="79:79" ht="24" hidden="1" thickBot="1">
      <c r="CA53933" s="149"/>
    </row>
    <row r="53934" spans="79:79" ht="24" hidden="1" thickBot="1">
      <c r="CA53934" s="149"/>
    </row>
    <row r="53935" spans="79:79" ht="24" hidden="1" thickBot="1">
      <c r="CA53935" s="149"/>
    </row>
    <row r="53936" spans="79:79" ht="24" hidden="1" thickBot="1">
      <c r="CA53936" s="149"/>
    </row>
    <row r="53937" spans="79:79" ht="24" hidden="1" thickBot="1">
      <c r="CA53937" s="149"/>
    </row>
    <row r="53938" spans="79:79" ht="24" hidden="1" thickBot="1">
      <c r="CA53938" s="149"/>
    </row>
    <row r="53939" spans="79:79" ht="24" hidden="1" thickBot="1">
      <c r="CA53939" s="149"/>
    </row>
    <row r="53940" spans="79:79" ht="24" hidden="1" thickBot="1">
      <c r="CA53940" s="149"/>
    </row>
    <row r="53941" spans="79:79" ht="24" hidden="1" thickBot="1">
      <c r="CA53941" s="149"/>
    </row>
    <row r="53942" spans="79:79" ht="24" hidden="1" thickBot="1">
      <c r="CA53942" s="149"/>
    </row>
    <row r="53943" spans="79:79" ht="24" hidden="1" thickBot="1">
      <c r="CA53943" s="149"/>
    </row>
    <row r="53944" spans="79:79" ht="24" hidden="1" thickBot="1">
      <c r="CA53944" s="149"/>
    </row>
    <row r="53945" spans="79:79" ht="24" hidden="1" thickBot="1">
      <c r="CA53945" s="149"/>
    </row>
    <row r="53946" spans="79:79" ht="24" hidden="1" thickBot="1">
      <c r="CA53946" s="149"/>
    </row>
    <row r="53947" spans="79:79" ht="24" hidden="1" thickBot="1">
      <c r="CA53947" s="149"/>
    </row>
    <row r="53948" spans="79:79" ht="24" hidden="1" thickBot="1">
      <c r="CA53948" s="149"/>
    </row>
    <row r="53949" spans="79:79" ht="24" hidden="1" thickBot="1">
      <c r="CA53949" s="149"/>
    </row>
    <row r="53950" spans="79:79" ht="24" hidden="1" thickBot="1">
      <c r="CA53950" s="149"/>
    </row>
    <row r="53951" spans="79:79" ht="24" hidden="1" thickBot="1">
      <c r="CA53951" s="149"/>
    </row>
    <row r="53952" spans="79:79" ht="24" hidden="1" thickBot="1">
      <c r="CA53952" s="149"/>
    </row>
    <row r="53953" spans="79:79" ht="24" hidden="1" thickBot="1">
      <c r="CA53953" s="149"/>
    </row>
    <row r="53954" spans="79:79" ht="24" hidden="1" thickBot="1">
      <c r="CA53954" s="149"/>
    </row>
    <row r="53955" spans="79:79" ht="24" hidden="1" thickBot="1">
      <c r="CA53955" s="149"/>
    </row>
    <row r="53956" spans="79:79" ht="24" hidden="1" thickBot="1">
      <c r="CA53956" s="149"/>
    </row>
    <row r="53957" spans="79:79" ht="24" hidden="1" thickBot="1">
      <c r="CA53957" s="149"/>
    </row>
    <row r="53958" spans="79:79" ht="24" hidden="1" thickBot="1">
      <c r="CA53958" s="149"/>
    </row>
    <row r="53959" spans="79:79" ht="24" hidden="1" thickBot="1">
      <c r="CA53959" s="149"/>
    </row>
    <row r="53960" spans="79:79" ht="24" hidden="1" thickBot="1">
      <c r="CA53960" s="149"/>
    </row>
    <row r="53961" spans="79:79" ht="24" hidden="1" thickBot="1">
      <c r="CA53961" s="149"/>
    </row>
    <row r="53962" spans="79:79" ht="24" hidden="1" thickBot="1">
      <c r="CA53962" s="149"/>
    </row>
    <row r="53963" spans="79:79" ht="24" hidden="1" thickBot="1">
      <c r="CA53963" s="149"/>
    </row>
    <row r="53964" spans="79:79" ht="24" hidden="1" thickBot="1">
      <c r="CA53964" s="149"/>
    </row>
    <row r="53965" spans="79:79" ht="24" hidden="1" thickBot="1">
      <c r="CA53965" s="149"/>
    </row>
    <row r="53966" spans="79:79" ht="24" hidden="1" thickBot="1">
      <c r="CA53966" s="149"/>
    </row>
    <row r="53967" spans="79:79" ht="24" hidden="1" thickBot="1">
      <c r="CA53967" s="149"/>
    </row>
    <row r="53968" spans="79:79" ht="24" hidden="1" thickBot="1">
      <c r="CA53968" s="149"/>
    </row>
    <row r="53969" spans="79:79" ht="24" hidden="1" thickBot="1">
      <c r="CA53969" s="149"/>
    </row>
    <row r="53970" spans="79:79" ht="24" hidden="1" thickBot="1">
      <c r="CA53970" s="149"/>
    </row>
    <row r="53971" spans="79:79" ht="24" hidden="1" thickBot="1">
      <c r="CA53971" s="149"/>
    </row>
    <row r="53972" spans="79:79" ht="24" hidden="1" thickBot="1">
      <c r="CA53972" s="149"/>
    </row>
    <row r="53973" spans="79:79" ht="24" hidden="1" thickBot="1">
      <c r="CA53973" s="149"/>
    </row>
    <row r="53974" spans="79:79" ht="24" hidden="1" thickBot="1">
      <c r="CA53974" s="149"/>
    </row>
    <row r="53975" spans="79:79" ht="24" hidden="1" thickBot="1">
      <c r="CA53975" s="149"/>
    </row>
    <row r="53976" spans="79:79" ht="24" hidden="1" thickBot="1">
      <c r="CA53976" s="149"/>
    </row>
    <row r="53977" spans="79:79" ht="24" hidden="1" thickBot="1">
      <c r="CA53977" s="149"/>
    </row>
    <row r="53978" spans="79:79" ht="24" hidden="1" thickBot="1">
      <c r="CA53978" s="149"/>
    </row>
    <row r="53979" spans="79:79" ht="24" hidden="1" thickBot="1">
      <c r="CA53979" s="149"/>
    </row>
    <row r="53980" spans="79:79" ht="24" hidden="1" thickBot="1">
      <c r="CA53980" s="149"/>
    </row>
    <row r="53981" spans="79:79" ht="24" hidden="1" thickBot="1">
      <c r="CA53981" s="149"/>
    </row>
    <row r="53982" spans="79:79" ht="24" hidden="1" thickBot="1">
      <c r="CA53982" s="149"/>
    </row>
    <row r="53983" spans="79:79" ht="24" hidden="1" thickBot="1">
      <c r="CA53983" s="149"/>
    </row>
    <row r="53984" spans="79:79" ht="24" hidden="1" thickBot="1">
      <c r="CA53984" s="149"/>
    </row>
    <row r="53985" spans="79:79" ht="24" hidden="1" thickBot="1">
      <c r="CA53985" s="149"/>
    </row>
    <row r="53986" spans="79:79" ht="24" hidden="1" thickBot="1">
      <c r="CA53986" s="149"/>
    </row>
    <row r="53987" spans="79:79" ht="24" hidden="1" thickBot="1">
      <c r="CA53987" s="149"/>
    </row>
    <row r="53988" spans="79:79" ht="24" hidden="1" thickBot="1">
      <c r="CA53988" s="149"/>
    </row>
    <row r="53989" spans="79:79" ht="24" hidden="1" thickBot="1">
      <c r="CA53989" s="149"/>
    </row>
    <row r="53990" spans="79:79" ht="24" hidden="1" thickBot="1">
      <c r="CA53990" s="149"/>
    </row>
    <row r="53991" spans="79:79" ht="24" hidden="1" thickBot="1">
      <c r="CA53991" s="149"/>
    </row>
    <row r="53992" spans="79:79" ht="24" hidden="1" thickBot="1">
      <c r="CA53992" s="149"/>
    </row>
    <row r="53993" spans="79:79" ht="24" hidden="1" thickBot="1">
      <c r="CA53993" s="149"/>
    </row>
    <row r="53994" spans="79:79" ht="24" hidden="1" thickBot="1">
      <c r="CA53994" s="149"/>
    </row>
    <row r="53995" spans="79:79" ht="24" hidden="1" thickBot="1">
      <c r="CA53995" s="149"/>
    </row>
    <row r="53996" spans="79:79" ht="24" hidden="1" thickBot="1">
      <c r="CA53996" s="149"/>
    </row>
    <row r="53997" spans="79:79" ht="24" hidden="1" thickBot="1">
      <c r="CA53997" s="149"/>
    </row>
    <row r="53998" spans="79:79" ht="24" hidden="1" thickBot="1">
      <c r="CA53998" s="149"/>
    </row>
    <row r="53999" spans="79:79" ht="24" hidden="1" thickBot="1">
      <c r="CA53999" s="149"/>
    </row>
    <row r="54000" spans="79:79" ht="24" hidden="1" thickBot="1">
      <c r="CA54000" s="149"/>
    </row>
    <row r="54001" spans="79:79" ht="24" hidden="1" thickBot="1">
      <c r="CA54001" s="149"/>
    </row>
    <row r="54002" spans="79:79" ht="24" hidden="1" thickBot="1">
      <c r="CA54002" s="149"/>
    </row>
    <row r="54003" spans="79:79" ht="24" hidden="1" thickBot="1">
      <c r="CA54003" s="149"/>
    </row>
    <row r="54004" spans="79:79" ht="24" hidden="1" thickBot="1">
      <c r="CA54004" s="149"/>
    </row>
    <row r="54005" spans="79:79" ht="24" hidden="1" thickBot="1">
      <c r="CA54005" s="149"/>
    </row>
    <row r="54006" spans="79:79" ht="24" hidden="1" thickBot="1">
      <c r="CA54006" s="149"/>
    </row>
    <row r="54007" spans="79:79" ht="24" hidden="1" thickBot="1">
      <c r="CA54007" s="149"/>
    </row>
    <row r="54008" spans="79:79" ht="24" hidden="1" thickBot="1">
      <c r="CA54008" s="149"/>
    </row>
    <row r="54009" spans="79:79" ht="24" hidden="1" thickBot="1">
      <c r="CA54009" s="149"/>
    </row>
    <row r="54010" spans="79:79" ht="24" hidden="1" thickBot="1">
      <c r="CA54010" s="149"/>
    </row>
    <row r="54011" spans="79:79" ht="24" hidden="1" thickBot="1">
      <c r="CA54011" s="149"/>
    </row>
    <row r="54012" spans="79:79" ht="24" hidden="1" thickBot="1">
      <c r="CA54012" s="149"/>
    </row>
    <row r="54013" spans="79:79" ht="24" hidden="1" thickBot="1">
      <c r="CA54013" s="149"/>
    </row>
    <row r="54014" spans="79:79" ht="24" hidden="1" thickBot="1">
      <c r="CA54014" s="149"/>
    </row>
    <row r="54015" spans="79:79" ht="24" hidden="1" thickBot="1">
      <c r="CA54015" s="149"/>
    </row>
    <row r="54016" spans="79:79" ht="24" hidden="1" thickBot="1">
      <c r="CA54016" s="149"/>
    </row>
    <row r="54017" spans="79:79" ht="24" hidden="1" thickBot="1">
      <c r="CA54017" s="149"/>
    </row>
    <row r="54018" spans="79:79" ht="24" hidden="1" thickBot="1">
      <c r="CA54018" s="149"/>
    </row>
    <row r="54019" spans="79:79" ht="24" hidden="1" thickBot="1">
      <c r="CA54019" s="149"/>
    </row>
    <row r="54020" spans="79:79" ht="24" hidden="1" thickBot="1">
      <c r="CA54020" s="149"/>
    </row>
    <row r="54021" spans="79:79" ht="24" hidden="1" thickBot="1">
      <c r="CA54021" s="149"/>
    </row>
    <row r="54022" spans="79:79" ht="24" hidden="1" thickBot="1">
      <c r="CA54022" s="149"/>
    </row>
    <row r="54023" spans="79:79" ht="24" hidden="1" thickBot="1">
      <c r="CA54023" s="149"/>
    </row>
    <row r="54024" spans="79:79" ht="24" hidden="1" thickBot="1">
      <c r="CA54024" s="149"/>
    </row>
    <row r="54025" spans="79:79" ht="24" hidden="1" thickBot="1">
      <c r="CA54025" s="149"/>
    </row>
    <row r="54026" spans="79:79" ht="24" hidden="1" thickBot="1">
      <c r="CA54026" s="149"/>
    </row>
    <row r="54027" spans="79:79" ht="24" hidden="1" thickBot="1">
      <c r="CA54027" s="149"/>
    </row>
    <row r="54028" spans="79:79" ht="24" hidden="1" thickBot="1">
      <c r="CA54028" s="149"/>
    </row>
    <row r="54029" spans="79:79" ht="24" hidden="1" thickBot="1">
      <c r="CA54029" s="149"/>
    </row>
    <row r="54030" spans="79:79" ht="24" hidden="1" thickBot="1">
      <c r="CA54030" s="149"/>
    </row>
    <row r="54031" spans="79:79" ht="24" hidden="1" thickBot="1">
      <c r="CA54031" s="149"/>
    </row>
    <row r="54032" spans="79:79" ht="24" hidden="1" thickBot="1">
      <c r="CA54032" s="149"/>
    </row>
    <row r="54033" spans="79:79" ht="24" hidden="1" thickBot="1">
      <c r="CA54033" s="149"/>
    </row>
    <row r="54034" spans="79:79" ht="24" hidden="1" thickBot="1">
      <c r="CA54034" s="149"/>
    </row>
    <row r="54035" spans="79:79" ht="24" hidden="1" thickBot="1">
      <c r="CA54035" s="149"/>
    </row>
    <row r="54036" spans="79:79" ht="24" hidden="1" thickBot="1">
      <c r="CA54036" s="149"/>
    </row>
    <row r="54037" spans="79:79" ht="24" hidden="1" thickBot="1">
      <c r="CA54037" s="149"/>
    </row>
    <row r="54038" spans="79:79" ht="24" hidden="1" thickBot="1">
      <c r="CA54038" s="149"/>
    </row>
    <row r="54039" spans="79:79" ht="24" hidden="1" thickBot="1">
      <c r="CA54039" s="149"/>
    </row>
    <row r="54040" spans="79:79" ht="24" hidden="1" thickBot="1">
      <c r="CA54040" s="149"/>
    </row>
    <row r="54041" spans="79:79" ht="24" hidden="1" thickBot="1">
      <c r="CA54041" s="149"/>
    </row>
    <row r="54042" spans="79:79" ht="24" hidden="1" thickBot="1">
      <c r="CA54042" s="149"/>
    </row>
    <row r="54043" spans="79:79" ht="24" hidden="1" thickBot="1">
      <c r="CA54043" s="149"/>
    </row>
    <row r="54044" spans="79:79" ht="24" hidden="1" thickBot="1">
      <c r="CA54044" s="149"/>
    </row>
    <row r="54045" spans="79:79" ht="24" hidden="1" thickBot="1">
      <c r="CA54045" s="149"/>
    </row>
    <row r="54046" spans="79:79" ht="24" hidden="1" thickBot="1">
      <c r="CA54046" s="149"/>
    </row>
    <row r="54047" spans="79:79" ht="24" hidden="1" thickBot="1">
      <c r="CA54047" s="149"/>
    </row>
    <row r="54048" spans="79:79" ht="24" hidden="1" thickBot="1">
      <c r="CA54048" s="149"/>
    </row>
    <row r="54049" spans="79:79" ht="24" hidden="1" thickBot="1">
      <c r="CA54049" s="149"/>
    </row>
    <row r="54050" spans="79:79" ht="24" hidden="1" thickBot="1">
      <c r="CA54050" s="149"/>
    </row>
    <row r="54051" spans="79:79" ht="24" hidden="1" thickBot="1">
      <c r="CA54051" s="149"/>
    </row>
    <row r="54052" spans="79:79" ht="24" hidden="1" thickBot="1">
      <c r="CA54052" s="149"/>
    </row>
    <row r="54053" spans="79:79" ht="24" hidden="1" thickBot="1">
      <c r="CA54053" s="149"/>
    </row>
    <row r="54054" spans="79:79" ht="24" hidden="1" thickBot="1">
      <c r="CA54054" s="149"/>
    </row>
    <row r="54055" spans="79:79" ht="24" hidden="1" thickBot="1">
      <c r="CA54055" s="149"/>
    </row>
    <row r="54056" spans="79:79" ht="24" hidden="1" thickBot="1">
      <c r="CA54056" s="149"/>
    </row>
    <row r="54057" spans="79:79" ht="24" hidden="1" thickBot="1">
      <c r="CA54057" s="149"/>
    </row>
    <row r="54058" spans="79:79" ht="24" hidden="1" thickBot="1">
      <c r="CA54058" s="149"/>
    </row>
    <row r="54059" spans="79:79" ht="24" hidden="1" thickBot="1">
      <c r="CA54059" s="149"/>
    </row>
    <row r="54060" spans="79:79" ht="24" hidden="1" thickBot="1">
      <c r="CA54060" s="149"/>
    </row>
    <row r="54061" spans="79:79" ht="24" hidden="1" thickBot="1">
      <c r="CA54061" s="149"/>
    </row>
    <row r="54062" spans="79:79" ht="24" hidden="1" thickBot="1">
      <c r="CA54062" s="149"/>
    </row>
    <row r="54063" spans="79:79" ht="24" hidden="1" thickBot="1">
      <c r="CA54063" s="149"/>
    </row>
    <row r="54064" spans="79:79" ht="24" hidden="1" thickBot="1">
      <c r="CA54064" s="149"/>
    </row>
    <row r="54065" spans="79:79" ht="24" hidden="1" thickBot="1">
      <c r="CA54065" s="149"/>
    </row>
    <row r="54066" spans="79:79" ht="24" hidden="1" thickBot="1">
      <c r="CA54066" s="149"/>
    </row>
    <row r="54067" spans="79:79" ht="24" hidden="1" thickBot="1">
      <c r="CA54067" s="149"/>
    </row>
    <row r="54068" spans="79:79" ht="24" hidden="1" thickBot="1">
      <c r="CA54068" s="149"/>
    </row>
    <row r="54069" spans="79:79" ht="24" hidden="1" thickBot="1">
      <c r="CA54069" s="149"/>
    </row>
    <row r="54070" spans="79:79" ht="24" hidden="1" thickBot="1">
      <c r="CA54070" s="149"/>
    </row>
    <row r="54071" spans="79:79" ht="24" hidden="1" thickBot="1">
      <c r="CA54071" s="149"/>
    </row>
    <row r="54072" spans="79:79" ht="24" hidden="1" thickBot="1">
      <c r="CA54072" s="149"/>
    </row>
    <row r="54073" spans="79:79" ht="24" hidden="1" thickBot="1">
      <c r="CA54073" s="149"/>
    </row>
    <row r="54074" spans="79:79" ht="24" hidden="1" thickBot="1">
      <c r="CA54074" s="149"/>
    </row>
    <row r="54075" spans="79:79" ht="24" hidden="1" thickBot="1">
      <c r="CA54075" s="149"/>
    </row>
    <row r="54076" spans="79:79" ht="24" hidden="1" thickBot="1">
      <c r="CA54076" s="149"/>
    </row>
    <row r="54077" spans="79:79" ht="24" hidden="1" thickBot="1">
      <c r="CA54077" s="149"/>
    </row>
    <row r="54078" spans="79:79" ht="24" hidden="1" thickBot="1">
      <c r="CA54078" s="149"/>
    </row>
    <row r="54079" spans="79:79" ht="24" hidden="1" thickBot="1">
      <c r="CA54079" s="149"/>
    </row>
    <row r="54080" spans="79:79" ht="24" hidden="1" thickBot="1">
      <c r="CA54080" s="149"/>
    </row>
    <row r="54081" spans="79:79" ht="24" hidden="1" thickBot="1">
      <c r="CA54081" s="149"/>
    </row>
    <row r="54082" spans="79:79" ht="24" hidden="1" thickBot="1">
      <c r="CA54082" s="149"/>
    </row>
    <row r="54083" spans="79:79" ht="24" hidden="1" thickBot="1">
      <c r="CA54083" s="149"/>
    </row>
    <row r="54084" spans="79:79" ht="24" hidden="1" thickBot="1">
      <c r="CA54084" s="149"/>
    </row>
    <row r="54085" spans="79:79" ht="24" hidden="1" thickBot="1">
      <c r="CA54085" s="149"/>
    </row>
    <row r="54086" spans="79:79" ht="24" hidden="1" thickBot="1">
      <c r="CA54086" s="149"/>
    </row>
    <row r="54087" spans="79:79" ht="24" hidden="1" thickBot="1">
      <c r="CA54087" s="149"/>
    </row>
    <row r="54088" spans="79:79" ht="24" hidden="1" thickBot="1">
      <c r="CA54088" s="149"/>
    </row>
    <row r="54089" spans="79:79" ht="24" hidden="1" thickBot="1">
      <c r="CA54089" s="149"/>
    </row>
    <row r="54090" spans="79:79" ht="24" hidden="1" thickBot="1">
      <c r="CA54090" s="149"/>
    </row>
    <row r="54091" spans="79:79" ht="24" hidden="1" thickBot="1">
      <c r="CA54091" s="149"/>
    </row>
    <row r="54092" spans="79:79" ht="24" hidden="1" thickBot="1">
      <c r="CA54092" s="149"/>
    </row>
    <row r="54093" spans="79:79" ht="24" hidden="1" thickBot="1">
      <c r="CA54093" s="149"/>
    </row>
    <row r="54094" spans="79:79" ht="24" hidden="1" thickBot="1">
      <c r="CA54094" s="149"/>
    </row>
    <row r="54095" spans="79:79" ht="24" hidden="1" thickBot="1">
      <c r="CA54095" s="149"/>
    </row>
    <row r="54096" spans="79:79" ht="24" hidden="1" thickBot="1">
      <c r="CA54096" s="149"/>
    </row>
    <row r="54097" spans="79:79" ht="24" hidden="1" thickBot="1">
      <c r="CA54097" s="149"/>
    </row>
    <row r="54098" spans="79:79" ht="24" hidden="1" thickBot="1">
      <c r="CA54098" s="149"/>
    </row>
    <row r="54099" spans="79:79" ht="24" hidden="1" thickBot="1">
      <c r="CA54099" s="149"/>
    </row>
    <row r="54100" spans="79:79" ht="24" hidden="1" thickBot="1">
      <c r="CA54100" s="149"/>
    </row>
    <row r="54101" spans="79:79" ht="24" hidden="1" thickBot="1">
      <c r="CA54101" s="149"/>
    </row>
    <row r="54102" spans="79:79" ht="24" hidden="1" thickBot="1">
      <c r="CA54102" s="149"/>
    </row>
    <row r="54103" spans="79:79" ht="24" hidden="1" thickBot="1">
      <c r="CA54103" s="149"/>
    </row>
    <row r="54104" spans="79:79" ht="24" hidden="1" thickBot="1">
      <c r="CA54104" s="149"/>
    </row>
    <row r="54105" spans="79:79" ht="24" hidden="1" thickBot="1">
      <c r="CA54105" s="149"/>
    </row>
    <row r="54106" spans="79:79" ht="24" hidden="1" thickBot="1">
      <c r="CA54106" s="149"/>
    </row>
    <row r="54107" spans="79:79" ht="24" hidden="1" thickBot="1">
      <c r="CA54107" s="149"/>
    </row>
    <row r="54108" spans="79:79" ht="24" hidden="1" thickBot="1">
      <c r="CA54108" s="149"/>
    </row>
    <row r="54109" spans="79:79" ht="24" hidden="1" thickBot="1">
      <c r="CA54109" s="149"/>
    </row>
    <row r="54110" spans="79:79" ht="24" hidden="1" thickBot="1">
      <c r="CA54110" s="149"/>
    </row>
    <row r="54111" spans="79:79" ht="24" hidden="1" thickBot="1">
      <c r="CA54111" s="149"/>
    </row>
    <row r="54112" spans="79:79" ht="24" hidden="1" thickBot="1">
      <c r="CA54112" s="149"/>
    </row>
    <row r="54113" spans="79:79" ht="24" hidden="1" thickBot="1">
      <c r="CA54113" s="149"/>
    </row>
    <row r="54114" spans="79:79" ht="24" hidden="1" thickBot="1">
      <c r="CA54114" s="149"/>
    </row>
    <row r="54115" spans="79:79" ht="24" hidden="1" thickBot="1">
      <c r="CA54115" s="149"/>
    </row>
    <row r="54116" spans="79:79" ht="24" hidden="1" thickBot="1">
      <c r="CA54116" s="149"/>
    </row>
    <row r="54117" spans="79:79" ht="24" hidden="1" thickBot="1">
      <c r="CA54117" s="149"/>
    </row>
    <row r="54118" spans="79:79" ht="24" hidden="1" thickBot="1">
      <c r="CA54118" s="149"/>
    </row>
    <row r="54119" spans="79:79" ht="24" hidden="1" thickBot="1">
      <c r="CA54119" s="149"/>
    </row>
    <row r="54120" spans="79:79" ht="24" hidden="1" thickBot="1">
      <c r="CA54120" s="149"/>
    </row>
    <row r="54121" spans="79:79" ht="24" hidden="1" thickBot="1">
      <c r="CA54121" s="149"/>
    </row>
    <row r="54122" spans="79:79" ht="24" hidden="1" thickBot="1">
      <c r="CA54122" s="149"/>
    </row>
    <row r="54123" spans="79:79" ht="24" hidden="1" thickBot="1">
      <c r="CA54123" s="149"/>
    </row>
    <row r="54124" spans="79:79" ht="24" hidden="1" thickBot="1">
      <c r="CA54124" s="149"/>
    </row>
    <row r="54125" spans="79:79" ht="24" hidden="1" thickBot="1">
      <c r="CA54125" s="149"/>
    </row>
    <row r="54126" spans="79:79" ht="24" hidden="1" thickBot="1">
      <c r="CA54126" s="149"/>
    </row>
    <row r="54127" spans="79:79" ht="24" hidden="1" thickBot="1">
      <c r="CA54127" s="149"/>
    </row>
    <row r="54128" spans="79:79" ht="24" hidden="1" thickBot="1">
      <c r="CA54128" s="149"/>
    </row>
    <row r="54129" spans="79:79" ht="24" hidden="1" thickBot="1">
      <c r="CA54129" s="149"/>
    </row>
    <row r="54130" spans="79:79" ht="24" hidden="1" thickBot="1">
      <c r="CA54130" s="149"/>
    </row>
    <row r="54131" spans="79:79" ht="24" hidden="1" thickBot="1">
      <c r="CA54131" s="149"/>
    </row>
    <row r="54132" spans="79:79" ht="24" hidden="1" thickBot="1">
      <c r="CA54132" s="149"/>
    </row>
    <row r="54133" spans="79:79" ht="24" hidden="1" thickBot="1">
      <c r="CA54133" s="149"/>
    </row>
    <row r="54134" spans="79:79" ht="24" hidden="1" thickBot="1">
      <c r="CA54134" s="149"/>
    </row>
    <row r="54135" spans="79:79" ht="24" hidden="1" thickBot="1">
      <c r="CA54135" s="149"/>
    </row>
    <row r="54136" spans="79:79" ht="24" hidden="1" thickBot="1">
      <c r="CA54136" s="149"/>
    </row>
    <row r="54137" spans="79:79" ht="24" hidden="1" thickBot="1">
      <c r="CA54137" s="149"/>
    </row>
    <row r="54138" spans="79:79" ht="24" hidden="1" thickBot="1">
      <c r="CA54138" s="149"/>
    </row>
    <row r="54139" spans="79:79" ht="24" hidden="1" thickBot="1">
      <c r="CA54139" s="149"/>
    </row>
    <row r="54140" spans="79:79" ht="24" hidden="1" thickBot="1">
      <c r="CA54140" s="149"/>
    </row>
    <row r="54141" spans="79:79" ht="24" hidden="1" thickBot="1">
      <c r="CA54141" s="149"/>
    </row>
    <row r="54142" spans="79:79" ht="24" hidden="1" thickBot="1">
      <c r="CA54142" s="149"/>
    </row>
    <row r="54143" spans="79:79" ht="24" hidden="1" thickBot="1">
      <c r="CA54143" s="149"/>
    </row>
    <row r="54144" spans="79:79" ht="24" hidden="1" thickBot="1">
      <c r="CA54144" s="149"/>
    </row>
    <row r="54145" spans="79:79" ht="24" hidden="1" thickBot="1">
      <c r="CA54145" s="149"/>
    </row>
    <row r="54146" spans="79:79" ht="24" hidden="1" thickBot="1">
      <c r="CA54146" s="149"/>
    </row>
    <row r="54147" spans="79:79" ht="24" hidden="1" thickBot="1">
      <c r="CA54147" s="149"/>
    </row>
    <row r="54148" spans="79:79" ht="24" hidden="1" thickBot="1">
      <c r="CA54148" s="149"/>
    </row>
    <row r="54149" spans="79:79" ht="24" hidden="1" thickBot="1">
      <c r="CA54149" s="149"/>
    </row>
    <row r="54150" spans="79:79" ht="24" hidden="1" thickBot="1">
      <c r="CA54150" s="149"/>
    </row>
    <row r="54151" spans="79:79" ht="24" hidden="1" thickBot="1">
      <c r="CA54151" s="149"/>
    </row>
    <row r="54152" spans="79:79" ht="24" hidden="1" thickBot="1">
      <c r="CA54152" s="149"/>
    </row>
    <row r="54153" spans="79:79" ht="24" hidden="1" thickBot="1">
      <c r="CA54153" s="149"/>
    </row>
    <row r="54154" spans="79:79" ht="24" hidden="1" thickBot="1">
      <c r="CA54154" s="149"/>
    </row>
    <row r="54155" spans="79:79" ht="24" hidden="1" thickBot="1">
      <c r="CA54155" s="149"/>
    </row>
    <row r="54156" spans="79:79" ht="24" hidden="1" thickBot="1">
      <c r="CA54156" s="149"/>
    </row>
    <row r="54157" spans="79:79" ht="24" hidden="1" thickBot="1">
      <c r="CA54157" s="149"/>
    </row>
    <row r="54158" spans="79:79" ht="24" hidden="1" thickBot="1">
      <c r="CA54158" s="149"/>
    </row>
    <row r="54159" spans="79:79" ht="24" hidden="1" thickBot="1">
      <c r="CA54159" s="149"/>
    </row>
    <row r="54160" spans="79:79" ht="24" hidden="1" thickBot="1">
      <c r="CA54160" s="149"/>
    </row>
    <row r="54161" spans="79:79" ht="24" hidden="1" thickBot="1">
      <c r="CA54161" s="149"/>
    </row>
    <row r="54162" spans="79:79" ht="24" hidden="1" thickBot="1">
      <c r="CA54162" s="149"/>
    </row>
    <row r="54163" spans="79:79" ht="24" hidden="1" thickBot="1">
      <c r="CA54163" s="149"/>
    </row>
    <row r="54164" spans="79:79" ht="24" hidden="1" thickBot="1">
      <c r="CA54164" s="149"/>
    </row>
    <row r="54165" spans="79:79" ht="24" hidden="1" thickBot="1">
      <c r="CA54165" s="149"/>
    </row>
    <row r="54166" spans="79:79" ht="24" hidden="1" thickBot="1">
      <c r="CA54166" s="149"/>
    </row>
    <row r="54167" spans="79:79" ht="24" hidden="1" thickBot="1">
      <c r="CA54167" s="149"/>
    </row>
    <row r="54168" spans="79:79" ht="24" hidden="1" thickBot="1">
      <c r="CA54168" s="149"/>
    </row>
    <row r="54169" spans="79:79" ht="24" hidden="1" thickBot="1">
      <c r="CA54169" s="149"/>
    </row>
    <row r="54170" spans="79:79" ht="24" hidden="1" thickBot="1">
      <c r="CA54170" s="149"/>
    </row>
    <row r="54171" spans="79:79" ht="24" hidden="1" thickBot="1">
      <c r="CA54171" s="149"/>
    </row>
    <row r="54172" spans="79:79" ht="24" hidden="1" thickBot="1">
      <c r="CA54172" s="149"/>
    </row>
    <row r="54173" spans="79:79" ht="24" hidden="1" thickBot="1">
      <c r="CA54173" s="149"/>
    </row>
    <row r="54174" spans="79:79" ht="24" hidden="1" thickBot="1">
      <c r="CA54174" s="149"/>
    </row>
    <row r="54175" spans="79:79" ht="24" hidden="1" thickBot="1">
      <c r="CA54175" s="149"/>
    </row>
    <row r="54176" spans="79:79" ht="24" hidden="1" thickBot="1">
      <c r="CA54176" s="149"/>
    </row>
    <row r="54177" spans="79:79" ht="24" hidden="1" thickBot="1">
      <c r="CA54177" s="149"/>
    </row>
    <row r="54178" spans="79:79" ht="24" hidden="1" thickBot="1">
      <c r="CA54178" s="149"/>
    </row>
    <row r="54179" spans="79:79" ht="24" hidden="1" thickBot="1">
      <c r="CA54179" s="149"/>
    </row>
    <row r="54180" spans="79:79" ht="24" hidden="1" thickBot="1">
      <c r="CA54180" s="149"/>
    </row>
    <row r="54181" spans="79:79" ht="24" hidden="1" thickBot="1">
      <c r="CA54181" s="149"/>
    </row>
    <row r="54182" spans="79:79" ht="24" hidden="1" thickBot="1">
      <c r="CA54182" s="149"/>
    </row>
    <row r="54183" spans="79:79" ht="24" hidden="1" thickBot="1">
      <c r="CA54183" s="149"/>
    </row>
    <row r="54184" spans="79:79" ht="24" hidden="1" thickBot="1">
      <c r="CA54184" s="149"/>
    </row>
    <row r="54185" spans="79:79" ht="24" hidden="1" thickBot="1">
      <c r="CA54185" s="149"/>
    </row>
    <row r="54186" spans="79:79" ht="24" hidden="1" thickBot="1">
      <c r="CA54186" s="149"/>
    </row>
    <row r="54187" spans="79:79" ht="24" hidden="1" thickBot="1">
      <c r="CA54187" s="149"/>
    </row>
    <row r="54188" spans="79:79" ht="24" hidden="1" thickBot="1">
      <c r="CA54188" s="149"/>
    </row>
    <row r="54189" spans="79:79" ht="24" hidden="1" thickBot="1">
      <c r="CA54189" s="149"/>
    </row>
    <row r="54190" spans="79:79" ht="24" hidden="1" thickBot="1">
      <c r="CA54190" s="149"/>
    </row>
    <row r="54191" spans="79:79" ht="24" hidden="1" thickBot="1">
      <c r="CA54191" s="149"/>
    </row>
    <row r="54192" spans="79:79" ht="24" hidden="1" thickBot="1">
      <c r="CA54192" s="149"/>
    </row>
    <row r="54193" spans="79:79" ht="24" hidden="1" thickBot="1">
      <c r="CA54193" s="149"/>
    </row>
    <row r="54194" spans="79:79" ht="24" hidden="1" thickBot="1">
      <c r="CA54194" s="149"/>
    </row>
    <row r="54195" spans="79:79" ht="24" hidden="1" thickBot="1">
      <c r="CA54195" s="149"/>
    </row>
    <row r="54196" spans="79:79" ht="24" hidden="1" thickBot="1">
      <c r="CA54196" s="149"/>
    </row>
    <row r="54197" spans="79:79" ht="24" hidden="1" thickBot="1">
      <c r="CA54197" s="149"/>
    </row>
    <row r="54198" spans="79:79" ht="24" hidden="1" thickBot="1">
      <c r="CA54198" s="149"/>
    </row>
    <row r="54199" spans="79:79" ht="24" hidden="1" thickBot="1">
      <c r="CA54199" s="149"/>
    </row>
    <row r="54200" spans="79:79" ht="24" hidden="1" thickBot="1">
      <c r="CA54200" s="149"/>
    </row>
    <row r="54201" spans="79:79" ht="24" hidden="1" thickBot="1">
      <c r="CA54201" s="149"/>
    </row>
    <row r="54202" spans="79:79" ht="24" hidden="1" thickBot="1">
      <c r="CA54202" s="149"/>
    </row>
    <row r="54203" spans="79:79" ht="24" hidden="1" thickBot="1">
      <c r="CA54203" s="149"/>
    </row>
    <row r="54204" spans="79:79" ht="24" hidden="1" thickBot="1">
      <c r="CA54204" s="149"/>
    </row>
    <row r="54205" spans="79:79" ht="24" hidden="1" thickBot="1">
      <c r="CA54205" s="149"/>
    </row>
    <row r="54206" spans="79:79" ht="24" hidden="1" thickBot="1">
      <c r="CA54206" s="149"/>
    </row>
    <row r="54207" spans="79:79" ht="24" hidden="1" thickBot="1">
      <c r="CA54207" s="149"/>
    </row>
    <row r="54208" spans="79:79" ht="24" hidden="1" thickBot="1">
      <c r="CA54208" s="149"/>
    </row>
    <row r="54209" spans="79:79" ht="24" hidden="1" thickBot="1">
      <c r="CA54209" s="149"/>
    </row>
    <row r="54210" spans="79:79" ht="24" hidden="1" thickBot="1">
      <c r="CA54210" s="149"/>
    </row>
    <row r="54211" spans="79:79" ht="24" hidden="1" thickBot="1">
      <c r="CA54211" s="149"/>
    </row>
    <row r="54212" spans="79:79" ht="24" hidden="1" thickBot="1">
      <c r="CA54212" s="149"/>
    </row>
    <row r="54213" spans="79:79" ht="24" hidden="1" thickBot="1">
      <c r="CA54213" s="149"/>
    </row>
    <row r="54214" spans="79:79" ht="24" hidden="1" thickBot="1">
      <c r="CA54214" s="149"/>
    </row>
    <row r="54215" spans="79:79" ht="24" hidden="1" thickBot="1">
      <c r="CA54215" s="149"/>
    </row>
    <row r="54216" spans="79:79" ht="24" hidden="1" thickBot="1">
      <c r="CA54216" s="149"/>
    </row>
    <row r="54217" spans="79:79" ht="24" hidden="1" thickBot="1">
      <c r="CA54217" s="149"/>
    </row>
    <row r="54218" spans="79:79" ht="24" hidden="1" thickBot="1">
      <c r="CA54218" s="149"/>
    </row>
    <row r="54219" spans="79:79" ht="24" hidden="1" thickBot="1">
      <c r="CA54219" s="149"/>
    </row>
    <row r="54220" spans="79:79" ht="24" hidden="1" thickBot="1">
      <c r="CA54220" s="149"/>
    </row>
    <row r="54221" spans="79:79" ht="24" hidden="1" thickBot="1">
      <c r="CA54221" s="149"/>
    </row>
    <row r="54222" spans="79:79" ht="24" hidden="1" thickBot="1">
      <c r="CA54222" s="149"/>
    </row>
    <row r="54223" spans="79:79" ht="24" hidden="1" thickBot="1">
      <c r="CA54223" s="149"/>
    </row>
    <row r="54224" spans="79:79" ht="24" hidden="1" thickBot="1">
      <c r="CA54224" s="149"/>
    </row>
    <row r="54225" spans="79:79" ht="24" hidden="1" thickBot="1">
      <c r="CA54225" s="149"/>
    </row>
    <row r="54226" spans="79:79" ht="24" hidden="1" thickBot="1">
      <c r="CA54226" s="149"/>
    </row>
    <row r="54227" spans="79:79" ht="24" hidden="1" thickBot="1">
      <c r="CA54227" s="149"/>
    </row>
    <row r="54228" spans="79:79" ht="24" hidden="1" thickBot="1">
      <c r="CA54228" s="149"/>
    </row>
    <row r="54229" spans="79:79" ht="24" hidden="1" thickBot="1">
      <c r="CA54229" s="149"/>
    </row>
    <row r="54230" spans="79:79" ht="24" hidden="1" thickBot="1">
      <c r="CA54230" s="149"/>
    </row>
    <row r="54231" spans="79:79" ht="24" hidden="1" thickBot="1">
      <c r="CA54231" s="149"/>
    </row>
    <row r="54232" spans="79:79" ht="24" hidden="1" thickBot="1">
      <c r="CA54232" s="149"/>
    </row>
    <row r="54233" spans="79:79" ht="24" hidden="1" thickBot="1">
      <c r="CA54233" s="149"/>
    </row>
    <row r="54234" spans="79:79" ht="24" hidden="1" thickBot="1">
      <c r="CA54234" s="149"/>
    </row>
    <row r="54235" spans="79:79" ht="24" hidden="1" thickBot="1">
      <c r="CA54235" s="149"/>
    </row>
    <row r="54236" spans="79:79" ht="24" hidden="1" thickBot="1">
      <c r="CA54236" s="149"/>
    </row>
    <row r="54237" spans="79:79" ht="24" hidden="1" thickBot="1">
      <c r="CA54237" s="149"/>
    </row>
    <row r="54238" spans="79:79" ht="24" hidden="1" thickBot="1">
      <c r="CA54238" s="149"/>
    </row>
    <row r="54239" spans="79:79" ht="24" hidden="1" thickBot="1">
      <c r="CA54239" s="149"/>
    </row>
    <row r="54240" spans="79:79" ht="24" hidden="1" thickBot="1">
      <c r="CA54240" s="149"/>
    </row>
    <row r="54241" spans="79:79" ht="24" hidden="1" thickBot="1">
      <c r="CA54241" s="149"/>
    </row>
    <row r="54242" spans="79:79" ht="24" hidden="1" thickBot="1">
      <c r="CA54242" s="149"/>
    </row>
    <row r="54243" spans="79:79" ht="24" hidden="1" thickBot="1">
      <c r="CA54243" s="149"/>
    </row>
    <row r="54244" spans="79:79" ht="24" hidden="1" thickBot="1">
      <c r="CA54244" s="149"/>
    </row>
    <row r="54245" spans="79:79" ht="24" hidden="1" thickBot="1">
      <c r="CA54245" s="149"/>
    </row>
    <row r="54246" spans="79:79" ht="24" hidden="1" thickBot="1">
      <c r="CA54246" s="149"/>
    </row>
    <row r="54247" spans="79:79" ht="24" hidden="1" thickBot="1">
      <c r="CA54247" s="149"/>
    </row>
    <row r="54248" spans="79:79" ht="24" hidden="1" thickBot="1">
      <c r="CA54248" s="149"/>
    </row>
    <row r="54249" spans="79:79" ht="24" hidden="1" thickBot="1">
      <c r="CA54249" s="149"/>
    </row>
    <row r="54250" spans="79:79" ht="24" hidden="1" thickBot="1">
      <c r="CA54250" s="149"/>
    </row>
    <row r="54251" spans="79:79" ht="24" hidden="1" thickBot="1">
      <c r="CA54251" s="149"/>
    </row>
    <row r="54252" spans="79:79" ht="24" hidden="1" thickBot="1">
      <c r="CA54252" s="149"/>
    </row>
    <row r="54253" spans="79:79" ht="24" hidden="1" thickBot="1">
      <c r="CA54253" s="149"/>
    </row>
    <row r="54254" spans="79:79" ht="24" hidden="1" thickBot="1">
      <c r="CA54254" s="149"/>
    </row>
    <row r="54255" spans="79:79" ht="24" hidden="1" thickBot="1">
      <c r="CA54255" s="149"/>
    </row>
    <row r="54256" spans="79:79" ht="24" hidden="1" thickBot="1">
      <c r="CA54256" s="149"/>
    </row>
    <row r="54257" spans="79:79" ht="24" hidden="1" thickBot="1">
      <c r="CA54257" s="149"/>
    </row>
    <row r="54258" spans="79:79" ht="24" hidden="1" thickBot="1">
      <c r="CA54258" s="149"/>
    </row>
    <row r="54259" spans="79:79" ht="24" hidden="1" thickBot="1">
      <c r="CA54259" s="149"/>
    </row>
    <row r="54260" spans="79:79" ht="24" hidden="1" thickBot="1">
      <c r="CA54260" s="149"/>
    </row>
    <row r="54261" spans="79:79" ht="24" hidden="1" thickBot="1">
      <c r="CA54261" s="149"/>
    </row>
    <row r="54262" spans="79:79" ht="24" hidden="1" thickBot="1">
      <c r="CA54262" s="149"/>
    </row>
    <row r="54263" spans="79:79" ht="24" hidden="1" thickBot="1">
      <c r="CA54263" s="149"/>
    </row>
    <row r="54264" spans="79:79" ht="24" hidden="1" thickBot="1">
      <c r="CA54264" s="149"/>
    </row>
    <row r="54265" spans="79:79" ht="24" hidden="1" thickBot="1">
      <c r="CA54265" s="149"/>
    </row>
    <row r="54266" spans="79:79" ht="24" hidden="1" thickBot="1">
      <c r="CA54266" s="149"/>
    </row>
    <row r="54267" spans="79:79" ht="24" hidden="1" thickBot="1">
      <c r="CA54267" s="149"/>
    </row>
    <row r="54268" spans="79:79" ht="24" hidden="1" thickBot="1">
      <c r="CA54268" s="149"/>
    </row>
    <row r="54269" spans="79:79" ht="24" hidden="1" thickBot="1">
      <c r="CA54269" s="149"/>
    </row>
    <row r="54270" spans="79:79" ht="24" hidden="1" thickBot="1">
      <c r="CA54270" s="149"/>
    </row>
    <row r="54271" spans="79:79" ht="24" hidden="1" thickBot="1">
      <c r="CA54271" s="149"/>
    </row>
    <row r="54272" spans="79:79" ht="24" hidden="1" thickBot="1">
      <c r="CA54272" s="149"/>
    </row>
    <row r="54273" spans="79:79" ht="24" hidden="1" thickBot="1">
      <c r="CA54273" s="149"/>
    </row>
    <row r="54274" spans="79:79" ht="24" hidden="1" thickBot="1">
      <c r="CA54274" s="149"/>
    </row>
    <row r="54275" spans="79:79" ht="24" hidden="1" thickBot="1">
      <c r="CA54275" s="149"/>
    </row>
    <row r="54276" spans="79:79" ht="24" hidden="1" thickBot="1">
      <c r="CA54276" s="149"/>
    </row>
    <row r="54277" spans="79:79" ht="24" hidden="1" thickBot="1">
      <c r="CA54277" s="149"/>
    </row>
    <row r="54278" spans="79:79" ht="24" hidden="1" thickBot="1">
      <c r="CA54278" s="149"/>
    </row>
    <row r="54279" spans="79:79" ht="24" hidden="1" thickBot="1">
      <c r="CA54279" s="149"/>
    </row>
    <row r="54280" spans="79:79" ht="24" hidden="1" thickBot="1">
      <c r="CA54280" s="149"/>
    </row>
    <row r="54281" spans="79:79" ht="24" hidden="1" thickBot="1">
      <c r="CA54281" s="149"/>
    </row>
    <row r="54282" spans="79:79" ht="24" hidden="1" thickBot="1">
      <c r="CA54282" s="149"/>
    </row>
    <row r="54283" spans="79:79" ht="24" hidden="1" thickBot="1">
      <c r="CA54283" s="149"/>
    </row>
    <row r="54284" spans="79:79" ht="24" hidden="1" thickBot="1">
      <c r="CA54284" s="149"/>
    </row>
    <row r="54285" spans="79:79" ht="24" hidden="1" thickBot="1">
      <c r="CA54285" s="149"/>
    </row>
    <row r="54286" spans="79:79" ht="24" hidden="1" thickBot="1">
      <c r="CA54286" s="149"/>
    </row>
    <row r="54287" spans="79:79" ht="24" hidden="1" thickBot="1">
      <c r="CA54287" s="149"/>
    </row>
    <row r="54288" spans="79:79" ht="24" hidden="1" thickBot="1">
      <c r="CA54288" s="149"/>
    </row>
    <row r="54289" spans="79:79" ht="24" hidden="1" thickBot="1">
      <c r="CA54289" s="149"/>
    </row>
    <row r="54290" spans="79:79" ht="24" hidden="1" thickBot="1">
      <c r="CA54290" s="149"/>
    </row>
    <row r="54291" spans="79:79" ht="24" hidden="1" thickBot="1">
      <c r="CA54291" s="149"/>
    </row>
    <row r="54292" spans="79:79" ht="24" hidden="1" thickBot="1">
      <c r="CA54292" s="149"/>
    </row>
    <row r="54293" spans="79:79" ht="24" hidden="1" thickBot="1">
      <c r="CA54293" s="149"/>
    </row>
    <row r="54294" spans="79:79" ht="24" hidden="1" thickBot="1">
      <c r="CA54294" s="149"/>
    </row>
    <row r="54295" spans="79:79" ht="24" hidden="1" thickBot="1">
      <c r="CA54295" s="149"/>
    </row>
    <row r="54296" spans="79:79" ht="24" hidden="1" thickBot="1">
      <c r="CA54296" s="149"/>
    </row>
    <row r="54297" spans="79:79" ht="24" hidden="1" thickBot="1">
      <c r="CA54297" s="149"/>
    </row>
    <row r="54298" spans="79:79" ht="24" hidden="1" thickBot="1">
      <c r="CA54298" s="149"/>
    </row>
    <row r="54299" spans="79:79" ht="24" hidden="1" thickBot="1">
      <c r="CA54299" s="149"/>
    </row>
    <row r="54300" spans="79:79" ht="24" hidden="1" thickBot="1">
      <c r="CA54300" s="149"/>
    </row>
    <row r="54301" spans="79:79" ht="24" hidden="1" thickBot="1">
      <c r="CA54301" s="149"/>
    </row>
    <row r="54302" spans="79:79" ht="24" hidden="1" thickBot="1">
      <c r="CA54302" s="149"/>
    </row>
    <row r="54303" spans="79:79" ht="24" hidden="1" thickBot="1">
      <c r="CA54303" s="149"/>
    </row>
    <row r="54304" spans="79:79" ht="24" hidden="1" thickBot="1">
      <c r="CA54304" s="149"/>
    </row>
    <row r="54305" spans="79:79" ht="24" hidden="1" thickBot="1">
      <c r="CA54305" s="149"/>
    </row>
    <row r="54306" spans="79:79" ht="24" hidden="1" thickBot="1">
      <c r="CA54306" s="149"/>
    </row>
    <row r="54307" spans="79:79" ht="24" hidden="1" thickBot="1">
      <c r="CA54307" s="149"/>
    </row>
    <row r="54308" spans="79:79" ht="24" hidden="1" thickBot="1">
      <c r="CA54308" s="149"/>
    </row>
    <row r="54309" spans="79:79" ht="24" hidden="1" thickBot="1">
      <c r="CA54309" s="149"/>
    </row>
    <row r="54310" spans="79:79" ht="24" hidden="1" thickBot="1">
      <c r="CA54310" s="149"/>
    </row>
    <row r="54311" spans="79:79" ht="24" hidden="1" thickBot="1">
      <c r="CA54311" s="149"/>
    </row>
    <row r="54312" spans="79:79" ht="24" hidden="1" thickBot="1">
      <c r="CA54312" s="149"/>
    </row>
    <row r="54313" spans="79:79" ht="24" hidden="1" thickBot="1">
      <c r="CA54313" s="149"/>
    </row>
    <row r="54314" spans="79:79" ht="24" hidden="1" thickBot="1">
      <c r="CA54314" s="149"/>
    </row>
    <row r="54315" spans="79:79" ht="24" hidden="1" thickBot="1">
      <c r="CA54315" s="149"/>
    </row>
    <row r="54316" spans="79:79" ht="24" hidden="1" thickBot="1">
      <c r="CA54316" s="149"/>
    </row>
    <row r="54317" spans="79:79" ht="24" hidden="1" thickBot="1">
      <c r="CA54317" s="149"/>
    </row>
    <row r="54318" spans="79:79" ht="24" hidden="1" thickBot="1">
      <c r="CA54318" s="149"/>
    </row>
    <row r="54319" spans="79:79" ht="24" hidden="1" thickBot="1">
      <c r="CA54319" s="149"/>
    </row>
    <row r="54320" spans="79:79" ht="24" hidden="1" thickBot="1">
      <c r="CA54320" s="149"/>
    </row>
    <row r="54321" spans="79:79" ht="24" hidden="1" thickBot="1">
      <c r="CA54321" s="149"/>
    </row>
    <row r="54322" spans="79:79" ht="24" hidden="1" thickBot="1">
      <c r="CA54322" s="149"/>
    </row>
    <row r="54323" spans="79:79" ht="24" hidden="1" thickBot="1">
      <c r="CA54323" s="149"/>
    </row>
    <row r="54324" spans="79:79" ht="24" hidden="1" thickBot="1">
      <c r="CA54324" s="149"/>
    </row>
    <row r="54325" spans="79:79" ht="24" hidden="1" thickBot="1">
      <c r="CA54325" s="149"/>
    </row>
    <row r="54326" spans="79:79" ht="24" hidden="1" thickBot="1">
      <c r="CA54326" s="149"/>
    </row>
    <row r="54327" spans="79:79" ht="24" hidden="1" thickBot="1">
      <c r="CA54327" s="149"/>
    </row>
    <row r="54328" spans="79:79" ht="24" hidden="1" thickBot="1">
      <c r="CA54328" s="149"/>
    </row>
    <row r="54329" spans="79:79" ht="24" hidden="1" thickBot="1">
      <c r="CA54329" s="149"/>
    </row>
    <row r="54330" spans="79:79" ht="24" hidden="1" thickBot="1">
      <c r="CA54330" s="149"/>
    </row>
    <row r="54331" spans="79:79" ht="24" hidden="1" thickBot="1">
      <c r="CA54331" s="149"/>
    </row>
    <row r="54332" spans="79:79" ht="24" hidden="1" thickBot="1">
      <c r="CA54332" s="149"/>
    </row>
    <row r="54333" spans="79:79" ht="24" hidden="1" thickBot="1">
      <c r="CA54333" s="149"/>
    </row>
    <row r="54334" spans="79:79" ht="24" hidden="1" thickBot="1">
      <c r="CA54334" s="149"/>
    </row>
    <row r="54335" spans="79:79" ht="24" hidden="1" thickBot="1">
      <c r="CA54335" s="149"/>
    </row>
    <row r="54336" spans="79:79" ht="24" hidden="1" thickBot="1">
      <c r="CA54336" s="149"/>
    </row>
    <row r="54337" spans="79:79" ht="24" hidden="1" thickBot="1">
      <c r="CA54337" s="149"/>
    </row>
    <row r="54338" spans="79:79" ht="24" hidden="1" thickBot="1">
      <c r="CA54338" s="149"/>
    </row>
    <row r="54339" spans="79:79" ht="24" hidden="1" thickBot="1">
      <c r="CA54339" s="149"/>
    </row>
    <row r="54340" spans="79:79" ht="24" hidden="1" thickBot="1">
      <c r="CA54340" s="149"/>
    </row>
    <row r="54341" spans="79:79" ht="24" hidden="1" thickBot="1">
      <c r="CA54341" s="149"/>
    </row>
    <row r="54342" spans="79:79" ht="24" hidden="1" thickBot="1">
      <c r="CA54342" s="149"/>
    </row>
    <row r="54343" spans="79:79" ht="24" hidden="1" thickBot="1">
      <c r="CA54343" s="149"/>
    </row>
    <row r="54344" spans="79:79" ht="24" hidden="1" thickBot="1">
      <c r="CA54344" s="149"/>
    </row>
    <row r="54345" spans="79:79" ht="24" hidden="1" thickBot="1">
      <c r="CA54345" s="149"/>
    </row>
    <row r="54346" spans="79:79" ht="24" hidden="1" thickBot="1">
      <c r="CA54346" s="149"/>
    </row>
    <row r="54347" spans="79:79" ht="24" hidden="1" thickBot="1">
      <c r="CA54347" s="149"/>
    </row>
    <row r="54348" spans="79:79" ht="24" hidden="1" thickBot="1">
      <c r="CA54348" s="149"/>
    </row>
    <row r="54349" spans="79:79" ht="24" hidden="1" thickBot="1">
      <c r="CA54349" s="149"/>
    </row>
    <row r="54350" spans="79:79" ht="24" hidden="1" thickBot="1">
      <c r="CA54350" s="149"/>
    </row>
    <row r="54351" spans="79:79" ht="24" hidden="1" thickBot="1">
      <c r="CA54351" s="149"/>
    </row>
    <row r="54352" spans="79:79" ht="24" hidden="1" thickBot="1">
      <c r="CA54352" s="149"/>
    </row>
    <row r="54353" spans="79:79" ht="24" hidden="1" thickBot="1">
      <c r="CA54353" s="149"/>
    </row>
    <row r="54354" spans="79:79" ht="24" hidden="1" thickBot="1">
      <c r="CA54354" s="149"/>
    </row>
    <row r="54355" spans="79:79" ht="24" hidden="1" thickBot="1">
      <c r="CA54355" s="149"/>
    </row>
    <row r="54356" spans="79:79" ht="24" hidden="1" thickBot="1">
      <c r="CA54356" s="149"/>
    </row>
    <row r="54357" spans="79:79" ht="24" hidden="1" thickBot="1">
      <c r="CA54357" s="149"/>
    </row>
    <row r="54358" spans="79:79" ht="24" hidden="1" thickBot="1">
      <c r="CA54358" s="149"/>
    </row>
    <row r="54359" spans="79:79" ht="24" hidden="1" thickBot="1">
      <c r="CA54359" s="149"/>
    </row>
    <row r="54360" spans="79:79" ht="24" hidden="1" thickBot="1">
      <c r="CA54360" s="149"/>
    </row>
    <row r="54361" spans="79:79" ht="24" hidden="1" thickBot="1">
      <c r="CA54361" s="149"/>
    </row>
    <row r="54362" spans="79:79" ht="24" hidden="1" thickBot="1">
      <c r="CA54362" s="149"/>
    </row>
    <row r="54363" spans="79:79" ht="24" hidden="1" thickBot="1">
      <c r="CA54363" s="149"/>
    </row>
    <row r="54364" spans="79:79" ht="24" hidden="1" thickBot="1">
      <c r="CA54364" s="149"/>
    </row>
    <row r="54365" spans="79:79" ht="24" hidden="1" thickBot="1">
      <c r="CA54365" s="149"/>
    </row>
    <row r="54366" spans="79:79" ht="24" hidden="1" thickBot="1">
      <c r="CA54366" s="149"/>
    </row>
    <row r="54367" spans="79:79" ht="24" hidden="1" thickBot="1">
      <c r="CA54367" s="149"/>
    </row>
    <row r="54368" spans="79:79" ht="24" hidden="1" thickBot="1">
      <c r="CA54368" s="149"/>
    </row>
    <row r="54369" spans="79:79" ht="24" hidden="1" thickBot="1">
      <c r="CA54369" s="149"/>
    </row>
    <row r="54370" spans="79:79" ht="24" hidden="1" thickBot="1">
      <c r="CA54370" s="149"/>
    </row>
    <row r="54371" spans="79:79" ht="24" hidden="1" thickBot="1">
      <c r="CA54371" s="149"/>
    </row>
    <row r="54372" spans="79:79" ht="24" hidden="1" thickBot="1">
      <c r="CA54372" s="149"/>
    </row>
    <row r="54373" spans="79:79" ht="24" hidden="1" thickBot="1">
      <c r="CA54373" s="149"/>
    </row>
    <row r="54374" spans="79:79" ht="24" hidden="1" thickBot="1">
      <c r="CA54374" s="149"/>
    </row>
    <row r="54375" spans="79:79" ht="24" hidden="1" thickBot="1">
      <c r="CA54375" s="149"/>
    </row>
    <row r="54376" spans="79:79" ht="24" hidden="1" thickBot="1">
      <c r="CA54376" s="149"/>
    </row>
    <row r="54377" spans="79:79" ht="24" hidden="1" thickBot="1">
      <c r="CA54377" s="149"/>
    </row>
    <row r="54378" spans="79:79" ht="24" hidden="1" thickBot="1">
      <c r="CA54378" s="149"/>
    </row>
    <row r="54379" spans="79:79" ht="24" hidden="1" thickBot="1">
      <c r="CA54379" s="149"/>
    </row>
    <row r="54380" spans="79:79" ht="24" hidden="1" thickBot="1">
      <c r="CA54380" s="149"/>
    </row>
    <row r="54381" spans="79:79" ht="24" hidden="1" thickBot="1">
      <c r="CA54381" s="149"/>
    </row>
    <row r="54382" spans="79:79" ht="24" hidden="1" thickBot="1">
      <c r="CA54382" s="149"/>
    </row>
    <row r="54383" spans="79:79" ht="24" hidden="1" thickBot="1">
      <c r="CA54383" s="149"/>
    </row>
    <row r="54384" spans="79:79" ht="24" hidden="1" thickBot="1">
      <c r="CA54384" s="149"/>
    </row>
    <row r="54385" spans="79:79" ht="24" hidden="1" thickBot="1">
      <c r="CA54385" s="149"/>
    </row>
    <row r="54386" spans="79:79" ht="24" hidden="1" thickBot="1">
      <c r="CA54386" s="149"/>
    </row>
    <row r="54387" spans="79:79" ht="24" hidden="1" thickBot="1">
      <c r="CA54387" s="149"/>
    </row>
    <row r="54388" spans="79:79" ht="24" hidden="1" thickBot="1">
      <c r="CA54388" s="149"/>
    </row>
    <row r="54389" spans="79:79" ht="24" hidden="1" thickBot="1">
      <c r="CA54389" s="149"/>
    </row>
    <row r="54390" spans="79:79" ht="24" hidden="1" thickBot="1">
      <c r="CA54390" s="149"/>
    </row>
    <row r="54391" spans="79:79" ht="24" hidden="1" thickBot="1">
      <c r="CA54391" s="149"/>
    </row>
    <row r="54392" spans="79:79" ht="24" hidden="1" thickBot="1">
      <c r="CA54392" s="149"/>
    </row>
    <row r="54393" spans="79:79" ht="24" hidden="1" thickBot="1">
      <c r="CA54393" s="149"/>
    </row>
    <row r="54394" spans="79:79" ht="24" hidden="1" thickBot="1">
      <c r="CA54394" s="149"/>
    </row>
    <row r="54395" spans="79:79" ht="24" hidden="1" thickBot="1">
      <c r="CA54395" s="149"/>
    </row>
    <row r="54396" spans="79:79" ht="24" hidden="1" thickBot="1">
      <c r="CA54396" s="149"/>
    </row>
    <row r="54397" spans="79:79" ht="24" hidden="1" thickBot="1">
      <c r="CA54397" s="149"/>
    </row>
    <row r="54398" spans="79:79" ht="24" hidden="1" thickBot="1">
      <c r="CA54398" s="149"/>
    </row>
    <row r="54399" spans="79:79" ht="24" hidden="1" thickBot="1">
      <c r="CA54399" s="149"/>
    </row>
    <row r="54400" spans="79:79" ht="24" hidden="1" thickBot="1">
      <c r="CA54400" s="149"/>
    </row>
    <row r="54401" spans="79:79" ht="24" hidden="1" thickBot="1">
      <c r="CA54401" s="149"/>
    </row>
    <row r="54402" spans="79:79" ht="24" hidden="1" thickBot="1">
      <c r="CA54402" s="149"/>
    </row>
    <row r="54403" spans="79:79" ht="24" hidden="1" thickBot="1">
      <c r="CA54403" s="149"/>
    </row>
    <row r="54404" spans="79:79" ht="24" hidden="1" thickBot="1">
      <c r="CA54404" s="149"/>
    </row>
    <row r="54405" spans="79:79" ht="24" hidden="1" thickBot="1">
      <c r="CA54405" s="149"/>
    </row>
    <row r="54406" spans="79:79" ht="24" hidden="1" thickBot="1">
      <c r="CA54406" s="149"/>
    </row>
    <row r="54407" spans="79:79" ht="24" hidden="1" thickBot="1">
      <c r="CA54407" s="149"/>
    </row>
    <row r="54408" spans="79:79" ht="24" hidden="1" thickBot="1">
      <c r="CA54408" s="149"/>
    </row>
    <row r="54409" spans="79:79" ht="24" hidden="1" thickBot="1">
      <c r="CA54409" s="149"/>
    </row>
    <row r="54410" spans="79:79" ht="24" hidden="1" thickBot="1">
      <c r="CA54410" s="149"/>
    </row>
    <row r="54411" spans="79:79" ht="24" hidden="1" thickBot="1">
      <c r="CA54411" s="149"/>
    </row>
    <row r="54412" spans="79:79" ht="24" hidden="1" thickBot="1">
      <c r="CA54412" s="149"/>
    </row>
    <row r="54413" spans="79:79" ht="24" hidden="1" thickBot="1">
      <c r="CA54413" s="149"/>
    </row>
    <row r="54414" spans="79:79" ht="24" hidden="1" thickBot="1">
      <c r="CA54414" s="149"/>
    </row>
    <row r="54415" spans="79:79" ht="24" hidden="1" thickBot="1">
      <c r="CA54415" s="149"/>
    </row>
    <row r="54416" spans="79:79" ht="24" hidden="1" thickBot="1">
      <c r="CA54416" s="149"/>
    </row>
    <row r="54417" spans="79:79" ht="24" hidden="1" thickBot="1">
      <c r="CA54417" s="149"/>
    </row>
    <row r="54418" spans="79:79" ht="24" hidden="1" thickBot="1">
      <c r="CA54418" s="149"/>
    </row>
    <row r="54419" spans="79:79" ht="24" hidden="1" thickBot="1">
      <c r="CA54419" s="149"/>
    </row>
    <row r="54420" spans="79:79" ht="24" hidden="1" thickBot="1">
      <c r="CA54420" s="149"/>
    </row>
    <row r="54421" spans="79:79" ht="24" hidden="1" thickBot="1">
      <c r="CA54421" s="149"/>
    </row>
    <row r="54422" spans="79:79" ht="24" hidden="1" thickBot="1">
      <c r="CA54422" s="149"/>
    </row>
    <row r="54423" spans="79:79" ht="24" hidden="1" thickBot="1">
      <c r="CA54423" s="149"/>
    </row>
    <row r="54424" spans="79:79" ht="24" hidden="1" thickBot="1">
      <c r="CA54424" s="149"/>
    </row>
    <row r="54425" spans="79:79" ht="24" hidden="1" thickBot="1">
      <c r="CA54425" s="149"/>
    </row>
    <row r="54426" spans="79:79" ht="24" hidden="1" thickBot="1">
      <c r="CA54426" s="149"/>
    </row>
    <row r="54427" spans="79:79" ht="24" hidden="1" thickBot="1">
      <c r="CA54427" s="149"/>
    </row>
    <row r="54428" spans="79:79" ht="24" hidden="1" thickBot="1">
      <c r="CA54428" s="149"/>
    </row>
    <row r="54429" spans="79:79" ht="24" hidden="1" thickBot="1">
      <c r="CA54429" s="149"/>
    </row>
    <row r="54430" spans="79:79" ht="24" hidden="1" thickBot="1">
      <c r="CA54430" s="149"/>
    </row>
    <row r="54431" spans="79:79" ht="24" hidden="1" thickBot="1">
      <c r="CA54431" s="149"/>
    </row>
    <row r="54432" spans="79:79" ht="24" hidden="1" thickBot="1">
      <c r="CA54432" s="149"/>
    </row>
    <row r="54433" spans="79:79" ht="24" hidden="1" thickBot="1">
      <c r="CA54433" s="149"/>
    </row>
    <row r="54434" spans="79:79" ht="24" hidden="1" thickBot="1">
      <c r="CA54434" s="149"/>
    </row>
    <row r="54435" spans="79:79" ht="24" hidden="1" thickBot="1">
      <c r="CA54435" s="149"/>
    </row>
    <row r="54436" spans="79:79" ht="24" hidden="1" thickBot="1">
      <c r="CA54436" s="149"/>
    </row>
    <row r="54437" spans="79:79" ht="24" hidden="1" thickBot="1">
      <c r="CA54437" s="149"/>
    </row>
    <row r="54438" spans="79:79" ht="24" hidden="1" thickBot="1">
      <c r="CA54438" s="149"/>
    </row>
    <row r="54439" spans="79:79" ht="24" hidden="1" thickBot="1">
      <c r="CA54439" s="149"/>
    </row>
    <row r="54440" spans="79:79" ht="24" hidden="1" thickBot="1">
      <c r="CA54440" s="149"/>
    </row>
    <row r="54441" spans="79:79" ht="24" hidden="1" thickBot="1">
      <c r="CA54441" s="149"/>
    </row>
    <row r="54442" spans="79:79" ht="24" hidden="1" thickBot="1">
      <c r="CA54442" s="149"/>
    </row>
    <row r="54443" spans="79:79" ht="24" hidden="1" thickBot="1">
      <c r="CA54443" s="149"/>
    </row>
    <row r="54444" spans="79:79" ht="24" hidden="1" thickBot="1">
      <c r="CA54444" s="149"/>
    </row>
    <row r="54445" spans="79:79" ht="24" hidden="1" thickBot="1">
      <c r="CA54445" s="149"/>
    </row>
    <row r="54446" spans="79:79" ht="24" hidden="1" thickBot="1">
      <c r="CA54446" s="149"/>
    </row>
    <row r="54447" spans="79:79" ht="24" hidden="1" thickBot="1">
      <c r="CA54447" s="149"/>
    </row>
    <row r="54448" spans="79:79" ht="24" hidden="1" thickBot="1">
      <c r="CA54448" s="149"/>
    </row>
    <row r="54449" spans="79:79" ht="24" hidden="1" thickBot="1">
      <c r="CA54449" s="149"/>
    </row>
    <row r="54450" spans="79:79" ht="24" hidden="1" thickBot="1">
      <c r="CA54450" s="149"/>
    </row>
    <row r="54451" spans="79:79" ht="24" hidden="1" thickBot="1">
      <c r="CA54451" s="149"/>
    </row>
    <row r="54452" spans="79:79" ht="24" hidden="1" thickBot="1">
      <c r="CA54452" s="149"/>
    </row>
    <row r="54453" spans="79:79" ht="24" hidden="1" thickBot="1">
      <c r="CA54453" s="149"/>
    </row>
    <row r="54454" spans="79:79" ht="24" hidden="1" thickBot="1">
      <c r="CA54454" s="149"/>
    </row>
    <row r="54455" spans="79:79" ht="24" hidden="1" thickBot="1">
      <c r="CA54455" s="149"/>
    </row>
    <row r="54456" spans="79:79" ht="24" hidden="1" thickBot="1">
      <c r="CA54456" s="149"/>
    </row>
    <row r="54457" spans="79:79" ht="24" hidden="1" thickBot="1">
      <c r="CA54457" s="149"/>
    </row>
    <row r="54458" spans="79:79" ht="24" hidden="1" thickBot="1">
      <c r="CA54458" s="149"/>
    </row>
    <row r="54459" spans="79:79" ht="24" hidden="1" thickBot="1">
      <c r="CA54459" s="149"/>
    </row>
    <row r="54460" spans="79:79" ht="24" hidden="1" thickBot="1">
      <c r="CA54460" s="149"/>
    </row>
    <row r="54461" spans="79:79" ht="24" hidden="1" thickBot="1">
      <c r="CA54461" s="149"/>
    </row>
    <row r="54462" spans="79:79" ht="24" hidden="1" thickBot="1">
      <c r="CA54462" s="149"/>
    </row>
    <row r="54463" spans="79:79" ht="24" hidden="1" thickBot="1">
      <c r="CA54463" s="149"/>
    </row>
    <row r="54464" spans="79:79" ht="24" hidden="1" thickBot="1">
      <c r="CA54464" s="149"/>
    </row>
    <row r="54465" spans="79:79" ht="24" hidden="1" thickBot="1">
      <c r="CA54465" s="149"/>
    </row>
    <row r="54466" spans="79:79" ht="24" hidden="1" thickBot="1">
      <c r="CA54466" s="149"/>
    </row>
    <row r="54467" spans="79:79" ht="24" hidden="1" thickBot="1">
      <c r="CA54467" s="149"/>
    </row>
    <row r="54468" spans="79:79" ht="24" hidden="1" thickBot="1">
      <c r="CA54468" s="149"/>
    </row>
    <row r="54469" spans="79:79" ht="24" hidden="1" thickBot="1">
      <c r="CA54469" s="149"/>
    </row>
    <row r="54470" spans="79:79" ht="24" hidden="1" thickBot="1">
      <c r="CA54470" s="149"/>
    </row>
    <row r="54471" spans="79:79" ht="24" hidden="1" thickBot="1">
      <c r="CA54471" s="149"/>
    </row>
    <row r="54472" spans="79:79" ht="24" hidden="1" thickBot="1">
      <c r="CA54472" s="149"/>
    </row>
    <row r="54473" spans="79:79" ht="24" hidden="1" thickBot="1">
      <c r="CA54473" s="149"/>
    </row>
    <row r="54474" spans="79:79" ht="24" hidden="1" thickBot="1">
      <c r="CA54474" s="149"/>
    </row>
    <row r="54475" spans="79:79" ht="24" hidden="1" thickBot="1">
      <c r="CA54475" s="149"/>
    </row>
    <row r="54476" spans="79:79" ht="24" hidden="1" thickBot="1">
      <c r="CA54476" s="149"/>
    </row>
    <row r="54477" spans="79:79" ht="24" hidden="1" thickBot="1">
      <c r="CA54477" s="149"/>
    </row>
    <row r="54478" spans="79:79" ht="24" hidden="1" thickBot="1">
      <c r="CA54478" s="149"/>
    </row>
    <row r="54479" spans="79:79" ht="24" hidden="1" thickBot="1">
      <c r="CA54479" s="149"/>
    </row>
    <row r="54480" spans="79:79" ht="24" hidden="1" thickBot="1">
      <c r="CA54480" s="149"/>
    </row>
    <row r="54481" spans="79:79" ht="24" hidden="1" thickBot="1">
      <c r="CA54481" s="149"/>
    </row>
    <row r="54482" spans="79:79" ht="24" hidden="1" thickBot="1">
      <c r="CA54482" s="149"/>
    </row>
    <row r="54483" spans="79:79" ht="24" hidden="1" thickBot="1">
      <c r="CA54483" s="149"/>
    </row>
    <row r="54484" spans="79:79" ht="24" hidden="1" thickBot="1">
      <c r="CA54484" s="149"/>
    </row>
    <row r="54485" spans="79:79" ht="24" hidden="1" thickBot="1">
      <c r="CA54485" s="149"/>
    </row>
    <row r="54486" spans="79:79" ht="24" hidden="1" thickBot="1">
      <c r="CA54486" s="149"/>
    </row>
    <row r="54487" spans="79:79" ht="24" hidden="1" thickBot="1">
      <c r="CA54487" s="149"/>
    </row>
    <row r="54488" spans="79:79" ht="24" hidden="1" thickBot="1">
      <c r="CA54488" s="149"/>
    </row>
    <row r="54489" spans="79:79" ht="24" hidden="1" thickBot="1">
      <c r="CA54489" s="149"/>
    </row>
    <row r="54490" spans="79:79" ht="24" hidden="1" thickBot="1">
      <c r="CA54490" s="149"/>
    </row>
    <row r="54491" spans="79:79" ht="24" hidden="1" thickBot="1">
      <c r="CA54491" s="149"/>
    </row>
    <row r="54492" spans="79:79" ht="24" hidden="1" thickBot="1">
      <c r="CA54492" s="149"/>
    </row>
    <row r="54493" spans="79:79" ht="24" hidden="1" thickBot="1">
      <c r="CA54493" s="149"/>
    </row>
    <row r="54494" spans="79:79" ht="24" hidden="1" thickBot="1">
      <c r="CA54494" s="149"/>
    </row>
    <row r="54495" spans="79:79" ht="24" hidden="1" thickBot="1">
      <c r="CA54495" s="149"/>
    </row>
    <row r="54496" spans="79:79" ht="24" hidden="1" thickBot="1">
      <c r="CA54496" s="149"/>
    </row>
    <row r="54497" spans="79:79" ht="24" hidden="1" thickBot="1">
      <c r="CA54497" s="149"/>
    </row>
    <row r="54498" spans="79:79" ht="24" hidden="1" thickBot="1">
      <c r="CA54498" s="149"/>
    </row>
    <row r="54499" spans="79:79" ht="24" hidden="1" thickBot="1">
      <c r="CA54499" s="149"/>
    </row>
    <row r="54500" spans="79:79" ht="24" hidden="1" thickBot="1">
      <c r="CA54500" s="149"/>
    </row>
    <row r="54501" spans="79:79" ht="24" hidden="1" thickBot="1">
      <c r="CA54501" s="149"/>
    </row>
    <row r="54502" spans="79:79" ht="24" hidden="1" thickBot="1">
      <c r="CA54502" s="149"/>
    </row>
    <row r="54503" spans="79:79" ht="24" hidden="1" thickBot="1">
      <c r="CA54503" s="149"/>
    </row>
    <row r="54504" spans="79:79" ht="24" hidden="1" thickBot="1">
      <c r="CA54504" s="149"/>
    </row>
    <row r="54505" spans="79:79" ht="24" hidden="1" thickBot="1">
      <c r="CA54505" s="149"/>
    </row>
    <row r="54506" spans="79:79" ht="24" hidden="1" thickBot="1">
      <c r="CA54506" s="149"/>
    </row>
    <row r="54507" spans="79:79" ht="24" hidden="1" thickBot="1">
      <c r="CA54507" s="149"/>
    </row>
    <row r="54508" spans="79:79" ht="24" hidden="1" thickBot="1">
      <c r="CA54508" s="149"/>
    </row>
    <row r="54509" spans="79:79" ht="24" hidden="1" thickBot="1">
      <c r="CA54509" s="149"/>
    </row>
    <row r="54510" spans="79:79" ht="24" hidden="1" thickBot="1">
      <c r="CA54510" s="149"/>
    </row>
    <row r="54511" spans="79:79" ht="24" hidden="1" thickBot="1">
      <c r="CA54511" s="149"/>
    </row>
    <row r="54512" spans="79:79" ht="24" hidden="1" thickBot="1">
      <c r="CA54512" s="149"/>
    </row>
    <row r="54513" spans="79:79" ht="24" hidden="1" thickBot="1">
      <c r="CA54513" s="149"/>
    </row>
    <row r="54514" spans="79:79" ht="24" hidden="1" thickBot="1">
      <c r="CA54514" s="149"/>
    </row>
    <row r="54515" spans="79:79" ht="24" hidden="1" thickBot="1">
      <c r="CA54515" s="149"/>
    </row>
    <row r="54516" spans="79:79" ht="24" hidden="1" thickBot="1">
      <c r="CA54516" s="149"/>
    </row>
    <row r="54517" spans="79:79" ht="24" hidden="1" thickBot="1">
      <c r="CA54517" s="149"/>
    </row>
    <row r="54518" spans="79:79" ht="24" hidden="1" thickBot="1">
      <c r="CA54518" s="149"/>
    </row>
    <row r="54519" spans="79:79" ht="24" hidden="1" thickBot="1">
      <c r="CA54519" s="149"/>
    </row>
    <row r="54520" spans="79:79" ht="24" hidden="1" thickBot="1">
      <c r="CA54520" s="149"/>
    </row>
    <row r="54521" spans="79:79" ht="24" hidden="1" thickBot="1">
      <c r="CA54521" s="149"/>
    </row>
    <row r="54522" spans="79:79" ht="24" hidden="1" thickBot="1">
      <c r="CA54522" s="149"/>
    </row>
    <row r="54523" spans="79:79" ht="24" hidden="1" thickBot="1">
      <c r="CA54523" s="149"/>
    </row>
    <row r="54524" spans="79:79" ht="24" hidden="1" thickBot="1">
      <c r="CA54524" s="149"/>
    </row>
    <row r="54525" spans="79:79" ht="24" hidden="1" thickBot="1">
      <c r="CA54525" s="149"/>
    </row>
    <row r="54526" spans="79:79" ht="24" hidden="1" thickBot="1">
      <c r="CA54526" s="149"/>
    </row>
    <row r="54527" spans="79:79" ht="24" hidden="1" thickBot="1">
      <c r="CA54527" s="149"/>
    </row>
    <row r="54528" spans="79:79" ht="24" hidden="1" thickBot="1">
      <c r="CA54528" s="149"/>
    </row>
    <row r="54529" spans="79:79" ht="24" hidden="1" thickBot="1">
      <c r="CA54529" s="149"/>
    </row>
    <row r="54530" spans="79:79" ht="24" hidden="1" thickBot="1">
      <c r="CA54530" s="149"/>
    </row>
    <row r="54531" spans="79:79" ht="24" hidden="1" thickBot="1">
      <c r="CA54531" s="149"/>
    </row>
    <row r="54532" spans="79:79" ht="24" hidden="1" thickBot="1">
      <c r="CA54532" s="149"/>
    </row>
    <row r="54533" spans="79:79" ht="24" hidden="1" thickBot="1">
      <c r="CA54533" s="149"/>
    </row>
    <row r="54534" spans="79:79" ht="24" hidden="1" thickBot="1">
      <c r="CA54534" s="149"/>
    </row>
    <row r="54535" spans="79:79" ht="24" hidden="1" thickBot="1">
      <c r="CA54535" s="149"/>
    </row>
    <row r="54536" spans="79:79" ht="24" hidden="1" thickBot="1">
      <c r="CA54536" s="149"/>
    </row>
    <row r="54537" spans="79:79" ht="24" hidden="1" thickBot="1">
      <c r="CA54537" s="149"/>
    </row>
    <row r="54538" spans="79:79" ht="24" hidden="1" thickBot="1">
      <c r="CA54538" s="149"/>
    </row>
    <row r="54539" spans="79:79" ht="24" hidden="1" thickBot="1">
      <c r="CA54539" s="149"/>
    </row>
    <row r="54540" spans="79:79" ht="24" hidden="1" thickBot="1">
      <c r="CA54540" s="149"/>
    </row>
    <row r="54541" spans="79:79" ht="24" hidden="1" thickBot="1">
      <c r="CA54541" s="149"/>
    </row>
    <row r="54542" spans="79:79" ht="24" hidden="1" thickBot="1">
      <c r="CA54542" s="149"/>
    </row>
    <row r="54543" spans="79:79" ht="24" hidden="1" thickBot="1">
      <c r="CA54543" s="149"/>
    </row>
    <row r="54544" spans="79:79" ht="24" hidden="1" thickBot="1">
      <c r="CA54544" s="149"/>
    </row>
    <row r="54545" spans="79:79" ht="24" hidden="1" thickBot="1">
      <c r="CA54545" s="149"/>
    </row>
    <row r="54546" spans="79:79" ht="24" hidden="1" thickBot="1">
      <c r="CA54546" s="149"/>
    </row>
    <row r="54547" spans="79:79" ht="24" hidden="1" thickBot="1">
      <c r="CA54547" s="149"/>
    </row>
    <row r="54548" spans="79:79" ht="24" hidden="1" thickBot="1">
      <c r="CA54548" s="149"/>
    </row>
    <row r="54549" spans="79:79" ht="24" hidden="1" thickBot="1">
      <c r="CA54549" s="149"/>
    </row>
    <row r="54550" spans="79:79" ht="24" hidden="1" thickBot="1">
      <c r="CA54550" s="149"/>
    </row>
    <row r="54551" spans="79:79" ht="24" hidden="1" thickBot="1">
      <c r="CA54551" s="149"/>
    </row>
    <row r="54552" spans="79:79" ht="24" hidden="1" thickBot="1">
      <c r="CA54552" s="149"/>
    </row>
    <row r="54553" spans="79:79" ht="24" hidden="1" thickBot="1">
      <c r="CA54553" s="149"/>
    </row>
    <row r="54554" spans="79:79" ht="24" hidden="1" thickBot="1">
      <c r="CA54554" s="149"/>
    </row>
    <row r="54555" spans="79:79" ht="24" hidden="1" thickBot="1">
      <c r="CA54555" s="149"/>
    </row>
    <row r="54556" spans="79:79" ht="24" hidden="1" thickBot="1">
      <c r="CA54556" s="149"/>
    </row>
    <row r="54557" spans="79:79" ht="24" hidden="1" thickBot="1">
      <c r="CA54557" s="149"/>
    </row>
    <row r="54558" spans="79:79" ht="24" hidden="1" thickBot="1">
      <c r="CA54558" s="149"/>
    </row>
    <row r="54559" spans="79:79" ht="24" hidden="1" thickBot="1">
      <c r="CA54559" s="149"/>
    </row>
    <row r="54560" spans="79:79" ht="24" hidden="1" thickBot="1">
      <c r="CA54560" s="149"/>
    </row>
    <row r="54561" spans="79:79" ht="24" hidden="1" thickBot="1">
      <c r="CA54561" s="149"/>
    </row>
    <row r="54562" spans="79:79" ht="24" hidden="1" thickBot="1">
      <c r="CA54562" s="149"/>
    </row>
    <row r="54563" spans="79:79" ht="24" hidden="1" thickBot="1">
      <c r="CA54563" s="149"/>
    </row>
    <row r="54564" spans="79:79" ht="24" hidden="1" thickBot="1">
      <c r="CA54564" s="149"/>
    </row>
    <row r="54565" spans="79:79" ht="24" hidden="1" thickBot="1">
      <c r="CA54565" s="149"/>
    </row>
    <row r="54566" spans="79:79" ht="24" hidden="1" thickBot="1">
      <c r="CA54566" s="149"/>
    </row>
    <row r="54567" spans="79:79" ht="24" hidden="1" thickBot="1">
      <c r="CA54567" s="149"/>
    </row>
    <row r="54568" spans="79:79" ht="24" hidden="1" thickBot="1">
      <c r="CA54568" s="149"/>
    </row>
    <row r="54569" spans="79:79" ht="24" hidden="1" thickBot="1">
      <c r="CA54569" s="149"/>
    </row>
    <row r="54570" spans="79:79" ht="24" hidden="1" thickBot="1">
      <c r="CA54570" s="149"/>
    </row>
    <row r="54571" spans="79:79" ht="24" hidden="1" thickBot="1">
      <c r="CA54571" s="149"/>
    </row>
    <row r="54572" spans="79:79" ht="24" hidden="1" thickBot="1">
      <c r="CA54572" s="149"/>
    </row>
    <row r="54573" spans="79:79" ht="24" hidden="1" thickBot="1">
      <c r="CA54573" s="149"/>
    </row>
    <row r="54574" spans="79:79" ht="24" hidden="1" thickBot="1">
      <c r="CA54574" s="149"/>
    </row>
    <row r="54575" spans="79:79" ht="24" hidden="1" thickBot="1">
      <c r="CA54575" s="149"/>
    </row>
    <row r="54576" spans="79:79" ht="24" hidden="1" thickBot="1">
      <c r="CA54576" s="149"/>
    </row>
    <row r="54577" spans="79:79" ht="24" hidden="1" thickBot="1">
      <c r="CA54577" s="149"/>
    </row>
    <row r="54578" spans="79:79" ht="24" hidden="1" thickBot="1">
      <c r="CA54578" s="149"/>
    </row>
    <row r="54579" spans="79:79" ht="24" hidden="1" thickBot="1">
      <c r="CA54579" s="149"/>
    </row>
    <row r="54580" spans="79:79" ht="24" hidden="1" thickBot="1">
      <c r="CA54580" s="149"/>
    </row>
    <row r="54581" spans="79:79" ht="24" hidden="1" thickBot="1">
      <c r="CA54581" s="149"/>
    </row>
    <row r="54582" spans="79:79" ht="24" hidden="1" thickBot="1">
      <c r="CA54582" s="149"/>
    </row>
    <row r="54583" spans="79:79" ht="24" hidden="1" thickBot="1">
      <c r="CA54583" s="149"/>
    </row>
    <row r="54584" spans="79:79" ht="24" hidden="1" thickBot="1">
      <c r="CA54584" s="149"/>
    </row>
    <row r="54585" spans="79:79" ht="24" hidden="1" thickBot="1">
      <c r="CA54585" s="149"/>
    </row>
    <row r="54586" spans="79:79" ht="24" hidden="1" thickBot="1">
      <c r="CA54586" s="149"/>
    </row>
    <row r="54587" spans="79:79" ht="24" hidden="1" thickBot="1">
      <c r="CA54587" s="149"/>
    </row>
    <row r="54588" spans="79:79" ht="24" hidden="1" thickBot="1">
      <c r="CA54588" s="149"/>
    </row>
    <row r="54589" spans="79:79" ht="24" hidden="1" thickBot="1">
      <c r="CA54589" s="149"/>
    </row>
    <row r="54590" spans="79:79" ht="24" hidden="1" thickBot="1">
      <c r="CA54590" s="149"/>
    </row>
    <row r="54591" spans="79:79" ht="24" hidden="1" thickBot="1">
      <c r="CA54591" s="149"/>
    </row>
    <row r="54592" spans="79:79" ht="24" hidden="1" thickBot="1">
      <c r="CA54592" s="149"/>
    </row>
    <row r="54593" spans="79:79" ht="24" hidden="1" thickBot="1">
      <c r="CA54593" s="149"/>
    </row>
    <row r="54594" spans="79:79" ht="24" hidden="1" thickBot="1">
      <c r="CA54594" s="149"/>
    </row>
    <row r="54595" spans="79:79" ht="24" hidden="1" thickBot="1">
      <c r="CA54595" s="149"/>
    </row>
    <row r="54596" spans="79:79" ht="24" hidden="1" thickBot="1">
      <c r="CA54596" s="149"/>
    </row>
    <row r="54597" spans="79:79" ht="24" hidden="1" thickBot="1">
      <c r="CA54597" s="149"/>
    </row>
    <row r="54598" spans="79:79" ht="24" hidden="1" thickBot="1">
      <c r="CA54598" s="149"/>
    </row>
    <row r="54599" spans="79:79" ht="24" hidden="1" thickBot="1">
      <c r="CA54599" s="149"/>
    </row>
    <row r="54600" spans="79:79" ht="24" hidden="1" thickBot="1">
      <c r="CA54600" s="149"/>
    </row>
    <row r="54601" spans="79:79" ht="24" hidden="1" thickBot="1">
      <c r="CA54601" s="149"/>
    </row>
    <row r="54602" spans="79:79" ht="24" hidden="1" thickBot="1">
      <c r="CA54602" s="149"/>
    </row>
    <row r="54603" spans="79:79" ht="24" hidden="1" thickBot="1">
      <c r="CA54603" s="149"/>
    </row>
    <row r="54604" spans="79:79" ht="24" hidden="1" thickBot="1">
      <c r="CA54604" s="149"/>
    </row>
    <row r="54605" spans="79:79" ht="24" hidden="1" thickBot="1">
      <c r="CA54605" s="149"/>
    </row>
    <row r="54606" spans="79:79" ht="24" hidden="1" thickBot="1">
      <c r="CA54606" s="149"/>
    </row>
    <row r="54607" spans="79:79" ht="24" hidden="1" thickBot="1">
      <c r="CA54607" s="149"/>
    </row>
    <row r="54608" spans="79:79" ht="24" hidden="1" thickBot="1">
      <c r="CA54608" s="149"/>
    </row>
    <row r="54609" spans="79:79" ht="24" hidden="1" thickBot="1">
      <c r="CA54609" s="149"/>
    </row>
    <row r="54610" spans="79:79" ht="24" hidden="1" thickBot="1">
      <c r="CA54610" s="149"/>
    </row>
    <row r="54611" spans="79:79" ht="24" hidden="1" thickBot="1">
      <c r="CA54611" s="149"/>
    </row>
    <row r="54612" spans="79:79" ht="24" hidden="1" thickBot="1">
      <c r="CA54612" s="149"/>
    </row>
    <row r="54613" spans="79:79" ht="24" hidden="1" thickBot="1">
      <c r="CA54613" s="149"/>
    </row>
    <row r="54614" spans="79:79" ht="24" hidden="1" thickBot="1">
      <c r="CA54614" s="149"/>
    </row>
    <row r="54615" spans="79:79" ht="24" hidden="1" thickBot="1">
      <c r="CA54615" s="149"/>
    </row>
    <row r="54616" spans="79:79" ht="24" hidden="1" thickBot="1">
      <c r="CA54616" s="149"/>
    </row>
    <row r="54617" spans="79:79" ht="24" hidden="1" thickBot="1">
      <c r="CA54617" s="149"/>
    </row>
    <row r="54618" spans="79:79" ht="24" hidden="1" thickBot="1">
      <c r="CA54618" s="149"/>
    </row>
    <row r="54619" spans="79:79" ht="24" hidden="1" thickBot="1">
      <c r="CA54619" s="149"/>
    </row>
    <row r="54620" spans="79:79" ht="24" hidden="1" thickBot="1">
      <c r="CA54620" s="149"/>
    </row>
    <row r="54621" spans="79:79" ht="24" hidden="1" thickBot="1">
      <c r="CA54621" s="149"/>
    </row>
    <row r="54622" spans="79:79" ht="24" hidden="1" thickBot="1">
      <c r="CA54622" s="149"/>
    </row>
    <row r="54623" spans="79:79" ht="24" hidden="1" thickBot="1">
      <c r="CA54623" s="149"/>
    </row>
    <row r="54624" spans="79:79" ht="24" hidden="1" thickBot="1">
      <c r="CA54624" s="149"/>
    </row>
    <row r="54625" spans="79:79" ht="24" hidden="1" thickBot="1">
      <c r="CA54625" s="149"/>
    </row>
    <row r="54626" spans="79:79" ht="24" hidden="1" thickBot="1">
      <c r="CA54626" s="149"/>
    </row>
    <row r="54627" spans="79:79" ht="24" hidden="1" thickBot="1">
      <c r="CA54627" s="149"/>
    </row>
    <row r="54628" spans="79:79" ht="24" hidden="1" thickBot="1">
      <c r="CA54628" s="149"/>
    </row>
    <row r="54629" spans="79:79" ht="24" hidden="1" thickBot="1">
      <c r="CA54629" s="149"/>
    </row>
    <row r="54630" spans="79:79" ht="24" hidden="1" thickBot="1">
      <c r="CA54630" s="149"/>
    </row>
    <row r="54631" spans="79:79" ht="24" hidden="1" thickBot="1">
      <c r="CA54631" s="149"/>
    </row>
    <row r="54632" spans="79:79" ht="24" hidden="1" thickBot="1">
      <c r="CA54632" s="149"/>
    </row>
    <row r="54633" spans="79:79" ht="24" hidden="1" thickBot="1">
      <c r="CA54633" s="149"/>
    </row>
    <row r="54634" spans="79:79" ht="24" hidden="1" thickBot="1">
      <c r="CA54634" s="149"/>
    </row>
    <row r="54635" spans="79:79" ht="24" hidden="1" thickBot="1">
      <c r="CA54635" s="149"/>
    </row>
    <row r="54636" spans="79:79" ht="24" hidden="1" thickBot="1">
      <c r="CA54636" s="149"/>
    </row>
    <row r="54637" spans="79:79" ht="24" hidden="1" thickBot="1">
      <c r="CA54637" s="149"/>
    </row>
    <row r="54638" spans="79:79" ht="24" hidden="1" thickBot="1">
      <c r="CA54638" s="149"/>
    </row>
    <row r="54639" spans="79:79" ht="24" hidden="1" thickBot="1">
      <c r="CA54639" s="149"/>
    </row>
    <row r="54640" spans="79:79" ht="24" hidden="1" thickBot="1">
      <c r="CA54640" s="149"/>
    </row>
    <row r="54641" spans="79:79" ht="24" hidden="1" thickBot="1">
      <c r="CA54641" s="149"/>
    </row>
    <row r="54642" spans="79:79" ht="24" hidden="1" thickBot="1">
      <c r="CA54642" s="149"/>
    </row>
    <row r="54643" spans="79:79" ht="24" hidden="1" thickBot="1">
      <c r="CA54643" s="149"/>
    </row>
    <row r="54644" spans="79:79" ht="24" hidden="1" thickBot="1">
      <c r="CA54644" s="149"/>
    </row>
    <row r="54645" spans="79:79" ht="24" hidden="1" thickBot="1">
      <c r="CA54645" s="149"/>
    </row>
    <row r="54646" spans="79:79" ht="24" hidden="1" thickBot="1">
      <c r="CA54646" s="149"/>
    </row>
    <row r="54647" spans="79:79" ht="24" hidden="1" thickBot="1">
      <c r="CA54647" s="149"/>
    </row>
    <row r="54648" spans="79:79" ht="24" hidden="1" thickBot="1">
      <c r="CA54648" s="149"/>
    </row>
    <row r="54649" spans="79:79" ht="24" hidden="1" thickBot="1">
      <c r="CA54649" s="149"/>
    </row>
    <row r="54650" spans="79:79" ht="24" hidden="1" thickBot="1">
      <c r="CA54650" s="149"/>
    </row>
    <row r="54651" spans="79:79" ht="24" hidden="1" thickBot="1">
      <c r="CA54651" s="149"/>
    </row>
    <row r="54652" spans="79:79" ht="24" hidden="1" thickBot="1">
      <c r="CA54652" s="149"/>
    </row>
    <row r="54653" spans="79:79" ht="24" hidden="1" thickBot="1">
      <c r="CA54653" s="149"/>
    </row>
    <row r="54654" spans="79:79" ht="24" hidden="1" thickBot="1">
      <c r="CA54654" s="149"/>
    </row>
    <row r="54655" spans="79:79" ht="24" hidden="1" thickBot="1">
      <c r="CA54655" s="149"/>
    </row>
    <row r="54656" spans="79:79" ht="24" hidden="1" thickBot="1">
      <c r="CA54656" s="149"/>
    </row>
    <row r="54657" spans="79:79" ht="24" hidden="1" thickBot="1">
      <c r="CA54657" s="149"/>
    </row>
    <row r="54658" spans="79:79" ht="24" hidden="1" thickBot="1">
      <c r="CA54658" s="149"/>
    </row>
    <row r="54659" spans="79:79" ht="24" hidden="1" thickBot="1">
      <c r="CA54659" s="149"/>
    </row>
    <row r="54660" spans="79:79" ht="24" hidden="1" thickBot="1">
      <c r="CA54660" s="149"/>
    </row>
    <row r="54661" spans="79:79" ht="24" hidden="1" thickBot="1">
      <c r="CA54661" s="149"/>
    </row>
    <row r="54662" spans="79:79" ht="24" hidden="1" thickBot="1">
      <c r="CA54662" s="149"/>
    </row>
    <row r="54663" spans="79:79" ht="24" hidden="1" thickBot="1">
      <c r="CA54663" s="149"/>
    </row>
    <row r="54664" spans="79:79" ht="24" hidden="1" thickBot="1">
      <c r="CA54664" s="149"/>
    </row>
    <row r="54665" spans="79:79" ht="24" hidden="1" thickBot="1">
      <c r="CA54665" s="149"/>
    </row>
    <row r="54666" spans="79:79" ht="24" hidden="1" thickBot="1">
      <c r="CA54666" s="149"/>
    </row>
    <row r="54667" spans="79:79" ht="24" hidden="1" thickBot="1">
      <c r="CA54667" s="149"/>
    </row>
    <row r="54668" spans="79:79" ht="24" hidden="1" thickBot="1">
      <c r="CA54668" s="149"/>
    </row>
    <row r="54669" spans="79:79" ht="24" hidden="1" thickBot="1">
      <c r="CA54669" s="149"/>
    </row>
    <row r="54670" spans="79:79" ht="24" hidden="1" thickBot="1">
      <c r="CA54670" s="149"/>
    </row>
    <row r="54671" spans="79:79" ht="24" hidden="1" thickBot="1">
      <c r="CA54671" s="149"/>
    </row>
    <row r="54672" spans="79:79" ht="24" hidden="1" thickBot="1">
      <c r="CA54672" s="149"/>
    </row>
    <row r="54673" spans="79:79" ht="24" hidden="1" thickBot="1">
      <c r="CA54673" s="149"/>
    </row>
    <row r="54674" spans="79:79" ht="24" hidden="1" thickBot="1">
      <c r="CA54674" s="149"/>
    </row>
    <row r="54675" spans="79:79" ht="24" hidden="1" thickBot="1">
      <c r="CA54675" s="149"/>
    </row>
    <row r="54676" spans="79:79" ht="24" hidden="1" thickBot="1">
      <c r="CA54676" s="149"/>
    </row>
    <row r="54677" spans="79:79" ht="24" hidden="1" thickBot="1">
      <c r="CA54677" s="149"/>
    </row>
    <row r="54678" spans="79:79" ht="24" hidden="1" thickBot="1">
      <c r="CA54678" s="149"/>
    </row>
    <row r="54679" spans="79:79" ht="24" hidden="1" thickBot="1">
      <c r="CA54679" s="149"/>
    </row>
    <row r="54680" spans="79:79" ht="24" hidden="1" thickBot="1">
      <c r="CA54680" s="149"/>
    </row>
    <row r="54681" spans="79:79" ht="24" hidden="1" thickBot="1">
      <c r="CA54681" s="149"/>
    </row>
    <row r="54682" spans="79:79" ht="24" hidden="1" thickBot="1">
      <c r="CA54682" s="149"/>
    </row>
    <row r="54683" spans="79:79" ht="24" hidden="1" thickBot="1">
      <c r="CA54683" s="149"/>
    </row>
    <row r="54684" spans="79:79" ht="24" hidden="1" thickBot="1">
      <c r="CA54684" s="149"/>
    </row>
    <row r="54685" spans="79:79" ht="24" hidden="1" thickBot="1">
      <c r="CA54685" s="149"/>
    </row>
    <row r="54686" spans="79:79" ht="24" hidden="1" thickBot="1">
      <c r="CA54686" s="149"/>
    </row>
    <row r="54687" spans="79:79" ht="24" hidden="1" thickBot="1">
      <c r="CA54687" s="149"/>
    </row>
    <row r="54688" spans="79:79" ht="24" hidden="1" thickBot="1">
      <c r="CA54688" s="149"/>
    </row>
    <row r="54689" spans="79:79" ht="24" hidden="1" thickBot="1">
      <c r="CA54689" s="149"/>
    </row>
    <row r="54690" spans="79:79" ht="24" hidden="1" thickBot="1">
      <c r="CA54690" s="149"/>
    </row>
    <row r="54691" spans="79:79" ht="24" hidden="1" thickBot="1">
      <c r="CA54691" s="149"/>
    </row>
    <row r="54692" spans="79:79" ht="24" hidden="1" thickBot="1">
      <c r="CA54692" s="149"/>
    </row>
    <row r="54693" spans="79:79" ht="24" hidden="1" thickBot="1">
      <c r="CA54693" s="149"/>
    </row>
    <row r="54694" spans="79:79" ht="24" hidden="1" thickBot="1">
      <c r="CA54694" s="149"/>
    </row>
    <row r="54695" spans="79:79" ht="24" hidden="1" thickBot="1">
      <c r="CA54695" s="149"/>
    </row>
    <row r="54696" spans="79:79" ht="24" hidden="1" thickBot="1">
      <c r="CA54696" s="149"/>
    </row>
    <row r="54697" spans="79:79" ht="24" hidden="1" thickBot="1">
      <c r="CA54697" s="149"/>
    </row>
    <row r="54698" spans="79:79" ht="24" hidden="1" thickBot="1">
      <c r="CA54698" s="149"/>
    </row>
    <row r="54699" spans="79:79" ht="24" hidden="1" thickBot="1">
      <c r="CA54699" s="149"/>
    </row>
    <row r="54700" spans="79:79" ht="24" hidden="1" thickBot="1">
      <c r="CA54700" s="149"/>
    </row>
    <row r="54701" spans="79:79" ht="24" hidden="1" thickBot="1">
      <c r="CA54701" s="149"/>
    </row>
    <row r="54702" spans="79:79" ht="24" hidden="1" thickBot="1">
      <c r="CA54702" s="149"/>
    </row>
    <row r="54703" spans="79:79" ht="24" hidden="1" thickBot="1">
      <c r="CA54703" s="149"/>
    </row>
    <row r="54704" spans="79:79" ht="24" hidden="1" thickBot="1">
      <c r="CA54704" s="149"/>
    </row>
    <row r="54705" spans="79:79" ht="24" hidden="1" thickBot="1">
      <c r="CA54705" s="149"/>
    </row>
    <row r="54706" spans="79:79" ht="24" hidden="1" thickBot="1">
      <c r="CA54706" s="149"/>
    </row>
    <row r="54707" spans="79:79" ht="24" hidden="1" thickBot="1">
      <c r="CA54707" s="149"/>
    </row>
    <row r="54708" spans="79:79" ht="24" hidden="1" thickBot="1">
      <c r="CA54708" s="149"/>
    </row>
    <row r="54709" spans="79:79" ht="24" hidden="1" thickBot="1">
      <c r="CA54709" s="149"/>
    </row>
    <row r="54710" spans="79:79" ht="24" hidden="1" thickBot="1">
      <c r="CA54710" s="149"/>
    </row>
    <row r="54711" spans="79:79" ht="24" hidden="1" thickBot="1">
      <c r="CA54711" s="149"/>
    </row>
    <row r="54712" spans="79:79" ht="24" hidden="1" thickBot="1">
      <c r="CA54712" s="149"/>
    </row>
    <row r="54713" spans="79:79" ht="24" hidden="1" thickBot="1">
      <c r="CA54713" s="149"/>
    </row>
    <row r="54714" spans="79:79" ht="24" hidden="1" thickBot="1">
      <c r="CA54714" s="149"/>
    </row>
    <row r="54715" spans="79:79" ht="24" hidden="1" thickBot="1">
      <c r="CA54715" s="149"/>
    </row>
    <row r="54716" spans="79:79" ht="24" hidden="1" thickBot="1">
      <c r="CA54716" s="149"/>
    </row>
    <row r="54717" spans="79:79" ht="24" hidden="1" thickBot="1">
      <c r="CA54717" s="149"/>
    </row>
    <row r="54718" spans="79:79" ht="24" hidden="1" thickBot="1">
      <c r="CA54718" s="149"/>
    </row>
    <row r="54719" spans="79:79" ht="24" hidden="1" thickBot="1">
      <c r="CA54719" s="149"/>
    </row>
    <row r="54720" spans="79:79" ht="24" hidden="1" thickBot="1">
      <c r="CA54720" s="149"/>
    </row>
    <row r="54721" spans="79:79" ht="24" hidden="1" thickBot="1">
      <c r="CA54721" s="149"/>
    </row>
    <row r="54722" spans="79:79" ht="24" hidden="1" thickBot="1">
      <c r="CA54722" s="149"/>
    </row>
    <row r="54723" spans="79:79" ht="24" hidden="1" thickBot="1">
      <c r="CA54723" s="149"/>
    </row>
    <row r="54724" spans="79:79" ht="24" hidden="1" thickBot="1">
      <c r="CA54724" s="149"/>
    </row>
    <row r="54725" spans="79:79" ht="24" hidden="1" thickBot="1">
      <c r="CA54725" s="149"/>
    </row>
    <row r="54726" spans="79:79" ht="24" hidden="1" thickBot="1">
      <c r="CA54726" s="149"/>
    </row>
    <row r="54727" spans="79:79" ht="24" hidden="1" thickBot="1">
      <c r="CA54727" s="149"/>
    </row>
    <row r="54728" spans="79:79" ht="24" hidden="1" thickBot="1">
      <c r="CA54728" s="149"/>
    </row>
    <row r="54729" spans="79:79" ht="24" hidden="1" thickBot="1">
      <c r="CA54729" s="149"/>
    </row>
    <row r="54730" spans="79:79" ht="24" hidden="1" thickBot="1">
      <c r="CA54730" s="149"/>
    </row>
    <row r="54731" spans="79:79" ht="24" hidden="1" thickBot="1">
      <c r="CA54731" s="149"/>
    </row>
    <row r="54732" spans="79:79" ht="24" hidden="1" thickBot="1">
      <c r="CA54732" s="149"/>
    </row>
    <row r="54733" spans="79:79" ht="24" hidden="1" thickBot="1">
      <c r="CA54733" s="149"/>
    </row>
    <row r="54734" spans="79:79" ht="24" hidden="1" thickBot="1">
      <c r="CA54734" s="149"/>
    </row>
    <row r="54735" spans="79:79" ht="24" hidden="1" thickBot="1">
      <c r="CA54735" s="149"/>
    </row>
    <row r="54736" spans="79:79" ht="24" hidden="1" thickBot="1">
      <c r="CA54736" s="149"/>
    </row>
    <row r="54737" spans="79:79" ht="24" hidden="1" thickBot="1">
      <c r="CA54737" s="149"/>
    </row>
    <row r="54738" spans="79:79" ht="24" hidden="1" thickBot="1">
      <c r="CA54738" s="149"/>
    </row>
    <row r="54739" spans="79:79" ht="24" hidden="1" thickBot="1">
      <c r="CA54739" s="149"/>
    </row>
    <row r="54740" spans="79:79" ht="24" hidden="1" thickBot="1">
      <c r="CA54740" s="149"/>
    </row>
    <row r="54741" spans="79:79" ht="24" hidden="1" thickBot="1">
      <c r="CA54741" s="149"/>
    </row>
    <row r="54742" spans="79:79" ht="24" hidden="1" thickBot="1">
      <c r="CA54742" s="149"/>
    </row>
    <row r="54743" spans="79:79" ht="24" hidden="1" thickBot="1">
      <c r="CA54743" s="149"/>
    </row>
    <row r="54744" spans="79:79" ht="24" hidden="1" thickBot="1">
      <c r="CA54744" s="149"/>
    </row>
    <row r="54745" spans="79:79" ht="24" hidden="1" thickBot="1">
      <c r="CA54745" s="149"/>
    </row>
    <row r="54746" spans="79:79" ht="24" hidden="1" thickBot="1">
      <c r="CA54746" s="149"/>
    </row>
    <row r="54747" spans="79:79" ht="24" hidden="1" thickBot="1">
      <c r="CA54747" s="149"/>
    </row>
    <row r="54748" spans="79:79" ht="24" hidden="1" thickBot="1">
      <c r="CA54748" s="149"/>
    </row>
    <row r="54749" spans="79:79" ht="24" hidden="1" thickBot="1">
      <c r="CA54749" s="149"/>
    </row>
    <row r="54750" spans="79:79" ht="24" hidden="1" thickBot="1">
      <c r="CA54750" s="149"/>
    </row>
    <row r="54751" spans="79:79" ht="24" hidden="1" thickBot="1">
      <c r="CA54751" s="149"/>
    </row>
    <row r="54752" spans="79:79" ht="24" hidden="1" thickBot="1">
      <c r="CA54752" s="149"/>
    </row>
    <row r="54753" spans="79:79" ht="24" hidden="1" thickBot="1">
      <c r="CA54753" s="149"/>
    </row>
    <row r="54754" spans="79:79" ht="24" hidden="1" thickBot="1">
      <c r="CA54754" s="149"/>
    </row>
    <row r="54755" spans="79:79" ht="24" hidden="1" thickBot="1">
      <c r="CA54755" s="149"/>
    </row>
    <row r="54756" spans="79:79" ht="24" hidden="1" thickBot="1">
      <c r="CA54756" s="149"/>
    </row>
    <row r="54757" spans="79:79" ht="24" hidden="1" thickBot="1">
      <c r="CA54757" s="149"/>
    </row>
    <row r="54758" spans="79:79" ht="24" hidden="1" thickBot="1">
      <c r="CA54758" s="149"/>
    </row>
    <row r="54759" spans="79:79" ht="24" hidden="1" thickBot="1">
      <c r="CA54759" s="149"/>
    </row>
    <row r="54760" spans="79:79" ht="24" hidden="1" thickBot="1">
      <c r="CA54760" s="149"/>
    </row>
    <row r="54761" spans="79:79" ht="24" hidden="1" thickBot="1">
      <c r="CA54761" s="149"/>
    </row>
    <row r="54762" spans="79:79" ht="24" hidden="1" thickBot="1">
      <c r="CA54762" s="149"/>
    </row>
    <row r="54763" spans="79:79" ht="24" hidden="1" thickBot="1">
      <c r="CA54763" s="149"/>
    </row>
    <row r="54764" spans="79:79" ht="24" hidden="1" thickBot="1">
      <c r="CA54764" s="149"/>
    </row>
    <row r="54765" spans="79:79" ht="24" hidden="1" thickBot="1">
      <c r="CA54765" s="149"/>
    </row>
    <row r="54766" spans="79:79" ht="24" hidden="1" thickBot="1">
      <c r="CA54766" s="149"/>
    </row>
    <row r="54767" spans="79:79" ht="24" hidden="1" thickBot="1">
      <c r="CA54767" s="149"/>
    </row>
    <row r="54768" spans="79:79" ht="24" hidden="1" thickBot="1">
      <c r="CA54768" s="149"/>
    </row>
    <row r="54769" spans="79:79" ht="24" hidden="1" thickBot="1">
      <c r="CA54769" s="149"/>
    </row>
    <row r="54770" spans="79:79" ht="24" hidden="1" thickBot="1">
      <c r="CA54770" s="149"/>
    </row>
    <row r="54771" spans="79:79" ht="24" hidden="1" thickBot="1">
      <c r="CA54771" s="149"/>
    </row>
    <row r="54772" spans="79:79" ht="24" hidden="1" thickBot="1">
      <c r="CA54772" s="149"/>
    </row>
    <row r="54773" spans="79:79" ht="24" hidden="1" thickBot="1">
      <c r="CA54773" s="149"/>
    </row>
    <row r="54774" spans="79:79" ht="24" hidden="1" thickBot="1">
      <c r="CA54774" s="149"/>
    </row>
    <row r="54775" spans="79:79" ht="24" hidden="1" thickBot="1">
      <c r="CA54775" s="149"/>
    </row>
    <row r="54776" spans="79:79" ht="24" hidden="1" thickBot="1">
      <c r="CA54776" s="149"/>
    </row>
    <row r="54777" spans="79:79" ht="24" hidden="1" thickBot="1">
      <c r="CA54777" s="149"/>
    </row>
    <row r="54778" spans="79:79" ht="24" hidden="1" thickBot="1">
      <c r="CA54778" s="149"/>
    </row>
    <row r="54779" spans="79:79" ht="24" hidden="1" thickBot="1">
      <c r="CA54779" s="149"/>
    </row>
    <row r="54780" spans="79:79" ht="24" hidden="1" thickBot="1">
      <c r="CA54780" s="149"/>
    </row>
    <row r="54781" spans="79:79" ht="24" hidden="1" thickBot="1">
      <c r="CA54781" s="149"/>
    </row>
    <row r="54782" spans="79:79" ht="24" hidden="1" thickBot="1">
      <c r="CA54782" s="149"/>
    </row>
    <row r="54783" spans="79:79" ht="24" hidden="1" thickBot="1">
      <c r="CA54783" s="149"/>
    </row>
    <row r="54784" spans="79:79" ht="24" hidden="1" thickBot="1">
      <c r="CA54784" s="149"/>
    </row>
    <row r="54785" spans="79:79" ht="24" hidden="1" thickBot="1">
      <c r="CA54785" s="149"/>
    </row>
    <row r="54786" spans="79:79" ht="24" hidden="1" thickBot="1">
      <c r="CA54786" s="149"/>
    </row>
    <row r="54787" spans="79:79" ht="24" hidden="1" thickBot="1">
      <c r="CA54787" s="149"/>
    </row>
    <row r="54788" spans="79:79" ht="24" hidden="1" thickBot="1">
      <c r="CA54788" s="149"/>
    </row>
    <row r="54789" spans="79:79" ht="24" hidden="1" thickBot="1">
      <c r="CA54789" s="149"/>
    </row>
    <row r="54790" spans="79:79" ht="24" hidden="1" thickBot="1">
      <c r="CA54790" s="149"/>
    </row>
    <row r="54791" spans="79:79" ht="24" hidden="1" thickBot="1">
      <c r="CA54791" s="149"/>
    </row>
    <row r="54792" spans="79:79" ht="24" hidden="1" thickBot="1">
      <c r="CA54792" s="149"/>
    </row>
    <row r="54793" spans="79:79" ht="24" hidden="1" thickBot="1">
      <c r="CA54793" s="149"/>
    </row>
    <row r="54794" spans="79:79" ht="24" hidden="1" thickBot="1">
      <c r="CA54794" s="149"/>
    </row>
    <row r="54795" spans="79:79" ht="24" hidden="1" thickBot="1">
      <c r="CA54795" s="149"/>
    </row>
    <row r="54796" spans="79:79" ht="24" hidden="1" thickBot="1">
      <c r="CA54796" s="149"/>
    </row>
    <row r="54797" spans="79:79" ht="24" hidden="1" thickBot="1">
      <c r="CA54797" s="149"/>
    </row>
    <row r="54798" spans="79:79" ht="24" hidden="1" thickBot="1">
      <c r="CA54798" s="149"/>
    </row>
    <row r="54799" spans="79:79" ht="24" hidden="1" thickBot="1">
      <c r="CA54799" s="149"/>
    </row>
    <row r="54800" spans="79:79" ht="24" hidden="1" thickBot="1">
      <c r="CA54800" s="149"/>
    </row>
    <row r="54801" spans="79:79" ht="24" hidden="1" thickBot="1">
      <c r="CA54801" s="149"/>
    </row>
    <row r="54802" spans="79:79" ht="24" hidden="1" thickBot="1">
      <c r="CA54802" s="149"/>
    </row>
    <row r="54803" spans="79:79" ht="24" hidden="1" thickBot="1">
      <c r="CA54803" s="149"/>
    </row>
    <row r="54804" spans="79:79" ht="24" hidden="1" thickBot="1">
      <c r="CA54804" s="149"/>
    </row>
    <row r="54805" spans="79:79" ht="24" hidden="1" thickBot="1">
      <c r="CA54805" s="149"/>
    </row>
    <row r="54806" spans="79:79" ht="24" hidden="1" thickBot="1">
      <c r="CA54806" s="149"/>
    </row>
    <row r="54807" spans="79:79" ht="24" hidden="1" thickBot="1">
      <c r="CA54807" s="149"/>
    </row>
    <row r="54808" spans="79:79" ht="24" hidden="1" thickBot="1">
      <c r="CA54808" s="149"/>
    </row>
    <row r="54809" spans="79:79" ht="24" hidden="1" thickBot="1">
      <c r="CA54809" s="149"/>
    </row>
    <row r="54810" spans="79:79" ht="24" hidden="1" thickBot="1">
      <c r="CA54810" s="149"/>
    </row>
    <row r="54811" spans="79:79" ht="24" hidden="1" thickBot="1">
      <c r="CA54811" s="149"/>
    </row>
    <row r="54812" spans="79:79" ht="24" hidden="1" thickBot="1">
      <c r="CA54812" s="149"/>
    </row>
    <row r="54813" spans="79:79" ht="24" hidden="1" thickBot="1">
      <c r="CA54813" s="149"/>
    </row>
    <row r="54814" spans="79:79" ht="24" hidden="1" thickBot="1">
      <c r="CA54814" s="149"/>
    </row>
    <row r="54815" spans="79:79" ht="24" hidden="1" thickBot="1">
      <c r="CA54815" s="149"/>
    </row>
    <row r="54816" spans="79:79" ht="24" hidden="1" thickBot="1">
      <c r="CA54816" s="149"/>
    </row>
    <row r="54817" spans="79:79" ht="24" hidden="1" thickBot="1">
      <c r="CA54817" s="149"/>
    </row>
    <row r="54818" spans="79:79" ht="24" hidden="1" thickBot="1">
      <c r="CA54818" s="149"/>
    </row>
    <row r="54819" spans="79:79" ht="24" hidden="1" thickBot="1">
      <c r="CA54819" s="149"/>
    </row>
    <row r="54820" spans="79:79" ht="24" hidden="1" thickBot="1">
      <c r="CA54820" s="149"/>
    </row>
    <row r="54821" spans="79:79" ht="24" hidden="1" thickBot="1">
      <c r="CA54821" s="149"/>
    </row>
    <row r="54822" spans="79:79" ht="24" hidden="1" thickBot="1">
      <c r="CA54822" s="149"/>
    </row>
    <row r="54823" spans="79:79" ht="24" hidden="1" thickBot="1">
      <c r="CA54823" s="149"/>
    </row>
    <row r="54824" spans="79:79" ht="24" hidden="1" thickBot="1">
      <c r="CA54824" s="149"/>
    </row>
    <row r="54825" spans="79:79" ht="24" hidden="1" thickBot="1">
      <c r="CA54825" s="149"/>
    </row>
    <row r="54826" spans="79:79" ht="24" hidden="1" thickBot="1">
      <c r="CA54826" s="149"/>
    </row>
    <row r="54827" spans="79:79" ht="24" hidden="1" thickBot="1">
      <c r="CA54827" s="149"/>
    </row>
    <row r="54828" spans="79:79" ht="24" hidden="1" thickBot="1">
      <c r="CA54828" s="149"/>
    </row>
    <row r="54829" spans="79:79" ht="24" hidden="1" thickBot="1">
      <c r="CA54829" s="149"/>
    </row>
    <row r="54830" spans="79:79" ht="24" hidden="1" thickBot="1">
      <c r="CA54830" s="149"/>
    </row>
    <row r="54831" spans="79:79" ht="24" hidden="1" thickBot="1">
      <c r="CA54831" s="149"/>
    </row>
    <row r="54832" spans="79:79" ht="24" hidden="1" thickBot="1">
      <c r="CA54832" s="149"/>
    </row>
    <row r="54833" spans="79:79" ht="24" hidden="1" thickBot="1">
      <c r="CA54833" s="149"/>
    </row>
    <row r="54834" spans="79:79" ht="24" hidden="1" thickBot="1">
      <c r="CA54834" s="149"/>
    </row>
    <row r="54835" spans="79:79" ht="24" hidden="1" thickBot="1">
      <c r="CA54835" s="149"/>
    </row>
    <row r="54836" spans="79:79" ht="24" hidden="1" thickBot="1">
      <c r="CA54836" s="149"/>
    </row>
    <row r="54837" spans="79:79" ht="24" hidden="1" thickBot="1">
      <c r="CA54837" s="149"/>
    </row>
    <row r="54838" spans="79:79" ht="24" hidden="1" thickBot="1">
      <c r="CA54838" s="149"/>
    </row>
    <row r="54839" spans="79:79" ht="24" hidden="1" thickBot="1">
      <c r="CA54839" s="149"/>
    </row>
    <row r="54840" spans="79:79" ht="24" hidden="1" thickBot="1">
      <c r="CA54840" s="149"/>
    </row>
    <row r="54841" spans="79:79" ht="24" hidden="1" thickBot="1">
      <c r="CA54841" s="149"/>
    </row>
    <row r="54842" spans="79:79" ht="24" hidden="1" thickBot="1">
      <c r="CA54842" s="149"/>
    </row>
    <row r="54843" spans="79:79" ht="24" hidden="1" thickBot="1">
      <c r="CA54843" s="149"/>
    </row>
    <row r="54844" spans="79:79" ht="24" hidden="1" thickBot="1">
      <c r="CA54844" s="149"/>
    </row>
    <row r="54845" spans="79:79" ht="24" hidden="1" thickBot="1">
      <c r="CA54845" s="149"/>
    </row>
    <row r="54846" spans="79:79" ht="24" hidden="1" thickBot="1">
      <c r="CA54846" s="149"/>
    </row>
    <row r="54847" spans="79:79" ht="24" hidden="1" thickBot="1">
      <c r="CA54847" s="149"/>
    </row>
    <row r="54848" spans="79:79" ht="24" hidden="1" thickBot="1">
      <c r="CA54848" s="149"/>
    </row>
    <row r="54849" spans="79:79" ht="24" hidden="1" thickBot="1">
      <c r="CA54849" s="149"/>
    </row>
    <row r="54850" spans="79:79" ht="24" hidden="1" thickBot="1">
      <c r="CA54850" s="149"/>
    </row>
    <row r="54851" spans="79:79" ht="24" hidden="1" thickBot="1">
      <c r="CA54851" s="149"/>
    </row>
    <row r="54852" spans="79:79" ht="24" hidden="1" thickBot="1">
      <c r="CA54852" s="149"/>
    </row>
    <row r="54853" spans="79:79" ht="24" hidden="1" thickBot="1">
      <c r="CA54853" s="149"/>
    </row>
    <row r="54854" spans="79:79" ht="24" hidden="1" thickBot="1">
      <c r="CA54854" s="149"/>
    </row>
    <row r="54855" spans="79:79" ht="24" hidden="1" thickBot="1">
      <c r="CA54855" s="149"/>
    </row>
    <row r="54856" spans="79:79" ht="24" hidden="1" thickBot="1">
      <c r="CA54856" s="149"/>
    </row>
    <row r="54857" spans="79:79" ht="24" hidden="1" thickBot="1">
      <c r="CA54857" s="149"/>
    </row>
    <row r="54858" spans="79:79" ht="24" hidden="1" thickBot="1">
      <c r="CA54858" s="149"/>
    </row>
    <row r="54859" spans="79:79" ht="24" hidden="1" thickBot="1">
      <c r="CA54859" s="149"/>
    </row>
    <row r="54860" spans="79:79" ht="24" hidden="1" thickBot="1">
      <c r="CA54860" s="149"/>
    </row>
    <row r="54861" spans="79:79" ht="24" hidden="1" thickBot="1">
      <c r="CA54861" s="149"/>
    </row>
    <row r="54862" spans="79:79" ht="24" hidden="1" thickBot="1">
      <c r="CA54862" s="149"/>
    </row>
    <row r="54863" spans="79:79" ht="24" hidden="1" thickBot="1">
      <c r="CA54863" s="149"/>
    </row>
    <row r="54864" spans="79:79" ht="24" hidden="1" thickBot="1">
      <c r="CA54864" s="149"/>
    </row>
    <row r="54865" spans="79:79" ht="24" hidden="1" thickBot="1">
      <c r="CA54865" s="149"/>
    </row>
    <row r="54866" spans="79:79" ht="24" hidden="1" thickBot="1">
      <c r="CA54866" s="149"/>
    </row>
    <row r="54867" spans="79:79" ht="24" hidden="1" thickBot="1">
      <c r="CA54867" s="149"/>
    </row>
    <row r="54868" spans="79:79" ht="24" hidden="1" thickBot="1">
      <c r="CA54868" s="149"/>
    </row>
    <row r="54869" spans="79:79" ht="24" hidden="1" thickBot="1">
      <c r="CA54869" s="149"/>
    </row>
    <row r="54870" spans="79:79" ht="24" hidden="1" thickBot="1">
      <c r="CA54870" s="149"/>
    </row>
    <row r="54871" spans="79:79" ht="24" hidden="1" thickBot="1">
      <c r="CA54871" s="149"/>
    </row>
    <row r="54872" spans="79:79" ht="24" hidden="1" thickBot="1">
      <c r="CA54872" s="149"/>
    </row>
    <row r="54873" spans="79:79" ht="24" hidden="1" thickBot="1">
      <c r="CA54873" s="149"/>
    </row>
    <row r="54874" spans="79:79" ht="24" hidden="1" thickBot="1">
      <c r="CA54874" s="149"/>
    </row>
    <row r="54875" spans="79:79" ht="24" hidden="1" thickBot="1">
      <c r="CA54875" s="149"/>
    </row>
    <row r="54876" spans="79:79" ht="24" hidden="1" thickBot="1">
      <c r="CA54876" s="149"/>
    </row>
    <row r="54877" spans="79:79" ht="24" hidden="1" thickBot="1">
      <c r="CA54877" s="149"/>
    </row>
    <row r="54878" spans="79:79" ht="24" hidden="1" thickBot="1">
      <c r="CA54878" s="149"/>
    </row>
    <row r="54879" spans="79:79" ht="24" hidden="1" thickBot="1">
      <c r="CA54879" s="149"/>
    </row>
    <row r="54880" spans="79:79" ht="24" hidden="1" thickBot="1">
      <c r="CA54880" s="149"/>
    </row>
    <row r="54881" spans="79:79" ht="24" hidden="1" thickBot="1">
      <c r="CA54881" s="149"/>
    </row>
    <row r="54882" spans="79:79" ht="24" hidden="1" thickBot="1">
      <c r="CA54882" s="149"/>
    </row>
    <row r="54883" spans="79:79" ht="24" hidden="1" thickBot="1">
      <c r="CA54883" s="149"/>
    </row>
    <row r="54884" spans="79:79" ht="24" hidden="1" thickBot="1">
      <c r="CA54884" s="149"/>
    </row>
    <row r="54885" spans="79:79" ht="24" hidden="1" thickBot="1">
      <c r="CA54885" s="149"/>
    </row>
    <row r="54886" spans="79:79" ht="24" hidden="1" thickBot="1">
      <c r="CA54886" s="149"/>
    </row>
    <row r="54887" spans="79:79" ht="24" hidden="1" thickBot="1">
      <c r="CA54887" s="149"/>
    </row>
    <row r="54888" spans="79:79" ht="24" hidden="1" thickBot="1">
      <c r="CA54888" s="149"/>
    </row>
    <row r="54889" spans="79:79" ht="24" hidden="1" thickBot="1">
      <c r="CA54889" s="149"/>
    </row>
    <row r="54890" spans="79:79" ht="24" hidden="1" thickBot="1">
      <c r="CA54890" s="149"/>
    </row>
    <row r="54891" spans="79:79" ht="24" hidden="1" thickBot="1">
      <c r="CA54891" s="149"/>
    </row>
    <row r="54892" spans="79:79" ht="24" hidden="1" thickBot="1">
      <c r="CA54892" s="149"/>
    </row>
    <row r="54893" spans="79:79" ht="24" hidden="1" thickBot="1">
      <c r="CA54893" s="149"/>
    </row>
    <row r="54894" spans="79:79" ht="24" hidden="1" thickBot="1">
      <c r="CA54894" s="149"/>
    </row>
    <row r="54895" spans="79:79" ht="24" hidden="1" thickBot="1">
      <c r="CA54895" s="149"/>
    </row>
    <row r="54896" spans="79:79" ht="24" hidden="1" thickBot="1">
      <c r="CA54896" s="149"/>
    </row>
    <row r="54897" spans="79:79" ht="24" hidden="1" thickBot="1">
      <c r="CA54897" s="149"/>
    </row>
    <row r="54898" spans="79:79" ht="24" hidden="1" thickBot="1">
      <c r="CA54898" s="149"/>
    </row>
    <row r="54899" spans="79:79" ht="24" hidden="1" thickBot="1">
      <c r="CA54899" s="149"/>
    </row>
    <row r="54900" spans="79:79" ht="24" hidden="1" thickBot="1">
      <c r="CA54900" s="149"/>
    </row>
    <row r="54901" spans="79:79" ht="24" hidden="1" thickBot="1">
      <c r="CA54901" s="149"/>
    </row>
    <row r="54902" spans="79:79" ht="24" hidden="1" thickBot="1">
      <c r="CA54902" s="149"/>
    </row>
    <row r="54903" spans="79:79" ht="24" hidden="1" thickBot="1">
      <c r="CA54903" s="149"/>
    </row>
    <row r="54904" spans="79:79" ht="24" hidden="1" thickBot="1">
      <c r="CA54904" s="149"/>
    </row>
    <row r="54905" spans="79:79" ht="24" hidden="1" thickBot="1">
      <c r="CA54905" s="149"/>
    </row>
    <row r="54906" spans="79:79" ht="24" hidden="1" thickBot="1">
      <c r="CA54906" s="149"/>
    </row>
    <row r="54907" spans="79:79" ht="24" hidden="1" thickBot="1">
      <c r="CA54907" s="149"/>
    </row>
    <row r="54908" spans="79:79" ht="24" hidden="1" thickBot="1">
      <c r="CA54908" s="149"/>
    </row>
    <row r="54909" spans="79:79" ht="24" hidden="1" thickBot="1">
      <c r="CA54909" s="149"/>
    </row>
    <row r="54910" spans="79:79" ht="24" hidden="1" thickBot="1">
      <c r="CA54910" s="149"/>
    </row>
    <row r="54911" spans="79:79" ht="24" hidden="1" thickBot="1">
      <c r="CA54911" s="149"/>
    </row>
    <row r="54912" spans="79:79" ht="24" hidden="1" thickBot="1">
      <c r="CA54912" s="149"/>
    </row>
    <row r="54913" spans="79:79" ht="24" hidden="1" thickBot="1">
      <c r="CA54913" s="149"/>
    </row>
    <row r="54914" spans="79:79" ht="24" hidden="1" thickBot="1">
      <c r="CA54914" s="149"/>
    </row>
    <row r="54915" spans="79:79" ht="24" hidden="1" thickBot="1">
      <c r="CA54915" s="149"/>
    </row>
    <row r="54916" spans="79:79" ht="24" hidden="1" thickBot="1">
      <c r="CA54916" s="149"/>
    </row>
    <row r="54917" spans="79:79" ht="24" hidden="1" thickBot="1">
      <c r="CA54917" s="149"/>
    </row>
    <row r="54918" spans="79:79" ht="24" hidden="1" thickBot="1">
      <c r="CA54918" s="149"/>
    </row>
    <row r="54919" spans="79:79" ht="24" hidden="1" thickBot="1">
      <c r="CA54919" s="149"/>
    </row>
    <row r="54920" spans="79:79" ht="24" hidden="1" thickBot="1">
      <c r="CA54920" s="149"/>
    </row>
    <row r="54921" spans="79:79" ht="24" hidden="1" thickBot="1">
      <c r="CA54921" s="149"/>
    </row>
    <row r="54922" spans="79:79" ht="24" hidden="1" thickBot="1">
      <c r="CA54922" s="149"/>
    </row>
    <row r="54923" spans="79:79" ht="24" hidden="1" thickBot="1">
      <c r="CA54923" s="149"/>
    </row>
    <row r="54924" spans="79:79" ht="24" hidden="1" thickBot="1">
      <c r="CA54924" s="149"/>
    </row>
    <row r="54925" spans="79:79" ht="24" hidden="1" thickBot="1">
      <c r="CA54925" s="149"/>
    </row>
    <row r="54926" spans="79:79" ht="24" hidden="1" thickBot="1">
      <c r="CA54926" s="149"/>
    </row>
    <row r="54927" spans="79:79" ht="24" hidden="1" thickBot="1">
      <c r="CA54927" s="149"/>
    </row>
    <row r="54928" spans="79:79" ht="24" hidden="1" thickBot="1">
      <c r="CA54928" s="149"/>
    </row>
    <row r="54929" spans="79:79" ht="24" hidden="1" thickBot="1">
      <c r="CA54929" s="149"/>
    </row>
    <row r="54930" spans="79:79" ht="24" hidden="1" thickBot="1">
      <c r="CA54930" s="149"/>
    </row>
    <row r="54931" spans="79:79" ht="24" hidden="1" thickBot="1">
      <c r="CA54931" s="149"/>
    </row>
    <row r="54932" spans="79:79" ht="24" hidden="1" thickBot="1">
      <c r="CA54932" s="149"/>
    </row>
    <row r="54933" spans="79:79" ht="24" hidden="1" thickBot="1">
      <c r="CA54933" s="149"/>
    </row>
    <row r="54934" spans="79:79" ht="24" hidden="1" thickBot="1">
      <c r="CA54934" s="149"/>
    </row>
    <row r="54935" spans="79:79" ht="24" hidden="1" thickBot="1">
      <c r="CA54935" s="149"/>
    </row>
    <row r="54936" spans="79:79" ht="24" hidden="1" thickBot="1">
      <c r="CA54936" s="149"/>
    </row>
    <row r="54937" spans="79:79" ht="24" hidden="1" thickBot="1">
      <c r="CA54937" s="149"/>
    </row>
    <row r="54938" spans="79:79" ht="24" hidden="1" thickBot="1">
      <c r="CA54938" s="149"/>
    </row>
    <row r="54939" spans="79:79" ht="24" hidden="1" thickBot="1">
      <c r="CA54939" s="149"/>
    </row>
    <row r="54940" spans="79:79" ht="24" hidden="1" thickBot="1">
      <c r="CA54940" s="149"/>
    </row>
    <row r="54941" spans="79:79" ht="24" hidden="1" thickBot="1">
      <c r="CA54941" s="149"/>
    </row>
    <row r="54942" spans="79:79" ht="24" hidden="1" thickBot="1">
      <c r="CA54942" s="149"/>
    </row>
    <row r="54943" spans="79:79" ht="24" hidden="1" thickBot="1">
      <c r="CA54943" s="149"/>
    </row>
    <row r="54944" spans="79:79" ht="24" hidden="1" thickBot="1">
      <c r="CA54944" s="149"/>
    </row>
    <row r="54945" spans="79:79" ht="24" hidden="1" thickBot="1">
      <c r="CA54945" s="149"/>
    </row>
    <row r="54946" spans="79:79" ht="24" hidden="1" thickBot="1">
      <c r="CA54946" s="149"/>
    </row>
    <row r="54947" spans="79:79" ht="24" hidden="1" thickBot="1">
      <c r="CA54947" s="149"/>
    </row>
    <row r="54948" spans="79:79" ht="24" hidden="1" thickBot="1">
      <c r="CA54948" s="149"/>
    </row>
    <row r="54949" spans="79:79" ht="24" hidden="1" thickBot="1">
      <c r="CA54949" s="149"/>
    </row>
    <row r="54950" spans="79:79" ht="24" hidden="1" thickBot="1">
      <c r="CA54950" s="149"/>
    </row>
    <row r="54951" spans="79:79" ht="24" hidden="1" thickBot="1">
      <c r="CA54951" s="149"/>
    </row>
    <row r="54952" spans="79:79" ht="24" hidden="1" thickBot="1">
      <c r="CA54952" s="149"/>
    </row>
    <row r="54953" spans="79:79" ht="24" hidden="1" thickBot="1">
      <c r="CA54953" s="149"/>
    </row>
    <row r="54954" spans="79:79" ht="24" hidden="1" thickBot="1">
      <c r="CA54954" s="149"/>
    </row>
    <row r="54955" spans="79:79" ht="24" hidden="1" thickBot="1">
      <c r="CA54955" s="149"/>
    </row>
    <row r="54956" spans="79:79" ht="24" hidden="1" thickBot="1">
      <c r="CA54956" s="149"/>
    </row>
    <row r="54957" spans="79:79" ht="24" hidden="1" thickBot="1">
      <c r="CA54957" s="149"/>
    </row>
    <row r="54958" spans="79:79" ht="24" hidden="1" thickBot="1">
      <c r="CA54958" s="149"/>
    </row>
    <row r="54959" spans="79:79" ht="24" hidden="1" thickBot="1">
      <c r="CA54959" s="149"/>
    </row>
    <row r="54960" spans="79:79" ht="24" hidden="1" thickBot="1">
      <c r="CA54960" s="149"/>
    </row>
    <row r="54961" spans="79:79" ht="24" hidden="1" thickBot="1">
      <c r="CA54961" s="149"/>
    </row>
    <row r="54962" spans="79:79" ht="24" hidden="1" thickBot="1">
      <c r="CA54962" s="149"/>
    </row>
    <row r="54963" spans="79:79" ht="24" hidden="1" thickBot="1">
      <c r="CA54963" s="149"/>
    </row>
    <row r="54964" spans="79:79" ht="24" hidden="1" thickBot="1">
      <c r="CA54964" s="149"/>
    </row>
    <row r="54965" spans="79:79" ht="24" hidden="1" thickBot="1">
      <c r="CA54965" s="149"/>
    </row>
    <row r="54966" spans="79:79" ht="24" hidden="1" thickBot="1">
      <c r="CA54966" s="149"/>
    </row>
    <row r="54967" spans="79:79" ht="24" hidden="1" thickBot="1">
      <c r="CA54967" s="149"/>
    </row>
    <row r="54968" spans="79:79" ht="24" hidden="1" thickBot="1">
      <c r="CA54968" s="149"/>
    </row>
    <row r="54969" spans="79:79" ht="24" hidden="1" thickBot="1">
      <c r="CA54969" s="149"/>
    </row>
    <row r="54970" spans="79:79" ht="24" hidden="1" thickBot="1">
      <c r="CA54970" s="149"/>
    </row>
    <row r="54971" spans="79:79" ht="24" hidden="1" thickBot="1">
      <c r="CA54971" s="149"/>
    </row>
    <row r="54972" spans="79:79" ht="24" hidden="1" thickBot="1">
      <c r="CA54972" s="149"/>
    </row>
    <row r="54973" spans="79:79" ht="24" hidden="1" thickBot="1">
      <c r="CA54973" s="149"/>
    </row>
    <row r="54974" spans="79:79" ht="24" hidden="1" thickBot="1">
      <c r="CA54974" s="149"/>
    </row>
    <row r="54975" spans="79:79" ht="24" hidden="1" thickBot="1">
      <c r="CA54975" s="149"/>
    </row>
    <row r="54976" spans="79:79" ht="24" hidden="1" thickBot="1">
      <c r="CA54976" s="149"/>
    </row>
    <row r="54977" spans="79:79" ht="24" hidden="1" thickBot="1">
      <c r="CA54977" s="149"/>
    </row>
    <row r="54978" spans="79:79" ht="24" hidden="1" thickBot="1">
      <c r="CA54978" s="149"/>
    </row>
    <row r="54979" spans="79:79" ht="24" hidden="1" thickBot="1">
      <c r="CA54979" s="149"/>
    </row>
    <row r="54980" spans="79:79" ht="24" hidden="1" thickBot="1">
      <c r="CA54980" s="149"/>
    </row>
    <row r="54981" spans="79:79" ht="24" hidden="1" thickBot="1">
      <c r="CA54981" s="149"/>
    </row>
    <row r="54982" spans="79:79" ht="24" hidden="1" thickBot="1">
      <c r="CA54982" s="149"/>
    </row>
    <row r="54983" spans="79:79" ht="24" hidden="1" thickBot="1">
      <c r="CA54983" s="149"/>
    </row>
    <row r="54984" spans="79:79" ht="24" hidden="1" thickBot="1">
      <c r="CA54984" s="149"/>
    </row>
    <row r="54985" spans="79:79" ht="24" hidden="1" thickBot="1">
      <c r="CA54985" s="149"/>
    </row>
    <row r="54986" spans="79:79" ht="24" hidden="1" thickBot="1">
      <c r="CA54986" s="149"/>
    </row>
    <row r="54987" spans="79:79" ht="24" hidden="1" thickBot="1">
      <c r="CA54987" s="149"/>
    </row>
    <row r="54988" spans="79:79" ht="24" hidden="1" thickBot="1">
      <c r="CA54988" s="149"/>
    </row>
    <row r="54989" spans="79:79" ht="24" hidden="1" thickBot="1">
      <c r="CA54989" s="149"/>
    </row>
    <row r="54990" spans="79:79" ht="24" hidden="1" thickBot="1">
      <c r="CA54990" s="149"/>
    </row>
    <row r="54991" spans="79:79" ht="24" hidden="1" thickBot="1">
      <c r="CA54991" s="149"/>
    </row>
    <row r="54992" spans="79:79" ht="24" hidden="1" thickBot="1">
      <c r="CA54992" s="149"/>
    </row>
    <row r="54993" spans="79:79" ht="24" hidden="1" thickBot="1">
      <c r="CA54993" s="149"/>
    </row>
    <row r="54994" spans="79:79" ht="24" hidden="1" thickBot="1">
      <c r="CA54994" s="149"/>
    </row>
    <row r="54995" spans="79:79" ht="24" hidden="1" thickBot="1">
      <c r="CA54995" s="149"/>
    </row>
    <row r="54996" spans="79:79" ht="24" hidden="1" thickBot="1">
      <c r="CA54996" s="149"/>
    </row>
    <row r="54997" spans="79:79" ht="24" hidden="1" thickBot="1">
      <c r="CA54997" s="149"/>
    </row>
    <row r="54998" spans="79:79" ht="24" hidden="1" thickBot="1">
      <c r="CA54998" s="149"/>
    </row>
    <row r="54999" spans="79:79" ht="24" hidden="1" thickBot="1">
      <c r="CA54999" s="149"/>
    </row>
    <row r="55000" spans="79:79" ht="24" hidden="1" thickBot="1">
      <c r="CA55000" s="149"/>
    </row>
    <row r="55001" spans="79:79" ht="24" hidden="1" thickBot="1">
      <c r="CA55001" s="149"/>
    </row>
    <row r="55002" spans="79:79" ht="24" hidden="1" thickBot="1">
      <c r="CA55002" s="149"/>
    </row>
    <row r="55003" spans="79:79" ht="24" hidden="1" thickBot="1">
      <c r="CA55003" s="149"/>
    </row>
    <row r="55004" spans="79:79" ht="24" hidden="1" thickBot="1">
      <c r="CA55004" s="149"/>
    </row>
    <row r="55005" spans="79:79" ht="24" hidden="1" thickBot="1">
      <c r="CA55005" s="149"/>
    </row>
    <row r="55006" spans="79:79" ht="24" hidden="1" thickBot="1">
      <c r="CA55006" s="149"/>
    </row>
    <row r="55007" spans="79:79" ht="24" hidden="1" thickBot="1">
      <c r="CA55007" s="149"/>
    </row>
    <row r="55008" spans="79:79" ht="24" hidden="1" thickBot="1">
      <c r="CA55008" s="149"/>
    </row>
    <row r="55009" spans="79:79" ht="24" hidden="1" thickBot="1">
      <c r="CA55009" s="149"/>
    </row>
    <row r="55010" spans="79:79" ht="24" hidden="1" thickBot="1">
      <c r="CA55010" s="149"/>
    </row>
    <row r="55011" spans="79:79" ht="24" hidden="1" thickBot="1">
      <c r="CA55011" s="149"/>
    </row>
    <row r="55012" spans="79:79" ht="24" hidden="1" thickBot="1">
      <c r="CA55012" s="149"/>
    </row>
    <row r="55013" spans="79:79" ht="24" hidden="1" thickBot="1">
      <c r="CA55013" s="149"/>
    </row>
    <row r="55014" spans="79:79" ht="24" hidden="1" thickBot="1">
      <c r="CA55014" s="149"/>
    </row>
    <row r="55015" spans="79:79" ht="24" hidden="1" thickBot="1">
      <c r="CA55015" s="149"/>
    </row>
    <row r="55016" spans="79:79" ht="24" hidden="1" thickBot="1">
      <c r="CA55016" s="149"/>
    </row>
    <row r="55017" spans="79:79" ht="24" hidden="1" thickBot="1">
      <c r="CA55017" s="149"/>
    </row>
    <row r="55018" spans="79:79" ht="24" hidden="1" thickBot="1">
      <c r="CA55018" s="149"/>
    </row>
    <row r="55019" spans="79:79" ht="24" hidden="1" thickBot="1">
      <c r="CA55019" s="149"/>
    </row>
    <row r="55020" spans="79:79" ht="24" hidden="1" thickBot="1">
      <c r="CA55020" s="149"/>
    </row>
    <row r="55021" spans="79:79" ht="24" hidden="1" thickBot="1">
      <c r="CA55021" s="149"/>
    </row>
    <row r="55022" spans="79:79" ht="24" hidden="1" thickBot="1">
      <c r="CA55022" s="149"/>
    </row>
    <row r="55023" spans="79:79" ht="24" hidden="1" thickBot="1">
      <c r="CA55023" s="149"/>
    </row>
    <row r="55024" spans="79:79" ht="24" hidden="1" thickBot="1">
      <c r="CA55024" s="149"/>
    </row>
    <row r="55025" spans="79:79" ht="24" hidden="1" thickBot="1">
      <c r="CA55025" s="149"/>
    </row>
    <row r="55026" spans="79:79" ht="24" hidden="1" thickBot="1">
      <c r="CA55026" s="149"/>
    </row>
    <row r="55027" spans="79:79" ht="24" hidden="1" thickBot="1">
      <c r="CA55027" s="149"/>
    </row>
    <row r="55028" spans="79:79" ht="24" hidden="1" thickBot="1">
      <c r="CA55028" s="149"/>
    </row>
    <row r="55029" spans="79:79" ht="24" hidden="1" thickBot="1">
      <c r="CA55029" s="149"/>
    </row>
    <row r="55030" spans="79:79" ht="24" hidden="1" thickBot="1">
      <c r="CA55030" s="149"/>
    </row>
    <row r="55031" spans="79:79" ht="24" hidden="1" thickBot="1">
      <c r="CA55031" s="149"/>
    </row>
    <row r="55032" spans="79:79" ht="24" hidden="1" thickBot="1">
      <c r="CA55032" s="149"/>
    </row>
    <row r="55033" spans="79:79" ht="24" hidden="1" thickBot="1">
      <c r="CA55033" s="149"/>
    </row>
    <row r="55034" spans="79:79" ht="24" hidden="1" thickBot="1">
      <c r="CA55034" s="149"/>
    </row>
    <row r="55035" spans="79:79" ht="24" hidden="1" thickBot="1">
      <c r="CA55035" s="149"/>
    </row>
    <row r="55036" spans="79:79" ht="24" hidden="1" thickBot="1">
      <c r="CA55036" s="149"/>
    </row>
    <row r="55037" spans="79:79" ht="24" hidden="1" thickBot="1">
      <c r="CA55037" s="149"/>
    </row>
    <row r="55038" spans="79:79" ht="24" hidden="1" thickBot="1">
      <c r="CA55038" s="149"/>
    </row>
    <row r="55039" spans="79:79" ht="24" hidden="1" thickBot="1">
      <c r="CA55039" s="149"/>
    </row>
    <row r="55040" spans="79:79" ht="24" hidden="1" thickBot="1">
      <c r="CA55040" s="149"/>
    </row>
    <row r="55041" spans="79:79" ht="24" hidden="1" thickBot="1">
      <c r="CA55041" s="149"/>
    </row>
    <row r="55042" spans="79:79" ht="24" hidden="1" thickBot="1">
      <c r="CA55042" s="149"/>
    </row>
    <row r="55043" spans="79:79" ht="24" hidden="1" thickBot="1">
      <c r="CA55043" s="149"/>
    </row>
    <row r="55044" spans="79:79" ht="24" hidden="1" thickBot="1">
      <c r="CA55044" s="149"/>
    </row>
    <row r="55045" spans="79:79" ht="24" hidden="1" thickBot="1">
      <c r="CA55045" s="149"/>
    </row>
    <row r="55046" spans="79:79" ht="24" hidden="1" thickBot="1">
      <c r="CA55046" s="149"/>
    </row>
    <row r="55047" spans="79:79" ht="24" hidden="1" thickBot="1">
      <c r="CA55047" s="149"/>
    </row>
    <row r="55048" spans="79:79" ht="24" hidden="1" thickBot="1">
      <c r="CA55048" s="149"/>
    </row>
    <row r="55049" spans="79:79" ht="24" hidden="1" thickBot="1">
      <c r="CA55049" s="149"/>
    </row>
    <row r="55050" spans="79:79" ht="24" hidden="1" thickBot="1">
      <c r="CA55050" s="149"/>
    </row>
    <row r="55051" spans="79:79" ht="24" hidden="1" thickBot="1">
      <c r="CA55051" s="149"/>
    </row>
    <row r="55052" spans="79:79" ht="24" hidden="1" thickBot="1">
      <c r="CA55052" s="149"/>
    </row>
    <row r="55053" spans="79:79" ht="24" hidden="1" thickBot="1">
      <c r="CA55053" s="149"/>
    </row>
    <row r="55054" spans="79:79" ht="24" hidden="1" thickBot="1">
      <c r="CA55054" s="149"/>
    </row>
    <row r="55055" spans="79:79" ht="24" hidden="1" thickBot="1">
      <c r="CA55055" s="149"/>
    </row>
    <row r="55056" spans="79:79" ht="24" hidden="1" thickBot="1">
      <c r="CA55056" s="149"/>
    </row>
    <row r="55057" spans="79:79" ht="24" hidden="1" thickBot="1">
      <c r="CA55057" s="149"/>
    </row>
    <row r="55058" spans="79:79" ht="24" hidden="1" thickBot="1">
      <c r="CA55058" s="149"/>
    </row>
    <row r="55059" spans="79:79" ht="24" hidden="1" thickBot="1">
      <c r="CA55059" s="149"/>
    </row>
    <row r="55060" spans="79:79" ht="24" hidden="1" thickBot="1">
      <c r="CA55060" s="149"/>
    </row>
    <row r="55061" spans="79:79" ht="24" hidden="1" thickBot="1">
      <c r="CA55061" s="149"/>
    </row>
    <row r="55062" spans="79:79" ht="24" hidden="1" thickBot="1">
      <c r="CA55062" s="149"/>
    </row>
    <row r="55063" spans="79:79" ht="24" hidden="1" thickBot="1">
      <c r="CA55063" s="149"/>
    </row>
    <row r="55064" spans="79:79" ht="24" hidden="1" thickBot="1">
      <c r="CA55064" s="149"/>
    </row>
    <row r="55065" spans="79:79" ht="24" hidden="1" thickBot="1">
      <c r="CA55065" s="149"/>
    </row>
    <row r="55066" spans="79:79" ht="24" hidden="1" thickBot="1">
      <c r="CA55066" s="149"/>
    </row>
    <row r="55067" spans="79:79" ht="24" hidden="1" thickBot="1">
      <c r="CA55067" s="149"/>
    </row>
    <row r="55068" spans="79:79" ht="24" hidden="1" thickBot="1">
      <c r="CA55068" s="149"/>
    </row>
    <row r="55069" spans="79:79" ht="24" hidden="1" thickBot="1">
      <c r="CA55069" s="149"/>
    </row>
    <row r="55070" spans="79:79" ht="24" hidden="1" thickBot="1">
      <c r="CA55070" s="149"/>
    </row>
    <row r="55071" spans="79:79" ht="24" hidden="1" thickBot="1">
      <c r="CA55071" s="149"/>
    </row>
    <row r="55072" spans="79:79" ht="24" hidden="1" thickBot="1">
      <c r="CA55072" s="149"/>
    </row>
    <row r="55073" spans="79:79" ht="24" hidden="1" thickBot="1">
      <c r="CA55073" s="149"/>
    </row>
    <row r="55074" spans="79:79" ht="24" hidden="1" thickBot="1">
      <c r="CA55074" s="149"/>
    </row>
    <row r="55075" spans="79:79" ht="24" hidden="1" thickBot="1">
      <c r="CA55075" s="149"/>
    </row>
    <row r="55076" spans="79:79" ht="24" hidden="1" thickBot="1">
      <c r="CA55076" s="149"/>
    </row>
    <row r="55077" spans="79:79" ht="24" hidden="1" thickBot="1">
      <c r="CA55077" s="149"/>
    </row>
    <row r="55078" spans="79:79" ht="24" hidden="1" thickBot="1">
      <c r="CA55078" s="149"/>
    </row>
    <row r="55079" spans="79:79" ht="24" hidden="1" thickBot="1">
      <c r="CA55079" s="149"/>
    </row>
    <row r="55080" spans="79:79" ht="24" hidden="1" thickBot="1">
      <c r="CA55080" s="149"/>
    </row>
    <row r="55081" spans="79:79" ht="24" hidden="1" thickBot="1">
      <c r="CA55081" s="149"/>
    </row>
    <row r="55082" spans="79:79" ht="24" hidden="1" thickBot="1">
      <c r="CA55082" s="149"/>
    </row>
    <row r="55083" spans="79:79" ht="24" hidden="1" thickBot="1">
      <c r="CA55083" s="149"/>
    </row>
    <row r="55084" spans="79:79" ht="24" hidden="1" thickBot="1">
      <c r="CA55084" s="149"/>
    </row>
    <row r="55085" spans="79:79" ht="24" hidden="1" thickBot="1">
      <c r="CA55085" s="149"/>
    </row>
    <row r="55086" spans="79:79" ht="24" hidden="1" thickBot="1">
      <c r="CA55086" s="149"/>
    </row>
    <row r="55087" spans="79:79" ht="24" hidden="1" thickBot="1">
      <c r="CA55087" s="149"/>
    </row>
    <row r="55088" spans="79:79" ht="24" hidden="1" thickBot="1">
      <c r="CA55088" s="149"/>
    </row>
    <row r="55089" spans="79:79" ht="24" hidden="1" thickBot="1">
      <c r="CA55089" s="149"/>
    </row>
    <row r="55090" spans="79:79" ht="24" hidden="1" thickBot="1">
      <c r="CA55090" s="149"/>
    </row>
    <row r="55091" spans="79:79" ht="24" hidden="1" thickBot="1">
      <c r="CA55091" s="149"/>
    </row>
    <row r="55092" spans="79:79" ht="24" hidden="1" thickBot="1">
      <c r="CA55092" s="149"/>
    </row>
    <row r="55093" spans="79:79" ht="24" hidden="1" thickBot="1">
      <c r="CA55093" s="149"/>
    </row>
    <row r="55094" spans="79:79" ht="24" hidden="1" thickBot="1">
      <c r="CA55094" s="149"/>
    </row>
    <row r="55095" spans="79:79" ht="24" hidden="1" thickBot="1">
      <c r="CA55095" s="149"/>
    </row>
    <row r="55096" spans="79:79" ht="24" hidden="1" thickBot="1">
      <c r="CA55096" s="149"/>
    </row>
    <row r="55097" spans="79:79" ht="24" hidden="1" thickBot="1">
      <c r="CA55097" s="149"/>
    </row>
    <row r="55098" spans="79:79" ht="24" hidden="1" thickBot="1">
      <c r="CA55098" s="149"/>
    </row>
    <row r="55099" spans="79:79" ht="24" hidden="1" thickBot="1">
      <c r="CA55099" s="149"/>
    </row>
    <row r="55100" spans="79:79" ht="24" hidden="1" thickBot="1">
      <c r="CA55100" s="149"/>
    </row>
    <row r="55101" spans="79:79" ht="24" hidden="1" thickBot="1">
      <c r="CA55101" s="149"/>
    </row>
    <row r="55102" spans="79:79" ht="24" hidden="1" thickBot="1">
      <c r="CA55102" s="149"/>
    </row>
    <row r="55103" spans="79:79" ht="24" hidden="1" thickBot="1">
      <c r="CA55103" s="149"/>
    </row>
    <row r="55104" spans="79:79" ht="24" hidden="1" thickBot="1">
      <c r="CA55104" s="149"/>
    </row>
    <row r="55105" spans="79:79" ht="24" hidden="1" thickBot="1">
      <c r="CA55105" s="149"/>
    </row>
    <row r="55106" spans="79:79" ht="24" hidden="1" thickBot="1">
      <c r="CA55106" s="149"/>
    </row>
    <row r="55107" spans="79:79" ht="24" hidden="1" thickBot="1">
      <c r="CA55107" s="149"/>
    </row>
    <row r="55108" spans="79:79" ht="24" hidden="1" thickBot="1">
      <c r="CA55108" s="149"/>
    </row>
    <row r="55109" spans="79:79" ht="24" hidden="1" thickBot="1">
      <c r="CA55109" s="149"/>
    </row>
    <row r="55110" spans="79:79" ht="24" hidden="1" thickBot="1">
      <c r="CA55110" s="149"/>
    </row>
    <row r="55111" spans="79:79" ht="24" hidden="1" thickBot="1">
      <c r="CA55111" s="149"/>
    </row>
    <row r="55112" spans="79:79" ht="24" hidden="1" thickBot="1">
      <c r="CA55112" s="149"/>
    </row>
    <row r="55113" spans="79:79" ht="24" hidden="1" thickBot="1">
      <c r="CA55113" s="149"/>
    </row>
    <row r="55114" spans="79:79" ht="24" hidden="1" thickBot="1">
      <c r="CA55114" s="149"/>
    </row>
    <row r="55115" spans="79:79" ht="24" hidden="1" thickBot="1">
      <c r="CA55115" s="149"/>
    </row>
    <row r="55116" spans="79:79" ht="24" hidden="1" thickBot="1">
      <c r="CA55116" s="149"/>
    </row>
    <row r="55117" spans="79:79" ht="24" hidden="1" thickBot="1">
      <c r="CA55117" s="149"/>
    </row>
    <row r="55118" spans="79:79" ht="24" hidden="1" thickBot="1">
      <c r="CA55118" s="149"/>
    </row>
    <row r="55119" spans="79:79" ht="24" hidden="1" thickBot="1">
      <c r="CA55119" s="149"/>
    </row>
    <row r="55120" spans="79:79" ht="24" hidden="1" thickBot="1">
      <c r="CA55120" s="149"/>
    </row>
    <row r="55121" spans="79:79" ht="24" hidden="1" thickBot="1">
      <c r="CA55121" s="149"/>
    </row>
    <row r="55122" spans="79:79" ht="24" hidden="1" thickBot="1">
      <c r="CA55122" s="149"/>
    </row>
    <row r="55123" spans="79:79" ht="24" hidden="1" thickBot="1">
      <c r="CA55123" s="149"/>
    </row>
    <row r="55124" spans="79:79" ht="24" hidden="1" thickBot="1">
      <c r="CA55124" s="149"/>
    </row>
    <row r="55125" spans="79:79" ht="24" hidden="1" thickBot="1">
      <c r="CA55125" s="149"/>
    </row>
    <row r="55126" spans="79:79" ht="24" hidden="1" thickBot="1">
      <c r="CA55126" s="149"/>
    </row>
    <row r="55127" spans="79:79" ht="24" hidden="1" thickBot="1">
      <c r="CA55127" s="149"/>
    </row>
    <row r="55128" spans="79:79" ht="24" hidden="1" thickBot="1">
      <c r="CA55128" s="149"/>
    </row>
    <row r="55129" spans="79:79" ht="24" hidden="1" thickBot="1">
      <c r="CA55129" s="149"/>
    </row>
    <row r="55130" spans="79:79" ht="24" hidden="1" thickBot="1">
      <c r="CA55130" s="149"/>
    </row>
    <row r="55131" spans="79:79" ht="24" hidden="1" thickBot="1">
      <c r="CA55131" s="149"/>
    </row>
    <row r="55132" spans="79:79" ht="24" hidden="1" thickBot="1">
      <c r="CA55132" s="149"/>
    </row>
    <row r="55133" spans="79:79" ht="24" hidden="1" thickBot="1">
      <c r="CA55133" s="149"/>
    </row>
    <row r="55134" spans="79:79" ht="24" hidden="1" thickBot="1">
      <c r="CA55134" s="149"/>
    </row>
    <row r="55135" spans="79:79" ht="24" hidden="1" thickBot="1">
      <c r="CA55135" s="149"/>
    </row>
    <row r="55136" spans="79:79" ht="24" hidden="1" thickBot="1">
      <c r="CA55136" s="149"/>
    </row>
    <row r="55137" spans="79:79" ht="24" hidden="1" thickBot="1">
      <c r="CA55137" s="149"/>
    </row>
    <row r="55138" spans="79:79" ht="24" hidden="1" thickBot="1">
      <c r="CA55138" s="149"/>
    </row>
    <row r="55139" spans="79:79" ht="24" hidden="1" thickBot="1">
      <c r="CA55139" s="149"/>
    </row>
    <row r="55140" spans="79:79" ht="24" hidden="1" thickBot="1">
      <c r="CA55140" s="149"/>
    </row>
    <row r="55141" spans="79:79" ht="24" hidden="1" thickBot="1">
      <c r="CA55141" s="149"/>
    </row>
    <row r="55142" spans="79:79" ht="24" hidden="1" thickBot="1">
      <c r="CA55142" s="149"/>
    </row>
    <row r="55143" spans="79:79" ht="24" hidden="1" thickBot="1">
      <c r="CA55143" s="149"/>
    </row>
    <row r="55144" spans="79:79" ht="24" hidden="1" thickBot="1">
      <c r="CA55144" s="149"/>
    </row>
    <row r="55145" spans="79:79" ht="24" hidden="1" thickBot="1">
      <c r="CA55145" s="149"/>
    </row>
    <row r="55146" spans="79:79" ht="24" hidden="1" thickBot="1">
      <c r="CA55146" s="149"/>
    </row>
    <row r="55147" spans="79:79" ht="24" hidden="1" thickBot="1">
      <c r="CA55147" s="149"/>
    </row>
    <row r="55148" spans="79:79" ht="24" hidden="1" thickBot="1">
      <c r="CA55148" s="149"/>
    </row>
    <row r="55149" spans="79:79" ht="24" hidden="1" thickBot="1">
      <c r="CA55149" s="149"/>
    </row>
    <row r="55150" spans="79:79" ht="24" hidden="1" thickBot="1">
      <c r="CA55150" s="149"/>
    </row>
    <row r="55151" spans="79:79" ht="24" hidden="1" thickBot="1">
      <c r="CA55151" s="149"/>
    </row>
    <row r="55152" spans="79:79" ht="24" hidden="1" thickBot="1">
      <c r="CA55152" s="149"/>
    </row>
    <row r="55153" spans="79:79" ht="24" hidden="1" thickBot="1">
      <c r="CA55153" s="149"/>
    </row>
    <row r="55154" spans="79:79" ht="24" hidden="1" thickBot="1">
      <c r="CA55154" s="149"/>
    </row>
    <row r="55155" spans="79:79" ht="24" hidden="1" thickBot="1">
      <c r="CA55155" s="149"/>
    </row>
    <row r="55156" spans="79:79" ht="24" hidden="1" thickBot="1">
      <c r="CA55156" s="149"/>
    </row>
    <row r="55157" spans="79:79" ht="24" hidden="1" thickBot="1">
      <c r="CA55157" s="149"/>
    </row>
    <row r="55158" spans="79:79" ht="24" hidden="1" thickBot="1">
      <c r="CA55158" s="149"/>
    </row>
    <row r="55159" spans="79:79" ht="24" hidden="1" thickBot="1">
      <c r="CA55159" s="149"/>
    </row>
    <row r="55160" spans="79:79" ht="24" hidden="1" thickBot="1">
      <c r="CA55160" s="149"/>
    </row>
    <row r="55161" spans="79:79" ht="24" hidden="1" thickBot="1">
      <c r="CA55161" s="149"/>
    </row>
    <row r="55162" spans="79:79" ht="24" hidden="1" thickBot="1">
      <c r="CA55162" s="149"/>
    </row>
    <row r="55163" spans="79:79" ht="24" hidden="1" thickBot="1">
      <c r="CA55163" s="149"/>
    </row>
    <row r="55164" spans="79:79" ht="24" hidden="1" thickBot="1">
      <c r="CA55164" s="149"/>
    </row>
    <row r="55165" spans="79:79" ht="24" hidden="1" thickBot="1">
      <c r="CA55165" s="149"/>
    </row>
    <row r="55166" spans="79:79" ht="24" hidden="1" thickBot="1">
      <c r="CA55166" s="149"/>
    </row>
    <row r="55167" spans="79:79" ht="24" hidden="1" thickBot="1">
      <c r="CA55167" s="149"/>
    </row>
    <row r="55168" spans="79:79" ht="24" hidden="1" thickBot="1">
      <c r="CA55168" s="149"/>
    </row>
    <row r="55169" spans="79:79" ht="24" hidden="1" thickBot="1">
      <c r="CA55169" s="149"/>
    </row>
    <row r="55170" spans="79:79" ht="24" hidden="1" thickBot="1">
      <c r="CA55170" s="149"/>
    </row>
    <row r="55171" spans="79:79" ht="24" hidden="1" thickBot="1">
      <c r="CA55171" s="149"/>
    </row>
    <row r="55172" spans="79:79" ht="24" hidden="1" thickBot="1">
      <c r="CA55172" s="149"/>
    </row>
    <row r="55173" spans="79:79" ht="24" hidden="1" thickBot="1">
      <c r="CA55173" s="149"/>
    </row>
    <row r="55174" spans="79:79" ht="24" hidden="1" thickBot="1">
      <c r="CA55174" s="149"/>
    </row>
    <row r="55175" spans="79:79" ht="24" hidden="1" thickBot="1">
      <c r="CA55175" s="149"/>
    </row>
    <row r="55176" spans="79:79" ht="24" hidden="1" thickBot="1">
      <c r="CA55176" s="149"/>
    </row>
    <row r="55177" spans="79:79" ht="24" hidden="1" thickBot="1">
      <c r="CA55177" s="149"/>
    </row>
    <row r="55178" spans="79:79" ht="24" hidden="1" thickBot="1">
      <c r="CA55178" s="149"/>
    </row>
    <row r="55179" spans="79:79" ht="24" hidden="1" thickBot="1">
      <c r="CA55179" s="149"/>
    </row>
    <row r="55180" spans="79:79" ht="24" hidden="1" thickBot="1">
      <c r="CA55180" s="149"/>
    </row>
    <row r="55181" spans="79:79" ht="24" hidden="1" thickBot="1">
      <c r="CA55181" s="149"/>
    </row>
    <row r="55182" spans="79:79" ht="24" hidden="1" thickBot="1">
      <c r="CA55182" s="149"/>
    </row>
    <row r="55183" spans="79:79" ht="24" hidden="1" thickBot="1">
      <c r="CA55183" s="149"/>
    </row>
    <row r="55184" spans="79:79" ht="24" hidden="1" thickBot="1">
      <c r="CA55184" s="149"/>
    </row>
    <row r="55185" spans="79:79" ht="24" hidden="1" thickBot="1">
      <c r="CA55185" s="149"/>
    </row>
    <row r="55186" spans="79:79" ht="24" hidden="1" thickBot="1">
      <c r="CA55186" s="149"/>
    </row>
    <row r="55187" spans="79:79" ht="24" hidden="1" thickBot="1">
      <c r="CA55187" s="149"/>
    </row>
    <row r="55188" spans="79:79" ht="24" hidden="1" thickBot="1">
      <c r="CA55188" s="149"/>
    </row>
    <row r="55189" spans="79:79" ht="24" hidden="1" thickBot="1">
      <c r="CA55189" s="149"/>
    </row>
    <row r="55190" spans="79:79" ht="24" hidden="1" thickBot="1">
      <c r="CA55190" s="149"/>
    </row>
    <row r="55191" spans="79:79" ht="24" hidden="1" thickBot="1">
      <c r="CA55191" s="149"/>
    </row>
    <row r="55192" spans="79:79" ht="24" hidden="1" thickBot="1">
      <c r="CA55192" s="149"/>
    </row>
    <row r="55193" spans="79:79" ht="24" hidden="1" thickBot="1">
      <c r="CA55193" s="149"/>
    </row>
    <row r="55194" spans="79:79" ht="24" hidden="1" thickBot="1">
      <c r="CA55194" s="149"/>
    </row>
    <row r="55195" spans="79:79" ht="24" hidden="1" thickBot="1">
      <c r="CA55195" s="149"/>
    </row>
    <row r="55196" spans="79:79" ht="24" hidden="1" thickBot="1">
      <c r="CA55196" s="149"/>
    </row>
    <row r="55197" spans="79:79" ht="24" hidden="1" thickBot="1">
      <c r="CA55197" s="149"/>
    </row>
    <row r="55198" spans="79:79" ht="24" hidden="1" thickBot="1">
      <c r="CA55198" s="149"/>
    </row>
    <row r="55199" spans="79:79" ht="24" hidden="1" thickBot="1">
      <c r="CA55199" s="149"/>
    </row>
    <row r="55200" spans="79:79" ht="24" hidden="1" thickBot="1">
      <c r="CA55200" s="149"/>
    </row>
    <row r="55201" spans="79:79" ht="24" hidden="1" thickBot="1">
      <c r="CA55201" s="149"/>
    </row>
    <row r="55202" spans="79:79" ht="24" hidden="1" thickBot="1">
      <c r="CA55202" s="149"/>
    </row>
    <row r="55203" spans="79:79" ht="24" hidden="1" thickBot="1">
      <c r="CA55203" s="149"/>
    </row>
    <row r="55204" spans="79:79" ht="24" hidden="1" thickBot="1">
      <c r="CA55204" s="149"/>
    </row>
    <row r="55205" spans="79:79" ht="24" hidden="1" thickBot="1">
      <c r="CA55205" s="149"/>
    </row>
    <row r="55206" spans="79:79" ht="24" hidden="1" thickBot="1">
      <c r="CA55206" s="149"/>
    </row>
    <row r="55207" spans="79:79" ht="24" hidden="1" thickBot="1">
      <c r="CA55207" s="149"/>
    </row>
    <row r="55208" spans="79:79" ht="24" hidden="1" thickBot="1">
      <c r="CA55208" s="149"/>
    </row>
    <row r="55209" spans="79:79" ht="24" hidden="1" thickBot="1">
      <c r="CA55209" s="149"/>
    </row>
    <row r="55210" spans="79:79" ht="24" hidden="1" thickBot="1">
      <c r="CA55210" s="149"/>
    </row>
    <row r="55211" spans="79:79" ht="24" hidden="1" thickBot="1">
      <c r="CA55211" s="149"/>
    </row>
    <row r="55212" spans="79:79" ht="24" hidden="1" thickBot="1">
      <c r="CA55212" s="149"/>
    </row>
    <row r="55213" spans="79:79" ht="24" hidden="1" thickBot="1">
      <c r="CA55213" s="149"/>
    </row>
    <row r="55214" spans="79:79" ht="24" hidden="1" thickBot="1">
      <c r="CA55214" s="149"/>
    </row>
    <row r="55215" spans="79:79" ht="24" hidden="1" thickBot="1">
      <c r="CA55215" s="149"/>
    </row>
    <row r="55216" spans="79:79" ht="24" hidden="1" thickBot="1">
      <c r="CA55216" s="149"/>
    </row>
    <row r="55217" spans="79:79" ht="24" hidden="1" thickBot="1">
      <c r="CA55217" s="149"/>
    </row>
    <row r="55218" spans="79:79" ht="24" hidden="1" thickBot="1">
      <c r="CA55218" s="149"/>
    </row>
    <row r="55219" spans="79:79" ht="24" hidden="1" thickBot="1">
      <c r="CA55219" s="149"/>
    </row>
    <row r="55220" spans="79:79" ht="24" hidden="1" thickBot="1">
      <c r="CA55220" s="149"/>
    </row>
    <row r="55221" spans="79:79" ht="24" hidden="1" thickBot="1">
      <c r="CA55221" s="149"/>
    </row>
    <row r="55222" spans="79:79" ht="24" hidden="1" thickBot="1">
      <c r="CA55222" s="149"/>
    </row>
    <row r="55223" spans="79:79" ht="24" hidden="1" thickBot="1">
      <c r="CA55223" s="149"/>
    </row>
    <row r="55224" spans="79:79" ht="24" hidden="1" thickBot="1">
      <c r="CA55224" s="149"/>
    </row>
    <row r="55225" spans="79:79" ht="24" hidden="1" thickBot="1">
      <c r="CA55225" s="149"/>
    </row>
    <row r="55226" spans="79:79" ht="24" hidden="1" thickBot="1">
      <c r="CA55226" s="149"/>
    </row>
    <row r="55227" spans="79:79" ht="24" hidden="1" thickBot="1">
      <c r="CA55227" s="149"/>
    </row>
    <row r="55228" spans="79:79" ht="24" hidden="1" thickBot="1">
      <c r="CA55228" s="149"/>
    </row>
    <row r="55229" spans="79:79" ht="24" hidden="1" thickBot="1">
      <c r="CA55229" s="149"/>
    </row>
    <row r="55230" spans="79:79" ht="24" hidden="1" thickBot="1">
      <c r="CA55230" s="149"/>
    </row>
    <row r="55231" spans="79:79" ht="24" hidden="1" thickBot="1">
      <c r="CA55231" s="149"/>
    </row>
    <row r="55232" spans="79:79" ht="24" hidden="1" thickBot="1">
      <c r="CA55232" s="149"/>
    </row>
    <row r="55233" spans="79:79" ht="24" hidden="1" thickBot="1">
      <c r="CA55233" s="149"/>
    </row>
    <row r="55234" spans="79:79" ht="24" hidden="1" thickBot="1">
      <c r="CA55234" s="149"/>
    </row>
    <row r="55235" spans="79:79" ht="24" hidden="1" thickBot="1">
      <c r="CA55235" s="149"/>
    </row>
    <row r="55236" spans="79:79" ht="24" hidden="1" thickBot="1">
      <c r="CA55236" s="149"/>
    </row>
    <row r="55237" spans="79:79" ht="24" hidden="1" thickBot="1">
      <c r="CA55237" s="149"/>
    </row>
    <row r="55238" spans="79:79" ht="24" hidden="1" thickBot="1">
      <c r="CA55238" s="149"/>
    </row>
    <row r="55239" spans="79:79" ht="24" hidden="1" thickBot="1">
      <c r="CA55239" s="149"/>
    </row>
    <row r="55240" spans="79:79" ht="24" hidden="1" thickBot="1">
      <c r="CA55240" s="149"/>
    </row>
    <row r="55241" spans="79:79" ht="24" hidden="1" thickBot="1">
      <c r="CA55241" s="149"/>
    </row>
    <row r="55242" spans="79:79" ht="24" hidden="1" thickBot="1">
      <c r="CA55242" s="149"/>
    </row>
    <row r="55243" spans="79:79" ht="24" hidden="1" thickBot="1">
      <c r="CA55243" s="149"/>
    </row>
    <row r="55244" spans="79:79" ht="24" hidden="1" thickBot="1">
      <c r="CA55244" s="149"/>
    </row>
    <row r="55245" spans="79:79" ht="24" hidden="1" thickBot="1">
      <c r="CA55245" s="149"/>
    </row>
    <row r="55246" spans="79:79" ht="24" hidden="1" thickBot="1">
      <c r="CA55246" s="149"/>
    </row>
    <row r="55247" spans="79:79" ht="24" hidden="1" thickBot="1">
      <c r="CA55247" s="149"/>
    </row>
    <row r="55248" spans="79:79" ht="24" hidden="1" thickBot="1">
      <c r="CA55248" s="149"/>
    </row>
    <row r="55249" spans="79:79" ht="24" hidden="1" thickBot="1">
      <c r="CA55249" s="149"/>
    </row>
    <row r="55250" spans="79:79" ht="24" hidden="1" thickBot="1">
      <c r="CA55250" s="149"/>
    </row>
    <row r="55251" spans="79:79" ht="24" hidden="1" thickBot="1">
      <c r="CA55251" s="149"/>
    </row>
    <row r="55252" spans="79:79" ht="24" hidden="1" thickBot="1">
      <c r="CA55252" s="149"/>
    </row>
    <row r="55253" spans="79:79" ht="24" hidden="1" thickBot="1">
      <c r="CA55253" s="149"/>
    </row>
    <row r="55254" spans="79:79" ht="24" hidden="1" thickBot="1">
      <c r="CA55254" s="149"/>
    </row>
    <row r="55255" spans="79:79" ht="24" hidden="1" thickBot="1">
      <c r="CA55255" s="149"/>
    </row>
    <row r="55256" spans="79:79" ht="24" hidden="1" thickBot="1">
      <c r="CA55256" s="149"/>
    </row>
    <row r="55257" spans="79:79" ht="24" hidden="1" thickBot="1">
      <c r="CA55257" s="149"/>
    </row>
    <row r="55258" spans="79:79" ht="24" hidden="1" thickBot="1">
      <c r="CA55258" s="149"/>
    </row>
    <row r="55259" spans="79:79" ht="24" hidden="1" thickBot="1">
      <c r="CA55259" s="149"/>
    </row>
    <row r="55260" spans="79:79" ht="24" hidden="1" thickBot="1">
      <c r="CA55260" s="149"/>
    </row>
    <row r="55261" spans="79:79" ht="24" hidden="1" thickBot="1">
      <c r="CA55261" s="149"/>
    </row>
    <row r="55262" spans="79:79" ht="24" hidden="1" thickBot="1">
      <c r="CA55262" s="149"/>
    </row>
    <row r="55263" spans="79:79" ht="24" hidden="1" thickBot="1">
      <c r="CA55263" s="149"/>
    </row>
    <row r="55264" spans="79:79" ht="24" hidden="1" thickBot="1">
      <c r="CA55264" s="149"/>
    </row>
    <row r="55265" spans="79:79" ht="24" hidden="1" thickBot="1">
      <c r="CA55265" s="149"/>
    </row>
    <row r="55266" spans="79:79" ht="24" hidden="1" thickBot="1">
      <c r="CA55266" s="149"/>
    </row>
    <row r="55267" spans="79:79" ht="24" hidden="1" thickBot="1">
      <c r="CA55267" s="149"/>
    </row>
    <row r="55268" spans="79:79" ht="24" hidden="1" thickBot="1">
      <c r="CA55268" s="149"/>
    </row>
    <row r="55269" spans="79:79" ht="24" hidden="1" thickBot="1">
      <c r="CA55269" s="149"/>
    </row>
    <row r="55270" spans="79:79" ht="24" hidden="1" thickBot="1">
      <c r="CA55270" s="149"/>
    </row>
    <row r="55271" spans="79:79" ht="24" hidden="1" thickBot="1">
      <c r="CA55271" s="149"/>
    </row>
    <row r="55272" spans="79:79" ht="24" hidden="1" thickBot="1">
      <c r="CA55272" s="149"/>
    </row>
    <row r="55273" spans="79:79" ht="24" hidden="1" thickBot="1">
      <c r="CA55273" s="149"/>
    </row>
    <row r="55274" spans="79:79" ht="24" hidden="1" thickBot="1">
      <c r="CA55274" s="149"/>
    </row>
    <row r="55275" spans="79:79" ht="24" hidden="1" thickBot="1">
      <c r="CA55275" s="149"/>
    </row>
    <row r="55276" spans="79:79" ht="24" hidden="1" thickBot="1">
      <c r="CA55276" s="149"/>
    </row>
    <row r="55277" spans="79:79" ht="24" hidden="1" thickBot="1">
      <c r="CA55277" s="149"/>
    </row>
    <row r="55278" spans="79:79" ht="24" hidden="1" thickBot="1">
      <c r="CA55278" s="149"/>
    </row>
    <row r="55279" spans="79:79" ht="24" hidden="1" thickBot="1">
      <c r="CA55279" s="149"/>
    </row>
    <row r="55280" spans="79:79" ht="24" hidden="1" thickBot="1">
      <c r="CA55280" s="149"/>
    </row>
    <row r="55281" spans="79:79" ht="24" hidden="1" thickBot="1">
      <c r="CA55281" s="149"/>
    </row>
    <row r="55282" spans="79:79" ht="24" hidden="1" thickBot="1">
      <c r="CA55282" s="149"/>
    </row>
    <row r="55283" spans="79:79" ht="24" hidden="1" thickBot="1">
      <c r="CA55283" s="149"/>
    </row>
    <row r="55284" spans="79:79" ht="24" hidden="1" thickBot="1">
      <c r="CA55284" s="149"/>
    </row>
    <row r="55285" spans="79:79" ht="24" hidden="1" thickBot="1">
      <c r="CA55285" s="149"/>
    </row>
    <row r="55286" spans="79:79" ht="24" hidden="1" thickBot="1">
      <c r="CA55286" s="149"/>
    </row>
    <row r="55287" spans="79:79" ht="24" hidden="1" thickBot="1">
      <c r="CA55287" s="149"/>
    </row>
    <row r="55288" spans="79:79" ht="24" hidden="1" thickBot="1">
      <c r="CA55288" s="149"/>
    </row>
    <row r="55289" spans="79:79" ht="24" hidden="1" thickBot="1">
      <c r="CA55289" s="149"/>
    </row>
    <row r="55290" spans="79:79" ht="24" hidden="1" thickBot="1">
      <c r="CA55290" s="149"/>
    </row>
    <row r="55291" spans="79:79" ht="24" hidden="1" thickBot="1">
      <c r="CA55291" s="149"/>
    </row>
    <row r="55292" spans="79:79" ht="24" hidden="1" thickBot="1">
      <c r="CA55292" s="149"/>
    </row>
    <row r="55293" spans="79:79" ht="24" hidden="1" thickBot="1">
      <c r="CA55293" s="149"/>
    </row>
    <row r="55294" spans="79:79" ht="24" hidden="1" thickBot="1">
      <c r="CA55294" s="149"/>
    </row>
    <row r="55295" spans="79:79" ht="24" hidden="1" thickBot="1">
      <c r="CA55295" s="149"/>
    </row>
    <row r="55296" spans="79:79" ht="24" hidden="1" thickBot="1">
      <c r="CA55296" s="149"/>
    </row>
    <row r="55297" spans="79:79" ht="24" hidden="1" thickBot="1">
      <c r="CA55297" s="149"/>
    </row>
    <row r="55298" spans="79:79" ht="24" hidden="1" thickBot="1">
      <c r="CA55298" s="149"/>
    </row>
    <row r="55299" spans="79:79" ht="24" hidden="1" thickBot="1">
      <c r="CA55299" s="149"/>
    </row>
    <row r="55300" spans="79:79" ht="24" hidden="1" thickBot="1">
      <c r="CA55300" s="149"/>
    </row>
    <row r="55301" spans="79:79" ht="24" hidden="1" thickBot="1">
      <c r="CA55301" s="149"/>
    </row>
    <row r="55302" spans="79:79" ht="24" hidden="1" thickBot="1">
      <c r="CA55302" s="149"/>
    </row>
    <row r="55303" spans="79:79" ht="24" hidden="1" thickBot="1">
      <c r="CA55303" s="149"/>
    </row>
    <row r="55304" spans="79:79" ht="24" hidden="1" thickBot="1">
      <c r="CA55304" s="149"/>
    </row>
    <row r="55305" spans="79:79" ht="24" hidden="1" thickBot="1">
      <c r="CA55305" s="149"/>
    </row>
    <row r="55306" spans="79:79" ht="24" hidden="1" thickBot="1">
      <c r="CA55306" s="149"/>
    </row>
    <row r="55307" spans="79:79" ht="24" hidden="1" thickBot="1">
      <c r="CA55307" s="149"/>
    </row>
    <row r="55308" spans="79:79" ht="24" hidden="1" thickBot="1">
      <c r="CA55308" s="149"/>
    </row>
    <row r="55309" spans="79:79" ht="24" hidden="1" thickBot="1">
      <c r="CA55309" s="149"/>
    </row>
    <row r="55310" spans="79:79" ht="24" hidden="1" thickBot="1">
      <c r="CA55310" s="149"/>
    </row>
    <row r="55311" spans="79:79" ht="24" hidden="1" thickBot="1">
      <c r="CA55311" s="149"/>
    </row>
    <row r="55312" spans="79:79" ht="24" hidden="1" thickBot="1">
      <c r="CA55312" s="149"/>
    </row>
    <row r="55313" spans="79:79" ht="24" hidden="1" thickBot="1">
      <c r="CA55313" s="149"/>
    </row>
    <row r="55314" spans="79:79" ht="24" hidden="1" thickBot="1">
      <c r="CA55314" s="149"/>
    </row>
    <row r="55315" spans="79:79" ht="24" hidden="1" thickBot="1">
      <c r="CA55315" s="149"/>
    </row>
    <row r="55316" spans="79:79" ht="24" hidden="1" thickBot="1">
      <c r="CA55316" s="149"/>
    </row>
    <row r="55317" spans="79:79" ht="24" hidden="1" thickBot="1">
      <c r="CA55317" s="149"/>
    </row>
    <row r="55318" spans="79:79" ht="24" hidden="1" thickBot="1">
      <c r="CA55318" s="149"/>
    </row>
    <row r="55319" spans="79:79" ht="24" hidden="1" thickBot="1">
      <c r="CA55319" s="149"/>
    </row>
    <row r="55320" spans="79:79" ht="24" hidden="1" thickBot="1">
      <c r="CA55320" s="149"/>
    </row>
    <row r="55321" spans="79:79" ht="24" hidden="1" thickBot="1">
      <c r="CA55321" s="149"/>
    </row>
    <row r="55322" spans="79:79" ht="24" hidden="1" thickBot="1">
      <c r="CA55322" s="149"/>
    </row>
    <row r="55323" spans="79:79" ht="24" hidden="1" thickBot="1">
      <c r="CA55323" s="149"/>
    </row>
    <row r="55324" spans="79:79" ht="24" hidden="1" thickBot="1">
      <c r="CA55324" s="149"/>
    </row>
    <row r="55325" spans="79:79" ht="24" hidden="1" thickBot="1">
      <c r="CA55325" s="149"/>
    </row>
    <row r="55326" spans="79:79" ht="24" hidden="1" thickBot="1">
      <c r="CA55326" s="149"/>
    </row>
    <row r="55327" spans="79:79" ht="24" hidden="1" thickBot="1">
      <c r="CA55327" s="149"/>
    </row>
    <row r="55328" spans="79:79" ht="24" hidden="1" thickBot="1">
      <c r="CA55328" s="149"/>
    </row>
    <row r="55329" spans="79:79" ht="24" hidden="1" thickBot="1">
      <c r="CA55329" s="149"/>
    </row>
    <row r="55330" spans="79:79" ht="24" hidden="1" thickBot="1">
      <c r="CA55330" s="149"/>
    </row>
    <row r="55331" spans="79:79" ht="24" hidden="1" thickBot="1">
      <c r="CA55331" s="149"/>
    </row>
    <row r="55332" spans="79:79" ht="24" hidden="1" thickBot="1">
      <c r="CA55332" s="149"/>
    </row>
    <row r="55333" spans="79:79" ht="24" hidden="1" thickBot="1">
      <c r="CA55333" s="149"/>
    </row>
    <row r="55334" spans="79:79" ht="24" hidden="1" thickBot="1">
      <c r="CA55334" s="149"/>
    </row>
    <row r="55335" spans="79:79" ht="24" hidden="1" thickBot="1">
      <c r="CA55335" s="149"/>
    </row>
    <row r="55336" spans="79:79" ht="24" hidden="1" thickBot="1">
      <c r="CA55336" s="149"/>
    </row>
    <row r="55337" spans="79:79" ht="24" hidden="1" thickBot="1">
      <c r="CA55337" s="149"/>
    </row>
    <row r="55338" spans="79:79" ht="24" hidden="1" thickBot="1">
      <c r="CA55338" s="149"/>
    </row>
    <row r="55339" spans="79:79" ht="24" hidden="1" thickBot="1">
      <c r="CA55339" s="149"/>
    </row>
    <row r="55340" spans="79:79" ht="24" hidden="1" thickBot="1">
      <c r="CA55340" s="149"/>
    </row>
    <row r="55341" spans="79:79" ht="24" hidden="1" thickBot="1">
      <c r="CA55341" s="149"/>
    </row>
    <row r="55342" spans="79:79" ht="24" hidden="1" thickBot="1">
      <c r="CA55342" s="149"/>
    </row>
    <row r="55343" spans="79:79" ht="24" hidden="1" thickBot="1">
      <c r="CA55343" s="149"/>
    </row>
    <row r="55344" spans="79:79" ht="24" hidden="1" thickBot="1">
      <c r="CA55344" s="149"/>
    </row>
    <row r="55345" spans="79:79" ht="24" hidden="1" thickBot="1">
      <c r="CA55345" s="149"/>
    </row>
    <row r="55346" spans="79:79" ht="24" hidden="1" thickBot="1">
      <c r="CA55346" s="149"/>
    </row>
    <row r="55347" spans="79:79" ht="24" hidden="1" thickBot="1">
      <c r="CA55347" s="149"/>
    </row>
    <row r="55348" spans="79:79" ht="24" hidden="1" thickBot="1">
      <c r="CA55348" s="149"/>
    </row>
    <row r="55349" spans="79:79" ht="24" hidden="1" thickBot="1">
      <c r="CA55349" s="149"/>
    </row>
    <row r="55350" spans="79:79" ht="24" hidden="1" thickBot="1">
      <c r="CA55350" s="149"/>
    </row>
    <row r="55351" spans="79:79" ht="24" hidden="1" thickBot="1">
      <c r="CA55351" s="149"/>
    </row>
    <row r="55352" spans="79:79" ht="24" hidden="1" thickBot="1">
      <c r="CA55352" s="149"/>
    </row>
    <row r="55353" spans="79:79" ht="24" hidden="1" thickBot="1">
      <c r="CA55353" s="149"/>
    </row>
    <row r="55354" spans="79:79" ht="24" hidden="1" thickBot="1">
      <c r="CA55354" s="149"/>
    </row>
    <row r="55355" spans="79:79" ht="24" hidden="1" thickBot="1">
      <c r="CA55355" s="149"/>
    </row>
    <row r="55356" spans="79:79" ht="24" hidden="1" thickBot="1">
      <c r="CA55356" s="149"/>
    </row>
    <row r="55357" spans="79:79" ht="24" hidden="1" thickBot="1">
      <c r="CA55357" s="149"/>
    </row>
    <row r="55358" spans="79:79" ht="24" hidden="1" thickBot="1">
      <c r="CA55358" s="149"/>
    </row>
    <row r="55359" spans="79:79" ht="24" hidden="1" thickBot="1">
      <c r="CA55359" s="149"/>
    </row>
    <row r="55360" spans="79:79" ht="24" hidden="1" thickBot="1">
      <c r="CA55360" s="149"/>
    </row>
    <row r="55361" spans="79:79" ht="24" hidden="1" thickBot="1">
      <c r="CA55361" s="149"/>
    </row>
    <row r="55362" spans="79:79" ht="24" hidden="1" thickBot="1">
      <c r="CA55362" s="149"/>
    </row>
    <row r="55363" spans="79:79" ht="24" hidden="1" thickBot="1">
      <c r="CA55363" s="149"/>
    </row>
    <row r="55364" spans="79:79" ht="24" hidden="1" thickBot="1">
      <c r="CA55364" s="149"/>
    </row>
    <row r="55365" spans="79:79" ht="24" hidden="1" thickBot="1">
      <c r="CA55365" s="149"/>
    </row>
    <row r="55366" spans="79:79" ht="24" hidden="1" thickBot="1">
      <c r="CA55366" s="149"/>
    </row>
    <row r="55367" spans="79:79" ht="24" hidden="1" thickBot="1">
      <c r="CA55367" s="149"/>
    </row>
    <row r="55368" spans="79:79" ht="24" hidden="1" thickBot="1">
      <c r="CA55368" s="149"/>
    </row>
    <row r="55369" spans="79:79" ht="24" hidden="1" thickBot="1">
      <c r="CA55369" s="149"/>
    </row>
    <row r="55370" spans="79:79" ht="24" hidden="1" thickBot="1">
      <c r="CA55370" s="149"/>
    </row>
    <row r="55371" spans="79:79" ht="24" hidden="1" thickBot="1">
      <c r="CA55371" s="149"/>
    </row>
    <row r="55372" spans="79:79" ht="24" hidden="1" thickBot="1">
      <c r="CA55372" s="149"/>
    </row>
    <row r="55373" spans="79:79" ht="24" hidden="1" thickBot="1">
      <c r="CA55373" s="149"/>
    </row>
    <row r="55374" spans="79:79" ht="24" hidden="1" thickBot="1">
      <c r="CA55374" s="149"/>
    </row>
    <row r="55375" spans="79:79" ht="24" hidden="1" thickBot="1">
      <c r="CA55375" s="149"/>
    </row>
    <row r="55376" spans="79:79" ht="24" hidden="1" thickBot="1">
      <c r="CA55376" s="149"/>
    </row>
    <row r="55377" spans="79:79" ht="24" hidden="1" thickBot="1">
      <c r="CA55377" s="149"/>
    </row>
    <row r="55378" spans="79:79" ht="24" hidden="1" thickBot="1">
      <c r="CA55378" s="149"/>
    </row>
    <row r="55379" spans="79:79" ht="24" hidden="1" thickBot="1">
      <c r="CA55379" s="149"/>
    </row>
    <row r="55380" spans="79:79" ht="24" hidden="1" thickBot="1">
      <c r="CA55380" s="149"/>
    </row>
    <row r="55381" spans="79:79" ht="24" hidden="1" thickBot="1">
      <c r="CA55381" s="149"/>
    </row>
    <row r="55382" spans="79:79" ht="24" hidden="1" thickBot="1">
      <c r="CA55382" s="149"/>
    </row>
    <row r="55383" spans="79:79" ht="24" hidden="1" thickBot="1">
      <c r="CA55383" s="149"/>
    </row>
    <row r="55384" spans="79:79" ht="24" hidden="1" thickBot="1">
      <c r="CA55384" s="149"/>
    </row>
    <row r="55385" spans="79:79" ht="24" hidden="1" thickBot="1">
      <c r="CA55385" s="149"/>
    </row>
    <row r="55386" spans="79:79" ht="24" hidden="1" thickBot="1">
      <c r="CA55386" s="149"/>
    </row>
    <row r="55387" spans="79:79" ht="24" hidden="1" thickBot="1">
      <c r="CA55387" s="149"/>
    </row>
    <row r="55388" spans="79:79" ht="24" hidden="1" thickBot="1">
      <c r="CA55388" s="149"/>
    </row>
    <row r="55389" spans="79:79" ht="24" hidden="1" thickBot="1">
      <c r="CA55389" s="149"/>
    </row>
    <row r="55390" spans="79:79" ht="24" hidden="1" thickBot="1">
      <c r="CA55390" s="149"/>
    </row>
    <row r="55391" spans="79:79" ht="24" hidden="1" thickBot="1">
      <c r="CA55391" s="149"/>
    </row>
    <row r="55392" spans="79:79" ht="24" hidden="1" thickBot="1">
      <c r="CA55392" s="149"/>
    </row>
    <row r="55393" spans="79:79" ht="24" hidden="1" thickBot="1">
      <c r="CA55393" s="149"/>
    </row>
    <row r="55394" spans="79:79" ht="24" hidden="1" thickBot="1">
      <c r="CA55394" s="149"/>
    </row>
    <row r="55395" spans="79:79" ht="24" hidden="1" thickBot="1">
      <c r="CA55395" s="149"/>
    </row>
    <row r="55396" spans="79:79" ht="24" hidden="1" thickBot="1">
      <c r="CA55396" s="149"/>
    </row>
    <row r="55397" spans="79:79" ht="24" hidden="1" thickBot="1">
      <c r="CA55397" s="149"/>
    </row>
    <row r="55398" spans="79:79" ht="24" hidden="1" thickBot="1">
      <c r="CA55398" s="149"/>
    </row>
    <row r="55399" spans="79:79" ht="24" hidden="1" thickBot="1">
      <c r="CA55399" s="149"/>
    </row>
    <row r="55400" spans="79:79" ht="24" hidden="1" thickBot="1">
      <c r="CA55400" s="149"/>
    </row>
    <row r="55401" spans="79:79" ht="24" hidden="1" thickBot="1">
      <c r="CA55401" s="149"/>
    </row>
    <row r="55402" spans="79:79" ht="24" hidden="1" thickBot="1">
      <c r="CA55402" s="149"/>
    </row>
    <row r="55403" spans="79:79" ht="24" hidden="1" thickBot="1">
      <c r="CA55403" s="149"/>
    </row>
    <row r="55404" spans="79:79" ht="24" hidden="1" thickBot="1">
      <c r="CA55404" s="149"/>
    </row>
    <row r="55405" spans="79:79" ht="24" hidden="1" thickBot="1">
      <c r="CA55405" s="149"/>
    </row>
    <row r="55406" spans="79:79" ht="24" hidden="1" thickBot="1">
      <c r="CA55406" s="149"/>
    </row>
    <row r="55407" spans="79:79" ht="24" hidden="1" thickBot="1">
      <c r="CA55407" s="149"/>
    </row>
    <row r="55408" spans="79:79" ht="24" hidden="1" thickBot="1">
      <c r="CA55408" s="149"/>
    </row>
    <row r="55409" spans="79:79" ht="24" hidden="1" thickBot="1">
      <c r="CA55409" s="149"/>
    </row>
    <row r="55410" spans="79:79" ht="24" hidden="1" thickBot="1">
      <c r="CA55410" s="149"/>
    </row>
    <row r="55411" spans="79:79" ht="24" hidden="1" thickBot="1">
      <c r="CA55411" s="149"/>
    </row>
    <row r="55412" spans="79:79" ht="24" hidden="1" thickBot="1">
      <c r="CA55412" s="149"/>
    </row>
    <row r="55413" spans="79:79" ht="24" hidden="1" thickBot="1">
      <c r="CA55413" s="149"/>
    </row>
    <row r="55414" spans="79:79" ht="24" hidden="1" thickBot="1">
      <c r="CA55414" s="149"/>
    </row>
    <row r="55415" spans="79:79" ht="24" hidden="1" thickBot="1">
      <c r="CA55415" s="149"/>
    </row>
    <row r="55416" spans="79:79" ht="24" hidden="1" thickBot="1">
      <c r="CA55416" s="149"/>
    </row>
    <row r="55417" spans="79:79" ht="24" hidden="1" thickBot="1">
      <c r="CA55417" s="149"/>
    </row>
    <row r="55418" spans="79:79" ht="24" hidden="1" thickBot="1">
      <c r="CA55418" s="149"/>
    </row>
    <row r="55419" spans="79:79" ht="24" hidden="1" thickBot="1">
      <c r="CA55419" s="149"/>
    </row>
    <row r="55420" spans="79:79" ht="24" hidden="1" thickBot="1">
      <c r="CA55420" s="149"/>
    </row>
    <row r="55421" spans="79:79" ht="24" hidden="1" thickBot="1">
      <c r="CA55421" s="149"/>
    </row>
    <row r="55422" spans="79:79" ht="24" hidden="1" thickBot="1">
      <c r="CA55422" s="149"/>
    </row>
    <row r="55423" spans="79:79" ht="24" hidden="1" thickBot="1">
      <c r="CA55423" s="149"/>
    </row>
    <row r="55424" spans="79:79" ht="24" hidden="1" thickBot="1">
      <c r="CA55424" s="149"/>
    </row>
    <row r="55425" spans="79:79" ht="24" hidden="1" thickBot="1">
      <c r="CA55425" s="149"/>
    </row>
    <row r="55426" spans="79:79" ht="24" hidden="1" thickBot="1">
      <c r="CA55426" s="149"/>
    </row>
    <row r="55427" spans="79:79" ht="24" hidden="1" thickBot="1">
      <c r="CA55427" s="149"/>
    </row>
    <row r="55428" spans="79:79" ht="24" hidden="1" thickBot="1">
      <c r="CA55428" s="149"/>
    </row>
    <row r="55429" spans="79:79" ht="24" hidden="1" thickBot="1">
      <c r="CA55429" s="149"/>
    </row>
    <row r="55430" spans="79:79" ht="24" hidden="1" thickBot="1">
      <c r="CA55430" s="149"/>
    </row>
    <row r="55431" spans="79:79" ht="24" hidden="1" thickBot="1">
      <c r="CA55431" s="149"/>
    </row>
    <row r="55432" spans="79:79" ht="24" hidden="1" thickBot="1">
      <c r="CA55432" s="149"/>
    </row>
    <row r="55433" spans="79:79" ht="24" hidden="1" thickBot="1">
      <c r="CA55433" s="149"/>
    </row>
    <row r="55434" spans="79:79" ht="24" hidden="1" thickBot="1">
      <c r="CA55434" s="149"/>
    </row>
    <row r="55435" spans="79:79" ht="24" hidden="1" thickBot="1">
      <c r="CA55435" s="149"/>
    </row>
    <row r="55436" spans="79:79" ht="24" hidden="1" thickBot="1">
      <c r="CA55436" s="149"/>
    </row>
    <row r="55437" spans="79:79" ht="24" hidden="1" thickBot="1">
      <c r="CA55437" s="149"/>
    </row>
    <row r="55438" spans="79:79" ht="24" hidden="1" thickBot="1">
      <c r="CA55438" s="149"/>
    </row>
    <row r="55439" spans="79:79" ht="24" hidden="1" thickBot="1">
      <c r="CA55439" s="149"/>
    </row>
    <row r="55440" spans="79:79" ht="24" hidden="1" thickBot="1">
      <c r="CA55440" s="149"/>
    </row>
    <row r="55441" spans="79:79" ht="24" hidden="1" thickBot="1">
      <c r="CA55441" s="149"/>
    </row>
    <row r="55442" spans="79:79" ht="24" hidden="1" thickBot="1">
      <c r="CA55442" s="149"/>
    </row>
    <row r="55443" spans="79:79" ht="24" hidden="1" thickBot="1">
      <c r="CA55443" s="149"/>
    </row>
    <row r="55444" spans="79:79" ht="24" hidden="1" thickBot="1">
      <c r="CA55444" s="149"/>
    </row>
    <row r="55445" spans="79:79" ht="24" hidden="1" thickBot="1">
      <c r="CA55445" s="149"/>
    </row>
    <row r="55446" spans="79:79" ht="24" hidden="1" thickBot="1">
      <c r="CA55446" s="149"/>
    </row>
    <row r="55447" spans="79:79" ht="24" hidden="1" thickBot="1">
      <c r="CA55447" s="149"/>
    </row>
    <row r="55448" spans="79:79" ht="24" hidden="1" thickBot="1">
      <c r="CA55448" s="149"/>
    </row>
    <row r="55449" spans="79:79" ht="24" hidden="1" thickBot="1">
      <c r="CA55449" s="149"/>
    </row>
    <row r="55450" spans="79:79" ht="24" hidden="1" thickBot="1">
      <c r="CA55450" s="149"/>
    </row>
    <row r="55451" spans="79:79" ht="24" hidden="1" thickBot="1">
      <c r="CA55451" s="149"/>
    </row>
    <row r="55452" spans="79:79" ht="24" hidden="1" thickBot="1">
      <c r="CA55452" s="149"/>
    </row>
    <row r="55453" spans="79:79" ht="24" hidden="1" thickBot="1">
      <c r="CA55453" s="149"/>
    </row>
    <row r="55454" spans="79:79" ht="24" hidden="1" thickBot="1">
      <c r="CA55454" s="149"/>
    </row>
    <row r="55455" spans="79:79" ht="24" hidden="1" thickBot="1">
      <c r="CA55455" s="149"/>
    </row>
    <row r="55456" spans="79:79" ht="24" hidden="1" thickBot="1">
      <c r="CA55456" s="149"/>
    </row>
    <row r="55457" spans="79:79" ht="24" hidden="1" thickBot="1">
      <c r="CA55457" s="149"/>
    </row>
    <row r="55458" spans="79:79" ht="24" hidden="1" thickBot="1">
      <c r="CA55458" s="149"/>
    </row>
    <row r="55459" spans="79:79" ht="24" hidden="1" thickBot="1">
      <c r="CA55459" s="149"/>
    </row>
    <row r="55460" spans="79:79" ht="24" hidden="1" thickBot="1">
      <c r="CA55460" s="149"/>
    </row>
    <row r="55461" spans="79:79" ht="24" hidden="1" thickBot="1">
      <c r="CA55461" s="149"/>
    </row>
    <row r="55462" spans="79:79" ht="24" hidden="1" thickBot="1">
      <c r="CA55462" s="149"/>
    </row>
    <row r="55463" spans="79:79" ht="24" hidden="1" thickBot="1">
      <c r="CA55463" s="149"/>
    </row>
    <row r="55464" spans="79:79" ht="24" hidden="1" thickBot="1">
      <c r="CA55464" s="149"/>
    </row>
    <row r="55465" spans="79:79" ht="24" hidden="1" thickBot="1">
      <c r="CA55465" s="149"/>
    </row>
    <row r="55466" spans="79:79" ht="24" hidden="1" thickBot="1">
      <c r="CA55466" s="149"/>
    </row>
    <row r="55467" spans="79:79" ht="24" hidden="1" thickBot="1">
      <c r="CA55467" s="149"/>
    </row>
    <row r="55468" spans="79:79" ht="24" hidden="1" thickBot="1">
      <c r="CA55468" s="149"/>
    </row>
    <row r="55469" spans="79:79" ht="24" hidden="1" thickBot="1">
      <c r="CA55469" s="149"/>
    </row>
    <row r="55470" spans="79:79" ht="24" hidden="1" thickBot="1">
      <c r="CA55470" s="149"/>
    </row>
    <row r="55471" spans="79:79" ht="24" hidden="1" thickBot="1">
      <c r="CA55471" s="149"/>
    </row>
    <row r="55472" spans="79:79" ht="24" hidden="1" thickBot="1">
      <c r="CA55472" s="149"/>
    </row>
    <row r="55473" spans="79:79" ht="24" hidden="1" thickBot="1">
      <c r="CA55473" s="149"/>
    </row>
    <row r="55474" spans="79:79" ht="24" hidden="1" thickBot="1">
      <c r="CA55474" s="149"/>
    </row>
    <row r="55475" spans="79:79" ht="24" hidden="1" thickBot="1">
      <c r="CA55475" s="149"/>
    </row>
    <row r="55476" spans="79:79" ht="24" hidden="1" thickBot="1">
      <c r="CA55476" s="149"/>
    </row>
    <row r="55477" spans="79:79" ht="24" hidden="1" thickBot="1">
      <c r="CA55477" s="149"/>
    </row>
    <row r="55478" spans="79:79" ht="24" hidden="1" thickBot="1">
      <c r="CA55478" s="149"/>
    </row>
    <row r="55479" spans="79:79" ht="24" hidden="1" thickBot="1">
      <c r="CA55479" s="149"/>
    </row>
    <row r="55480" spans="79:79" ht="24" hidden="1" thickBot="1">
      <c r="CA55480" s="149"/>
    </row>
    <row r="55481" spans="79:79" ht="24" hidden="1" thickBot="1">
      <c r="CA55481" s="149"/>
    </row>
    <row r="55482" spans="79:79" ht="24" hidden="1" thickBot="1">
      <c r="CA55482" s="149"/>
    </row>
    <row r="55483" spans="79:79" ht="24" hidden="1" thickBot="1">
      <c r="CA55483" s="149"/>
    </row>
    <row r="55484" spans="79:79" ht="24" hidden="1" thickBot="1">
      <c r="CA55484" s="149"/>
    </row>
    <row r="55485" spans="79:79" ht="24" hidden="1" thickBot="1">
      <c r="CA55485" s="149"/>
    </row>
    <row r="55486" spans="79:79" ht="24" hidden="1" thickBot="1">
      <c r="CA55486" s="149"/>
    </row>
    <row r="55487" spans="79:79" ht="24" hidden="1" thickBot="1">
      <c r="CA55487" s="149"/>
    </row>
    <row r="55488" spans="79:79" ht="24" hidden="1" thickBot="1">
      <c r="CA55488" s="149"/>
    </row>
    <row r="55489" spans="79:79" ht="24" hidden="1" thickBot="1">
      <c r="CA55489" s="149"/>
    </row>
    <row r="55490" spans="79:79" ht="24" hidden="1" thickBot="1">
      <c r="CA55490" s="149"/>
    </row>
    <row r="55491" spans="79:79" ht="24" hidden="1" thickBot="1">
      <c r="CA55491" s="149"/>
    </row>
    <row r="55492" spans="79:79" ht="24" hidden="1" thickBot="1">
      <c r="CA55492" s="149"/>
    </row>
    <row r="55493" spans="79:79" ht="24" hidden="1" thickBot="1">
      <c r="CA55493" s="149"/>
    </row>
    <row r="55494" spans="79:79" ht="24" hidden="1" thickBot="1">
      <c r="CA55494" s="149"/>
    </row>
    <row r="55495" spans="79:79" ht="24" hidden="1" thickBot="1">
      <c r="CA55495" s="149"/>
    </row>
    <row r="55496" spans="79:79" ht="24" hidden="1" thickBot="1">
      <c r="CA55496" s="149"/>
    </row>
    <row r="55497" spans="79:79" ht="24" hidden="1" thickBot="1">
      <c r="CA55497" s="149"/>
    </row>
    <row r="55498" spans="79:79" ht="24" hidden="1" thickBot="1">
      <c r="CA55498" s="149"/>
    </row>
    <row r="55499" spans="79:79" ht="24" hidden="1" thickBot="1">
      <c r="CA55499" s="149"/>
    </row>
    <row r="55500" spans="79:79" ht="24" hidden="1" thickBot="1">
      <c r="CA55500" s="149"/>
    </row>
    <row r="55501" spans="79:79" ht="24" hidden="1" thickBot="1">
      <c r="CA55501" s="149"/>
    </row>
    <row r="55502" spans="79:79" ht="24" hidden="1" thickBot="1">
      <c r="CA55502" s="149"/>
    </row>
    <row r="55503" spans="79:79" ht="24" hidden="1" thickBot="1">
      <c r="CA55503" s="149"/>
    </row>
    <row r="55504" spans="79:79" ht="24" hidden="1" thickBot="1">
      <c r="CA55504" s="149"/>
    </row>
    <row r="55505" spans="79:79" ht="24" hidden="1" thickBot="1">
      <c r="CA55505" s="149"/>
    </row>
    <row r="55506" spans="79:79" ht="24" hidden="1" thickBot="1">
      <c r="CA55506" s="149"/>
    </row>
    <row r="55507" spans="79:79" ht="24" hidden="1" thickBot="1">
      <c r="CA55507" s="149"/>
    </row>
    <row r="55508" spans="79:79" ht="24" hidden="1" thickBot="1">
      <c r="CA55508" s="149"/>
    </row>
    <row r="55509" spans="79:79" ht="24" hidden="1" thickBot="1">
      <c r="CA55509" s="149"/>
    </row>
    <row r="55510" spans="79:79" ht="24" hidden="1" thickBot="1">
      <c r="CA55510" s="149"/>
    </row>
    <row r="55511" spans="79:79" ht="24" hidden="1" thickBot="1">
      <c r="CA55511" s="149"/>
    </row>
    <row r="55512" spans="79:79" ht="24" hidden="1" thickBot="1">
      <c r="CA55512" s="149"/>
    </row>
    <row r="55513" spans="79:79" ht="24" hidden="1" thickBot="1">
      <c r="CA55513" s="149"/>
    </row>
    <row r="55514" spans="79:79" ht="24" hidden="1" thickBot="1">
      <c r="CA55514" s="149"/>
    </row>
    <row r="55515" spans="79:79" ht="24" hidden="1" thickBot="1">
      <c r="CA55515" s="149"/>
    </row>
    <row r="55516" spans="79:79" ht="24" hidden="1" thickBot="1">
      <c r="CA55516" s="149"/>
    </row>
    <row r="55517" spans="79:79" ht="24" hidden="1" thickBot="1">
      <c r="CA55517" s="149"/>
    </row>
    <row r="55518" spans="79:79" ht="24" hidden="1" thickBot="1">
      <c r="CA55518" s="149"/>
    </row>
    <row r="55519" spans="79:79" ht="24" hidden="1" thickBot="1">
      <c r="CA55519" s="149"/>
    </row>
    <row r="55520" spans="79:79" ht="24" hidden="1" thickBot="1">
      <c r="CA55520" s="149"/>
    </row>
    <row r="55521" spans="79:79" ht="24" hidden="1" thickBot="1">
      <c r="CA55521" s="149"/>
    </row>
    <row r="55522" spans="79:79" ht="24" hidden="1" thickBot="1">
      <c r="CA55522" s="149"/>
    </row>
    <row r="55523" spans="79:79" ht="24" hidden="1" thickBot="1">
      <c r="CA55523" s="149"/>
    </row>
    <row r="55524" spans="79:79" ht="24" hidden="1" thickBot="1">
      <c r="CA55524" s="149"/>
    </row>
    <row r="55525" spans="79:79" ht="24" hidden="1" thickBot="1">
      <c r="CA55525" s="149"/>
    </row>
    <row r="55526" spans="79:79" ht="24" hidden="1" thickBot="1">
      <c r="CA55526" s="149"/>
    </row>
    <row r="55527" spans="79:79" ht="24" hidden="1" thickBot="1">
      <c r="CA55527" s="149"/>
    </row>
    <row r="55528" spans="79:79" ht="24" hidden="1" thickBot="1">
      <c r="CA55528" s="149"/>
    </row>
    <row r="55529" spans="79:79" ht="24" hidden="1" thickBot="1">
      <c r="CA55529" s="149"/>
    </row>
    <row r="55530" spans="79:79" ht="24" hidden="1" thickBot="1">
      <c r="CA55530" s="149"/>
    </row>
    <row r="55531" spans="79:79" ht="24" hidden="1" thickBot="1">
      <c r="CA55531" s="149"/>
    </row>
    <row r="55532" spans="79:79" ht="24" hidden="1" thickBot="1">
      <c r="CA55532" s="149"/>
    </row>
    <row r="55533" spans="79:79" ht="24" hidden="1" thickBot="1">
      <c r="CA55533" s="149"/>
    </row>
    <row r="55534" spans="79:79" ht="24" hidden="1" thickBot="1">
      <c r="CA55534" s="149"/>
    </row>
    <row r="55535" spans="79:79" ht="24" hidden="1" thickBot="1">
      <c r="CA55535" s="149"/>
    </row>
    <row r="55536" spans="79:79" ht="24" hidden="1" thickBot="1">
      <c r="CA55536" s="149"/>
    </row>
    <row r="55537" spans="79:79" ht="24" hidden="1" thickBot="1">
      <c r="CA55537" s="149"/>
    </row>
    <row r="55538" spans="79:79" ht="24" hidden="1" thickBot="1">
      <c r="CA55538" s="149"/>
    </row>
    <row r="55539" spans="79:79" ht="24" hidden="1" thickBot="1">
      <c r="CA55539" s="149"/>
    </row>
    <row r="55540" spans="79:79" ht="24" hidden="1" thickBot="1">
      <c r="CA55540" s="149"/>
    </row>
    <row r="55541" spans="79:79" ht="24" hidden="1" thickBot="1">
      <c r="CA55541" s="149"/>
    </row>
    <row r="55542" spans="79:79" ht="24" hidden="1" thickBot="1">
      <c r="CA55542" s="149"/>
    </row>
    <row r="55543" spans="79:79" ht="24" hidden="1" thickBot="1">
      <c r="CA55543" s="149"/>
    </row>
    <row r="55544" spans="79:79" ht="24" hidden="1" thickBot="1">
      <c r="CA55544" s="149"/>
    </row>
    <row r="55545" spans="79:79" ht="24" hidden="1" thickBot="1">
      <c r="CA55545" s="149"/>
    </row>
    <row r="55546" spans="79:79" ht="24" hidden="1" thickBot="1">
      <c r="CA55546" s="149"/>
    </row>
    <row r="55547" spans="79:79" ht="24" hidden="1" thickBot="1">
      <c r="CA55547" s="149"/>
    </row>
    <row r="55548" spans="79:79" ht="24" hidden="1" thickBot="1">
      <c r="CA55548" s="149"/>
    </row>
    <row r="55549" spans="79:79" ht="24" hidden="1" thickBot="1">
      <c r="CA55549" s="149"/>
    </row>
    <row r="55550" spans="79:79" ht="24" hidden="1" thickBot="1">
      <c r="CA55550" s="149"/>
    </row>
    <row r="55551" spans="79:79" ht="24" hidden="1" thickBot="1">
      <c r="CA55551" s="149"/>
    </row>
    <row r="55552" spans="79:79" ht="24" hidden="1" thickBot="1">
      <c r="CA55552" s="149"/>
    </row>
    <row r="55553" spans="79:79" ht="24" hidden="1" thickBot="1">
      <c r="CA55553" s="149"/>
    </row>
    <row r="55554" spans="79:79" ht="24" hidden="1" thickBot="1">
      <c r="CA55554" s="149"/>
    </row>
    <row r="55555" spans="79:79" ht="24" hidden="1" thickBot="1">
      <c r="CA55555" s="149"/>
    </row>
    <row r="55556" spans="79:79" ht="24" hidden="1" thickBot="1">
      <c r="CA55556" s="149"/>
    </row>
    <row r="55557" spans="79:79" ht="24" hidden="1" thickBot="1">
      <c r="CA55557" s="149"/>
    </row>
    <row r="55558" spans="79:79" ht="24" hidden="1" thickBot="1">
      <c r="CA55558" s="149"/>
    </row>
    <row r="55559" spans="79:79" ht="24" hidden="1" thickBot="1">
      <c r="CA55559" s="149"/>
    </row>
    <row r="55560" spans="79:79" ht="24" hidden="1" thickBot="1">
      <c r="CA55560" s="149"/>
    </row>
    <row r="55561" spans="79:79" ht="24" hidden="1" thickBot="1">
      <c r="CA55561" s="149"/>
    </row>
    <row r="55562" spans="79:79" ht="24" hidden="1" thickBot="1">
      <c r="CA55562" s="149"/>
    </row>
    <row r="55563" spans="79:79" ht="24" hidden="1" thickBot="1">
      <c r="CA55563" s="149"/>
    </row>
    <row r="55564" spans="79:79" ht="24" hidden="1" thickBot="1">
      <c r="CA55564" s="149"/>
    </row>
    <row r="55565" spans="79:79" ht="24" hidden="1" thickBot="1">
      <c r="CA55565" s="149"/>
    </row>
    <row r="55566" spans="79:79" ht="24" hidden="1" thickBot="1">
      <c r="CA55566" s="149"/>
    </row>
    <row r="55567" spans="79:79" ht="24" hidden="1" thickBot="1">
      <c r="CA55567" s="149"/>
    </row>
    <row r="55568" spans="79:79" ht="24" hidden="1" thickBot="1">
      <c r="CA55568" s="149"/>
    </row>
    <row r="55569" spans="79:79" ht="24" hidden="1" thickBot="1">
      <c r="CA55569" s="149"/>
    </row>
    <row r="55570" spans="79:79" ht="24" hidden="1" thickBot="1">
      <c r="CA55570" s="149"/>
    </row>
    <row r="55571" spans="79:79" ht="24" hidden="1" thickBot="1">
      <c r="CA55571" s="149"/>
    </row>
    <row r="55572" spans="79:79" ht="24" hidden="1" thickBot="1">
      <c r="CA55572" s="149"/>
    </row>
    <row r="55573" spans="79:79" ht="24" hidden="1" thickBot="1">
      <c r="CA55573" s="149"/>
    </row>
    <row r="55574" spans="79:79" ht="24" hidden="1" thickBot="1">
      <c r="CA55574" s="149"/>
    </row>
    <row r="55575" spans="79:79" ht="24" hidden="1" thickBot="1">
      <c r="CA55575" s="149"/>
    </row>
    <row r="55576" spans="79:79" ht="24" hidden="1" thickBot="1">
      <c r="CA55576" s="149"/>
    </row>
    <row r="55577" spans="79:79" ht="24" hidden="1" thickBot="1">
      <c r="CA55577" s="149"/>
    </row>
    <row r="55578" spans="79:79" ht="24" hidden="1" thickBot="1">
      <c r="CA55578" s="149"/>
    </row>
    <row r="55579" spans="79:79" ht="24" hidden="1" thickBot="1">
      <c r="CA55579" s="149"/>
    </row>
    <row r="55580" spans="79:79" ht="24" hidden="1" thickBot="1">
      <c r="CA55580" s="149"/>
    </row>
    <row r="55581" spans="79:79" ht="24" hidden="1" thickBot="1">
      <c r="CA55581" s="149"/>
    </row>
    <row r="55582" spans="79:79" ht="24" hidden="1" thickBot="1">
      <c r="CA55582" s="149"/>
    </row>
    <row r="55583" spans="79:79" ht="24" hidden="1" thickBot="1">
      <c r="CA55583" s="149"/>
    </row>
    <row r="55584" spans="79:79" ht="24" hidden="1" thickBot="1">
      <c r="CA55584" s="149"/>
    </row>
    <row r="55585" spans="79:79" ht="24" hidden="1" thickBot="1">
      <c r="CA55585" s="149"/>
    </row>
    <row r="55586" spans="79:79" ht="24" hidden="1" thickBot="1">
      <c r="CA55586" s="149"/>
    </row>
    <row r="55587" spans="79:79" ht="24" hidden="1" thickBot="1">
      <c r="CA55587" s="149"/>
    </row>
    <row r="55588" spans="79:79" ht="24" hidden="1" thickBot="1">
      <c r="CA55588" s="149"/>
    </row>
    <row r="55589" spans="79:79" ht="24" hidden="1" thickBot="1">
      <c r="CA55589" s="149"/>
    </row>
    <row r="55590" spans="79:79" ht="24" hidden="1" thickBot="1">
      <c r="CA55590" s="149"/>
    </row>
    <row r="55591" spans="79:79" ht="24" hidden="1" thickBot="1">
      <c r="CA55591" s="149"/>
    </row>
    <row r="55592" spans="79:79" ht="24" hidden="1" thickBot="1">
      <c r="CA55592" s="149"/>
    </row>
    <row r="55593" spans="79:79" ht="24" hidden="1" thickBot="1">
      <c r="CA55593" s="149"/>
    </row>
    <row r="55594" spans="79:79" ht="24" hidden="1" thickBot="1">
      <c r="CA55594" s="149"/>
    </row>
    <row r="55595" spans="79:79" ht="24" hidden="1" thickBot="1">
      <c r="CA55595" s="149"/>
    </row>
    <row r="55596" spans="79:79" ht="24" hidden="1" thickBot="1">
      <c r="CA55596" s="149"/>
    </row>
    <row r="55597" spans="79:79" ht="24" hidden="1" thickBot="1">
      <c r="CA55597" s="149"/>
    </row>
    <row r="55598" spans="79:79" ht="24" hidden="1" thickBot="1">
      <c r="CA55598" s="149"/>
    </row>
    <row r="55599" spans="79:79" ht="24" hidden="1" thickBot="1">
      <c r="CA55599" s="149"/>
    </row>
    <row r="55600" spans="79:79" ht="24" hidden="1" thickBot="1">
      <c r="CA55600" s="149"/>
    </row>
    <row r="55601" spans="79:79" ht="24" hidden="1" thickBot="1">
      <c r="CA55601" s="149"/>
    </row>
    <row r="55602" spans="79:79" ht="24" hidden="1" thickBot="1">
      <c r="CA55602" s="149"/>
    </row>
    <row r="55603" spans="79:79" ht="24" hidden="1" thickBot="1">
      <c r="CA55603" s="149"/>
    </row>
    <row r="55604" spans="79:79" ht="24" hidden="1" thickBot="1">
      <c r="CA55604" s="149"/>
    </row>
    <row r="55605" spans="79:79" ht="24" hidden="1" thickBot="1">
      <c r="CA55605" s="149"/>
    </row>
    <row r="55606" spans="79:79" ht="24" hidden="1" thickBot="1">
      <c r="CA55606" s="149"/>
    </row>
    <row r="55607" spans="79:79" ht="24" hidden="1" thickBot="1">
      <c r="CA55607" s="149"/>
    </row>
    <row r="55608" spans="79:79" ht="24" hidden="1" thickBot="1">
      <c r="CA55608" s="149"/>
    </row>
    <row r="55609" spans="79:79" ht="24" hidden="1" thickBot="1">
      <c r="CA55609" s="149"/>
    </row>
    <row r="55610" spans="79:79" ht="24" hidden="1" thickBot="1">
      <c r="CA55610" s="149"/>
    </row>
    <row r="55611" spans="79:79" ht="24" hidden="1" thickBot="1">
      <c r="CA55611" s="149"/>
    </row>
    <row r="55612" spans="79:79" ht="24" hidden="1" thickBot="1">
      <c r="CA55612" s="149"/>
    </row>
    <row r="55613" spans="79:79" ht="24" hidden="1" thickBot="1">
      <c r="CA55613" s="149"/>
    </row>
    <row r="55614" spans="79:79" ht="24" hidden="1" thickBot="1">
      <c r="CA55614" s="149"/>
    </row>
    <row r="55615" spans="79:79" ht="24" hidden="1" thickBot="1">
      <c r="CA55615" s="149"/>
    </row>
    <row r="55616" spans="79:79" ht="24" hidden="1" thickBot="1">
      <c r="CA55616" s="149"/>
    </row>
    <row r="55617" spans="79:79" ht="24" hidden="1" thickBot="1">
      <c r="CA55617" s="149"/>
    </row>
    <row r="55618" spans="79:79" ht="24" hidden="1" thickBot="1">
      <c r="CA55618" s="149"/>
    </row>
    <row r="55619" spans="79:79" ht="24" hidden="1" thickBot="1">
      <c r="CA55619" s="149"/>
    </row>
    <row r="55620" spans="79:79" ht="24" hidden="1" thickBot="1">
      <c r="CA55620" s="149"/>
    </row>
    <row r="55621" spans="79:79" ht="24" hidden="1" thickBot="1">
      <c r="CA55621" s="149"/>
    </row>
    <row r="55622" spans="79:79" ht="24" hidden="1" thickBot="1">
      <c r="CA55622" s="149"/>
    </row>
    <row r="55623" spans="79:79" ht="24" hidden="1" thickBot="1">
      <c r="CA55623" s="149"/>
    </row>
    <row r="55624" spans="79:79" ht="24" hidden="1" thickBot="1">
      <c r="CA55624" s="149"/>
    </row>
    <row r="55625" spans="79:79" ht="24" hidden="1" thickBot="1">
      <c r="CA55625" s="149"/>
    </row>
    <row r="55626" spans="79:79" ht="24" hidden="1" thickBot="1">
      <c r="CA55626" s="149"/>
    </row>
    <row r="55627" spans="79:79" ht="24" hidden="1" thickBot="1">
      <c r="CA55627" s="149"/>
    </row>
    <row r="55628" spans="79:79" ht="24" hidden="1" thickBot="1">
      <c r="CA55628" s="149"/>
    </row>
    <row r="55629" spans="79:79" ht="24" hidden="1" thickBot="1">
      <c r="CA55629" s="149"/>
    </row>
    <row r="55630" spans="79:79" ht="24" hidden="1" thickBot="1">
      <c r="CA55630" s="149"/>
    </row>
    <row r="55631" spans="79:79" ht="24" hidden="1" thickBot="1">
      <c r="CA55631" s="149"/>
    </row>
    <row r="55632" spans="79:79" ht="24" hidden="1" thickBot="1">
      <c r="CA55632" s="149"/>
    </row>
    <row r="55633" spans="79:79" ht="24" hidden="1" thickBot="1">
      <c r="CA55633" s="149"/>
    </row>
    <row r="55634" spans="79:79" ht="24" hidden="1" thickBot="1">
      <c r="CA55634" s="149"/>
    </row>
    <row r="55635" spans="79:79" ht="24" hidden="1" thickBot="1">
      <c r="CA55635" s="149"/>
    </row>
    <row r="55636" spans="79:79" ht="24" hidden="1" thickBot="1">
      <c r="CA55636" s="149"/>
    </row>
    <row r="55637" spans="79:79" ht="24" hidden="1" thickBot="1">
      <c r="CA55637" s="149"/>
    </row>
    <row r="55638" spans="79:79" ht="24" hidden="1" thickBot="1">
      <c r="CA55638" s="149"/>
    </row>
    <row r="55639" spans="79:79" ht="24" hidden="1" thickBot="1">
      <c r="CA55639" s="149"/>
    </row>
    <row r="55640" spans="79:79" ht="24" hidden="1" thickBot="1">
      <c r="CA55640" s="149"/>
    </row>
    <row r="55641" spans="79:79" ht="24" hidden="1" thickBot="1">
      <c r="CA55641" s="149"/>
    </row>
    <row r="55642" spans="79:79" ht="24" hidden="1" thickBot="1">
      <c r="CA55642" s="149"/>
    </row>
    <row r="55643" spans="79:79" ht="24" hidden="1" thickBot="1">
      <c r="CA55643" s="149"/>
    </row>
    <row r="55644" spans="79:79" ht="24" hidden="1" thickBot="1">
      <c r="CA55644" s="149"/>
    </row>
    <row r="55645" spans="79:79" ht="24" hidden="1" thickBot="1">
      <c r="CA55645" s="149"/>
    </row>
    <row r="55646" spans="79:79" ht="24" hidden="1" thickBot="1">
      <c r="CA55646" s="149"/>
    </row>
    <row r="55647" spans="79:79" ht="24" hidden="1" thickBot="1">
      <c r="CA55647" s="149"/>
    </row>
    <row r="55648" spans="79:79" ht="24" hidden="1" thickBot="1">
      <c r="CA55648" s="149"/>
    </row>
    <row r="55649" spans="79:79" ht="24" hidden="1" thickBot="1">
      <c r="CA55649" s="149"/>
    </row>
    <row r="55650" spans="79:79" ht="24" hidden="1" thickBot="1">
      <c r="CA55650" s="149"/>
    </row>
    <row r="55651" spans="79:79" ht="24" hidden="1" thickBot="1">
      <c r="CA55651" s="149"/>
    </row>
    <row r="55652" spans="79:79" ht="24" hidden="1" thickBot="1">
      <c r="CA55652" s="149"/>
    </row>
    <row r="55653" spans="79:79" ht="24" hidden="1" thickBot="1">
      <c r="CA55653" s="149"/>
    </row>
    <row r="55654" spans="79:79" ht="24" hidden="1" thickBot="1">
      <c r="CA55654" s="149"/>
    </row>
    <row r="55655" spans="79:79" ht="24" hidden="1" thickBot="1">
      <c r="CA55655" s="149"/>
    </row>
    <row r="55656" spans="79:79" ht="24" hidden="1" thickBot="1">
      <c r="CA55656" s="149"/>
    </row>
    <row r="55657" spans="79:79" ht="24" hidden="1" thickBot="1">
      <c r="CA55657" s="149"/>
    </row>
    <row r="55658" spans="79:79" ht="24" hidden="1" thickBot="1">
      <c r="CA55658" s="149"/>
    </row>
    <row r="55659" spans="79:79" ht="24" hidden="1" thickBot="1">
      <c r="CA55659" s="149"/>
    </row>
    <row r="55660" spans="79:79" ht="24" hidden="1" thickBot="1">
      <c r="CA55660" s="149"/>
    </row>
    <row r="55661" spans="79:79" ht="24" hidden="1" thickBot="1">
      <c r="CA55661" s="149"/>
    </row>
    <row r="55662" spans="79:79" ht="24" hidden="1" thickBot="1">
      <c r="CA55662" s="149"/>
    </row>
    <row r="55663" spans="79:79" ht="24" hidden="1" thickBot="1">
      <c r="CA55663" s="149"/>
    </row>
    <row r="55664" spans="79:79" ht="24" hidden="1" thickBot="1">
      <c r="CA55664" s="149"/>
    </row>
    <row r="55665" spans="79:79" ht="24" hidden="1" thickBot="1">
      <c r="CA55665" s="149"/>
    </row>
    <row r="55666" spans="79:79" ht="24" hidden="1" thickBot="1">
      <c r="CA55666" s="149"/>
    </row>
    <row r="55667" spans="79:79" ht="24" hidden="1" thickBot="1">
      <c r="CA55667" s="149"/>
    </row>
    <row r="55668" spans="79:79" ht="24" hidden="1" thickBot="1">
      <c r="CA55668" s="149"/>
    </row>
    <row r="55669" spans="79:79" ht="24" hidden="1" thickBot="1">
      <c r="CA55669" s="149"/>
    </row>
    <row r="55670" spans="79:79" ht="24" hidden="1" thickBot="1">
      <c r="CA55670" s="149"/>
    </row>
    <row r="55671" spans="79:79" ht="24" hidden="1" thickBot="1">
      <c r="CA55671" s="149"/>
    </row>
    <row r="55672" spans="79:79" ht="24" hidden="1" thickBot="1">
      <c r="CA55672" s="149"/>
    </row>
    <row r="55673" spans="79:79" ht="24" hidden="1" thickBot="1">
      <c r="CA55673" s="149"/>
    </row>
    <row r="55674" spans="79:79" ht="24" hidden="1" thickBot="1">
      <c r="CA55674" s="149"/>
    </row>
    <row r="55675" spans="79:79" ht="24" hidden="1" thickBot="1">
      <c r="CA55675" s="149"/>
    </row>
    <row r="55676" spans="79:79" ht="24" hidden="1" thickBot="1">
      <c r="CA55676" s="149"/>
    </row>
    <row r="55677" spans="79:79" ht="24" hidden="1" thickBot="1">
      <c r="CA55677" s="149"/>
    </row>
    <row r="55678" spans="79:79" ht="24" hidden="1" thickBot="1">
      <c r="CA55678" s="149"/>
    </row>
    <row r="55679" spans="79:79" ht="24" hidden="1" thickBot="1">
      <c r="CA55679" s="149"/>
    </row>
    <row r="55680" spans="79:79" ht="24" hidden="1" thickBot="1">
      <c r="CA55680" s="149"/>
    </row>
    <row r="55681" spans="79:79" ht="24" hidden="1" thickBot="1">
      <c r="CA55681" s="149"/>
    </row>
    <row r="55682" spans="79:79" ht="24" hidden="1" thickBot="1">
      <c r="CA55682" s="149"/>
    </row>
    <row r="55683" spans="79:79" ht="24" hidden="1" thickBot="1">
      <c r="CA55683" s="149"/>
    </row>
    <row r="55684" spans="79:79" ht="24" hidden="1" thickBot="1">
      <c r="CA55684" s="149"/>
    </row>
    <row r="55685" spans="79:79" ht="24" hidden="1" thickBot="1">
      <c r="CA55685" s="149"/>
    </row>
    <row r="55686" spans="79:79" ht="24" hidden="1" thickBot="1">
      <c r="CA55686" s="149"/>
    </row>
    <row r="55687" spans="79:79" ht="24" hidden="1" thickBot="1">
      <c r="CA55687" s="149"/>
    </row>
    <row r="55688" spans="79:79" ht="24" hidden="1" thickBot="1">
      <c r="CA55688" s="149"/>
    </row>
    <row r="55689" spans="79:79" ht="24" hidden="1" thickBot="1">
      <c r="CA55689" s="149"/>
    </row>
    <row r="55690" spans="79:79" ht="24" hidden="1" thickBot="1">
      <c r="CA55690" s="149"/>
    </row>
    <row r="55691" spans="79:79" ht="24" hidden="1" thickBot="1">
      <c r="CA55691" s="149"/>
    </row>
    <row r="55692" spans="79:79" ht="24" hidden="1" thickBot="1">
      <c r="CA55692" s="149"/>
    </row>
    <row r="55693" spans="79:79" ht="24" hidden="1" thickBot="1">
      <c r="CA55693" s="149"/>
    </row>
    <row r="55694" spans="79:79" ht="24" hidden="1" thickBot="1">
      <c r="CA55694" s="149"/>
    </row>
    <row r="55695" spans="79:79" ht="24" hidden="1" thickBot="1">
      <c r="CA55695" s="149"/>
    </row>
    <row r="55696" spans="79:79" ht="24" hidden="1" thickBot="1">
      <c r="CA55696" s="149"/>
    </row>
    <row r="55697" spans="79:79" ht="24" hidden="1" thickBot="1">
      <c r="CA55697" s="149"/>
    </row>
    <row r="55698" spans="79:79" ht="24" hidden="1" thickBot="1">
      <c r="CA55698" s="149"/>
    </row>
    <row r="55699" spans="79:79" ht="24" hidden="1" thickBot="1">
      <c r="CA55699" s="149"/>
    </row>
    <row r="55700" spans="79:79" ht="24" hidden="1" thickBot="1">
      <c r="CA55700" s="149"/>
    </row>
    <row r="55701" spans="79:79" ht="24" hidden="1" thickBot="1">
      <c r="CA55701" s="149"/>
    </row>
    <row r="55702" spans="79:79" ht="24" hidden="1" thickBot="1">
      <c r="CA55702" s="149"/>
    </row>
    <row r="55703" spans="79:79" ht="24" hidden="1" thickBot="1">
      <c r="CA55703" s="149"/>
    </row>
    <row r="55704" spans="79:79" ht="24" hidden="1" thickBot="1">
      <c r="CA55704" s="149"/>
    </row>
    <row r="55705" spans="79:79" ht="24" hidden="1" thickBot="1">
      <c r="CA55705" s="149"/>
    </row>
    <row r="55706" spans="79:79" ht="24" hidden="1" thickBot="1">
      <c r="CA55706" s="149"/>
    </row>
    <row r="55707" spans="79:79" ht="24" hidden="1" thickBot="1">
      <c r="CA55707" s="149"/>
    </row>
    <row r="55708" spans="79:79" ht="24" hidden="1" thickBot="1">
      <c r="CA55708" s="149"/>
    </row>
    <row r="55709" spans="79:79" ht="24" hidden="1" thickBot="1">
      <c r="CA55709" s="149"/>
    </row>
    <row r="55710" spans="79:79" ht="24" hidden="1" thickBot="1">
      <c r="CA55710" s="149"/>
    </row>
    <row r="55711" spans="79:79" ht="24" hidden="1" thickBot="1">
      <c r="CA55711" s="149"/>
    </row>
    <row r="55712" spans="79:79" ht="24" hidden="1" thickBot="1">
      <c r="CA55712" s="149"/>
    </row>
    <row r="55713" spans="79:79" ht="24" hidden="1" thickBot="1">
      <c r="CA55713" s="149"/>
    </row>
    <row r="55714" spans="79:79" ht="24" hidden="1" thickBot="1">
      <c r="CA55714" s="149"/>
    </row>
    <row r="55715" spans="79:79" ht="24" hidden="1" thickBot="1">
      <c r="CA55715" s="149"/>
    </row>
    <row r="55716" spans="79:79" ht="24" hidden="1" thickBot="1">
      <c r="CA55716" s="149"/>
    </row>
    <row r="55717" spans="79:79" ht="24" hidden="1" thickBot="1">
      <c r="CA55717" s="149"/>
    </row>
    <row r="55718" spans="79:79" ht="24" hidden="1" thickBot="1">
      <c r="CA55718" s="149"/>
    </row>
    <row r="55719" spans="79:79" ht="24" hidden="1" thickBot="1">
      <c r="CA55719" s="149"/>
    </row>
    <row r="55720" spans="79:79" ht="24" hidden="1" thickBot="1">
      <c r="CA55720" s="149"/>
    </row>
    <row r="55721" spans="79:79" ht="24" hidden="1" thickBot="1">
      <c r="CA55721" s="149"/>
    </row>
    <row r="55722" spans="79:79" ht="24" hidden="1" thickBot="1">
      <c r="CA55722" s="149"/>
    </row>
    <row r="55723" spans="79:79" ht="24" hidden="1" thickBot="1">
      <c r="CA55723" s="149"/>
    </row>
    <row r="55724" spans="79:79" ht="24" hidden="1" thickBot="1">
      <c r="CA55724" s="149"/>
    </row>
    <row r="55725" spans="79:79" ht="24" hidden="1" thickBot="1">
      <c r="CA55725" s="149"/>
    </row>
    <row r="55726" spans="79:79" ht="24" hidden="1" thickBot="1">
      <c r="CA55726" s="149"/>
    </row>
    <row r="55727" spans="79:79" ht="24" hidden="1" thickBot="1">
      <c r="CA55727" s="149"/>
    </row>
    <row r="55728" spans="79:79" ht="24" hidden="1" thickBot="1">
      <c r="CA55728" s="149"/>
    </row>
    <row r="55729" spans="79:79" ht="24" hidden="1" thickBot="1">
      <c r="CA55729" s="149"/>
    </row>
    <row r="55730" spans="79:79" ht="24" hidden="1" thickBot="1">
      <c r="CA55730" s="149"/>
    </row>
    <row r="55731" spans="79:79" ht="24" hidden="1" thickBot="1">
      <c r="CA55731" s="149"/>
    </row>
    <row r="55732" spans="79:79" ht="24" hidden="1" thickBot="1">
      <c r="CA55732" s="149"/>
    </row>
    <row r="55733" spans="79:79" ht="24" hidden="1" thickBot="1">
      <c r="CA55733" s="149"/>
    </row>
    <row r="55734" spans="79:79" ht="24" hidden="1" thickBot="1">
      <c r="CA55734" s="149"/>
    </row>
    <row r="55735" spans="79:79" ht="24" hidden="1" thickBot="1">
      <c r="CA55735" s="149"/>
    </row>
    <row r="55736" spans="79:79" ht="24" hidden="1" thickBot="1">
      <c r="CA55736" s="149"/>
    </row>
    <row r="55737" spans="79:79" ht="24" hidden="1" thickBot="1">
      <c r="CA55737" s="149"/>
    </row>
    <row r="55738" spans="79:79" ht="24" hidden="1" thickBot="1">
      <c r="CA55738" s="149"/>
    </row>
    <row r="55739" spans="79:79" ht="24" hidden="1" thickBot="1">
      <c r="CA55739" s="149"/>
    </row>
    <row r="55740" spans="79:79" ht="24" hidden="1" thickBot="1">
      <c r="CA55740" s="149"/>
    </row>
    <row r="55741" spans="79:79" ht="24" hidden="1" thickBot="1">
      <c r="CA55741" s="149"/>
    </row>
    <row r="55742" spans="79:79" ht="24" hidden="1" thickBot="1">
      <c r="CA55742" s="149"/>
    </row>
    <row r="55743" spans="79:79" ht="24" hidden="1" thickBot="1">
      <c r="CA55743" s="149"/>
    </row>
    <row r="55744" spans="79:79" ht="24" hidden="1" thickBot="1">
      <c r="CA55744" s="149"/>
    </row>
    <row r="55745" spans="79:79" ht="24" hidden="1" thickBot="1">
      <c r="CA55745" s="149"/>
    </row>
    <row r="55746" spans="79:79" ht="24" hidden="1" thickBot="1">
      <c r="CA55746" s="149"/>
    </row>
    <row r="55747" spans="79:79" ht="24" hidden="1" thickBot="1">
      <c r="CA55747" s="149"/>
    </row>
    <row r="55748" spans="79:79" ht="24" hidden="1" thickBot="1">
      <c r="CA55748" s="149"/>
    </row>
    <row r="55749" spans="79:79" ht="24" hidden="1" thickBot="1">
      <c r="CA55749" s="149"/>
    </row>
    <row r="55750" spans="79:79" ht="24" hidden="1" thickBot="1">
      <c r="CA55750" s="149"/>
    </row>
    <row r="55751" spans="79:79" ht="24" hidden="1" thickBot="1">
      <c r="CA55751" s="149"/>
    </row>
    <row r="55752" spans="79:79" ht="24" hidden="1" thickBot="1">
      <c r="CA55752" s="149"/>
    </row>
    <row r="55753" spans="79:79" ht="24" hidden="1" thickBot="1">
      <c r="CA55753" s="149"/>
    </row>
    <row r="55754" spans="79:79" ht="24" hidden="1" thickBot="1">
      <c r="CA55754" s="149"/>
    </row>
    <row r="55755" spans="79:79" ht="24" hidden="1" thickBot="1">
      <c r="CA55755" s="149"/>
    </row>
    <row r="55756" spans="79:79" ht="24" hidden="1" thickBot="1">
      <c r="CA55756" s="149"/>
    </row>
    <row r="55757" spans="79:79" ht="24" hidden="1" thickBot="1">
      <c r="CA55757" s="149"/>
    </row>
    <row r="55758" spans="79:79" ht="24" hidden="1" thickBot="1">
      <c r="CA55758" s="149"/>
    </row>
    <row r="55759" spans="79:79" ht="24" hidden="1" thickBot="1">
      <c r="CA55759" s="149"/>
    </row>
    <row r="55760" spans="79:79" ht="24" hidden="1" thickBot="1">
      <c r="CA55760" s="149"/>
    </row>
    <row r="55761" spans="79:79" ht="24" hidden="1" thickBot="1">
      <c r="CA55761" s="149"/>
    </row>
    <row r="55762" spans="79:79" ht="24" hidden="1" thickBot="1">
      <c r="CA55762" s="149"/>
    </row>
    <row r="55763" spans="79:79" ht="24" hidden="1" thickBot="1">
      <c r="CA55763" s="149"/>
    </row>
    <row r="55764" spans="79:79" ht="24" hidden="1" thickBot="1">
      <c r="CA55764" s="149"/>
    </row>
    <row r="55765" spans="79:79" ht="24" hidden="1" thickBot="1">
      <c r="CA55765" s="149"/>
    </row>
    <row r="55766" spans="79:79" ht="24" hidden="1" thickBot="1">
      <c r="CA55766" s="149"/>
    </row>
    <row r="55767" spans="79:79" ht="24" hidden="1" thickBot="1">
      <c r="CA55767" s="149"/>
    </row>
    <row r="55768" spans="79:79" ht="24" hidden="1" thickBot="1">
      <c r="CA55768" s="149"/>
    </row>
    <row r="55769" spans="79:79" ht="24" hidden="1" thickBot="1">
      <c r="CA55769" s="149"/>
    </row>
    <row r="55770" spans="79:79" ht="24" hidden="1" thickBot="1">
      <c r="CA55770" s="149"/>
    </row>
    <row r="55771" spans="79:79" ht="24" hidden="1" thickBot="1">
      <c r="CA55771" s="149"/>
    </row>
    <row r="55772" spans="79:79" ht="24" hidden="1" thickBot="1">
      <c r="CA55772" s="149"/>
    </row>
    <row r="55773" spans="79:79" ht="24" hidden="1" thickBot="1">
      <c r="CA55773" s="149"/>
    </row>
    <row r="55774" spans="79:79" ht="24" hidden="1" thickBot="1">
      <c r="CA55774" s="149"/>
    </row>
    <row r="55775" spans="79:79" ht="24" hidden="1" thickBot="1">
      <c r="CA55775" s="149"/>
    </row>
    <row r="55776" spans="79:79" ht="24" hidden="1" thickBot="1">
      <c r="CA55776" s="149"/>
    </row>
    <row r="55777" spans="79:79" ht="24" hidden="1" thickBot="1">
      <c r="CA55777" s="149"/>
    </row>
    <row r="55778" spans="79:79" ht="24" hidden="1" thickBot="1">
      <c r="CA55778" s="149"/>
    </row>
    <row r="55779" spans="79:79" ht="24" hidden="1" thickBot="1">
      <c r="CA55779" s="149"/>
    </row>
    <row r="55780" spans="79:79" ht="24" hidden="1" thickBot="1">
      <c r="CA55780" s="149"/>
    </row>
    <row r="55781" spans="79:79" ht="24" hidden="1" thickBot="1">
      <c r="CA55781" s="149"/>
    </row>
    <row r="55782" spans="79:79" ht="24" hidden="1" thickBot="1">
      <c r="CA55782" s="149"/>
    </row>
    <row r="55783" spans="79:79" ht="24" hidden="1" thickBot="1">
      <c r="CA55783" s="149"/>
    </row>
    <row r="55784" spans="79:79" ht="24" hidden="1" thickBot="1">
      <c r="CA55784" s="149"/>
    </row>
    <row r="55785" spans="79:79" ht="24" hidden="1" thickBot="1">
      <c r="CA55785" s="149"/>
    </row>
    <row r="55786" spans="79:79" ht="24" hidden="1" thickBot="1">
      <c r="CA55786" s="149"/>
    </row>
    <row r="55787" spans="79:79" ht="24" hidden="1" thickBot="1">
      <c r="CA55787" s="149"/>
    </row>
    <row r="55788" spans="79:79" ht="24" hidden="1" thickBot="1">
      <c r="CA55788" s="149"/>
    </row>
    <row r="55789" spans="79:79" ht="24" hidden="1" thickBot="1">
      <c r="CA55789" s="149"/>
    </row>
    <row r="55790" spans="79:79" ht="24" hidden="1" thickBot="1">
      <c r="CA55790" s="149"/>
    </row>
    <row r="55791" spans="79:79" ht="24" hidden="1" thickBot="1">
      <c r="CA55791" s="149"/>
    </row>
    <row r="55792" spans="79:79" ht="24" hidden="1" thickBot="1">
      <c r="CA55792" s="149"/>
    </row>
    <row r="55793" spans="79:79" ht="24" hidden="1" thickBot="1">
      <c r="CA55793" s="149"/>
    </row>
    <row r="55794" spans="79:79" ht="24" hidden="1" thickBot="1">
      <c r="CA55794" s="149"/>
    </row>
    <row r="55795" spans="79:79" ht="24" hidden="1" thickBot="1">
      <c r="CA55795" s="149"/>
    </row>
    <row r="55796" spans="79:79" ht="24" hidden="1" thickBot="1">
      <c r="CA55796" s="149"/>
    </row>
    <row r="55797" spans="79:79" ht="24" hidden="1" thickBot="1">
      <c r="CA55797" s="149"/>
    </row>
    <row r="55798" spans="79:79" ht="24" hidden="1" thickBot="1">
      <c r="CA55798" s="149"/>
    </row>
    <row r="55799" spans="79:79" ht="24" hidden="1" thickBot="1">
      <c r="CA55799" s="149"/>
    </row>
    <row r="55800" spans="79:79" ht="24" hidden="1" thickBot="1">
      <c r="CA55800" s="149"/>
    </row>
    <row r="55801" spans="79:79" ht="24" hidden="1" thickBot="1">
      <c r="CA55801" s="149"/>
    </row>
    <row r="55802" spans="79:79" ht="24" hidden="1" thickBot="1">
      <c r="CA55802" s="149"/>
    </row>
    <row r="55803" spans="79:79" ht="24" hidden="1" thickBot="1">
      <c r="CA55803" s="149"/>
    </row>
    <row r="55804" spans="79:79" ht="24" hidden="1" thickBot="1">
      <c r="CA55804" s="149"/>
    </row>
    <row r="55805" spans="79:79" ht="24" hidden="1" thickBot="1">
      <c r="CA55805" s="149"/>
    </row>
    <row r="55806" spans="79:79" ht="24" hidden="1" thickBot="1">
      <c r="CA55806" s="149"/>
    </row>
    <row r="55807" spans="79:79" ht="24" hidden="1" thickBot="1">
      <c r="CA55807" s="149"/>
    </row>
    <row r="55808" spans="79:79" ht="24" hidden="1" thickBot="1">
      <c r="CA55808" s="149"/>
    </row>
    <row r="55809" spans="79:79" ht="24" hidden="1" thickBot="1">
      <c r="CA55809" s="149"/>
    </row>
    <row r="55810" spans="79:79" ht="24" hidden="1" thickBot="1">
      <c r="CA55810" s="149"/>
    </row>
    <row r="55811" spans="79:79" ht="24" hidden="1" thickBot="1">
      <c r="CA55811" s="149"/>
    </row>
    <row r="55812" spans="79:79" ht="24" hidden="1" thickBot="1">
      <c r="CA55812" s="149"/>
    </row>
    <row r="55813" spans="79:79" ht="24" hidden="1" thickBot="1">
      <c r="CA55813" s="149"/>
    </row>
    <row r="55814" spans="79:79" ht="24" hidden="1" thickBot="1">
      <c r="CA55814" s="149"/>
    </row>
    <row r="55815" spans="79:79" ht="24" hidden="1" thickBot="1">
      <c r="CA55815" s="149"/>
    </row>
    <row r="55816" spans="79:79" ht="24" hidden="1" thickBot="1">
      <c r="CA55816" s="149"/>
    </row>
    <row r="55817" spans="79:79" ht="24" hidden="1" thickBot="1">
      <c r="CA55817" s="149"/>
    </row>
    <row r="55818" spans="79:79" ht="24" hidden="1" thickBot="1">
      <c r="CA55818" s="149"/>
    </row>
    <row r="55819" spans="79:79" ht="24" hidden="1" thickBot="1">
      <c r="CA55819" s="149"/>
    </row>
    <row r="55820" spans="79:79" ht="24" hidden="1" thickBot="1">
      <c r="CA55820" s="149"/>
    </row>
    <row r="55821" spans="79:79" ht="24" hidden="1" thickBot="1">
      <c r="CA55821" s="149"/>
    </row>
    <row r="55822" spans="79:79" ht="24" hidden="1" thickBot="1">
      <c r="CA55822" s="149"/>
    </row>
    <row r="55823" spans="79:79" ht="24" hidden="1" thickBot="1">
      <c r="CA55823" s="149"/>
    </row>
    <row r="55824" spans="79:79" ht="24" hidden="1" thickBot="1">
      <c r="CA55824" s="149"/>
    </row>
    <row r="55825" spans="79:79" ht="24" hidden="1" thickBot="1">
      <c r="CA55825" s="149"/>
    </row>
    <row r="55826" spans="79:79" ht="24" hidden="1" thickBot="1">
      <c r="CA55826" s="149"/>
    </row>
    <row r="55827" spans="79:79" ht="24" hidden="1" thickBot="1">
      <c r="CA55827" s="149"/>
    </row>
    <row r="55828" spans="79:79" ht="24" hidden="1" thickBot="1">
      <c r="CA55828" s="149"/>
    </row>
    <row r="55829" spans="79:79" ht="24" hidden="1" thickBot="1">
      <c r="CA55829" s="149"/>
    </row>
    <row r="55830" spans="79:79" ht="24" hidden="1" thickBot="1">
      <c r="CA55830" s="149"/>
    </row>
    <row r="55831" spans="79:79" ht="24" hidden="1" thickBot="1">
      <c r="CA55831" s="149"/>
    </row>
    <row r="55832" spans="79:79" ht="24" hidden="1" thickBot="1">
      <c r="CA55832" s="149"/>
    </row>
    <row r="55833" spans="79:79" ht="24" hidden="1" thickBot="1">
      <c r="CA55833" s="149"/>
    </row>
    <row r="55834" spans="79:79" ht="24" hidden="1" thickBot="1">
      <c r="CA55834" s="149"/>
    </row>
    <row r="55835" spans="79:79" ht="24" hidden="1" thickBot="1">
      <c r="CA55835" s="149"/>
    </row>
    <row r="55836" spans="79:79" ht="24" hidden="1" thickBot="1">
      <c r="CA55836" s="149"/>
    </row>
    <row r="55837" spans="79:79" ht="24" hidden="1" thickBot="1">
      <c r="CA55837" s="149"/>
    </row>
    <row r="55838" spans="79:79" ht="24" hidden="1" thickBot="1">
      <c r="CA55838" s="149"/>
    </row>
    <row r="55839" spans="79:79" ht="24" hidden="1" thickBot="1">
      <c r="CA55839" s="149"/>
    </row>
    <row r="55840" spans="79:79" ht="24" hidden="1" thickBot="1">
      <c r="CA55840" s="149"/>
    </row>
    <row r="55841" spans="79:79" ht="24" hidden="1" thickBot="1">
      <c r="CA55841" s="149"/>
    </row>
    <row r="55842" spans="79:79" ht="24" hidden="1" thickBot="1">
      <c r="CA55842" s="149"/>
    </row>
    <row r="55843" spans="79:79" ht="24" hidden="1" thickBot="1">
      <c r="CA55843" s="149"/>
    </row>
    <row r="55844" spans="79:79" ht="24" hidden="1" thickBot="1">
      <c r="CA55844" s="149"/>
    </row>
    <row r="55845" spans="79:79" ht="24" hidden="1" thickBot="1">
      <c r="CA55845" s="149"/>
    </row>
    <row r="55846" spans="79:79" ht="24" hidden="1" thickBot="1">
      <c r="CA55846" s="149"/>
    </row>
    <row r="55847" spans="79:79" ht="24" hidden="1" thickBot="1">
      <c r="CA55847" s="149"/>
    </row>
    <row r="55848" spans="79:79" ht="24" hidden="1" thickBot="1">
      <c r="CA55848" s="149"/>
    </row>
    <row r="55849" spans="79:79" ht="24" hidden="1" thickBot="1">
      <c r="CA55849" s="149"/>
    </row>
    <row r="55850" spans="79:79" ht="24" hidden="1" thickBot="1">
      <c r="CA55850" s="149"/>
    </row>
    <row r="55851" spans="79:79" ht="24" hidden="1" thickBot="1">
      <c r="CA55851" s="149"/>
    </row>
    <row r="55852" spans="79:79" ht="24" hidden="1" thickBot="1">
      <c r="CA55852" s="149"/>
    </row>
    <row r="55853" spans="79:79" ht="24" hidden="1" thickBot="1">
      <c r="CA55853" s="149"/>
    </row>
    <row r="55854" spans="79:79" ht="24" hidden="1" thickBot="1">
      <c r="CA55854" s="149"/>
    </row>
    <row r="55855" spans="79:79" ht="24" hidden="1" thickBot="1">
      <c r="CA55855" s="149"/>
    </row>
    <row r="55856" spans="79:79" ht="24" hidden="1" thickBot="1">
      <c r="CA55856" s="149"/>
    </row>
    <row r="55857" spans="79:79" ht="24" hidden="1" thickBot="1">
      <c r="CA55857" s="149"/>
    </row>
    <row r="55858" spans="79:79" ht="24" hidden="1" thickBot="1">
      <c r="CA55858" s="149"/>
    </row>
    <row r="55859" spans="79:79" ht="24" hidden="1" thickBot="1">
      <c r="CA55859" s="149"/>
    </row>
    <row r="55860" spans="79:79" ht="24" hidden="1" thickBot="1">
      <c r="CA55860" s="149"/>
    </row>
    <row r="55861" spans="79:79" ht="24" hidden="1" thickBot="1">
      <c r="CA55861" s="149"/>
    </row>
    <row r="55862" spans="79:79" ht="24" hidden="1" thickBot="1">
      <c r="CA55862" s="149"/>
    </row>
    <row r="55863" spans="79:79" ht="24" hidden="1" thickBot="1">
      <c r="CA55863" s="149"/>
    </row>
    <row r="55864" spans="79:79" ht="24" hidden="1" thickBot="1">
      <c r="CA55864" s="149"/>
    </row>
    <row r="55865" spans="79:79" ht="24" hidden="1" thickBot="1">
      <c r="CA55865" s="149"/>
    </row>
    <row r="55866" spans="79:79" ht="24" hidden="1" thickBot="1">
      <c r="CA55866" s="149"/>
    </row>
    <row r="55867" spans="79:79" ht="24" hidden="1" thickBot="1">
      <c r="CA55867" s="149"/>
    </row>
    <row r="55868" spans="79:79" ht="24" hidden="1" thickBot="1">
      <c r="CA55868" s="149"/>
    </row>
    <row r="55869" spans="79:79" ht="24" hidden="1" thickBot="1">
      <c r="CA55869" s="149"/>
    </row>
    <row r="55870" spans="79:79" ht="24" hidden="1" thickBot="1">
      <c r="CA55870" s="149"/>
    </row>
    <row r="55871" spans="79:79" ht="24" hidden="1" thickBot="1">
      <c r="CA55871" s="149"/>
    </row>
    <row r="55872" spans="79:79" ht="24" hidden="1" thickBot="1">
      <c r="CA55872" s="149"/>
    </row>
    <row r="55873" spans="79:79" ht="24" hidden="1" thickBot="1">
      <c r="CA55873" s="149"/>
    </row>
    <row r="55874" spans="79:79" ht="24" hidden="1" thickBot="1">
      <c r="CA55874" s="149"/>
    </row>
    <row r="55875" spans="79:79" ht="24" hidden="1" thickBot="1">
      <c r="CA55875" s="149"/>
    </row>
    <row r="55876" spans="79:79" ht="24" hidden="1" thickBot="1">
      <c r="CA55876" s="149"/>
    </row>
    <row r="55877" spans="79:79" ht="24" hidden="1" thickBot="1">
      <c r="CA55877" s="149"/>
    </row>
    <row r="55878" spans="79:79" ht="24" hidden="1" thickBot="1">
      <c r="CA55878" s="149"/>
    </row>
    <row r="55879" spans="79:79" ht="24" hidden="1" thickBot="1">
      <c r="CA55879" s="149"/>
    </row>
    <row r="55880" spans="79:79" ht="24" hidden="1" thickBot="1">
      <c r="CA55880" s="149"/>
    </row>
    <row r="55881" spans="79:79" ht="24" hidden="1" thickBot="1">
      <c r="CA55881" s="149"/>
    </row>
    <row r="55882" spans="79:79" ht="24" hidden="1" thickBot="1">
      <c r="CA55882" s="149"/>
    </row>
    <row r="55883" spans="79:79" ht="24" hidden="1" thickBot="1">
      <c r="CA55883" s="149"/>
    </row>
    <row r="55884" spans="79:79" ht="24" hidden="1" thickBot="1">
      <c r="CA55884" s="149"/>
    </row>
    <row r="55885" spans="79:79" ht="24" hidden="1" thickBot="1">
      <c r="CA55885" s="149"/>
    </row>
    <row r="55886" spans="79:79" ht="24" hidden="1" thickBot="1">
      <c r="CA55886" s="149"/>
    </row>
    <row r="55887" spans="79:79" ht="24" hidden="1" thickBot="1">
      <c r="CA55887" s="149"/>
    </row>
    <row r="55888" spans="79:79" ht="24" hidden="1" thickBot="1">
      <c r="CA55888" s="149"/>
    </row>
    <row r="55889" spans="79:79" ht="24" hidden="1" thickBot="1">
      <c r="CA55889" s="149"/>
    </row>
    <row r="55890" spans="79:79" ht="24" hidden="1" thickBot="1">
      <c r="CA55890" s="149"/>
    </row>
    <row r="55891" spans="79:79" ht="24" hidden="1" thickBot="1">
      <c r="CA55891" s="149"/>
    </row>
    <row r="55892" spans="79:79" ht="24" hidden="1" thickBot="1">
      <c r="CA55892" s="149"/>
    </row>
    <row r="55893" spans="79:79" ht="24" hidden="1" thickBot="1">
      <c r="CA55893" s="149"/>
    </row>
    <row r="55894" spans="79:79" ht="24" hidden="1" thickBot="1">
      <c r="CA55894" s="149"/>
    </row>
    <row r="55895" spans="79:79" ht="24" hidden="1" thickBot="1">
      <c r="CA55895" s="149"/>
    </row>
    <row r="55896" spans="79:79" ht="24" hidden="1" thickBot="1">
      <c r="CA55896" s="149"/>
    </row>
    <row r="55897" spans="79:79" ht="24" hidden="1" thickBot="1">
      <c r="CA55897" s="149"/>
    </row>
    <row r="55898" spans="79:79" ht="24" hidden="1" thickBot="1">
      <c r="CA55898" s="149"/>
    </row>
    <row r="55899" spans="79:79" ht="24" hidden="1" thickBot="1">
      <c r="CA55899" s="149"/>
    </row>
    <row r="55900" spans="79:79" ht="24" hidden="1" thickBot="1">
      <c r="CA55900" s="149"/>
    </row>
    <row r="55901" spans="79:79" ht="24" hidden="1" thickBot="1">
      <c r="CA55901" s="149"/>
    </row>
    <row r="55902" spans="79:79" ht="24" hidden="1" thickBot="1">
      <c r="CA55902" s="149"/>
    </row>
    <row r="55903" spans="79:79" ht="24" hidden="1" thickBot="1">
      <c r="CA55903" s="149"/>
    </row>
    <row r="55904" spans="79:79" ht="24" hidden="1" thickBot="1">
      <c r="CA55904" s="149"/>
    </row>
    <row r="55905" spans="79:79" ht="24" hidden="1" thickBot="1">
      <c r="CA55905" s="149"/>
    </row>
    <row r="55906" spans="79:79" ht="24" hidden="1" thickBot="1">
      <c r="CA55906" s="149"/>
    </row>
    <row r="55907" spans="79:79" ht="24" hidden="1" thickBot="1">
      <c r="CA55907" s="149"/>
    </row>
    <row r="55908" spans="79:79" ht="24" hidden="1" thickBot="1">
      <c r="CA55908" s="149"/>
    </row>
    <row r="55909" spans="79:79" ht="24" hidden="1" thickBot="1">
      <c r="CA55909" s="149"/>
    </row>
    <row r="55910" spans="79:79" ht="24" hidden="1" thickBot="1">
      <c r="CA55910" s="149"/>
    </row>
    <row r="55911" spans="79:79" ht="24" hidden="1" thickBot="1">
      <c r="CA55911" s="149"/>
    </row>
    <row r="55912" spans="79:79" ht="24" hidden="1" thickBot="1">
      <c r="CA55912" s="149"/>
    </row>
    <row r="55913" spans="79:79" ht="24" hidden="1" thickBot="1">
      <c r="CA55913" s="149"/>
    </row>
    <row r="55914" spans="79:79" ht="24" hidden="1" thickBot="1">
      <c r="CA55914" s="149"/>
    </row>
    <row r="55915" spans="79:79" ht="24" hidden="1" thickBot="1">
      <c r="CA55915" s="149"/>
    </row>
    <row r="55916" spans="79:79" ht="24" hidden="1" thickBot="1">
      <c r="CA55916" s="149"/>
    </row>
    <row r="55917" spans="79:79" ht="24" hidden="1" thickBot="1">
      <c r="CA55917" s="149"/>
    </row>
    <row r="55918" spans="79:79" ht="24" hidden="1" thickBot="1">
      <c r="CA55918" s="149"/>
    </row>
    <row r="55919" spans="79:79" ht="24" hidden="1" thickBot="1">
      <c r="CA55919" s="149"/>
    </row>
    <row r="55920" spans="79:79" ht="24" hidden="1" thickBot="1">
      <c r="CA55920" s="149"/>
    </row>
    <row r="55921" spans="79:79" ht="24" hidden="1" thickBot="1">
      <c r="CA55921" s="149"/>
    </row>
    <row r="55922" spans="79:79" ht="24" hidden="1" thickBot="1">
      <c r="CA55922" s="149"/>
    </row>
    <row r="55923" spans="79:79" ht="24" hidden="1" thickBot="1">
      <c r="CA55923" s="149"/>
    </row>
    <row r="55924" spans="79:79" ht="24" hidden="1" thickBot="1">
      <c r="CA55924" s="149"/>
    </row>
    <row r="55925" spans="79:79" ht="24" hidden="1" thickBot="1">
      <c r="CA55925" s="149"/>
    </row>
    <row r="55926" spans="79:79" ht="24" hidden="1" thickBot="1">
      <c r="CA55926" s="149"/>
    </row>
    <row r="55927" spans="79:79" ht="24" hidden="1" thickBot="1">
      <c r="CA55927" s="149"/>
    </row>
    <row r="55928" spans="79:79" ht="24" hidden="1" thickBot="1">
      <c r="CA55928" s="149"/>
    </row>
    <row r="55929" spans="79:79" ht="24" hidden="1" thickBot="1">
      <c r="CA55929" s="149"/>
    </row>
    <row r="55930" spans="79:79" ht="24" hidden="1" thickBot="1">
      <c r="CA55930" s="149"/>
    </row>
    <row r="55931" spans="79:79" ht="24" hidden="1" thickBot="1">
      <c r="CA55931" s="149"/>
    </row>
    <row r="55932" spans="79:79" ht="24" hidden="1" thickBot="1">
      <c r="CA55932" s="149"/>
    </row>
    <row r="55933" spans="79:79" ht="24" hidden="1" thickBot="1">
      <c r="CA55933" s="149"/>
    </row>
    <row r="55934" spans="79:79" ht="24" hidden="1" thickBot="1">
      <c r="CA55934" s="149"/>
    </row>
    <row r="55935" spans="79:79" ht="24" hidden="1" thickBot="1">
      <c r="CA55935" s="149"/>
    </row>
    <row r="55936" spans="79:79" ht="24" hidden="1" thickBot="1">
      <c r="CA55936" s="149"/>
    </row>
    <row r="55937" spans="79:79" ht="24" hidden="1" thickBot="1">
      <c r="CA55937" s="149"/>
    </row>
    <row r="55938" spans="79:79" ht="24" hidden="1" thickBot="1">
      <c r="CA55938" s="149"/>
    </row>
    <row r="55939" spans="79:79" ht="24" hidden="1" thickBot="1">
      <c r="CA55939" s="149"/>
    </row>
    <row r="55940" spans="79:79" ht="24" hidden="1" thickBot="1">
      <c r="CA55940" s="149"/>
    </row>
    <row r="55941" spans="79:79" ht="24" hidden="1" thickBot="1">
      <c r="CA55941" s="149"/>
    </row>
    <row r="55942" spans="79:79" ht="24" hidden="1" thickBot="1">
      <c r="CA55942" s="149"/>
    </row>
    <row r="55943" spans="79:79" ht="24" hidden="1" thickBot="1">
      <c r="CA55943" s="149"/>
    </row>
    <row r="55944" spans="79:79" ht="24" hidden="1" thickBot="1">
      <c r="CA55944" s="149"/>
    </row>
    <row r="55945" spans="79:79" ht="24" hidden="1" thickBot="1">
      <c r="CA55945" s="149"/>
    </row>
    <row r="55946" spans="79:79" ht="24" hidden="1" thickBot="1">
      <c r="CA55946" s="149"/>
    </row>
    <row r="55947" spans="79:79" ht="24" hidden="1" thickBot="1">
      <c r="CA55947" s="149"/>
    </row>
    <row r="55948" spans="79:79" ht="24" hidden="1" thickBot="1">
      <c r="CA55948" s="149"/>
    </row>
    <row r="55949" spans="79:79" ht="24" hidden="1" thickBot="1">
      <c r="CA55949" s="149"/>
    </row>
    <row r="55950" spans="79:79" ht="24" hidden="1" thickBot="1">
      <c r="CA55950" s="149"/>
    </row>
    <row r="55951" spans="79:79" ht="24" hidden="1" thickBot="1">
      <c r="CA55951" s="149"/>
    </row>
    <row r="55952" spans="79:79" ht="24" hidden="1" thickBot="1">
      <c r="CA55952" s="149"/>
    </row>
    <row r="55953" spans="79:79" ht="24" hidden="1" thickBot="1">
      <c r="CA55953" s="149"/>
    </row>
    <row r="55954" spans="79:79" ht="24" hidden="1" thickBot="1">
      <c r="CA55954" s="149"/>
    </row>
    <row r="55955" spans="79:79" ht="24" hidden="1" thickBot="1">
      <c r="CA55955" s="149"/>
    </row>
    <row r="55956" spans="79:79" ht="24" hidden="1" thickBot="1">
      <c r="CA55956" s="149"/>
    </row>
    <row r="55957" spans="79:79" ht="24" hidden="1" thickBot="1">
      <c r="CA55957" s="149"/>
    </row>
    <row r="55958" spans="79:79" ht="24" hidden="1" thickBot="1">
      <c r="CA55958" s="149"/>
    </row>
    <row r="55959" spans="79:79" ht="24" hidden="1" thickBot="1">
      <c r="CA55959" s="149"/>
    </row>
    <row r="55960" spans="79:79" ht="24" hidden="1" thickBot="1">
      <c r="CA55960" s="149"/>
    </row>
    <row r="55961" spans="79:79" ht="24" hidden="1" thickBot="1">
      <c r="CA55961" s="149"/>
    </row>
    <row r="55962" spans="79:79" ht="24" hidden="1" thickBot="1">
      <c r="CA55962" s="149"/>
    </row>
    <row r="55963" spans="79:79" ht="24" hidden="1" thickBot="1">
      <c r="CA55963" s="149"/>
    </row>
    <row r="55964" spans="79:79" ht="24" hidden="1" thickBot="1">
      <c r="CA55964" s="149"/>
    </row>
    <row r="55965" spans="79:79" ht="24" hidden="1" thickBot="1">
      <c r="CA55965" s="149"/>
    </row>
    <row r="55966" spans="79:79" ht="24" hidden="1" thickBot="1">
      <c r="CA55966" s="149"/>
    </row>
    <row r="55967" spans="79:79" ht="24" hidden="1" thickBot="1">
      <c r="CA55967" s="149"/>
    </row>
    <row r="55968" spans="79:79" ht="24" hidden="1" thickBot="1">
      <c r="CA55968" s="149"/>
    </row>
    <row r="55969" spans="79:79" ht="24" hidden="1" thickBot="1">
      <c r="CA55969" s="149"/>
    </row>
    <row r="55970" spans="79:79" ht="24" hidden="1" thickBot="1">
      <c r="CA55970" s="149"/>
    </row>
    <row r="55971" spans="79:79" ht="24" hidden="1" thickBot="1">
      <c r="CA55971" s="149"/>
    </row>
    <row r="55972" spans="79:79" ht="24" hidden="1" thickBot="1">
      <c r="CA55972" s="149"/>
    </row>
    <row r="55973" spans="79:79" ht="24" hidden="1" thickBot="1">
      <c r="CA55973" s="149"/>
    </row>
    <row r="55974" spans="79:79" ht="24" hidden="1" thickBot="1">
      <c r="CA55974" s="149"/>
    </row>
    <row r="55975" spans="79:79" ht="24" hidden="1" thickBot="1">
      <c r="CA55975" s="149"/>
    </row>
    <row r="55976" spans="79:79" ht="24" hidden="1" thickBot="1">
      <c r="CA55976" s="149"/>
    </row>
    <row r="55977" spans="79:79" ht="24" hidden="1" thickBot="1">
      <c r="CA55977" s="149"/>
    </row>
    <row r="55978" spans="79:79" ht="24" hidden="1" thickBot="1">
      <c r="CA55978" s="149"/>
    </row>
    <row r="55979" spans="79:79" ht="24" hidden="1" thickBot="1">
      <c r="CA55979" s="149"/>
    </row>
    <row r="55980" spans="79:79" ht="24" hidden="1" thickBot="1">
      <c r="CA55980" s="149"/>
    </row>
    <row r="55981" spans="79:79" ht="24" hidden="1" thickBot="1">
      <c r="CA55981" s="149"/>
    </row>
    <row r="55982" spans="79:79" ht="24" hidden="1" thickBot="1">
      <c r="CA55982" s="149"/>
    </row>
    <row r="55983" spans="79:79" ht="24" hidden="1" thickBot="1">
      <c r="CA55983" s="149"/>
    </row>
    <row r="55984" spans="79:79" ht="24" hidden="1" thickBot="1">
      <c r="CA55984" s="149"/>
    </row>
    <row r="55985" spans="79:79" ht="24" hidden="1" thickBot="1">
      <c r="CA55985" s="149"/>
    </row>
    <row r="55986" spans="79:79" ht="24" hidden="1" thickBot="1">
      <c r="CA55986" s="149"/>
    </row>
    <row r="55987" spans="79:79" ht="24" hidden="1" thickBot="1">
      <c r="CA55987" s="149"/>
    </row>
    <row r="55988" spans="79:79" ht="24" hidden="1" thickBot="1">
      <c r="CA55988" s="149"/>
    </row>
    <row r="55989" spans="79:79" ht="24" hidden="1" thickBot="1">
      <c r="CA55989" s="149"/>
    </row>
    <row r="55990" spans="79:79" ht="24" hidden="1" thickBot="1">
      <c r="CA55990" s="149"/>
    </row>
    <row r="55991" spans="79:79" ht="24" hidden="1" thickBot="1">
      <c r="CA55991" s="149"/>
    </row>
    <row r="55992" spans="79:79" ht="24" hidden="1" thickBot="1">
      <c r="CA55992" s="149"/>
    </row>
    <row r="55993" spans="79:79" ht="24" hidden="1" thickBot="1">
      <c r="CA55993" s="149"/>
    </row>
    <row r="55994" spans="79:79" ht="24" hidden="1" thickBot="1">
      <c r="CA55994" s="149"/>
    </row>
    <row r="55995" spans="79:79" ht="24" hidden="1" thickBot="1">
      <c r="CA55995" s="149"/>
    </row>
    <row r="55996" spans="79:79" ht="24" hidden="1" thickBot="1">
      <c r="CA55996" s="149"/>
    </row>
    <row r="55997" spans="79:79" ht="24" hidden="1" thickBot="1">
      <c r="CA55997" s="149"/>
    </row>
    <row r="55998" spans="79:79" ht="24" hidden="1" thickBot="1">
      <c r="CA55998" s="149"/>
    </row>
    <row r="55999" spans="79:79" ht="24" hidden="1" thickBot="1">
      <c r="CA55999" s="149"/>
    </row>
    <row r="56000" spans="79:79" ht="24" hidden="1" thickBot="1">
      <c r="CA56000" s="149"/>
    </row>
    <row r="56001" spans="79:79" ht="24" hidden="1" thickBot="1">
      <c r="CA56001" s="149"/>
    </row>
    <row r="56002" spans="79:79" ht="24" hidden="1" thickBot="1">
      <c r="CA56002" s="149"/>
    </row>
    <row r="56003" spans="79:79" ht="24" hidden="1" thickBot="1">
      <c r="CA56003" s="149"/>
    </row>
    <row r="56004" spans="79:79" ht="24" hidden="1" thickBot="1">
      <c r="CA56004" s="149"/>
    </row>
    <row r="56005" spans="79:79" ht="24" hidden="1" thickBot="1">
      <c r="CA56005" s="149"/>
    </row>
    <row r="56006" spans="79:79" ht="24" hidden="1" thickBot="1">
      <c r="CA56006" s="149"/>
    </row>
    <row r="56007" spans="79:79" ht="24" hidden="1" thickBot="1">
      <c r="CA56007" s="149"/>
    </row>
    <row r="56008" spans="79:79" ht="24" hidden="1" thickBot="1">
      <c r="CA56008" s="149"/>
    </row>
    <row r="56009" spans="79:79" ht="24" hidden="1" thickBot="1">
      <c r="CA56009" s="149"/>
    </row>
    <row r="56010" spans="79:79" ht="24" hidden="1" thickBot="1">
      <c r="CA56010" s="149"/>
    </row>
    <row r="56011" spans="79:79" ht="24" hidden="1" thickBot="1">
      <c r="CA56011" s="149"/>
    </row>
    <row r="56012" spans="79:79" ht="24" hidden="1" thickBot="1">
      <c r="CA56012" s="149"/>
    </row>
    <row r="56013" spans="79:79" ht="24" hidden="1" thickBot="1">
      <c r="CA56013" s="149"/>
    </row>
    <row r="56014" spans="79:79" ht="24" hidden="1" thickBot="1">
      <c r="CA56014" s="149"/>
    </row>
    <row r="56015" spans="79:79" ht="24" hidden="1" thickBot="1">
      <c r="CA56015" s="149"/>
    </row>
    <row r="56016" spans="79:79" ht="24" hidden="1" thickBot="1">
      <c r="CA56016" s="149"/>
    </row>
    <row r="56017" spans="79:79" ht="24" hidden="1" thickBot="1">
      <c r="CA56017" s="149"/>
    </row>
    <row r="56018" spans="79:79" ht="24" hidden="1" thickBot="1">
      <c r="CA56018" s="149"/>
    </row>
    <row r="56019" spans="79:79" ht="24" hidden="1" thickBot="1">
      <c r="CA56019" s="149"/>
    </row>
    <row r="56020" spans="79:79" ht="24" hidden="1" thickBot="1">
      <c r="CA56020" s="149"/>
    </row>
    <row r="56021" spans="79:79" ht="24" hidden="1" thickBot="1">
      <c r="CA56021" s="149"/>
    </row>
    <row r="56022" spans="79:79" ht="24" hidden="1" thickBot="1">
      <c r="CA56022" s="149"/>
    </row>
    <row r="56023" spans="79:79" ht="24" hidden="1" thickBot="1">
      <c r="CA56023" s="149"/>
    </row>
    <row r="56024" spans="79:79" ht="24" hidden="1" thickBot="1">
      <c r="CA56024" s="149"/>
    </row>
    <row r="56025" spans="79:79" ht="24" hidden="1" thickBot="1">
      <c r="CA56025" s="149"/>
    </row>
    <row r="56026" spans="79:79" ht="24" hidden="1" thickBot="1">
      <c r="CA56026" s="149"/>
    </row>
    <row r="56027" spans="79:79" ht="24" hidden="1" thickBot="1">
      <c r="CA56027" s="149"/>
    </row>
    <row r="56028" spans="79:79" ht="24" hidden="1" thickBot="1">
      <c r="CA56028" s="149"/>
    </row>
    <row r="56029" spans="79:79" ht="24" hidden="1" thickBot="1">
      <c r="CA56029" s="149"/>
    </row>
    <row r="56030" spans="79:79" ht="24" hidden="1" thickBot="1">
      <c r="CA56030" s="149"/>
    </row>
    <row r="56031" spans="79:79" ht="24" hidden="1" thickBot="1">
      <c r="CA56031" s="149"/>
    </row>
    <row r="56032" spans="79:79" ht="24" hidden="1" thickBot="1">
      <c r="CA56032" s="149"/>
    </row>
    <row r="56033" spans="79:79" ht="24" hidden="1" thickBot="1">
      <c r="CA56033" s="149"/>
    </row>
    <row r="56034" spans="79:79" ht="24" hidden="1" thickBot="1">
      <c r="CA56034" s="149"/>
    </row>
    <row r="56035" spans="79:79" ht="24" hidden="1" thickBot="1">
      <c r="CA56035" s="149"/>
    </row>
    <row r="56036" spans="79:79" ht="24" hidden="1" thickBot="1">
      <c r="CA56036" s="149"/>
    </row>
    <row r="56037" spans="79:79" ht="24" hidden="1" thickBot="1">
      <c r="CA56037" s="149"/>
    </row>
    <row r="56038" spans="79:79" ht="24" hidden="1" thickBot="1">
      <c r="CA56038" s="149"/>
    </row>
    <row r="56039" spans="79:79" ht="24" hidden="1" thickBot="1">
      <c r="CA56039" s="149"/>
    </row>
    <row r="56040" spans="79:79" ht="24" hidden="1" thickBot="1">
      <c r="CA56040" s="149"/>
    </row>
    <row r="56041" spans="79:79" ht="24" hidden="1" thickBot="1">
      <c r="CA56041" s="149"/>
    </row>
    <row r="56042" spans="79:79" ht="24" hidden="1" thickBot="1">
      <c r="CA56042" s="149"/>
    </row>
    <row r="56043" spans="79:79" ht="24" hidden="1" thickBot="1">
      <c r="CA56043" s="149"/>
    </row>
    <row r="56044" spans="79:79" ht="24" hidden="1" thickBot="1">
      <c r="CA56044" s="149"/>
    </row>
    <row r="56045" spans="79:79" ht="24" hidden="1" thickBot="1">
      <c r="CA56045" s="149"/>
    </row>
    <row r="56046" spans="79:79" ht="24" hidden="1" thickBot="1">
      <c r="CA56046" s="149"/>
    </row>
    <row r="56047" spans="79:79" ht="24" hidden="1" thickBot="1">
      <c r="CA56047" s="149"/>
    </row>
    <row r="56048" spans="79:79" ht="24" hidden="1" thickBot="1">
      <c r="CA56048" s="149"/>
    </row>
    <row r="56049" spans="79:79" ht="24" hidden="1" thickBot="1">
      <c r="CA56049" s="149"/>
    </row>
    <row r="56050" spans="79:79" ht="24" hidden="1" thickBot="1">
      <c r="CA56050" s="149"/>
    </row>
    <row r="56051" spans="79:79" ht="24" hidden="1" thickBot="1">
      <c r="CA56051" s="149"/>
    </row>
    <row r="56052" spans="79:79" ht="24" hidden="1" thickBot="1">
      <c r="CA56052" s="149"/>
    </row>
    <row r="56053" spans="79:79" ht="24" hidden="1" thickBot="1">
      <c r="CA56053" s="149"/>
    </row>
    <row r="56054" spans="79:79" ht="24" hidden="1" thickBot="1">
      <c r="CA56054" s="149"/>
    </row>
    <row r="56055" spans="79:79" ht="24" hidden="1" thickBot="1">
      <c r="CA56055" s="149"/>
    </row>
    <row r="56056" spans="79:79" ht="24" hidden="1" thickBot="1">
      <c r="CA56056" s="149"/>
    </row>
    <row r="56057" spans="79:79" ht="24" hidden="1" thickBot="1">
      <c r="CA56057" s="149"/>
    </row>
    <row r="56058" spans="79:79" ht="24" hidden="1" thickBot="1">
      <c r="CA56058" s="149"/>
    </row>
    <row r="56059" spans="79:79" ht="24" hidden="1" thickBot="1">
      <c r="CA56059" s="149"/>
    </row>
    <row r="56060" spans="79:79" ht="24" hidden="1" thickBot="1">
      <c r="CA56060" s="149"/>
    </row>
    <row r="56061" spans="79:79" ht="24" hidden="1" thickBot="1">
      <c r="CA56061" s="149"/>
    </row>
    <row r="56062" spans="79:79" ht="24" hidden="1" thickBot="1">
      <c r="CA56062" s="149"/>
    </row>
    <row r="56063" spans="79:79" ht="24" hidden="1" thickBot="1">
      <c r="CA56063" s="149"/>
    </row>
    <row r="56064" spans="79:79" ht="24" hidden="1" thickBot="1">
      <c r="CA56064" s="149"/>
    </row>
    <row r="56065" spans="79:79" ht="24" hidden="1" thickBot="1">
      <c r="CA56065" s="149"/>
    </row>
    <row r="56066" spans="79:79" ht="24" hidden="1" thickBot="1">
      <c r="CA56066" s="149"/>
    </row>
    <row r="56067" spans="79:79" ht="24" hidden="1" thickBot="1">
      <c r="CA56067" s="149"/>
    </row>
    <row r="56068" spans="79:79" ht="24" hidden="1" thickBot="1">
      <c r="CA56068" s="149"/>
    </row>
    <row r="56069" spans="79:79" ht="24" hidden="1" thickBot="1">
      <c r="CA56069" s="149"/>
    </row>
    <row r="56070" spans="79:79" ht="24" hidden="1" thickBot="1">
      <c r="CA56070" s="149"/>
    </row>
    <row r="56071" spans="79:79" ht="24" hidden="1" thickBot="1">
      <c r="CA56071" s="149"/>
    </row>
    <row r="56072" spans="79:79" ht="24" hidden="1" thickBot="1">
      <c r="CA56072" s="149"/>
    </row>
    <row r="56073" spans="79:79" ht="24" hidden="1" thickBot="1">
      <c r="CA56073" s="149"/>
    </row>
    <row r="56074" spans="79:79" ht="24" hidden="1" thickBot="1">
      <c r="CA56074" s="149"/>
    </row>
    <row r="56075" spans="79:79" ht="24" hidden="1" thickBot="1">
      <c r="CA56075" s="149"/>
    </row>
    <row r="56076" spans="79:79" ht="24" hidden="1" thickBot="1">
      <c r="CA56076" s="149"/>
    </row>
    <row r="56077" spans="79:79" ht="24" hidden="1" thickBot="1">
      <c r="CA56077" s="149"/>
    </row>
    <row r="56078" spans="79:79" ht="24" hidden="1" thickBot="1">
      <c r="CA56078" s="149"/>
    </row>
    <row r="56079" spans="79:79" ht="24" hidden="1" thickBot="1">
      <c r="CA56079" s="149"/>
    </row>
    <row r="56080" spans="79:79" ht="24" hidden="1" thickBot="1">
      <c r="CA56080" s="149"/>
    </row>
    <row r="56081" spans="79:79" ht="24" hidden="1" thickBot="1">
      <c r="CA56081" s="149"/>
    </row>
    <row r="56082" spans="79:79" ht="24" hidden="1" thickBot="1">
      <c r="CA56082" s="149"/>
    </row>
    <row r="56083" spans="79:79" ht="24" hidden="1" thickBot="1">
      <c r="CA56083" s="149"/>
    </row>
    <row r="56084" spans="79:79" ht="24" hidden="1" thickBot="1">
      <c r="CA56084" s="149"/>
    </row>
    <row r="56085" spans="79:79" ht="24" hidden="1" thickBot="1">
      <c r="CA56085" s="149"/>
    </row>
    <row r="56086" spans="79:79" ht="24" hidden="1" thickBot="1">
      <c r="CA56086" s="149"/>
    </row>
    <row r="56087" spans="79:79" ht="24" hidden="1" thickBot="1">
      <c r="CA56087" s="149"/>
    </row>
    <row r="56088" spans="79:79" ht="24" hidden="1" thickBot="1">
      <c r="CA56088" s="149"/>
    </row>
    <row r="56089" spans="79:79" ht="24" hidden="1" thickBot="1">
      <c r="CA56089" s="149"/>
    </row>
    <row r="56090" spans="79:79" ht="24" hidden="1" thickBot="1">
      <c r="CA56090" s="149"/>
    </row>
    <row r="56091" spans="79:79" ht="24" hidden="1" thickBot="1">
      <c r="CA56091" s="149"/>
    </row>
    <row r="56092" spans="79:79" ht="24" hidden="1" thickBot="1">
      <c r="CA56092" s="149"/>
    </row>
    <row r="56093" spans="79:79" ht="24" hidden="1" thickBot="1">
      <c r="CA56093" s="149"/>
    </row>
    <row r="56094" spans="79:79" ht="24" hidden="1" thickBot="1">
      <c r="CA56094" s="149"/>
    </row>
    <row r="56095" spans="79:79" ht="24" hidden="1" thickBot="1">
      <c r="CA56095" s="149"/>
    </row>
    <row r="56096" spans="79:79" ht="24" hidden="1" thickBot="1">
      <c r="CA56096" s="149"/>
    </row>
    <row r="56097" spans="79:79" ht="24" hidden="1" thickBot="1">
      <c r="CA56097" s="149"/>
    </row>
    <row r="56098" spans="79:79" ht="24" hidden="1" thickBot="1">
      <c r="CA56098" s="149"/>
    </row>
    <row r="56099" spans="79:79" ht="24" hidden="1" thickBot="1">
      <c r="CA56099" s="149"/>
    </row>
    <row r="56100" spans="79:79" ht="24" hidden="1" thickBot="1">
      <c r="CA56100" s="149"/>
    </row>
    <row r="56101" spans="79:79" ht="24" hidden="1" thickBot="1">
      <c r="CA56101" s="149"/>
    </row>
    <row r="56102" spans="79:79" ht="24" hidden="1" thickBot="1">
      <c r="CA56102" s="149"/>
    </row>
    <row r="56103" spans="79:79" ht="24" hidden="1" thickBot="1">
      <c r="CA56103" s="149"/>
    </row>
    <row r="56104" spans="79:79" ht="24" hidden="1" thickBot="1">
      <c r="CA56104" s="149"/>
    </row>
    <row r="56105" spans="79:79" ht="24" hidden="1" thickBot="1">
      <c r="CA56105" s="149"/>
    </row>
    <row r="56106" spans="79:79" ht="24" hidden="1" thickBot="1">
      <c r="CA56106" s="149"/>
    </row>
    <row r="56107" spans="79:79" ht="24" hidden="1" thickBot="1">
      <c r="CA56107" s="149"/>
    </row>
    <row r="56108" spans="79:79" ht="24" hidden="1" thickBot="1">
      <c r="CA56108" s="149"/>
    </row>
    <row r="56109" spans="79:79" ht="24" hidden="1" thickBot="1">
      <c r="CA56109" s="149"/>
    </row>
    <row r="56110" spans="79:79" ht="24" hidden="1" thickBot="1">
      <c r="CA56110" s="149"/>
    </row>
    <row r="56111" spans="79:79" ht="24" hidden="1" thickBot="1">
      <c r="CA56111" s="149"/>
    </row>
    <row r="56112" spans="79:79" ht="24" hidden="1" thickBot="1">
      <c r="CA56112" s="149"/>
    </row>
    <row r="56113" spans="79:79" ht="24" hidden="1" thickBot="1">
      <c r="CA56113" s="149"/>
    </row>
    <row r="56114" spans="79:79" ht="24" hidden="1" thickBot="1">
      <c r="CA56114" s="149"/>
    </row>
    <row r="56115" spans="79:79" ht="24" hidden="1" thickBot="1">
      <c r="CA56115" s="149"/>
    </row>
    <row r="56116" spans="79:79" ht="24" hidden="1" thickBot="1">
      <c r="CA56116" s="149"/>
    </row>
    <row r="56117" spans="79:79" ht="24" hidden="1" thickBot="1">
      <c r="CA56117" s="149"/>
    </row>
    <row r="56118" spans="79:79" ht="24" hidden="1" thickBot="1">
      <c r="CA56118" s="149"/>
    </row>
    <row r="56119" spans="79:79" ht="24" hidden="1" thickBot="1">
      <c r="CA56119" s="149"/>
    </row>
    <row r="56120" spans="79:79" ht="24" hidden="1" thickBot="1">
      <c r="CA56120" s="149"/>
    </row>
    <row r="56121" spans="79:79" ht="24" hidden="1" thickBot="1">
      <c r="CA56121" s="149"/>
    </row>
    <row r="56122" spans="79:79" ht="24" hidden="1" thickBot="1">
      <c r="CA56122" s="149"/>
    </row>
    <row r="56123" spans="79:79" ht="24" hidden="1" thickBot="1">
      <c r="CA56123" s="149"/>
    </row>
    <row r="56124" spans="79:79" ht="24" hidden="1" thickBot="1">
      <c r="CA56124" s="149"/>
    </row>
    <row r="56125" spans="79:79" ht="24" hidden="1" thickBot="1">
      <c r="CA56125" s="149"/>
    </row>
    <row r="56126" spans="79:79" ht="24" hidden="1" thickBot="1">
      <c r="CA56126" s="149"/>
    </row>
    <row r="56127" spans="79:79" ht="24" hidden="1" thickBot="1">
      <c r="CA56127" s="149"/>
    </row>
    <row r="56128" spans="79:79" ht="24" hidden="1" thickBot="1">
      <c r="CA56128" s="149"/>
    </row>
    <row r="56129" spans="79:79" ht="24" hidden="1" thickBot="1">
      <c r="CA56129" s="149"/>
    </row>
    <row r="56130" spans="79:79" ht="24" hidden="1" thickBot="1">
      <c r="CA56130" s="149"/>
    </row>
    <row r="56131" spans="79:79" ht="24" hidden="1" thickBot="1">
      <c r="CA56131" s="149"/>
    </row>
    <row r="56132" spans="79:79" ht="24" hidden="1" thickBot="1">
      <c r="CA56132" s="149"/>
    </row>
    <row r="56133" spans="79:79" ht="24" hidden="1" thickBot="1">
      <c r="CA56133" s="149"/>
    </row>
    <row r="56134" spans="79:79" ht="24" hidden="1" thickBot="1">
      <c r="CA56134" s="149"/>
    </row>
    <row r="56135" spans="79:79" ht="24" hidden="1" thickBot="1">
      <c r="CA56135" s="149"/>
    </row>
    <row r="56136" spans="79:79" ht="24" hidden="1" thickBot="1">
      <c r="CA56136" s="149"/>
    </row>
    <row r="56137" spans="79:79" ht="24" hidden="1" thickBot="1">
      <c r="CA56137" s="149"/>
    </row>
    <row r="56138" spans="79:79" ht="24" hidden="1" thickBot="1">
      <c r="CA56138" s="149"/>
    </row>
    <row r="56139" spans="79:79" ht="24" hidden="1" thickBot="1">
      <c r="CA56139" s="149"/>
    </row>
    <row r="56140" spans="79:79" ht="24" hidden="1" thickBot="1">
      <c r="CA56140" s="149"/>
    </row>
    <row r="56141" spans="79:79" ht="24" hidden="1" thickBot="1">
      <c r="CA56141" s="149"/>
    </row>
    <row r="56142" spans="79:79" ht="24" hidden="1" thickBot="1">
      <c r="CA56142" s="149"/>
    </row>
    <row r="56143" spans="79:79" ht="24" hidden="1" thickBot="1">
      <c r="CA56143" s="149"/>
    </row>
    <row r="56144" spans="79:79" ht="24" hidden="1" thickBot="1">
      <c r="CA56144" s="149"/>
    </row>
    <row r="56145" spans="79:79" ht="24" hidden="1" thickBot="1">
      <c r="CA56145" s="149"/>
    </row>
    <row r="56146" spans="79:79" ht="24" hidden="1" thickBot="1">
      <c r="CA56146" s="149"/>
    </row>
    <row r="56147" spans="79:79" ht="24" hidden="1" thickBot="1">
      <c r="CA56147" s="149"/>
    </row>
    <row r="56148" spans="79:79" ht="24" hidden="1" thickBot="1">
      <c r="CA56148" s="149"/>
    </row>
    <row r="56149" spans="79:79" ht="24" hidden="1" thickBot="1">
      <c r="CA56149" s="149"/>
    </row>
    <row r="56150" spans="79:79" ht="24" hidden="1" thickBot="1">
      <c r="CA56150" s="149"/>
    </row>
    <row r="56151" spans="79:79" ht="24" hidden="1" thickBot="1">
      <c r="CA56151" s="149"/>
    </row>
    <row r="56152" spans="79:79" ht="24" hidden="1" thickBot="1">
      <c r="CA56152" s="149"/>
    </row>
    <row r="56153" spans="79:79" ht="24" hidden="1" thickBot="1">
      <c r="CA56153" s="149"/>
    </row>
    <row r="56154" spans="79:79" ht="24" hidden="1" thickBot="1">
      <c r="CA56154" s="149"/>
    </row>
    <row r="56155" spans="79:79" ht="24" hidden="1" thickBot="1">
      <c r="CA56155" s="149"/>
    </row>
    <row r="56156" spans="79:79" ht="24" hidden="1" thickBot="1">
      <c r="CA56156" s="149"/>
    </row>
    <row r="56157" spans="79:79" ht="24" hidden="1" thickBot="1">
      <c r="CA56157" s="149"/>
    </row>
    <row r="56158" spans="79:79" ht="24" hidden="1" thickBot="1">
      <c r="CA56158" s="149"/>
    </row>
    <row r="56159" spans="79:79" ht="24" hidden="1" thickBot="1">
      <c r="CA56159" s="149"/>
    </row>
    <row r="56160" spans="79:79" ht="24" hidden="1" thickBot="1">
      <c r="CA56160" s="149"/>
    </row>
    <row r="56161" spans="79:79" ht="24" hidden="1" thickBot="1">
      <c r="CA56161" s="149"/>
    </row>
    <row r="56162" spans="79:79" ht="24" hidden="1" thickBot="1">
      <c r="CA56162" s="149"/>
    </row>
    <row r="56163" spans="79:79" ht="24" hidden="1" thickBot="1">
      <c r="CA56163" s="149"/>
    </row>
    <row r="56164" spans="79:79" ht="24" hidden="1" thickBot="1">
      <c r="CA56164" s="149"/>
    </row>
    <row r="56165" spans="79:79" ht="24" hidden="1" thickBot="1">
      <c r="CA56165" s="149"/>
    </row>
    <row r="56166" spans="79:79" ht="24" hidden="1" thickBot="1">
      <c r="CA56166" s="149"/>
    </row>
    <row r="56167" spans="79:79" ht="24" hidden="1" thickBot="1">
      <c r="CA56167" s="149"/>
    </row>
    <row r="56168" spans="79:79" ht="24" hidden="1" thickBot="1">
      <c r="CA56168" s="149"/>
    </row>
    <row r="56169" spans="79:79" ht="24" hidden="1" thickBot="1">
      <c r="CA56169" s="149"/>
    </row>
    <row r="56170" spans="79:79" ht="24" hidden="1" thickBot="1">
      <c r="CA56170" s="149"/>
    </row>
    <row r="56171" spans="79:79" ht="24" hidden="1" thickBot="1">
      <c r="CA56171" s="149"/>
    </row>
    <row r="56172" spans="79:79" ht="24" hidden="1" thickBot="1">
      <c r="CA56172" s="149"/>
    </row>
    <row r="56173" spans="79:79" ht="24" hidden="1" thickBot="1">
      <c r="CA56173" s="149"/>
    </row>
    <row r="56174" spans="79:79" ht="24" hidden="1" thickBot="1">
      <c r="CA56174" s="149"/>
    </row>
    <row r="56175" spans="79:79" ht="24" hidden="1" thickBot="1">
      <c r="CA56175" s="149"/>
    </row>
    <row r="56176" spans="79:79" ht="24" hidden="1" thickBot="1">
      <c r="CA56176" s="149"/>
    </row>
    <row r="56177" spans="79:79" ht="24" hidden="1" thickBot="1">
      <c r="CA56177" s="149"/>
    </row>
    <row r="56178" spans="79:79" ht="24" hidden="1" thickBot="1">
      <c r="CA56178" s="149"/>
    </row>
    <row r="56179" spans="79:79" ht="24" hidden="1" thickBot="1">
      <c r="CA56179" s="149"/>
    </row>
    <row r="56180" spans="79:79" ht="24" hidden="1" thickBot="1">
      <c r="CA56180" s="149"/>
    </row>
    <row r="56181" spans="79:79" ht="24" hidden="1" thickBot="1">
      <c r="CA56181" s="149"/>
    </row>
    <row r="56182" spans="79:79" ht="24" hidden="1" thickBot="1">
      <c r="CA56182" s="149"/>
    </row>
    <row r="56183" spans="79:79" ht="24" hidden="1" thickBot="1">
      <c r="CA56183" s="149"/>
    </row>
    <row r="56184" spans="79:79" ht="24" hidden="1" thickBot="1">
      <c r="CA56184" s="149"/>
    </row>
    <row r="56185" spans="79:79" ht="24" hidden="1" thickBot="1">
      <c r="CA56185" s="149"/>
    </row>
    <row r="56186" spans="79:79" ht="24" hidden="1" thickBot="1">
      <c r="CA56186" s="149"/>
    </row>
    <row r="56187" spans="79:79" ht="24" hidden="1" thickBot="1">
      <c r="CA56187" s="149"/>
    </row>
    <row r="56188" spans="79:79" ht="24" hidden="1" thickBot="1">
      <c r="CA56188" s="149"/>
    </row>
    <row r="56189" spans="79:79" ht="24" hidden="1" thickBot="1">
      <c r="CA56189" s="149"/>
    </row>
    <row r="56190" spans="79:79" ht="24" hidden="1" thickBot="1">
      <c r="CA56190" s="149"/>
    </row>
    <row r="56191" spans="79:79" ht="24" hidden="1" thickBot="1">
      <c r="CA56191" s="149"/>
    </row>
    <row r="56192" spans="79:79" ht="24" hidden="1" thickBot="1">
      <c r="CA56192" s="149"/>
    </row>
    <row r="56193" spans="79:79" ht="24" hidden="1" thickBot="1">
      <c r="CA56193" s="149"/>
    </row>
    <row r="56194" spans="79:79" ht="24" hidden="1" thickBot="1">
      <c r="CA56194" s="149"/>
    </row>
    <row r="56195" spans="79:79" ht="24" hidden="1" thickBot="1">
      <c r="CA56195" s="149"/>
    </row>
    <row r="56196" spans="79:79" ht="24" hidden="1" thickBot="1">
      <c r="CA56196" s="149"/>
    </row>
    <row r="56197" spans="79:79" ht="24" hidden="1" thickBot="1">
      <c r="CA56197" s="149"/>
    </row>
    <row r="56198" spans="79:79" ht="24" hidden="1" thickBot="1">
      <c r="CA56198" s="149"/>
    </row>
    <row r="56199" spans="79:79" ht="24" hidden="1" thickBot="1">
      <c r="CA56199" s="149"/>
    </row>
    <row r="56200" spans="79:79" ht="24" hidden="1" thickBot="1">
      <c r="CA56200" s="149"/>
    </row>
    <row r="56201" spans="79:79" ht="24" hidden="1" thickBot="1">
      <c r="CA56201" s="149"/>
    </row>
    <row r="56202" spans="79:79" ht="24" hidden="1" thickBot="1">
      <c r="CA56202" s="149"/>
    </row>
    <row r="56203" spans="79:79" ht="24" hidden="1" thickBot="1">
      <c r="CA56203" s="149"/>
    </row>
    <row r="56204" spans="79:79" ht="24" hidden="1" thickBot="1">
      <c r="CA56204" s="149"/>
    </row>
    <row r="56205" spans="79:79" ht="24" hidden="1" thickBot="1">
      <c r="CA56205" s="149"/>
    </row>
    <row r="56206" spans="79:79" ht="24" hidden="1" thickBot="1">
      <c r="CA56206" s="149"/>
    </row>
    <row r="56207" spans="79:79" ht="24" hidden="1" thickBot="1">
      <c r="CA56207" s="149"/>
    </row>
    <row r="56208" spans="79:79" ht="24" hidden="1" thickBot="1">
      <c r="CA56208" s="149"/>
    </row>
    <row r="56209" spans="79:79" ht="24" hidden="1" thickBot="1">
      <c r="CA56209" s="149"/>
    </row>
    <row r="56210" spans="79:79" ht="24" hidden="1" thickBot="1">
      <c r="CA56210" s="149"/>
    </row>
    <row r="56211" spans="79:79" ht="24" hidden="1" thickBot="1">
      <c r="CA56211" s="149"/>
    </row>
    <row r="56212" spans="79:79" ht="24" hidden="1" thickBot="1">
      <c r="CA56212" s="149"/>
    </row>
    <row r="56213" spans="79:79" ht="24" hidden="1" thickBot="1">
      <c r="CA56213" s="149"/>
    </row>
    <row r="56214" spans="79:79" ht="24" hidden="1" thickBot="1">
      <c r="CA56214" s="149"/>
    </row>
    <row r="56215" spans="79:79" ht="24" hidden="1" thickBot="1">
      <c r="CA56215" s="149"/>
    </row>
    <row r="56216" spans="79:79" ht="24" hidden="1" thickBot="1">
      <c r="CA56216" s="149"/>
    </row>
    <row r="56217" spans="79:79" ht="24" hidden="1" thickBot="1">
      <c r="CA56217" s="149"/>
    </row>
    <row r="56218" spans="79:79" ht="24" hidden="1" thickBot="1">
      <c r="CA56218" s="149"/>
    </row>
    <row r="56219" spans="79:79" ht="24" hidden="1" thickBot="1">
      <c r="CA56219" s="149"/>
    </row>
    <row r="56220" spans="79:79" ht="24" hidden="1" thickBot="1">
      <c r="CA56220" s="149"/>
    </row>
    <row r="56221" spans="79:79" ht="24" hidden="1" thickBot="1">
      <c r="CA56221" s="149"/>
    </row>
    <row r="56222" spans="79:79" ht="24" hidden="1" thickBot="1">
      <c r="CA56222" s="149"/>
    </row>
    <row r="56223" spans="79:79" ht="24" hidden="1" thickBot="1">
      <c r="CA56223" s="149"/>
    </row>
    <row r="56224" spans="79:79" ht="24" hidden="1" thickBot="1">
      <c r="CA56224" s="149"/>
    </row>
    <row r="56225" spans="79:79" ht="24" hidden="1" thickBot="1">
      <c r="CA56225" s="149"/>
    </row>
    <row r="56226" spans="79:79" ht="24" hidden="1" thickBot="1">
      <c r="CA56226" s="149"/>
    </row>
    <row r="56227" spans="79:79" ht="24" hidden="1" thickBot="1">
      <c r="CA56227" s="149"/>
    </row>
    <row r="56228" spans="79:79" ht="24" hidden="1" thickBot="1">
      <c r="CA56228" s="149"/>
    </row>
    <row r="56229" spans="79:79" ht="24" hidden="1" thickBot="1">
      <c r="CA56229" s="149"/>
    </row>
    <row r="56230" spans="79:79" ht="24" hidden="1" thickBot="1">
      <c r="CA56230" s="149"/>
    </row>
    <row r="56231" spans="79:79" ht="24" hidden="1" thickBot="1">
      <c r="CA56231" s="149"/>
    </row>
    <row r="56232" spans="79:79" ht="24" hidden="1" thickBot="1">
      <c r="CA56232" s="149"/>
    </row>
    <row r="56233" spans="79:79" ht="24" hidden="1" thickBot="1">
      <c r="CA56233" s="149"/>
    </row>
    <row r="56234" spans="79:79" ht="24" hidden="1" thickBot="1">
      <c r="CA56234" s="149"/>
    </row>
    <row r="56235" spans="79:79" ht="24" hidden="1" thickBot="1">
      <c r="CA56235" s="149"/>
    </row>
    <row r="56236" spans="79:79" ht="24" hidden="1" thickBot="1">
      <c r="CA56236" s="149"/>
    </row>
    <row r="56237" spans="79:79" ht="24" hidden="1" thickBot="1">
      <c r="CA56237" s="149"/>
    </row>
    <row r="56238" spans="79:79" ht="24" hidden="1" thickBot="1">
      <c r="CA56238" s="149"/>
    </row>
    <row r="56239" spans="79:79" ht="24" hidden="1" thickBot="1">
      <c r="CA56239" s="149"/>
    </row>
    <row r="56240" spans="79:79" ht="24" hidden="1" thickBot="1">
      <c r="CA56240" s="149"/>
    </row>
    <row r="56241" spans="79:79" ht="24" hidden="1" thickBot="1">
      <c r="CA56241" s="149"/>
    </row>
    <row r="56242" spans="79:79" ht="24" hidden="1" thickBot="1">
      <c r="CA56242" s="149"/>
    </row>
    <row r="56243" spans="79:79" ht="24" hidden="1" thickBot="1">
      <c r="CA56243" s="149"/>
    </row>
    <row r="56244" spans="79:79" ht="24" hidden="1" thickBot="1">
      <c r="CA56244" s="149"/>
    </row>
    <row r="56245" spans="79:79" ht="24" hidden="1" thickBot="1">
      <c r="CA56245" s="149"/>
    </row>
    <row r="56246" spans="79:79" ht="24" hidden="1" thickBot="1">
      <c r="CA56246" s="149"/>
    </row>
    <row r="56247" spans="79:79" ht="24" hidden="1" thickBot="1">
      <c r="CA56247" s="149"/>
    </row>
    <row r="56248" spans="79:79" ht="24" hidden="1" thickBot="1">
      <c r="CA56248" s="149"/>
    </row>
    <row r="56249" spans="79:79" ht="24" hidden="1" thickBot="1">
      <c r="CA56249" s="149"/>
    </row>
    <row r="56250" spans="79:79" ht="24" hidden="1" thickBot="1">
      <c r="CA56250" s="149"/>
    </row>
    <row r="56251" spans="79:79" ht="24" hidden="1" thickBot="1">
      <c r="CA56251" s="149"/>
    </row>
    <row r="56252" spans="79:79" ht="24" hidden="1" thickBot="1">
      <c r="CA56252" s="149"/>
    </row>
    <row r="56253" spans="79:79" ht="24" hidden="1" thickBot="1">
      <c r="CA56253" s="149"/>
    </row>
    <row r="56254" spans="79:79" ht="24" hidden="1" thickBot="1">
      <c r="CA56254" s="149"/>
    </row>
    <row r="56255" spans="79:79" ht="24" hidden="1" thickBot="1">
      <c r="CA56255" s="149"/>
    </row>
    <row r="56256" spans="79:79" ht="24" hidden="1" thickBot="1">
      <c r="CA56256" s="149"/>
    </row>
    <row r="56257" spans="79:79" ht="24" hidden="1" thickBot="1">
      <c r="CA56257" s="149"/>
    </row>
    <row r="56258" spans="79:79" ht="24" hidden="1" thickBot="1">
      <c r="CA56258" s="149"/>
    </row>
    <row r="56259" spans="79:79" ht="24" hidden="1" thickBot="1">
      <c r="CA56259" s="149"/>
    </row>
    <row r="56260" spans="79:79" ht="24" hidden="1" thickBot="1">
      <c r="CA56260" s="149"/>
    </row>
    <row r="56261" spans="79:79" ht="24" hidden="1" thickBot="1">
      <c r="CA56261" s="149"/>
    </row>
    <row r="56262" spans="79:79" ht="24" hidden="1" thickBot="1">
      <c r="CA56262" s="149"/>
    </row>
    <row r="56263" spans="79:79" ht="24" hidden="1" thickBot="1">
      <c r="CA56263" s="149"/>
    </row>
    <row r="56264" spans="79:79" ht="24" hidden="1" thickBot="1">
      <c r="CA56264" s="149"/>
    </row>
    <row r="56265" spans="79:79" ht="24" hidden="1" thickBot="1">
      <c r="CA56265" s="149"/>
    </row>
    <row r="56266" spans="79:79" ht="24" hidden="1" thickBot="1">
      <c r="CA56266" s="149"/>
    </row>
    <row r="56267" spans="79:79" ht="24" hidden="1" thickBot="1">
      <c r="CA56267" s="149"/>
    </row>
    <row r="56268" spans="79:79" ht="24" hidden="1" thickBot="1">
      <c r="CA56268" s="149"/>
    </row>
    <row r="56269" spans="79:79" ht="24" hidden="1" thickBot="1">
      <c r="CA56269" s="149"/>
    </row>
    <row r="56270" spans="79:79" ht="24" hidden="1" thickBot="1">
      <c r="CA56270" s="149"/>
    </row>
    <row r="56271" spans="79:79" ht="24" hidden="1" thickBot="1">
      <c r="CA56271" s="149"/>
    </row>
    <row r="56272" spans="79:79" ht="24" hidden="1" thickBot="1">
      <c r="CA56272" s="149"/>
    </row>
    <row r="56273" spans="79:79" ht="24" hidden="1" thickBot="1">
      <c r="CA56273" s="149"/>
    </row>
    <row r="56274" spans="79:79" ht="24" hidden="1" thickBot="1">
      <c r="CA56274" s="149"/>
    </row>
    <row r="56275" spans="79:79" ht="24" hidden="1" thickBot="1">
      <c r="CA56275" s="149"/>
    </row>
    <row r="56276" spans="79:79" ht="24" hidden="1" thickBot="1">
      <c r="CA56276" s="149"/>
    </row>
    <row r="56277" spans="79:79" ht="24" hidden="1" thickBot="1">
      <c r="CA56277" s="149"/>
    </row>
    <row r="56278" spans="79:79" ht="24" hidden="1" thickBot="1">
      <c r="CA56278" s="149"/>
    </row>
    <row r="56279" spans="79:79" ht="24" hidden="1" thickBot="1">
      <c r="CA56279" s="149"/>
    </row>
    <row r="56280" spans="79:79" ht="24" hidden="1" thickBot="1">
      <c r="CA56280" s="149"/>
    </row>
    <row r="56281" spans="79:79" ht="24" hidden="1" thickBot="1">
      <c r="CA56281" s="149"/>
    </row>
    <row r="56282" spans="79:79" ht="24" hidden="1" thickBot="1">
      <c r="CA56282" s="149"/>
    </row>
    <row r="56283" spans="79:79" ht="24" hidden="1" thickBot="1">
      <c r="CA56283" s="149"/>
    </row>
    <row r="56284" spans="79:79" ht="24" hidden="1" thickBot="1">
      <c r="CA56284" s="149"/>
    </row>
    <row r="56285" spans="79:79" ht="24" hidden="1" thickBot="1">
      <c r="CA56285" s="149"/>
    </row>
    <row r="56286" spans="79:79" ht="24" hidden="1" thickBot="1">
      <c r="CA56286" s="149"/>
    </row>
    <row r="56287" spans="79:79" ht="24" hidden="1" thickBot="1">
      <c r="CA56287" s="149"/>
    </row>
    <row r="56288" spans="79:79" ht="24" hidden="1" thickBot="1">
      <c r="CA56288" s="149"/>
    </row>
    <row r="56289" spans="79:79" ht="24" hidden="1" thickBot="1">
      <c r="CA56289" s="149"/>
    </row>
    <row r="56290" spans="79:79" ht="24" hidden="1" thickBot="1">
      <c r="CA56290" s="149"/>
    </row>
    <row r="56291" spans="79:79" ht="24" hidden="1" thickBot="1">
      <c r="CA56291" s="149"/>
    </row>
    <row r="56292" spans="79:79" ht="24" hidden="1" thickBot="1">
      <c r="CA56292" s="149"/>
    </row>
    <row r="56293" spans="79:79" ht="24" hidden="1" thickBot="1">
      <c r="CA56293" s="149"/>
    </row>
    <row r="56294" spans="79:79" ht="24" hidden="1" thickBot="1">
      <c r="CA56294" s="149"/>
    </row>
    <row r="56295" spans="79:79" ht="24" hidden="1" thickBot="1">
      <c r="CA56295" s="149"/>
    </row>
    <row r="56296" spans="79:79" ht="24" hidden="1" thickBot="1">
      <c r="CA56296" s="149"/>
    </row>
    <row r="56297" spans="79:79" ht="24" hidden="1" thickBot="1">
      <c r="CA56297" s="149"/>
    </row>
    <row r="56298" spans="79:79" ht="24" hidden="1" thickBot="1">
      <c r="CA56298" s="149"/>
    </row>
    <row r="56299" spans="79:79" ht="24" hidden="1" thickBot="1">
      <c r="CA56299" s="149"/>
    </row>
    <row r="56300" spans="79:79" ht="24" hidden="1" thickBot="1">
      <c r="CA56300" s="149"/>
    </row>
    <row r="56301" spans="79:79" ht="24" hidden="1" thickBot="1">
      <c r="CA56301" s="149"/>
    </row>
    <row r="56302" spans="79:79" ht="24" hidden="1" thickBot="1">
      <c r="CA56302" s="149"/>
    </row>
    <row r="56303" spans="79:79" ht="24" hidden="1" thickBot="1">
      <c r="CA56303" s="149"/>
    </row>
    <row r="56304" spans="79:79" ht="24" hidden="1" thickBot="1">
      <c r="CA56304" s="149"/>
    </row>
    <row r="56305" spans="79:79" ht="24" hidden="1" thickBot="1">
      <c r="CA56305" s="149"/>
    </row>
    <row r="56306" spans="79:79" ht="24" hidden="1" thickBot="1">
      <c r="CA56306" s="149"/>
    </row>
    <row r="56307" spans="79:79" ht="24" hidden="1" thickBot="1">
      <c r="CA56307" s="149"/>
    </row>
    <row r="56308" spans="79:79" ht="24" hidden="1" thickBot="1">
      <c r="CA56308" s="149"/>
    </row>
    <row r="56309" spans="79:79" ht="24" hidden="1" thickBot="1">
      <c r="CA56309" s="149"/>
    </row>
    <row r="56310" spans="79:79" ht="24" hidden="1" thickBot="1">
      <c r="CA56310" s="149"/>
    </row>
    <row r="56311" spans="79:79" ht="24" hidden="1" thickBot="1">
      <c r="CA56311" s="149"/>
    </row>
    <row r="56312" spans="79:79" ht="24" hidden="1" thickBot="1">
      <c r="CA56312" s="149"/>
    </row>
    <row r="56313" spans="79:79" ht="24" hidden="1" thickBot="1">
      <c r="CA56313" s="149"/>
    </row>
    <row r="56314" spans="79:79" ht="24" hidden="1" thickBot="1">
      <c r="CA56314" s="149"/>
    </row>
    <row r="56315" spans="79:79" ht="24" hidden="1" thickBot="1">
      <c r="CA56315" s="149"/>
    </row>
    <row r="56316" spans="79:79" ht="24" hidden="1" thickBot="1">
      <c r="CA56316" s="149"/>
    </row>
    <row r="56317" spans="79:79" ht="24" hidden="1" thickBot="1">
      <c r="CA56317" s="149"/>
    </row>
    <row r="56318" spans="79:79" ht="24" hidden="1" thickBot="1">
      <c r="CA56318" s="149"/>
    </row>
    <row r="56319" spans="79:79" ht="24" hidden="1" thickBot="1">
      <c r="CA56319" s="149"/>
    </row>
    <row r="56320" spans="79:79" ht="24" hidden="1" thickBot="1">
      <c r="CA56320" s="149"/>
    </row>
    <row r="56321" spans="79:79" ht="24" hidden="1" thickBot="1">
      <c r="CA56321" s="149"/>
    </row>
    <row r="56322" spans="79:79" ht="24" hidden="1" thickBot="1">
      <c r="CA56322" s="149"/>
    </row>
    <row r="56323" spans="79:79" ht="24" hidden="1" thickBot="1">
      <c r="CA56323" s="149"/>
    </row>
    <row r="56324" spans="79:79" ht="24" hidden="1" thickBot="1">
      <c r="CA56324" s="149"/>
    </row>
    <row r="56325" spans="79:79" ht="24" hidden="1" thickBot="1">
      <c r="CA56325" s="149"/>
    </row>
    <row r="56326" spans="79:79" ht="24" hidden="1" thickBot="1">
      <c r="CA56326" s="149"/>
    </row>
    <row r="56327" spans="79:79" ht="24" hidden="1" thickBot="1">
      <c r="CA56327" s="149"/>
    </row>
    <row r="56328" spans="79:79" ht="24" hidden="1" thickBot="1">
      <c r="CA56328" s="149"/>
    </row>
    <row r="56329" spans="79:79" ht="24" hidden="1" thickBot="1">
      <c r="CA56329" s="149"/>
    </row>
    <row r="56330" spans="79:79" ht="24" hidden="1" thickBot="1">
      <c r="CA56330" s="149"/>
    </row>
    <row r="56331" spans="79:79" ht="24" hidden="1" thickBot="1">
      <c r="CA56331" s="149"/>
    </row>
    <row r="56332" spans="79:79" ht="24" hidden="1" thickBot="1">
      <c r="CA56332" s="149"/>
    </row>
    <row r="56333" spans="79:79" ht="24" hidden="1" thickBot="1">
      <c r="CA56333" s="149"/>
    </row>
    <row r="56334" spans="79:79" ht="24" hidden="1" thickBot="1">
      <c r="CA56334" s="149"/>
    </row>
    <row r="56335" spans="79:79" ht="24" hidden="1" thickBot="1">
      <c r="CA56335" s="149"/>
    </row>
    <row r="56336" spans="79:79" ht="24" hidden="1" thickBot="1">
      <c r="CA56336" s="149"/>
    </row>
    <row r="56337" spans="79:79" ht="24" hidden="1" thickBot="1">
      <c r="CA56337" s="149"/>
    </row>
    <row r="56338" spans="79:79" ht="24" hidden="1" thickBot="1">
      <c r="CA56338" s="149"/>
    </row>
    <row r="56339" spans="79:79" ht="24" hidden="1" thickBot="1">
      <c r="CA56339" s="149"/>
    </row>
    <row r="56340" spans="79:79" ht="24" hidden="1" thickBot="1">
      <c r="CA56340" s="149"/>
    </row>
    <row r="56341" spans="79:79" ht="24" hidden="1" thickBot="1">
      <c r="CA56341" s="149"/>
    </row>
    <row r="56342" spans="79:79" ht="24" hidden="1" thickBot="1">
      <c r="CA56342" s="149"/>
    </row>
    <row r="56343" spans="79:79" ht="24" hidden="1" thickBot="1">
      <c r="CA56343" s="149"/>
    </row>
    <row r="56344" spans="79:79" ht="24" hidden="1" thickBot="1">
      <c r="CA56344" s="149"/>
    </row>
    <row r="56345" spans="79:79" ht="24" hidden="1" thickBot="1">
      <c r="CA56345" s="149"/>
    </row>
    <row r="56346" spans="79:79" ht="24" hidden="1" thickBot="1">
      <c r="CA56346" s="149"/>
    </row>
    <row r="56347" spans="79:79" ht="24" hidden="1" thickBot="1">
      <c r="CA56347" s="149"/>
    </row>
    <row r="56348" spans="79:79" ht="24" hidden="1" thickBot="1">
      <c r="CA56348" s="149"/>
    </row>
    <row r="56349" spans="79:79" ht="24" hidden="1" thickBot="1">
      <c r="CA56349" s="149"/>
    </row>
    <row r="56350" spans="79:79" ht="24" hidden="1" thickBot="1">
      <c r="CA56350" s="149"/>
    </row>
    <row r="56351" spans="79:79" ht="24" hidden="1" thickBot="1">
      <c r="CA56351" s="149"/>
    </row>
    <row r="56352" spans="79:79" ht="24" hidden="1" thickBot="1">
      <c r="CA56352" s="149"/>
    </row>
    <row r="56353" spans="79:79" ht="24" hidden="1" thickBot="1">
      <c r="CA56353" s="149"/>
    </row>
    <row r="56354" spans="79:79" ht="24" hidden="1" thickBot="1">
      <c r="CA56354" s="149"/>
    </row>
    <row r="56355" spans="79:79" ht="24" hidden="1" thickBot="1">
      <c r="CA56355" s="149"/>
    </row>
    <row r="56356" spans="79:79" ht="24" hidden="1" thickBot="1">
      <c r="CA56356" s="149"/>
    </row>
    <row r="56357" spans="79:79" ht="24" hidden="1" thickBot="1">
      <c r="CA56357" s="149"/>
    </row>
    <row r="56358" spans="79:79" ht="24" hidden="1" thickBot="1">
      <c r="CA56358" s="149"/>
    </row>
    <row r="56359" spans="79:79" ht="24" hidden="1" thickBot="1">
      <c r="CA56359" s="149"/>
    </row>
    <row r="56360" spans="79:79" ht="24" hidden="1" thickBot="1">
      <c r="CA56360" s="149"/>
    </row>
    <row r="56361" spans="79:79" ht="24" hidden="1" thickBot="1">
      <c r="CA56361" s="149"/>
    </row>
    <row r="56362" spans="79:79" ht="24" hidden="1" thickBot="1">
      <c r="CA56362" s="149"/>
    </row>
    <row r="56363" spans="79:79" ht="24" hidden="1" thickBot="1">
      <c r="CA56363" s="149"/>
    </row>
    <row r="56364" spans="79:79" ht="24" hidden="1" thickBot="1">
      <c r="CA56364" s="149"/>
    </row>
    <row r="56365" spans="79:79" ht="24" hidden="1" thickBot="1">
      <c r="CA56365" s="149"/>
    </row>
    <row r="56366" spans="79:79" ht="24" hidden="1" thickBot="1">
      <c r="CA56366" s="149"/>
    </row>
    <row r="56367" spans="79:79" ht="24" hidden="1" thickBot="1">
      <c r="CA56367" s="149"/>
    </row>
    <row r="56368" spans="79:79" ht="24" hidden="1" thickBot="1">
      <c r="CA56368" s="149"/>
    </row>
    <row r="56369" spans="79:79" ht="24" hidden="1" thickBot="1">
      <c r="CA56369" s="149"/>
    </row>
    <row r="56370" spans="79:79" ht="24" hidden="1" thickBot="1">
      <c r="CA56370" s="149"/>
    </row>
    <row r="56371" spans="79:79" ht="24" hidden="1" thickBot="1">
      <c r="CA56371" s="149"/>
    </row>
    <row r="56372" spans="79:79" ht="24" hidden="1" thickBot="1">
      <c r="CA56372" s="149"/>
    </row>
    <row r="56373" spans="79:79" ht="24" hidden="1" thickBot="1">
      <c r="CA56373" s="149"/>
    </row>
    <row r="56374" spans="79:79" ht="24" hidden="1" thickBot="1">
      <c r="CA56374" s="149"/>
    </row>
    <row r="56375" spans="79:79" ht="24" hidden="1" thickBot="1">
      <c r="CA56375" s="149"/>
    </row>
    <row r="56376" spans="79:79" ht="24" hidden="1" thickBot="1">
      <c r="CA56376" s="149"/>
    </row>
    <row r="56377" spans="79:79" ht="24" hidden="1" thickBot="1">
      <c r="CA56377" s="149"/>
    </row>
    <row r="56378" spans="79:79" ht="24" hidden="1" thickBot="1">
      <c r="CA56378" s="149"/>
    </row>
    <row r="56379" spans="79:79" ht="24" hidden="1" thickBot="1">
      <c r="CA56379" s="149"/>
    </row>
    <row r="56380" spans="79:79" ht="24" hidden="1" thickBot="1">
      <c r="CA56380" s="149"/>
    </row>
    <row r="56381" spans="79:79" ht="24" hidden="1" thickBot="1">
      <c r="CA56381" s="149"/>
    </row>
    <row r="56382" spans="79:79" ht="24" hidden="1" thickBot="1">
      <c r="CA56382" s="149"/>
    </row>
    <row r="56383" spans="79:79" ht="24" hidden="1" thickBot="1">
      <c r="CA56383" s="149"/>
    </row>
    <row r="56384" spans="79:79" ht="24" hidden="1" thickBot="1">
      <c r="CA56384" s="149"/>
    </row>
    <row r="56385" spans="79:79" ht="24" hidden="1" thickBot="1">
      <c r="CA56385" s="149"/>
    </row>
    <row r="56386" spans="79:79" ht="24" hidden="1" thickBot="1">
      <c r="CA56386" s="149"/>
    </row>
    <row r="56387" spans="79:79" ht="24" hidden="1" thickBot="1">
      <c r="CA56387" s="149"/>
    </row>
    <row r="56388" spans="79:79" ht="24" hidden="1" thickBot="1">
      <c r="CA56388" s="149"/>
    </row>
    <row r="56389" spans="79:79" ht="24" hidden="1" thickBot="1">
      <c r="CA56389" s="149"/>
    </row>
    <row r="56390" spans="79:79" ht="24" hidden="1" thickBot="1">
      <c r="CA56390" s="149"/>
    </row>
    <row r="56391" spans="79:79" ht="24" hidden="1" thickBot="1">
      <c r="CA56391" s="149"/>
    </row>
    <row r="56392" spans="79:79" ht="24" hidden="1" thickBot="1">
      <c r="CA56392" s="149"/>
    </row>
    <row r="56393" spans="79:79" ht="24" hidden="1" thickBot="1">
      <c r="CA56393" s="149"/>
    </row>
    <row r="56394" spans="79:79" ht="24" hidden="1" thickBot="1">
      <c r="CA56394" s="149"/>
    </row>
    <row r="56395" spans="79:79" ht="24" hidden="1" thickBot="1">
      <c r="CA56395" s="149"/>
    </row>
    <row r="56396" spans="79:79" ht="24" hidden="1" thickBot="1">
      <c r="CA56396" s="149"/>
    </row>
    <row r="56397" spans="79:79" ht="24" hidden="1" thickBot="1">
      <c r="CA56397" s="149"/>
    </row>
    <row r="56398" spans="79:79" ht="24" hidden="1" thickBot="1">
      <c r="CA56398" s="149"/>
    </row>
    <row r="56399" spans="79:79" ht="24" hidden="1" thickBot="1">
      <c r="CA56399" s="149"/>
    </row>
    <row r="56400" spans="79:79" ht="24" hidden="1" thickBot="1">
      <c r="CA56400" s="149"/>
    </row>
    <row r="56401" spans="79:79" ht="24" hidden="1" thickBot="1">
      <c r="CA56401" s="149"/>
    </row>
    <row r="56402" spans="79:79" ht="24" hidden="1" thickBot="1">
      <c r="CA56402" s="149"/>
    </row>
    <row r="56403" spans="79:79" ht="24" hidden="1" thickBot="1">
      <c r="CA56403" s="149"/>
    </row>
    <row r="56404" spans="79:79" ht="24" hidden="1" thickBot="1">
      <c r="CA56404" s="149"/>
    </row>
    <row r="56405" spans="79:79" ht="24" hidden="1" thickBot="1">
      <c r="CA56405" s="149"/>
    </row>
    <row r="56406" spans="79:79" ht="24" hidden="1" thickBot="1">
      <c r="CA56406" s="149"/>
    </row>
    <row r="56407" spans="79:79" ht="24" hidden="1" thickBot="1">
      <c r="CA56407" s="149"/>
    </row>
    <row r="56408" spans="79:79" ht="24" hidden="1" thickBot="1">
      <c r="CA56408" s="149"/>
    </row>
    <row r="56409" spans="79:79" ht="24" hidden="1" thickBot="1">
      <c r="CA56409" s="149"/>
    </row>
    <row r="56410" spans="79:79" ht="24" hidden="1" thickBot="1">
      <c r="CA56410" s="149"/>
    </row>
    <row r="56411" spans="79:79" ht="24" hidden="1" thickBot="1">
      <c r="CA56411" s="149"/>
    </row>
    <row r="56412" spans="79:79" ht="24" hidden="1" thickBot="1">
      <c r="CA56412" s="149"/>
    </row>
    <row r="56413" spans="79:79" ht="24" hidden="1" thickBot="1">
      <c r="CA56413" s="149"/>
    </row>
    <row r="56414" spans="79:79" ht="24" hidden="1" thickBot="1">
      <c r="CA56414" s="149"/>
    </row>
    <row r="56415" spans="79:79" ht="24" hidden="1" thickBot="1">
      <c r="CA56415" s="149"/>
    </row>
    <row r="56416" spans="79:79" ht="24" hidden="1" thickBot="1">
      <c r="CA56416" s="149"/>
    </row>
    <row r="56417" spans="79:79" ht="24" hidden="1" thickBot="1">
      <c r="CA56417" s="149"/>
    </row>
    <row r="56418" spans="79:79" ht="24" hidden="1" thickBot="1">
      <c r="CA56418" s="149"/>
    </row>
    <row r="56419" spans="79:79" ht="24" hidden="1" thickBot="1">
      <c r="CA56419" s="149"/>
    </row>
    <row r="56420" spans="79:79" ht="24" hidden="1" thickBot="1">
      <c r="CA56420" s="149"/>
    </row>
    <row r="56421" spans="79:79" ht="24" hidden="1" thickBot="1">
      <c r="CA56421" s="149"/>
    </row>
    <row r="56422" spans="79:79" ht="24" hidden="1" thickBot="1">
      <c r="CA56422" s="149"/>
    </row>
    <row r="56423" spans="79:79" ht="24" hidden="1" thickBot="1">
      <c r="CA56423" s="149"/>
    </row>
    <row r="56424" spans="79:79" ht="24" hidden="1" thickBot="1">
      <c r="CA56424" s="149"/>
    </row>
    <row r="56425" spans="79:79" ht="24" hidden="1" thickBot="1">
      <c r="CA56425" s="149"/>
    </row>
    <row r="56426" spans="79:79" ht="24" hidden="1" thickBot="1">
      <c r="CA56426" s="149"/>
    </row>
    <row r="56427" spans="79:79" ht="24" hidden="1" thickBot="1">
      <c r="CA56427" s="149"/>
    </row>
    <row r="56428" spans="79:79" ht="24" hidden="1" thickBot="1">
      <c r="CA56428" s="149"/>
    </row>
    <row r="56429" spans="79:79" ht="24" hidden="1" thickBot="1">
      <c r="CA56429" s="149"/>
    </row>
    <row r="56430" spans="79:79" ht="24" hidden="1" thickBot="1">
      <c r="CA56430" s="149"/>
    </row>
    <row r="56431" spans="79:79" ht="24" hidden="1" thickBot="1">
      <c r="CA56431" s="149"/>
    </row>
    <row r="56432" spans="79:79" ht="24" hidden="1" thickBot="1">
      <c r="CA56432" s="149"/>
    </row>
    <row r="56433" spans="79:79" ht="24" hidden="1" thickBot="1">
      <c r="CA56433" s="149"/>
    </row>
    <row r="56434" spans="79:79" ht="24" hidden="1" thickBot="1">
      <c r="CA56434" s="149"/>
    </row>
    <row r="56435" spans="79:79" ht="24" hidden="1" thickBot="1">
      <c r="CA56435" s="149"/>
    </row>
    <row r="56436" spans="79:79" ht="24" hidden="1" thickBot="1">
      <c r="CA56436" s="149"/>
    </row>
    <row r="56437" spans="79:79" ht="24" hidden="1" thickBot="1">
      <c r="CA56437" s="149"/>
    </row>
    <row r="56438" spans="79:79" ht="24" hidden="1" thickBot="1">
      <c r="CA56438" s="149"/>
    </row>
    <row r="56439" spans="79:79" ht="24" hidden="1" thickBot="1">
      <c r="CA56439" s="149"/>
    </row>
    <row r="56440" spans="79:79" ht="24" hidden="1" thickBot="1">
      <c r="CA56440" s="149"/>
    </row>
    <row r="56441" spans="79:79" ht="24" hidden="1" thickBot="1">
      <c r="CA56441" s="149"/>
    </row>
    <row r="56442" spans="79:79" ht="24" hidden="1" thickBot="1">
      <c r="CA56442" s="149"/>
    </row>
    <row r="56443" spans="79:79" ht="24" hidden="1" thickBot="1">
      <c r="CA56443" s="149"/>
    </row>
    <row r="56444" spans="79:79" ht="24" hidden="1" thickBot="1">
      <c r="CA56444" s="149"/>
    </row>
    <row r="56445" spans="79:79" ht="24" hidden="1" thickBot="1">
      <c r="CA56445" s="149"/>
    </row>
    <row r="56446" spans="79:79" ht="24" hidden="1" thickBot="1">
      <c r="CA56446" s="149"/>
    </row>
    <row r="56447" spans="79:79" ht="24" hidden="1" thickBot="1">
      <c r="CA56447" s="149"/>
    </row>
    <row r="56448" spans="79:79" ht="24" hidden="1" thickBot="1">
      <c r="CA56448" s="149"/>
    </row>
    <row r="56449" spans="79:79" ht="24" hidden="1" thickBot="1">
      <c r="CA56449" s="149"/>
    </row>
    <row r="56450" spans="79:79" ht="24" hidden="1" thickBot="1">
      <c r="CA56450" s="149"/>
    </row>
    <row r="56451" spans="79:79" ht="24" hidden="1" thickBot="1">
      <c r="CA56451" s="149"/>
    </row>
    <row r="56452" spans="79:79" ht="24" hidden="1" thickBot="1">
      <c r="CA56452" s="149"/>
    </row>
    <row r="56453" spans="79:79" ht="24" hidden="1" thickBot="1">
      <c r="CA56453" s="149"/>
    </row>
    <row r="56454" spans="79:79" ht="24" hidden="1" thickBot="1">
      <c r="CA56454" s="149"/>
    </row>
    <row r="56455" spans="79:79" ht="24" hidden="1" thickBot="1">
      <c r="CA56455" s="149"/>
    </row>
    <row r="56456" spans="79:79" ht="24" hidden="1" thickBot="1">
      <c r="CA56456" s="149"/>
    </row>
    <row r="56457" spans="79:79" ht="24" hidden="1" thickBot="1">
      <c r="CA56457" s="149"/>
    </row>
    <row r="56458" spans="79:79" ht="24" hidden="1" thickBot="1">
      <c r="CA56458" s="149"/>
    </row>
    <row r="56459" spans="79:79" ht="24" hidden="1" thickBot="1">
      <c r="CA56459" s="149"/>
    </row>
    <row r="56460" spans="79:79" ht="24" hidden="1" thickBot="1">
      <c r="CA56460" s="149"/>
    </row>
    <row r="56461" spans="79:79" ht="24" hidden="1" thickBot="1">
      <c r="CA56461" s="149"/>
    </row>
    <row r="56462" spans="79:79" ht="24" hidden="1" thickBot="1">
      <c r="CA56462" s="149"/>
    </row>
    <row r="56463" spans="79:79" ht="24" hidden="1" thickBot="1">
      <c r="CA56463" s="149"/>
    </row>
    <row r="56464" spans="79:79" ht="24" hidden="1" thickBot="1">
      <c r="CA56464" s="149"/>
    </row>
    <row r="56465" spans="79:79" ht="24" hidden="1" thickBot="1">
      <c r="CA56465" s="149"/>
    </row>
    <row r="56466" spans="79:79" ht="24" hidden="1" thickBot="1">
      <c r="CA56466" s="149"/>
    </row>
    <row r="56467" spans="79:79" ht="24" hidden="1" thickBot="1">
      <c r="CA56467" s="149"/>
    </row>
    <row r="56468" spans="79:79" ht="24" hidden="1" thickBot="1">
      <c r="CA56468" s="149"/>
    </row>
    <row r="56469" spans="79:79" ht="24" hidden="1" thickBot="1">
      <c r="CA56469" s="149"/>
    </row>
    <row r="56470" spans="79:79" ht="24" hidden="1" thickBot="1">
      <c r="CA56470" s="149"/>
    </row>
    <row r="56471" spans="79:79" ht="24" hidden="1" thickBot="1">
      <c r="CA56471" s="149"/>
    </row>
    <row r="56472" spans="79:79" ht="24" hidden="1" thickBot="1">
      <c r="CA56472" s="149"/>
    </row>
    <row r="56473" spans="79:79" ht="24" hidden="1" thickBot="1">
      <c r="CA56473" s="149"/>
    </row>
    <row r="56474" spans="79:79" ht="24" hidden="1" thickBot="1">
      <c r="CA56474" s="149"/>
    </row>
    <row r="56475" spans="79:79" ht="24" hidden="1" thickBot="1">
      <c r="CA56475" s="149"/>
    </row>
    <row r="56476" spans="79:79" ht="24" hidden="1" thickBot="1">
      <c r="CA56476" s="149"/>
    </row>
    <row r="56477" spans="79:79" ht="24" hidden="1" thickBot="1">
      <c r="CA56477" s="149"/>
    </row>
    <row r="56478" spans="79:79" ht="24" hidden="1" thickBot="1">
      <c r="CA56478" s="149"/>
    </row>
    <row r="56479" spans="79:79" ht="24" hidden="1" thickBot="1">
      <c r="CA56479" s="149"/>
    </row>
    <row r="56480" spans="79:79" ht="24" hidden="1" thickBot="1">
      <c r="CA56480" s="149"/>
    </row>
    <row r="56481" spans="79:79" ht="24" hidden="1" thickBot="1">
      <c r="CA56481" s="149"/>
    </row>
    <row r="56482" spans="79:79" ht="24" hidden="1" thickBot="1">
      <c r="CA56482" s="149"/>
    </row>
    <row r="56483" spans="79:79" ht="24" hidden="1" thickBot="1">
      <c r="CA56483" s="149"/>
    </row>
    <row r="56484" spans="79:79" ht="24" hidden="1" thickBot="1">
      <c r="CA56484" s="149"/>
    </row>
    <row r="56485" spans="79:79" ht="24" hidden="1" thickBot="1">
      <c r="CA56485" s="149"/>
    </row>
    <row r="56486" spans="79:79" ht="24" hidden="1" thickBot="1">
      <c r="CA56486" s="149"/>
    </row>
    <row r="56487" spans="79:79" ht="24" hidden="1" thickBot="1">
      <c r="CA56487" s="149"/>
    </row>
    <row r="56488" spans="79:79" ht="24" hidden="1" thickBot="1">
      <c r="CA56488" s="149"/>
    </row>
    <row r="56489" spans="79:79" ht="24" hidden="1" thickBot="1">
      <c r="CA56489" s="149"/>
    </row>
    <row r="56490" spans="79:79" ht="24" hidden="1" thickBot="1">
      <c r="CA56490" s="149"/>
    </row>
    <row r="56491" spans="79:79" ht="24" hidden="1" thickBot="1">
      <c r="CA56491" s="149"/>
    </row>
    <row r="56492" spans="79:79" ht="24" hidden="1" thickBot="1">
      <c r="CA56492" s="149"/>
    </row>
    <row r="56493" spans="79:79" ht="24" hidden="1" thickBot="1">
      <c r="CA56493" s="149"/>
    </row>
    <row r="56494" spans="79:79" ht="24" hidden="1" thickBot="1">
      <c r="CA56494" s="149"/>
    </row>
    <row r="56495" spans="79:79" ht="24" hidden="1" thickBot="1">
      <c r="CA56495" s="149"/>
    </row>
    <row r="56496" spans="79:79" ht="24" hidden="1" thickBot="1">
      <c r="CA56496" s="149"/>
    </row>
    <row r="56497" spans="79:79" ht="24" hidden="1" thickBot="1">
      <c r="CA56497" s="149"/>
    </row>
    <row r="56498" spans="79:79" ht="24" hidden="1" thickBot="1">
      <c r="CA56498" s="149"/>
    </row>
    <row r="56499" spans="79:79" ht="24" hidden="1" thickBot="1">
      <c r="CA56499" s="149"/>
    </row>
    <row r="56500" spans="79:79" ht="24" hidden="1" thickBot="1">
      <c r="CA56500" s="149"/>
    </row>
    <row r="56501" spans="79:79" ht="24" hidden="1" thickBot="1">
      <c r="CA56501" s="149"/>
    </row>
    <row r="56502" spans="79:79" ht="24" hidden="1" thickBot="1">
      <c r="CA56502" s="149"/>
    </row>
    <row r="56503" spans="79:79" ht="24" hidden="1" thickBot="1">
      <c r="CA56503" s="149"/>
    </row>
    <row r="56504" spans="79:79" ht="24" hidden="1" thickBot="1">
      <c r="CA56504" s="149"/>
    </row>
    <row r="56505" spans="79:79" ht="24" hidden="1" thickBot="1">
      <c r="CA56505" s="149"/>
    </row>
    <row r="56506" spans="79:79" ht="24" hidden="1" thickBot="1">
      <c r="CA56506" s="149"/>
    </row>
    <row r="56507" spans="79:79" ht="24" hidden="1" thickBot="1">
      <c r="CA56507" s="149"/>
    </row>
    <row r="56508" spans="79:79" ht="24" hidden="1" thickBot="1">
      <c r="CA56508" s="149"/>
    </row>
    <row r="56509" spans="79:79" ht="24" hidden="1" thickBot="1">
      <c r="CA56509" s="149"/>
    </row>
    <row r="56510" spans="79:79" ht="24" hidden="1" thickBot="1">
      <c r="CA56510" s="149"/>
    </row>
    <row r="56511" spans="79:79" ht="24" hidden="1" thickBot="1">
      <c r="CA56511" s="149"/>
    </row>
    <row r="56512" spans="79:79" ht="24" hidden="1" thickBot="1">
      <c r="CA56512" s="149"/>
    </row>
    <row r="56513" spans="79:79" ht="24" hidden="1" thickBot="1">
      <c r="CA56513" s="149"/>
    </row>
    <row r="56514" spans="79:79" ht="24" hidden="1" thickBot="1">
      <c r="CA56514" s="149"/>
    </row>
    <row r="56515" spans="79:79" ht="24" hidden="1" thickBot="1">
      <c r="CA56515" s="149"/>
    </row>
    <row r="56516" spans="79:79" ht="24" hidden="1" thickBot="1">
      <c r="CA56516" s="149"/>
    </row>
    <row r="56517" spans="79:79" ht="24" hidden="1" thickBot="1">
      <c r="CA56517" s="149"/>
    </row>
    <row r="56518" spans="79:79" ht="24" hidden="1" thickBot="1">
      <c r="CA56518" s="149"/>
    </row>
    <row r="56519" spans="79:79" ht="24" hidden="1" thickBot="1">
      <c r="CA56519" s="149"/>
    </row>
    <row r="56520" spans="79:79" ht="24" hidden="1" thickBot="1">
      <c r="CA56520" s="149"/>
    </row>
    <row r="56521" spans="79:79" ht="24" hidden="1" thickBot="1">
      <c r="CA56521" s="149"/>
    </row>
    <row r="56522" spans="79:79" ht="24" hidden="1" thickBot="1">
      <c r="CA56522" s="149"/>
    </row>
    <row r="56523" spans="79:79" ht="24" hidden="1" thickBot="1">
      <c r="CA56523" s="149"/>
    </row>
    <row r="56524" spans="79:79" ht="24" hidden="1" thickBot="1">
      <c r="CA56524" s="149"/>
    </row>
    <row r="56525" spans="79:79" ht="24" hidden="1" thickBot="1">
      <c r="CA56525" s="149"/>
    </row>
    <row r="56526" spans="79:79" ht="24" hidden="1" thickBot="1">
      <c r="CA56526" s="149"/>
    </row>
    <row r="56527" spans="79:79" ht="24" hidden="1" thickBot="1">
      <c r="CA56527" s="149"/>
    </row>
    <row r="56528" spans="79:79" ht="24" hidden="1" thickBot="1">
      <c r="CA56528" s="149"/>
    </row>
    <row r="56529" spans="79:79" ht="24" hidden="1" thickBot="1">
      <c r="CA56529" s="149"/>
    </row>
    <row r="56530" spans="79:79" ht="24" hidden="1" thickBot="1">
      <c r="CA56530" s="149"/>
    </row>
    <row r="56531" spans="79:79" ht="24" hidden="1" thickBot="1">
      <c r="CA56531" s="149"/>
    </row>
    <row r="56532" spans="79:79" ht="24" hidden="1" thickBot="1">
      <c r="CA56532" s="149"/>
    </row>
    <row r="56533" spans="79:79" ht="24" hidden="1" thickBot="1">
      <c r="CA56533" s="149"/>
    </row>
    <row r="56534" spans="79:79" ht="24" hidden="1" thickBot="1">
      <c r="CA56534" s="149"/>
    </row>
    <row r="56535" spans="79:79" ht="24" hidden="1" thickBot="1">
      <c r="CA56535" s="149"/>
    </row>
    <row r="56536" spans="79:79" ht="24" hidden="1" thickBot="1">
      <c r="CA56536" s="149"/>
    </row>
    <row r="56537" spans="79:79" ht="24" hidden="1" thickBot="1">
      <c r="CA56537" s="149"/>
    </row>
    <row r="56538" spans="79:79" ht="24" hidden="1" thickBot="1">
      <c r="CA56538" s="149"/>
    </row>
    <row r="56539" spans="79:79" ht="24" hidden="1" thickBot="1">
      <c r="CA56539" s="149"/>
    </row>
    <row r="56540" spans="79:79" ht="24" hidden="1" thickBot="1">
      <c r="CA56540" s="149"/>
    </row>
    <row r="56541" spans="79:79" ht="24" hidden="1" thickBot="1">
      <c r="CA56541" s="149"/>
    </row>
    <row r="56542" spans="79:79" ht="24" hidden="1" thickBot="1">
      <c r="CA56542" s="149"/>
    </row>
    <row r="56543" spans="79:79" ht="24" hidden="1" thickBot="1">
      <c r="CA56543" s="149"/>
    </row>
    <row r="56544" spans="79:79" ht="24" hidden="1" thickBot="1">
      <c r="CA56544" s="149"/>
    </row>
    <row r="56545" spans="79:79" ht="24" hidden="1" thickBot="1">
      <c r="CA56545" s="149"/>
    </row>
    <row r="56546" spans="79:79" ht="24" hidden="1" thickBot="1">
      <c r="CA56546" s="149"/>
    </row>
    <row r="56547" spans="79:79" ht="24" hidden="1" thickBot="1">
      <c r="CA56547" s="149"/>
    </row>
    <row r="56548" spans="79:79" ht="24" hidden="1" thickBot="1">
      <c r="CA56548" s="149"/>
    </row>
    <row r="56549" spans="79:79" ht="24" hidden="1" thickBot="1">
      <c r="CA56549" s="149"/>
    </row>
    <row r="56550" spans="79:79" ht="24" hidden="1" thickBot="1">
      <c r="CA56550" s="149"/>
    </row>
    <row r="56551" spans="79:79" ht="24" hidden="1" thickBot="1">
      <c r="CA56551" s="149"/>
    </row>
    <row r="56552" spans="79:79" ht="24" hidden="1" thickBot="1">
      <c r="CA56552" s="149"/>
    </row>
    <row r="56553" spans="79:79" ht="24" hidden="1" thickBot="1">
      <c r="CA56553" s="149"/>
    </row>
    <row r="56554" spans="79:79" ht="24" hidden="1" thickBot="1">
      <c r="CA56554" s="149"/>
    </row>
    <row r="56555" spans="79:79" ht="24" hidden="1" thickBot="1">
      <c r="CA56555" s="149"/>
    </row>
    <row r="56556" spans="79:79" ht="24" hidden="1" thickBot="1">
      <c r="CA56556" s="149"/>
    </row>
    <row r="56557" spans="79:79" ht="24" hidden="1" thickBot="1">
      <c r="CA56557" s="149"/>
    </row>
    <row r="56558" spans="79:79" ht="24" hidden="1" thickBot="1">
      <c r="CA56558" s="149"/>
    </row>
    <row r="56559" spans="79:79" ht="24" hidden="1" thickBot="1">
      <c r="CA56559" s="149"/>
    </row>
    <row r="56560" spans="79:79" ht="24" hidden="1" thickBot="1">
      <c r="CA56560" s="149"/>
    </row>
    <row r="56561" spans="79:79" ht="24" hidden="1" thickBot="1">
      <c r="CA56561" s="149"/>
    </row>
    <row r="56562" spans="79:79" ht="24" hidden="1" thickBot="1">
      <c r="CA56562" s="149"/>
    </row>
    <row r="56563" spans="79:79" ht="24" hidden="1" thickBot="1">
      <c r="CA56563" s="149"/>
    </row>
    <row r="56564" spans="79:79" ht="24" hidden="1" thickBot="1">
      <c r="CA56564" s="149"/>
    </row>
    <row r="56565" spans="79:79" ht="24" hidden="1" thickBot="1">
      <c r="CA56565" s="149"/>
    </row>
    <row r="56566" spans="79:79" ht="24" hidden="1" thickBot="1">
      <c r="CA56566" s="149"/>
    </row>
    <row r="56567" spans="79:79" ht="24" hidden="1" thickBot="1">
      <c r="CA56567" s="149"/>
    </row>
    <row r="56568" spans="79:79" ht="24" hidden="1" thickBot="1">
      <c r="CA56568" s="149"/>
    </row>
    <row r="56569" spans="79:79" ht="24" hidden="1" thickBot="1">
      <c r="CA56569" s="149"/>
    </row>
    <row r="56570" spans="79:79" ht="24" hidden="1" thickBot="1">
      <c r="CA56570" s="149"/>
    </row>
    <row r="56571" spans="79:79" ht="24" hidden="1" thickBot="1">
      <c r="CA56571" s="149"/>
    </row>
    <row r="56572" spans="79:79" ht="24" hidden="1" thickBot="1">
      <c r="CA56572" s="149"/>
    </row>
    <row r="56573" spans="79:79" ht="24" hidden="1" thickBot="1">
      <c r="CA56573" s="149"/>
    </row>
    <row r="56574" spans="79:79" ht="24" hidden="1" thickBot="1">
      <c r="CA56574" s="149"/>
    </row>
    <row r="56575" spans="79:79" ht="24" hidden="1" thickBot="1">
      <c r="CA56575" s="149"/>
    </row>
    <row r="56576" spans="79:79" ht="24" hidden="1" thickBot="1">
      <c r="CA56576" s="149"/>
    </row>
    <row r="56577" spans="79:79" ht="24" hidden="1" thickBot="1">
      <c r="CA56577" s="149"/>
    </row>
    <row r="56578" spans="79:79" ht="24" hidden="1" thickBot="1">
      <c r="CA56578" s="149"/>
    </row>
    <row r="56579" spans="79:79" ht="24" hidden="1" thickBot="1">
      <c r="CA56579" s="149"/>
    </row>
    <row r="56580" spans="79:79" ht="24" hidden="1" thickBot="1">
      <c r="CA56580" s="149"/>
    </row>
    <row r="56581" spans="79:79" ht="24" hidden="1" thickBot="1">
      <c r="CA56581" s="149"/>
    </row>
    <row r="56582" spans="79:79" ht="24" hidden="1" thickBot="1">
      <c r="CA56582" s="149"/>
    </row>
    <row r="56583" spans="79:79" ht="24" hidden="1" thickBot="1">
      <c r="CA56583" s="149"/>
    </row>
    <row r="56584" spans="79:79" ht="24" hidden="1" thickBot="1">
      <c r="CA56584" s="149"/>
    </row>
    <row r="56585" spans="79:79" ht="24" hidden="1" thickBot="1">
      <c r="CA56585" s="149"/>
    </row>
    <row r="56586" spans="79:79" ht="24" hidden="1" thickBot="1">
      <c r="CA56586" s="149"/>
    </row>
    <row r="56587" spans="79:79" ht="24" hidden="1" thickBot="1">
      <c r="CA56587" s="149"/>
    </row>
    <row r="56588" spans="79:79" ht="24" hidden="1" thickBot="1">
      <c r="CA56588" s="149"/>
    </row>
    <row r="56589" spans="79:79" ht="24" hidden="1" thickBot="1">
      <c r="CA56589" s="149"/>
    </row>
    <row r="56590" spans="79:79" ht="24" hidden="1" thickBot="1">
      <c r="CA56590" s="149"/>
    </row>
    <row r="56591" spans="79:79" ht="24" hidden="1" thickBot="1">
      <c r="CA56591" s="149"/>
    </row>
    <row r="56592" spans="79:79" ht="24" hidden="1" thickBot="1">
      <c r="CA56592" s="149"/>
    </row>
    <row r="56593" spans="79:79" ht="24" hidden="1" thickBot="1">
      <c r="CA56593" s="149"/>
    </row>
    <row r="56594" spans="79:79" ht="24" hidden="1" thickBot="1">
      <c r="CA56594" s="149"/>
    </row>
    <row r="56595" spans="79:79" ht="24" hidden="1" thickBot="1">
      <c r="CA56595" s="149"/>
    </row>
    <row r="56596" spans="79:79" ht="24" hidden="1" thickBot="1">
      <c r="CA56596" s="149"/>
    </row>
    <row r="56597" spans="79:79" ht="24" hidden="1" thickBot="1">
      <c r="CA56597" s="149"/>
    </row>
    <row r="56598" spans="79:79" ht="24" hidden="1" thickBot="1">
      <c r="CA56598" s="149"/>
    </row>
    <row r="56599" spans="79:79" ht="24" hidden="1" thickBot="1">
      <c r="CA56599" s="149"/>
    </row>
    <row r="56600" spans="79:79" ht="24" hidden="1" thickBot="1">
      <c r="CA56600" s="149"/>
    </row>
    <row r="56601" spans="79:79" ht="24" hidden="1" thickBot="1">
      <c r="CA56601" s="149"/>
    </row>
    <row r="56602" spans="79:79" ht="24" hidden="1" thickBot="1">
      <c r="CA56602" s="149"/>
    </row>
    <row r="56603" spans="79:79" ht="24" hidden="1" thickBot="1">
      <c r="CA56603" s="149"/>
    </row>
    <row r="56604" spans="79:79" ht="24" hidden="1" thickBot="1">
      <c r="CA56604" s="149"/>
    </row>
    <row r="56605" spans="79:79" ht="24" hidden="1" thickBot="1">
      <c r="CA56605" s="149"/>
    </row>
    <row r="56606" spans="79:79" ht="24" hidden="1" thickBot="1">
      <c r="CA56606" s="149"/>
    </row>
    <row r="56607" spans="79:79" ht="24" hidden="1" thickBot="1">
      <c r="CA56607" s="149"/>
    </row>
    <row r="56608" spans="79:79" ht="24" hidden="1" thickBot="1">
      <c r="CA56608" s="149"/>
    </row>
    <row r="56609" spans="79:79" ht="24" hidden="1" thickBot="1">
      <c r="CA56609" s="149"/>
    </row>
    <row r="56610" spans="79:79" ht="24" hidden="1" thickBot="1">
      <c r="CA56610" s="149"/>
    </row>
    <row r="56611" spans="79:79" ht="24" hidden="1" thickBot="1">
      <c r="CA56611" s="149"/>
    </row>
    <row r="56612" spans="79:79" ht="24" hidden="1" thickBot="1">
      <c r="CA56612" s="149"/>
    </row>
    <row r="56613" spans="79:79" ht="24" hidden="1" thickBot="1">
      <c r="CA56613" s="149"/>
    </row>
    <row r="56614" spans="79:79" ht="24" hidden="1" thickBot="1">
      <c r="CA56614" s="149"/>
    </row>
    <row r="56615" spans="79:79" ht="24" hidden="1" thickBot="1">
      <c r="CA56615" s="149"/>
    </row>
    <row r="56616" spans="79:79" ht="24" hidden="1" thickBot="1">
      <c r="CA56616" s="149"/>
    </row>
    <row r="56617" spans="79:79" ht="24" hidden="1" thickBot="1">
      <c r="CA56617" s="149"/>
    </row>
    <row r="56618" spans="79:79" ht="24" hidden="1" thickBot="1">
      <c r="CA56618" s="149"/>
    </row>
    <row r="56619" spans="79:79" ht="24" hidden="1" thickBot="1">
      <c r="CA56619" s="149"/>
    </row>
    <row r="56620" spans="79:79" ht="24" hidden="1" thickBot="1">
      <c r="CA56620" s="149"/>
    </row>
    <row r="56621" spans="79:79" ht="24" hidden="1" thickBot="1">
      <c r="CA56621" s="149"/>
    </row>
    <row r="56622" spans="79:79" ht="24" hidden="1" thickBot="1">
      <c r="CA56622" s="149"/>
    </row>
    <row r="56623" spans="79:79" ht="24" hidden="1" thickBot="1">
      <c r="CA56623" s="149"/>
    </row>
    <row r="56624" spans="79:79" ht="24" hidden="1" thickBot="1">
      <c r="CA56624" s="149"/>
    </row>
    <row r="56625" spans="79:79" ht="24" hidden="1" thickBot="1">
      <c r="CA56625" s="149"/>
    </row>
    <row r="56626" spans="79:79" ht="24" hidden="1" thickBot="1">
      <c r="CA56626" s="149"/>
    </row>
    <row r="56627" spans="79:79" ht="24" hidden="1" thickBot="1">
      <c r="CA56627" s="149"/>
    </row>
    <row r="56628" spans="79:79" ht="24" hidden="1" thickBot="1">
      <c r="CA56628" s="149"/>
    </row>
    <row r="56629" spans="79:79" ht="24" hidden="1" thickBot="1">
      <c r="CA56629" s="149"/>
    </row>
    <row r="56630" spans="79:79" ht="24" hidden="1" thickBot="1">
      <c r="CA56630" s="149"/>
    </row>
    <row r="56631" spans="79:79" ht="24" hidden="1" thickBot="1">
      <c r="CA56631" s="149"/>
    </row>
    <row r="56632" spans="79:79" ht="24" hidden="1" thickBot="1">
      <c r="CA56632" s="149"/>
    </row>
    <row r="56633" spans="79:79" ht="24" hidden="1" thickBot="1">
      <c r="CA56633" s="149"/>
    </row>
    <row r="56634" spans="79:79" ht="24" hidden="1" thickBot="1">
      <c r="CA56634" s="149"/>
    </row>
    <row r="56635" spans="79:79" ht="24" hidden="1" thickBot="1">
      <c r="CA56635" s="149"/>
    </row>
    <row r="56636" spans="79:79" ht="24" hidden="1" thickBot="1">
      <c r="CA56636" s="149"/>
    </row>
    <row r="56637" spans="79:79" ht="24" hidden="1" thickBot="1">
      <c r="CA56637" s="149"/>
    </row>
    <row r="56638" spans="79:79" ht="24" hidden="1" thickBot="1">
      <c r="CA56638" s="149"/>
    </row>
    <row r="56639" spans="79:79" ht="24" hidden="1" thickBot="1">
      <c r="CA56639" s="149"/>
    </row>
    <row r="56640" spans="79:79" ht="24" hidden="1" thickBot="1">
      <c r="CA56640" s="149"/>
    </row>
    <row r="56641" spans="79:79" ht="24" hidden="1" thickBot="1">
      <c r="CA56641" s="149"/>
    </row>
    <row r="56642" spans="79:79" ht="24" hidden="1" thickBot="1">
      <c r="CA56642" s="149"/>
    </row>
    <row r="56643" spans="79:79" ht="24" hidden="1" thickBot="1">
      <c r="CA56643" s="149"/>
    </row>
    <row r="56644" spans="79:79" ht="24" hidden="1" thickBot="1">
      <c r="CA56644" s="149"/>
    </row>
    <row r="56645" spans="79:79" ht="24" hidden="1" thickBot="1">
      <c r="CA56645" s="149"/>
    </row>
    <row r="56646" spans="79:79" ht="24" hidden="1" thickBot="1">
      <c r="CA56646" s="149"/>
    </row>
    <row r="56647" spans="79:79" ht="24" hidden="1" thickBot="1">
      <c r="CA56647" s="149"/>
    </row>
    <row r="56648" spans="79:79" ht="24" hidden="1" thickBot="1">
      <c r="CA56648" s="149"/>
    </row>
    <row r="56649" spans="79:79" ht="24" hidden="1" thickBot="1">
      <c r="CA56649" s="149"/>
    </row>
    <row r="56650" spans="79:79" ht="24" hidden="1" thickBot="1">
      <c r="CA56650" s="149"/>
    </row>
    <row r="56651" spans="79:79" ht="24" hidden="1" thickBot="1">
      <c r="CA56651" s="149"/>
    </row>
    <row r="56652" spans="79:79" ht="24" hidden="1" thickBot="1">
      <c r="CA56652" s="149"/>
    </row>
    <row r="56653" spans="79:79" ht="24" hidden="1" thickBot="1">
      <c r="CA56653" s="149"/>
    </row>
    <row r="56654" spans="79:79" ht="24" hidden="1" thickBot="1">
      <c r="CA56654" s="149"/>
    </row>
    <row r="56655" spans="79:79" ht="24" hidden="1" thickBot="1">
      <c r="CA56655" s="149"/>
    </row>
    <row r="56656" spans="79:79" ht="24" hidden="1" thickBot="1">
      <c r="CA56656" s="149"/>
    </row>
    <row r="56657" spans="79:79" ht="24" hidden="1" thickBot="1">
      <c r="CA56657" s="149"/>
    </row>
    <row r="56658" spans="79:79" ht="24" hidden="1" thickBot="1">
      <c r="CA56658" s="149"/>
    </row>
    <row r="56659" spans="79:79" ht="24" hidden="1" thickBot="1">
      <c r="CA56659" s="149"/>
    </row>
    <row r="56660" spans="79:79" ht="24" hidden="1" thickBot="1">
      <c r="CA56660" s="149"/>
    </row>
    <row r="56661" spans="79:79" ht="24" hidden="1" thickBot="1">
      <c r="CA56661" s="149"/>
    </row>
    <row r="56662" spans="79:79" ht="24" hidden="1" thickBot="1">
      <c r="CA56662" s="149"/>
    </row>
    <row r="56663" spans="79:79" ht="24" hidden="1" thickBot="1">
      <c r="CA56663" s="149"/>
    </row>
    <row r="56664" spans="79:79" ht="24" hidden="1" thickBot="1">
      <c r="CA56664" s="149"/>
    </row>
    <row r="56665" spans="79:79" ht="24" hidden="1" thickBot="1">
      <c r="CA56665" s="149"/>
    </row>
    <row r="56666" spans="79:79" ht="24" hidden="1" thickBot="1">
      <c r="CA56666" s="149"/>
    </row>
    <row r="56667" spans="79:79" ht="24" hidden="1" thickBot="1">
      <c r="CA56667" s="149"/>
    </row>
    <row r="56668" spans="79:79" ht="24" hidden="1" thickBot="1">
      <c r="CA56668" s="149"/>
    </row>
    <row r="56669" spans="79:79" ht="24" hidden="1" thickBot="1">
      <c r="CA56669" s="149"/>
    </row>
    <row r="56670" spans="79:79" ht="24" hidden="1" thickBot="1">
      <c r="CA56670" s="149"/>
    </row>
    <row r="56671" spans="79:79" ht="24" hidden="1" thickBot="1">
      <c r="CA56671" s="149"/>
    </row>
    <row r="56672" spans="79:79" ht="24" hidden="1" thickBot="1">
      <c r="CA56672" s="149"/>
    </row>
    <row r="56673" spans="79:79" ht="24" hidden="1" thickBot="1">
      <c r="CA56673" s="149"/>
    </row>
    <row r="56674" spans="79:79" ht="24" hidden="1" thickBot="1">
      <c r="CA56674" s="149"/>
    </row>
    <row r="56675" spans="79:79" ht="24" hidden="1" thickBot="1">
      <c r="CA56675" s="149"/>
    </row>
    <row r="56676" spans="79:79" ht="24" hidden="1" thickBot="1">
      <c r="CA56676" s="149"/>
    </row>
    <row r="56677" spans="79:79" ht="24" hidden="1" thickBot="1">
      <c r="CA56677" s="149"/>
    </row>
    <row r="56678" spans="79:79" ht="24" hidden="1" thickBot="1">
      <c r="CA56678" s="149"/>
    </row>
    <row r="56679" spans="79:79" ht="24" hidden="1" thickBot="1">
      <c r="CA56679" s="149"/>
    </row>
    <row r="56680" spans="79:79" ht="24" hidden="1" thickBot="1">
      <c r="CA56680" s="149"/>
    </row>
    <row r="56681" spans="79:79" ht="24" hidden="1" thickBot="1">
      <c r="CA56681" s="149"/>
    </row>
    <row r="56682" spans="79:79" ht="24" hidden="1" thickBot="1">
      <c r="CA56682" s="149"/>
    </row>
    <row r="56683" spans="79:79" ht="24" hidden="1" thickBot="1">
      <c r="CA56683" s="149"/>
    </row>
    <row r="56684" spans="79:79" ht="24" hidden="1" thickBot="1">
      <c r="CA56684" s="149"/>
    </row>
    <row r="56685" spans="79:79" ht="24" hidden="1" thickBot="1">
      <c r="CA56685" s="149"/>
    </row>
    <row r="56686" spans="79:79" ht="24" hidden="1" thickBot="1">
      <c r="CA56686" s="149"/>
    </row>
    <row r="56687" spans="79:79" ht="24" hidden="1" thickBot="1">
      <c r="CA56687" s="149"/>
    </row>
    <row r="56688" spans="79:79" ht="24" hidden="1" thickBot="1">
      <c r="CA56688" s="149"/>
    </row>
    <row r="56689" spans="79:79" ht="24" hidden="1" thickBot="1">
      <c r="CA56689" s="149"/>
    </row>
    <row r="56690" spans="79:79" ht="24" hidden="1" thickBot="1">
      <c r="CA56690" s="149"/>
    </row>
    <row r="56691" spans="79:79" ht="24" hidden="1" thickBot="1">
      <c r="CA56691" s="149"/>
    </row>
    <row r="56692" spans="79:79" ht="24" hidden="1" thickBot="1">
      <c r="CA56692" s="149"/>
    </row>
    <row r="56693" spans="79:79" ht="24" hidden="1" thickBot="1">
      <c r="CA56693" s="149"/>
    </row>
    <row r="56694" spans="79:79" ht="24" hidden="1" thickBot="1">
      <c r="CA56694" s="149"/>
    </row>
    <row r="56695" spans="79:79" ht="24" hidden="1" thickBot="1">
      <c r="CA56695" s="149"/>
    </row>
    <row r="56696" spans="79:79" ht="24" hidden="1" thickBot="1">
      <c r="CA56696" s="149"/>
    </row>
    <row r="56697" spans="79:79" ht="24" hidden="1" thickBot="1">
      <c r="CA56697" s="149"/>
    </row>
    <row r="56698" spans="79:79" ht="24" hidden="1" thickBot="1">
      <c r="CA56698" s="149"/>
    </row>
    <row r="56699" spans="79:79" ht="24" hidden="1" thickBot="1">
      <c r="CA56699" s="149"/>
    </row>
    <row r="56700" spans="79:79" ht="24" hidden="1" thickBot="1">
      <c r="CA56700" s="149"/>
    </row>
    <row r="56701" spans="79:79" ht="24" hidden="1" thickBot="1">
      <c r="CA56701" s="149"/>
    </row>
    <row r="56702" spans="79:79" ht="24" hidden="1" thickBot="1">
      <c r="CA56702" s="149"/>
    </row>
    <row r="56703" spans="79:79" ht="24" hidden="1" thickBot="1">
      <c r="CA56703" s="149"/>
    </row>
    <row r="56704" spans="79:79" ht="24" hidden="1" thickBot="1">
      <c r="CA56704" s="149"/>
    </row>
    <row r="56705" spans="79:79" ht="24" hidden="1" thickBot="1">
      <c r="CA56705" s="149"/>
    </row>
    <row r="56706" spans="79:79" ht="24" hidden="1" thickBot="1">
      <c r="CA56706" s="149"/>
    </row>
    <row r="56707" spans="79:79" ht="24" hidden="1" thickBot="1">
      <c r="CA56707" s="149"/>
    </row>
    <row r="56708" spans="79:79" ht="24" hidden="1" thickBot="1">
      <c r="CA56708" s="149"/>
    </row>
    <row r="56709" spans="79:79" ht="24" hidden="1" thickBot="1">
      <c r="CA56709" s="149"/>
    </row>
    <row r="56710" spans="79:79" ht="24" hidden="1" thickBot="1">
      <c r="CA56710" s="149"/>
    </row>
    <row r="56711" spans="79:79" ht="24" hidden="1" thickBot="1">
      <c r="CA56711" s="149"/>
    </row>
    <row r="56712" spans="79:79" ht="24" hidden="1" thickBot="1">
      <c r="CA56712" s="149"/>
    </row>
    <row r="56713" spans="79:79" ht="24" hidden="1" thickBot="1">
      <c r="CA56713" s="149"/>
    </row>
    <row r="56714" spans="79:79" ht="24" hidden="1" thickBot="1">
      <c r="CA56714" s="149"/>
    </row>
    <row r="56715" spans="79:79" ht="24" hidden="1" thickBot="1">
      <c r="CA56715" s="149"/>
    </row>
    <row r="56716" spans="79:79" ht="24" hidden="1" thickBot="1">
      <c r="CA56716" s="149"/>
    </row>
    <row r="56717" spans="79:79" ht="24" hidden="1" thickBot="1">
      <c r="CA56717" s="149"/>
    </row>
    <row r="56718" spans="79:79" ht="24" hidden="1" thickBot="1">
      <c r="CA56718" s="149"/>
    </row>
    <row r="56719" spans="79:79" ht="24" hidden="1" thickBot="1">
      <c r="CA56719" s="149"/>
    </row>
    <row r="56720" spans="79:79" ht="24" hidden="1" thickBot="1">
      <c r="CA56720" s="149"/>
    </row>
    <row r="56721" spans="79:79" ht="24" hidden="1" thickBot="1">
      <c r="CA56721" s="149"/>
    </row>
    <row r="56722" spans="79:79" ht="24" hidden="1" thickBot="1">
      <c r="CA56722" s="149"/>
    </row>
    <row r="56723" spans="79:79" ht="24" hidden="1" thickBot="1">
      <c r="CA56723" s="149"/>
    </row>
    <row r="56724" spans="79:79" ht="24" hidden="1" thickBot="1">
      <c r="CA56724" s="149"/>
    </row>
    <row r="56725" spans="79:79" ht="24" hidden="1" thickBot="1">
      <c r="CA56725" s="149"/>
    </row>
    <row r="56726" spans="79:79" ht="24" hidden="1" thickBot="1">
      <c r="CA56726" s="149"/>
    </row>
    <row r="56727" spans="79:79" ht="24" hidden="1" thickBot="1">
      <c r="CA56727" s="149"/>
    </row>
    <row r="56728" spans="79:79" ht="24" hidden="1" thickBot="1">
      <c r="CA56728" s="149"/>
    </row>
    <row r="56729" spans="79:79" ht="24" hidden="1" thickBot="1">
      <c r="CA56729" s="149"/>
    </row>
    <row r="56730" spans="79:79" ht="24" hidden="1" thickBot="1">
      <c r="CA56730" s="149"/>
    </row>
    <row r="56731" spans="79:79" ht="24" hidden="1" thickBot="1">
      <c r="CA56731" s="149"/>
    </row>
    <row r="56732" spans="79:79" ht="24" hidden="1" thickBot="1">
      <c r="CA56732" s="149"/>
    </row>
    <row r="56733" spans="79:79" ht="24" hidden="1" thickBot="1">
      <c r="CA56733" s="149"/>
    </row>
    <row r="56734" spans="79:79" ht="24" hidden="1" thickBot="1">
      <c r="CA56734" s="149"/>
    </row>
    <row r="56735" spans="79:79" ht="24" hidden="1" thickBot="1">
      <c r="CA56735" s="149"/>
    </row>
    <row r="56736" spans="79:79" ht="24" hidden="1" thickBot="1">
      <c r="CA56736" s="149"/>
    </row>
    <row r="56737" spans="79:79" ht="24" hidden="1" thickBot="1">
      <c r="CA56737" s="149"/>
    </row>
    <row r="56738" spans="79:79" ht="24" hidden="1" thickBot="1">
      <c r="CA56738" s="149"/>
    </row>
    <row r="56739" spans="79:79" ht="24" hidden="1" thickBot="1">
      <c r="CA56739" s="149"/>
    </row>
    <row r="56740" spans="79:79" ht="24" hidden="1" thickBot="1">
      <c r="CA56740" s="149"/>
    </row>
    <row r="56741" spans="79:79" ht="24" hidden="1" thickBot="1">
      <c r="CA56741" s="149"/>
    </row>
    <row r="56742" spans="79:79" ht="24" hidden="1" thickBot="1">
      <c r="CA56742" s="149"/>
    </row>
    <row r="56743" spans="79:79" ht="24" hidden="1" thickBot="1">
      <c r="CA56743" s="149"/>
    </row>
    <row r="56744" spans="79:79" ht="24" hidden="1" thickBot="1">
      <c r="CA56744" s="149"/>
    </row>
    <row r="56745" spans="79:79" ht="24" hidden="1" thickBot="1">
      <c r="CA56745" s="149"/>
    </row>
    <row r="56746" spans="79:79" ht="24" hidden="1" thickBot="1">
      <c r="CA56746" s="149"/>
    </row>
    <row r="56747" spans="79:79" ht="24" hidden="1" thickBot="1">
      <c r="CA56747" s="149"/>
    </row>
    <row r="56748" spans="79:79" ht="24" hidden="1" thickBot="1">
      <c r="CA56748" s="149"/>
    </row>
    <row r="56749" spans="79:79" ht="24" hidden="1" thickBot="1">
      <c r="CA56749" s="149"/>
    </row>
    <row r="56750" spans="79:79" ht="24" hidden="1" thickBot="1">
      <c r="CA56750" s="149"/>
    </row>
    <row r="56751" spans="79:79" ht="24" hidden="1" thickBot="1">
      <c r="CA56751" s="149"/>
    </row>
    <row r="56752" spans="79:79" ht="24" hidden="1" thickBot="1">
      <c r="CA56752" s="149"/>
    </row>
    <row r="56753" spans="79:79" ht="24" hidden="1" thickBot="1">
      <c r="CA56753" s="149"/>
    </row>
    <row r="56754" spans="79:79" ht="24" hidden="1" thickBot="1">
      <c r="CA56754" s="149"/>
    </row>
    <row r="56755" spans="79:79" ht="24" hidden="1" thickBot="1">
      <c r="CA56755" s="149"/>
    </row>
    <row r="56756" spans="79:79" ht="24" hidden="1" thickBot="1">
      <c r="CA56756" s="149"/>
    </row>
    <row r="56757" spans="79:79" ht="24" hidden="1" thickBot="1">
      <c r="CA56757" s="149"/>
    </row>
    <row r="56758" spans="79:79" ht="24" hidden="1" thickBot="1">
      <c r="CA56758" s="149"/>
    </row>
    <row r="56759" spans="79:79" ht="24" hidden="1" thickBot="1">
      <c r="CA56759" s="149"/>
    </row>
    <row r="56760" spans="79:79" ht="24" hidden="1" thickBot="1">
      <c r="CA56760" s="149"/>
    </row>
    <row r="56761" spans="79:79" ht="24" hidden="1" thickBot="1">
      <c r="CA56761" s="149"/>
    </row>
    <row r="56762" spans="79:79" ht="24" hidden="1" thickBot="1">
      <c r="CA56762" s="149"/>
    </row>
    <row r="56763" spans="79:79" ht="24" hidden="1" thickBot="1">
      <c r="CA56763" s="149"/>
    </row>
    <row r="56764" spans="79:79" ht="24" hidden="1" thickBot="1">
      <c r="CA56764" s="149"/>
    </row>
    <row r="56765" spans="79:79" ht="24" hidden="1" thickBot="1">
      <c r="CA56765" s="149"/>
    </row>
    <row r="56766" spans="79:79" ht="24" hidden="1" thickBot="1">
      <c r="CA56766" s="149"/>
    </row>
    <row r="56767" spans="79:79" ht="24" hidden="1" thickBot="1">
      <c r="CA56767" s="149"/>
    </row>
    <row r="56768" spans="79:79" ht="24" hidden="1" thickBot="1">
      <c r="CA56768" s="149"/>
    </row>
    <row r="56769" spans="79:79" ht="24" hidden="1" thickBot="1">
      <c r="CA56769" s="149"/>
    </row>
    <row r="56770" spans="79:79" ht="24" hidden="1" thickBot="1">
      <c r="CA56770" s="149"/>
    </row>
    <row r="56771" spans="79:79" ht="24" hidden="1" thickBot="1">
      <c r="CA56771" s="149"/>
    </row>
    <row r="56772" spans="79:79" ht="24" hidden="1" thickBot="1">
      <c r="CA56772" s="149"/>
    </row>
    <row r="56773" spans="79:79" ht="24" hidden="1" thickBot="1">
      <c r="CA56773" s="149"/>
    </row>
    <row r="56774" spans="79:79" ht="24" hidden="1" thickBot="1">
      <c r="CA56774" s="149"/>
    </row>
    <row r="56775" spans="79:79" ht="24" hidden="1" thickBot="1">
      <c r="CA56775" s="149"/>
    </row>
    <row r="56776" spans="79:79" ht="24" hidden="1" thickBot="1">
      <c r="CA56776" s="149"/>
    </row>
    <row r="56777" spans="79:79" ht="24" hidden="1" thickBot="1">
      <c r="CA56777" s="149"/>
    </row>
    <row r="56778" spans="79:79" ht="24" hidden="1" thickBot="1">
      <c r="CA56778" s="149"/>
    </row>
    <row r="56779" spans="79:79" ht="24" hidden="1" thickBot="1">
      <c r="CA56779" s="149"/>
    </row>
    <row r="56780" spans="79:79" ht="24" hidden="1" thickBot="1">
      <c r="CA56780" s="149"/>
    </row>
    <row r="56781" spans="79:79" ht="24" hidden="1" thickBot="1">
      <c r="CA56781" s="149"/>
    </row>
    <row r="56782" spans="79:79" ht="24" hidden="1" thickBot="1">
      <c r="CA56782" s="149"/>
    </row>
    <row r="56783" spans="79:79" ht="24" hidden="1" thickBot="1">
      <c r="CA56783" s="149"/>
    </row>
    <row r="56784" spans="79:79" ht="24" hidden="1" thickBot="1">
      <c r="CA56784" s="149"/>
    </row>
    <row r="56785" spans="79:79" ht="24" hidden="1" thickBot="1">
      <c r="CA56785" s="149"/>
    </row>
    <row r="56786" spans="79:79" ht="24" hidden="1" thickBot="1">
      <c r="CA56786" s="149"/>
    </row>
    <row r="56787" spans="79:79" ht="24" hidden="1" thickBot="1">
      <c r="CA56787" s="149"/>
    </row>
    <row r="56788" spans="79:79" ht="24" hidden="1" thickBot="1">
      <c r="CA56788" s="149"/>
    </row>
    <row r="56789" spans="79:79" ht="24" hidden="1" thickBot="1">
      <c r="CA56789" s="149"/>
    </row>
    <row r="56790" spans="79:79" ht="24" hidden="1" thickBot="1">
      <c r="CA56790" s="149"/>
    </row>
    <row r="56791" spans="79:79" ht="24" hidden="1" thickBot="1">
      <c r="CA56791" s="149"/>
    </row>
    <row r="56792" spans="79:79" ht="24" hidden="1" thickBot="1">
      <c r="CA56792" s="149"/>
    </row>
    <row r="56793" spans="79:79" ht="24" hidden="1" thickBot="1">
      <c r="CA56793" s="149"/>
    </row>
    <row r="56794" spans="79:79" ht="24" hidden="1" thickBot="1">
      <c r="CA56794" s="149"/>
    </row>
    <row r="56795" spans="79:79" ht="24" hidden="1" thickBot="1">
      <c r="CA56795" s="149"/>
    </row>
    <row r="56796" spans="79:79" ht="24" hidden="1" thickBot="1">
      <c r="CA56796" s="149"/>
    </row>
    <row r="56797" spans="79:79" ht="24" hidden="1" thickBot="1">
      <c r="CA56797" s="149"/>
    </row>
    <row r="56798" spans="79:79" ht="24" hidden="1" thickBot="1">
      <c r="CA56798" s="149"/>
    </row>
    <row r="56799" spans="79:79" ht="24" hidden="1" thickBot="1">
      <c r="CA56799" s="149"/>
    </row>
    <row r="56800" spans="79:79" ht="24" hidden="1" thickBot="1">
      <c r="CA56800" s="149"/>
    </row>
    <row r="56801" spans="79:79" ht="24" hidden="1" thickBot="1">
      <c r="CA56801" s="149"/>
    </row>
    <row r="56802" spans="79:79" ht="24" hidden="1" thickBot="1">
      <c r="CA56802" s="149"/>
    </row>
    <row r="56803" spans="79:79" ht="24" hidden="1" thickBot="1">
      <c r="CA56803" s="149"/>
    </row>
    <row r="56804" spans="79:79" ht="24" hidden="1" thickBot="1">
      <c r="CA56804" s="149"/>
    </row>
    <row r="56805" spans="79:79" ht="24" hidden="1" thickBot="1">
      <c r="CA56805" s="149"/>
    </row>
    <row r="56806" spans="79:79" ht="24" hidden="1" thickBot="1">
      <c r="CA56806" s="149"/>
    </row>
    <row r="56807" spans="79:79" ht="24" hidden="1" thickBot="1">
      <c r="CA56807" s="149"/>
    </row>
    <row r="56808" spans="79:79" ht="24" hidden="1" thickBot="1">
      <c r="CA56808" s="149"/>
    </row>
    <row r="56809" spans="79:79" ht="24" hidden="1" thickBot="1">
      <c r="CA56809" s="149"/>
    </row>
    <row r="56810" spans="79:79" ht="24" hidden="1" thickBot="1">
      <c r="CA56810" s="149"/>
    </row>
    <row r="56811" spans="79:79" ht="24" hidden="1" thickBot="1">
      <c r="CA56811" s="149"/>
    </row>
    <row r="56812" spans="79:79" ht="24" hidden="1" thickBot="1">
      <c r="CA56812" s="149"/>
    </row>
    <row r="56813" spans="79:79" ht="24" hidden="1" thickBot="1">
      <c r="CA56813" s="149"/>
    </row>
    <row r="56814" spans="79:79" ht="24" hidden="1" thickBot="1">
      <c r="CA56814" s="149"/>
    </row>
    <row r="56815" spans="79:79" ht="24" hidden="1" thickBot="1">
      <c r="CA56815" s="149"/>
    </row>
    <row r="56816" spans="79:79" ht="24" hidden="1" thickBot="1">
      <c r="CA56816" s="149"/>
    </row>
    <row r="56817" spans="79:79" ht="24" hidden="1" thickBot="1">
      <c r="CA56817" s="149"/>
    </row>
    <row r="56818" spans="79:79" ht="24" hidden="1" thickBot="1">
      <c r="CA56818" s="149"/>
    </row>
    <row r="56819" spans="79:79" ht="24" hidden="1" thickBot="1">
      <c r="CA56819" s="149"/>
    </row>
    <row r="56820" spans="79:79" ht="24" hidden="1" thickBot="1">
      <c r="CA56820" s="149"/>
    </row>
    <row r="56821" spans="79:79" ht="24" hidden="1" thickBot="1">
      <c r="CA56821" s="149"/>
    </row>
    <row r="56822" spans="79:79" ht="24" hidden="1" thickBot="1">
      <c r="CA56822" s="149"/>
    </row>
    <row r="56823" spans="79:79" ht="24" hidden="1" thickBot="1">
      <c r="CA56823" s="149"/>
    </row>
    <row r="56824" spans="79:79" ht="24" hidden="1" thickBot="1">
      <c r="CA56824" s="149"/>
    </row>
    <row r="56825" spans="79:79" ht="24" hidden="1" thickBot="1">
      <c r="CA56825" s="149"/>
    </row>
    <row r="56826" spans="79:79" ht="24" hidden="1" thickBot="1">
      <c r="CA56826" s="149"/>
    </row>
    <row r="56827" spans="79:79" ht="24" hidden="1" thickBot="1">
      <c r="CA56827" s="149"/>
    </row>
    <row r="56828" spans="79:79" ht="24" hidden="1" thickBot="1">
      <c r="CA56828" s="149"/>
    </row>
    <row r="56829" spans="79:79" ht="24" hidden="1" thickBot="1">
      <c r="CA56829" s="149"/>
    </row>
    <row r="56830" spans="79:79" ht="24" hidden="1" thickBot="1">
      <c r="CA56830" s="149"/>
    </row>
    <row r="56831" spans="79:79" ht="24" hidden="1" thickBot="1">
      <c r="CA56831" s="149"/>
    </row>
    <row r="56832" spans="79:79" ht="24" hidden="1" thickBot="1">
      <c r="CA56832" s="149"/>
    </row>
    <row r="56833" spans="79:79" ht="24" hidden="1" thickBot="1">
      <c r="CA56833" s="149"/>
    </row>
    <row r="56834" spans="79:79" ht="24" hidden="1" thickBot="1">
      <c r="CA56834" s="149"/>
    </row>
    <row r="56835" spans="79:79" ht="24" hidden="1" thickBot="1">
      <c r="CA56835" s="149"/>
    </row>
    <row r="56836" spans="79:79" ht="24" hidden="1" thickBot="1">
      <c r="CA56836" s="149"/>
    </row>
    <row r="56837" spans="79:79" ht="24" hidden="1" thickBot="1">
      <c r="CA56837" s="149"/>
    </row>
    <row r="56838" spans="79:79" ht="24" hidden="1" thickBot="1">
      <c r="CA56838" s="149"/>
    </row>
    <row r="56839" spans="79:79" ht="24" hidden="1" thickBot="1">
      <c r="CA56839" s="149"/>
    </row>
    <row r="56840" spans="79:79" ht="24" hidden="1" thickBot="1">
      <c r="CA56840" s="149"/>
    </row>
    <row r="56841" spans="79:79" ht="24" hidden="1" thickBot="1">
      <c r="CA56841" s="149"/>
    </row>
    <row r="56842" spans="79:79" ht="24" hidden="1" thickBot="1">
      <c r="CA56842" s="149"/>
    </row>
    <row r="56843" spans="79:79" ht="24" hidden="1" thickBot="1">
      <c r="CA56843" s="149"/>
    </row>
    <row r="56844" spans="79:79" ht="24" hidden="1" thickBot="1">
      <c r="CA56844" s="149"/>
    </row>
    <row r="56845" spans="79:79" ht="24" hidden="1" thickBot="1">
      <c r="CA56845" s="149"/>
    </row>
    <row r="56846" spans="79:79" ht="24" hidden="1" thickBot="1">
      <c r="CA56846" s="149"/>
    </row>
    <row r="56847" spans="79:79" ht="24" hidden="1" thickBot="1">
      <c r="CA56847" s="149"/>
    </row>
    <row r="56848" spans="79:79" ht="24" hidden="1" thickBot="1">
      <c r="CA56848" s="149"/>
    </row>
    <row r="56849" spans="79:79" ht="24" hidden="1" thickBot="1">
      <c r="CA56849" s="149"/>
    </row>
    <row r="56850" spans="79:79" ht="24" hidden="1" thickBot="1">
      <c r="CA56850" s="149"/>
    </row>
    <row r="56851" spans="79:79" ht="24" hidden="1" thickBot="1">
      <c r="CA56851" s="149"/>
    </row>
    <row r="56852" spans="79:79" ht="24" hidden="1" thickBot="1">
      <c r="CA56852" s="149"/>
    </row>
    <row r="56853" spans="79:79" ht="24" hidden="1" thickBot="1">
      <c r="CA56853" s="149"/>
    </row>
    <row r="56854" spans="79:79" ht="24" hidden="1" thickBot="1">
      <c r="CA56854" s="149"/>
    </row>
    <row r="56855" spans="79:79" ht="24" hidden="1" thickBot="1">
      <c r="CA56855" s="149"/>
    </row>
    <row r="56856" spans="79:79" ht="24" hidden="1" thickBot="1">
      <c r="CA56856" s="149"/>
    </row>
    <row r="56857" spans="79:79" ht="24" hidden="1" thickBot="1">
      <c r="CA56857" s="149"/>
    </row>
    <row r="56858" spans="79:79" ht="24" hidden="1" thickBot="1">
      <c r="CA56858" s="149"/>
    </row>
    <row r="56859" spans="79:79" ht="24" hidden="1" thickBot="1">
      <c r="CA56859" s="149"/>
    </row>
    <row r="56860" spans="79:79" ht="24" hidden="1" thickBot="1">
      <c r="CA56860" s="149"/>
    </row>
    <row r="56861" spans="79:79" ht="24" hidden="1" thickBot="1">
      <c r="CA56861" s="149"/>
    </row>
    <row r="56862" spans="79:79" ht="24" hidden="1" thickBot="1">
      <c r="CA56862" s="149"/>
    </row>
    <row r="56863" spans="79:79" ht="24" hidden="1" thickBot="1">
      <c r="CA56863" s="149"/>
    </row>
    <row r="56864" spans="79:79" ht="24" hidden="1" thickBot="1">
      <c r="CA56864" s="149"/>
    </row>
    <row r="56865" spans="79:79" ht="24" hidden="1" thickBot="1">
      <c r="CA56865" s="149"/>
    </row>
    <row r="56866" spans="79:79" ht="24" hidden="1" thickBot="1">
      <c r="CA56866" s="149"/>
    </row>
    <row r="56867" spans="79:79" ht="24" hidden="1" thickBot="1">
      <c r="CA56867" s="149"/>
    </row>
    <row r="56868" spans="79:79" ht="24" hidden="1" thickBot="1">
      <c r="CA56868" s="149"/>
    </row>
    <row r="56869" spans="79:79" ht="24" hidden="1" thickBot="1">
      <c r="CA56869" s="149"/>
    </row>
    <row r="56870" spans="79:79" ht="24" hidden="1" thickBot="1">
      <c r="CA56870" s="149"/>
    </row>
    <row r="56871" spans="79:79" ht="24" hidden="1" thickBot="1">
      <c r="CA56871" s="149"/>
    </row>
    <row r="56872" spans="79:79" ht="24" hidden="1" thickBot="1">
      <c r="CA56872" s="149"/>
    </row>
    <row r="56873" spans="79:79" ht="24" hidden="1" thickBot="1">
      <c r="CA56873" s="149"/>
    </row>
    <row r="56874" spans="79:79" ht="24" hidden="1" thickBot="1">
      <c r="CA56874" s="149"/>
    </row>
    <row r="56875" spans="79:79" ht="24" hidden="1" thickBot="1">
      <c r="CA56875" s="149"/>
    </row>
    <row r="56876" spans="79:79" ht="24" hidden="1" thickBot="1">
      <c r="CA56876" s="149"/>
    </row>
    <row r="56877" spans="79:79" ht="24" hidden="1" thickBot="1">
      <c r="CA56877" s="149"/>
    </row>
    <row r="56878" spans="79:79" ht="24" hidden="1" thickBot="1">
      <c r="CA56878" s="149"/>
    </row>
    <row r="56879" spans="79:79" ht="24" hidden="1" thickBot="1">
      <c r="CA56879" s="149"/>
    </row>
    <row r="56880" spans="79:79" ht="24" hidden="1" thickBot="1">
      <c r="CA56880" s="149"/>
    </row>
    <row r="56881" spans="79:79" ht="24" hidden="1" thickBot="1">
      <c r="CA56881" s="149"/>
    </row>
    <row r="56882" spans="79:79" ht="24" hidden="1" thickBot="1">
      <c r="CA56882" s="149"/>
    </row>
    <row r="56883" spans="79:79" ht="24" hidden="1" thickBot="1">
      <c r="CA56883" s="149"/>
    </row>
    <row r="56884" spans="79:79" ht="24" hidden="1" thickBot="1">
      <c r="CA56884" s="149"/>
    </row>
    <row r="56885" spans="79:79" ht="24" hidden="1" thickBot="1">
      <c r="CA56885" s="149"/>
    </row>
    <row r="56886" spans="79:79" ht="24" hidden="1" thickBot="1">
      <c r="CA56886" s="149"/>
    </row>
    <row r="56887" spans="79:79" ht="24" hidden="1" thickBot="1">
      <c r="CA56887" s="149"/>
    </row>
    <row r="56888" spans="79:79" ht="24" hidden="1" thickBot="1">
      <c r="CA56888" s="149"/>
    </row>
    <row r="56889" spans="79:79" ht="24" hidden="1" thickBot="1">
      <c r="CA56889" s="149"/>
    </row>
    <row r="56890" spans="79:79" ht="24" hidden="1" thickBot="1">
      <c r="CA56890" s="149"/>
    </row>
    <row r="56891" spans="79:79" ht="24" hidden="1" thickBot="1">
      <c r="CA56891" s="149"/>
    </row>
    <row r="56892" spans="79:79" ht="24" hidden="1" thickBot="1">
      <c r="CA56892" s="149"/>
    </row>
    <row r="56893" spans="79:79" ht="24" hidden="1" thickBot="1">
      <c r="CA56893" s="149"/>
    </row>
    <row r="56894" spans="79:79" ht="24" hidden="1" thickBot="1">
      <c r="CA56894" s="149"/>
    </row>
    <row r="56895" spans="79:79" ht="24" hidden="1" thickBot="1">
      <c r="CA56895" s="149"/>
    </row>
    <row r="56896" spans="79:79" ht="24" hidden="1" thickBot="1">
      <c r="CA56896" s="149"/>
    </row>
    <row r="56897" spans="79:79" ht="24" hidden="1" thickBot="1">
      <c r="CA56897" s="149"/>
    </row>
    <row r="56898" spans="79:79" ht="24" hidden="1" thickBot="1">
      <c r="CA56898" s="149"/>
    </row>
    <row r="56899" spans="79:79" ht="24" hidden="1" thickBot="1">
      <c r="CA56899" s="149"/>
    </row>
    <row r="56900" spans="79:79" ht="24" hidden="1" thickBot="1">
      <c r="CA56900" s="149"/>
    </row>
    <row r="56901" spans="79:79" ht="24" hidden="1" thickBot="1">
      <c r="CA56901" s="149"/>
    </row>
    <row r="56902" spans="79:79" ht="24" hidden="1" thickBot="1">
      <c r="CA56902" s="149"/>
    </row>
    <row r="56903" spans="79:79" ht="24" hidden="1" thickBot="1">
      <c r="CA56903" s="149"/>
    </row>
    <row r="56904" spans="79:79" ht="24" hidden="1" thickBot="1">
      <c r="CA56904" s="149"/>
    </row>
    <row r="56905" spans="79:79" ht="24" hidden="1" thickBot="1">
      <c r="CA56905" s="149"/>
    </row>
    <row r="56906" spans="79:79" ht="24" hidden="1" thickBot="1">
      <c r="CA56906" s="149"/>
    </row>
    <row r="56907" spans="79:79" ht="24" hidden="1" thickBot="1">
      <c r="CA56907" s="149"/>
    </row>
    <row r="56908" spans="79:79" ht="24" hidden="1" thickBot="1">
      <c r="CA56908" s="149"/>
    </row>
    <row r="56909" spans="79:79" ht="24" hidden="1" thickBot="1">
      <c r="CA56909" s="149"/>
    </row>
    <row r="56910" spans="79:79" ht="24" hidden="1" thickBot="1">
      <c r="CA56910" s="149"/>
    </row>
    <row r="56911" spans="79:79" ht="24" hidden="1" thickBot="1">
      <c r="CA56911" s="149"/>
    </row>
    <row r="56912" spans="79:79" ht="24" hidden="1" thickBot="1">
      <c r="CA56912" s="149"/>
    </row>
    <row r="56913" spans="79:79" ht="24" hidden="1" thickBot="1">
      <c r="CA56913" s="149"/>
    </row>
    <row r="56914" spans="79:79" ht="24" hidden="1" thickBot="1">
      <c r="CA56914" s="149"/>
    </row>
    <row r="56915" spans="79:79" ht="24" hidden="1" thickBot="1">
      <c r="CA56915" s="149"/>
    </row>
    <row r="56916" spans="79:79" ht="24" hidden="1" thickBot="1">
      <c r="CA56916" s="149"/>
    </row>
    <row r="56917" spans="79:79" ht="24" hidden="1" thickBot="1">
      <c r="CA56917" s="149"/>
    </row>
    <row r="56918" spans="79:79" ht="24" hidden="1" thickBot="1">
      <c r="CA56918" s="149"/>
    </row>
    <row r="56919" spans="79:79" ht="24" hidden="1" thickBot="1">
      <c r="CA56919" s="149"/>
    </row>
    <row r="56920" spans="79:79" ht="24" hidden="1" thickBot="1">
      <c r="CA56920" s="149"/>
    </row>
    <row r="56921" spans="79:79" ht="24" hidden="1" thickBot="1">
      <c r="CA56921" s="149"/>
    </row>
    <row r="56922" spans="79:79" ht="24" hidden="1" thickBot="1">
      <c r="CA56922" s="149"/>
    </row>
    <row r="56923" spans="79:79" ht="24" hidden="1" thickBot="1">
      <c r="CA56923" s="149"/>
    </row>
    <row r="56924" spans="79:79" ht="24" hidden="1" thickBot="1">
      <c r="CA56924" s="149"/>
    </row>
    <row r="56925" spans="79:79" ht="24" hidden="1" thickBot="1">
      <c r="CA56925" s="149"/>
    </row>
    <row r="56926" spans="79:79" ht="24" hidden="1" thickBot="1">
      <c r="CA56926" s="149"/>
    </row>
    <row r="56927" spans="79:79" ht="24" hidden="1" thickBot="1">
      <c r="CA56927" s="149"/>
    </row>
    <row r="56928" spans="79:79" ht="24" hidden="1" thickBot="1">
      <c r="CA56928" s="149"/>
    </row>
    <row r="56929" spans="79:79" ht="24" hidden="1" thickBot="1">
      <c r="CA56929" s="149"/>
    </row>
    <row r="56930" spans="79:79" ht="24" hidden="1" thickBot="1">
      <c r="CA56930" s="149"/>
    </row>
    <row r="56931" spans="79:79" ht="24" hidden="1" thickBot="1">
      <c r="CA56931" s="149"/>
    </row>
    <row r="56932" spans="79:79" ht="24" hidden="1" thickBot="1">
      <c r="CA56932" s="149"/>
    </row>
    <row r="56933" spans="79:79" ht="24" hidden="1" thickBot="1">
      <c r="CA56933" s="149"/>
    </row>
    <row r="56934" spans="79:79" ht="24" hidden="1" thickBot="1">
      <c r="CA56934" s="149"/>
    </row>
    <row r="56935" spans="79:79" ht="24" hidden="1" thickBot="1">
      <c r="CA56935" s="149"/>
    </row>
    <row r="56936" spans="79:79" ht="24" hidden="1" thickBot="1">
      <c r="CA56936" s="149"/>
    </row>
    <row r="56937" spans="79:79" ht="24" hidden="1" thickBot="1">
      <c r="CA56937" s="149"/>
    </row>
    <row r="56938" spans="79:79" ht="24" hidden="1" thickBot="1">
      <c r="CA56938" s="149"/>
    </row>
    <row r="56939" spans="79:79" ht="24" hidden="1" thickBot="1">
      <c r="CA56939" s="149"/>
    </row>
    <row r="56940" spans="79:79" ht="24" hidden="1" thickBot="1">
      <c r="CA56940" s="149"/>
    </row>
    <row r="56941" spans="79:79" ht="24" hidden="1" thickBot="1">
      <c r="CA56941" s="149"/>
    </row>
    <row r="56942" spans="79:79" ht="24" hidden="1" thickBot="1">
      <c r="CA56942" s="149"/>
    </row>
    <row r="56943" spans="79:79" ht="24" hidden="1" thickBot="1">
      <c r="CA56943" s="149"/>
    </row>
    <row r="56944" spans="79:79" ht="24" hidden="1" thickBot="1">
      <c r="CA56944" s="149"/>
    </row>
    <row r="56945" spans="79:79" ht="24" hidden="1" thickBot="1">
      <c r="CA56945" s="149"/>
    </row>
    <row r="56946" spans="79:79" ht="24" hidden="1" thickBot="1">
      <c r="CA56946" s="149"/>
    </row>
    <row r="56947" spans="79:79" ht="24" hidden="1" thickBot="1">
      <c r="CA56947" s="149"/>
    </row>
    <row r="56948" spans="79:79" ht="24" hidden="1" thickBot="1">
      <c r="CA56948" s="149"/>
    </row>
    <row r="56949" spans="79:79" ht="24" hidden="1" thickBot="1">
      <c r="CA56949" s="149"/>
    </row>
    <row r="56950" spans="79:79" ht="24" hidden="1" thickBot="1">
      <c r="CA56950" s="149"/>
    </row>
    <row r="56951" spans="79:79" ht="24" hidden="1" thickBot="1">
      <c r="CA56951" s="149"/>
    </row>
    <row r="56952" spans="79:79" ht="24" hidden="1" thickBot="1">
      <c r="CA56952" s="149"/>
    </row>
    <row r="56953" spans="79:79" ht="24" hidden="1" thickBot="1">
      <c r="CA56953" s="149"/>
    </row>
    <row r="56954" spans="79:79" ht="24" hidden="1" thickBot="1">
      <c r="CA56954" s="149"/>
    </row>
    <row r="56955" spans="79:79" ht="24" hidden="1" thickBot="1">
      <c r="CA56955" s="149"/>
    </row>
    <row r="56956" spans="79:79" ht="24" hidden="1" thickBot="1">
      <c r="CA56956" s="149"/>
    </row>
    <row r="56957" spans="79:79" ht="24" hidden="1" thickBot="1">
      <c r="CA56957" s="149"/>
    </row>
    <row r="56958" spans="79:79" ht="24" hidden="1" thickBot="1">
      <c r="CA56958" s="149"/>
    </row>
    <row r="56959" spans="79:79" ht="24" hidden="1" thickBot="1">
      <c r="CA56959" s="149"/>
    </row>
    <row r="56960" spans="79:79" ht="24" hidden="1" thickBot="1">
      <c r="CA56960" s="149"/>
    </row>
    <row r="56961" spans="79:79" ht="24" hidden="1" thickBot="1">
      <c r="CA56961" s="149"/>
    </row>
    <row r="56962" spans="79:79" ht="24" hidden="1" thickBot="1">
      <c r="CA56962" s="149"/>
    </row>
    <row r="56963" spans="79:79" ht="24" hidden="1" thickBot="1">
      <c r="CA56963" s="149"/>
    </row>
    <row r="56964" spans="79:79" ht="24" hidden="1" thickBot="1">
      <c r="CA56964" s="149"/>
    </row>
    <row r="56965" spans="79:79" ht="24" hidden="1" thickBot="1">
      <c r="CA56965" s="149"/>
    </row>
    <row r="56966" spans="79:79" ht="24" hidden="1" thickBot="1">
      <c r="CA56966" s="149"/>
    </row>
    <row r="56967" spans="79:79" ht="24" hidden="1" thickBot="1">
      <c r="CA56967" s="149"/>
    </row>
    <row r="56968" spans="79:79" ht="24" hidden="1" thickBot="1">
      <c r="CA56968" s="149"/>
    </row>
    <row r="56969" spans="79:79" ht="24" hidden="1" thickBot="1">
      <c r="CA56969" s="149"/>
    </row>
    <row r="56970" spans="79:79" ht="24" hidden="1" thickBot="1">
      <c r="CA56970" s="149"/>
    </row>
    <row r="56971" spans="79:79" ht="24" hidden="1" thickBot="1">
      <c r="CA56971" s="149"/>
    </row>
    <row r="56972" spans="79:79" ht="24" hidden="1" thickBot="1">
      <c r="CA56972" s="149"/>
    </row>
    <row r="56973" spans="79:79" ht="24" hidden="1" thickBot="1">
      <c r="CA56973" s="149"/>
    </row>
    <row r="56974" spans="79:79" ht="24" hidden="1" thickBot="1">
      <c r="CA56974" s="149"/>
    </row>
    <row r="56975" spans="79:79" ht="24" hidden="1" thickBot="1">
      <c r="CA56975" s="149"/>
    </row>
    <row r="56976" spans="79:79" ht="24" hidden="1" thickBot="1">
      <c r="CA56976" s="149"/>
    </row>
    <row r="56977" spans="79:79" ht="24" hidden="1" thickBot="1">
      <c r="CA56977" s="149"/>
    </row>
    <row r="56978" spans="79:79" ht="24" hidden="1" thickBot="1">
      <c r="CA56978" s="149"/>
    </row>
    <row r="56979" spans="79:79" ht="24" hidden="1" thickBot="1">
      <c r="CA56979" s="149"/>
    </row>
    <row r="56980" spans="79:79" ht="24" hidden="1" thickBot="1">
      <c r="CA56980" s="149"/>
    </row>
    <row r="56981" spans="79:79" ht="24" hidden="1" thickBot="1">
      <c r="CA56981" s="149"/>
    </row>
    <row r="56982" spans="79:79" ht="24" hidden="1" thickBot="1">
      <c r="CA56982" s="149"/>
    </row>
    <row r="56983" spans="79:79" ht="24" hidden="1" thickBot="1">
      <c r="CA56983" s="149"/>
    </row>
    <row r="56984" spans="79:79" ht="24" hidden="1" thickBot="1">
      <c r="CA56984" s="149"/>
    </row>
    <row r="56985" spans="79:79" ht="24" hidden="1" thickBot="1">
      <c r="CA56985" s="149"/>
    </row>
    <row r="56986" spans="79:79" ht="24" hidden="1" thickBot="1">
      <c r="CA56986" s="149"/>
    </row>
    <row r="56987" spans="79:79" ht="24" hidden="1" thickBot="1">
      <c r="CA56987" s="149"/>
    </row>
    <row r="56988" spans="79:79" ht="24" hidden="1" thickBot="1">
      <c r="CA56988" s="149"/>
    </row>
    <row r="56989" spans="79:79" ht="24" hidden="1" thickBot="1">
      <c r="CA56989" s="149"/>
    </row>
    <row r="56990" spans="79:79" ht="24" hidden="1" thickBot="1">
      <c r="CA56990" s="149"/>
    </row>
    <row r="56991" spans="79:79" ht="24" hidden="1" thickBot="1">
      <c r="CA56991" s="149"/>
    </row>
    <row r="56992" spans="79:79" ht="24" hidden="1" thickBot="1">
      <c r="CA56992" s="149"/>
    </row>
    <row r="56993" spans="79:79" ht="24" hidden="1" thickBot="1">
      <c r="CA56993" s="149"/>
    </row>
    <row r="56994" spans="79:79" ht="24" hidden="1" thickBot="1">
      <c r="CA56994" s="149"/>
    </row>
    <row r="56995" spans="79:79" ht="24" hidden="1" thickBot="1">
      <c r="CA56995" s="149"/>
    </row>
    <row r="56996" spans="79:79" ht="24" hidden="1" thickBot="1">
      <c r="CA56996" s="149"/>
    </row>
    <row r="56997" spans="79:79" ht="24" hidden="1" thickBot="1">
      <c r="CA56997" s="149"/>
    </row>
    <row r="56998" spans="79:79" ht="24" hidden="1" thickBot="1">
      <c r="CA56998" s="149"/>
    </row>
    <row r="56999" spans="79:79" ht="24" hidden="1" thickBot="1">
      <c r="CA56999" s="149"/>
    </row>
    <row r="57000" spans="79:79" ht="24" hidden="1" thickBot="1">
      <c r="CA57000" s="149"/>
    </row>
    <row r="57001" spans="79:79" ht="24" hidden="1" thickBot="1">
      <c r="CA57001" s="149"/>
    </row>
    <row r="57002" spans="79:79" ht="24" hidden="1" thickBot="1">
      <c r="CA57002" s="149"/>
    </row>
    <row r="57003" spans="79:79" ht="24" hidden="1" thickBot="1">
      <c r="CA57003" s="149"/>
    </row>
    <row r="57004" spans="79:79" ht="24" hidden="1" thickBot="1">
      <c r="CA57004" s="149"/>
    </row>
    <row r="57005" spans="79:79" ht="24" hidden="1" thickBot="1">
      <c r="CA57005" s="149"/>
    </row>
    <row r="57006" spans="79:79" ht="24" hidden="1" thickBot="1">
      <c r="CA57006" s="149"/>
    </row>
    <row r="57007" spans="79:79" ht="24" hidden="1" thickBot="1">
      <c r="CA57007" s="149"/>
    </row>
    <row r="57008" spans="79:79" ht="24" hidden="1" thickBot="1">
      <c r="CA57008" s="149"/>
    </row>
    <row r="57009" spans="79:79" ht="24" hidden="1" thickBot="1">
      <c r="CA57009" s="149"/>
    </row>
    <row r="57010" spans="79:79" ht="24" hidden="1" thickBot="1">
      <c r="CA57010" s="149"/>
    </row>
    <row r="57011" spans="79:79" ht="24" hidden="1" thickBot="1">
      <c r="CA57011" s="149"/>
    </row>
    <row r="57012" spans="79:79" ht="24" hidden="1" thickBot="1">
      <c r="CA57012" s="149"/>
    </row>
    <row r="57013" spans="79:79" ht="24" hidden="1" thickBot="1">
      <c r="CA57013" s="149"/>
    </row>
    <row r="57014" spans="79:79" ht="24" hidden="1" thickBot="1">
      <c r="CA57014" s="149"/>
    </row>
    <row r="57015" spans="79:79" ht="24" hidden="1" thickBot="1">
      <c r="CA57015" s="149"/>
    </row>
    <row r="57016" spans="79:79" ht="24" hidden="1" thickBot="1">
      <c r="CA57016" s="149"/>
    </row>
    <row r="57017" spans="79:79" ht="24" hidden="1" thickBot="1">
      <c r="CA57017" s="149"/>
    </row>
    <row r="57018" spans="79:79" ht="24" hidden="1" thickBot="1">
      <c r="CA57018" s="149"/>
    </row>
    <row r="57019" spans="79:79" ht="24" hidden="1" thickBot="1">
      <c r="CA57019" s="149"/>
    </row>
    <row r="57020" spans="79:79" ht="24" hidden="1" thickBot="1">
      <c r="CA57020" s="149"/>
    </row>
    <row r="57021" spans="79:79" ht="24" hidden="1" thickBot="1">
      <c r="CA57021" s="149"/>
    </row>
    <row r="57022" spans="79:79" ht="24" hidden="1" thickBot="1">
      <c r="CA57022" s="149"/>
    </row>
    <row r="57023" spans="79:79" ht="24" hidden="1" thickBot="1">
      <c r="CA57023" s="149"/>
    </row>
    <row r="57024" spans="79:79" ht="24" hidden="1" thickBot="1">
      <c r="CA57024" s="149"/>
    </row>
    <row r="57025" spans="79:79" ht="24" hidden="1" thickBot="1">
      <c r="CA57025" s="149"/>
    </row>
    <row r="57026" spans="79:79" ht="24" hidden="1" thickBot="1">
      <c r="CA57026" s="149"/>
    </row>
    <row r="57027" spans="79:79" ht="24" hidden="1" thickBot="1">
      <c r="CA57027" s="149"/>
    </row>
    <row r="57028" spans="79:79" ht="24" hidden="1" thickBot="1">
      <c r="CA57028" s="149"/>
    </row>
    <row r="57029" spans="79:79" ht="24" hidden="1" thickBot="1">
      <c r="CA57029" s="149"/>
    </row>
    <row r="57030" spans="79:79" ht="24" hidden="1" thickBot="1">
      <c r="CA57030" s="149"/>
    </row>
    <row r="57031" spans="79:79" ht="24" hidden="1" thickBot="1">
      <c r="CA57031" s="149"/>
    </row>
    <row r="57032" spans="79:79" ht="24" hidden="1" thickBot="1">
      <c r="CA57032" s="149"/>
    </row>
    <row r="57033" spans="79:79" ht="24" hidden="1" thickBot="1">
      <c r="CA57033" s="149"/>
    </row>
    <row r="57034" spans="79:79" ht="24" hidden="1" thickBot="1">
      <c r="CA57034" s="149"/>
    </row>
    <row r="57035" spans="79:79" ht="24" hidden="1" thickBot="1">
      <c r="CA57035" s="149"/>
    </row>
    <row r="57036" spans="79:79" ht="24" hidden="1" thickBot="1">
      <c r="CA57036" s="149"/>
    </row>
    <row r="57037" spans="79:79" ht="24" hidden="1" thickBot="1">
      <c r="CA57037" s="149"/>
    </row>
    <row r="57038" spans="79:79" ht="24" hidden="1" thickBot="1">
      <c r="CA57038" s="149"/>
    </row>
    <row r="57039" spans="79:79" ht="24" hidden="1" thickBot="1">
      <c r="CA57039" s="149"/>
    </row>
    <row r="57040" spans="79:79" ht="24" hidden="1" thickBot="1">
      <c r="CA57040" s="149"/>
    </row>
    <row r="57041" spans="79:79" ht="24" hidden="1" thickBot="1">
      <c r="CA57041" s="149"/>
    </row>
    <row r="57042" spans="79:79" ht="24" hidden="1" thickBot="1">
      <c r="CA57042" s="149"/>
    </row>
    <row r="57043" spans="79:79" ht="24" hidden="1" thickBot="1">
      <c r="CA57043" s="149"/>
    </row>
    <row r="57044" spans="79:79" ht="24" hidden="1" thickBot="1">
      <c r="CA57044" s="149"/>
    </row>
    <row r="57045" spans="79:79" ht="24" hidden="1" thickBot="1">
      <c r="CA57045" s="149"/>
    </row>
    <row r="57046" spans="79:79" ht="24" hidden="1" thickBot="1">
      <c r="CA57046" s="149"/>
    </row>
    <row r="57047" spans="79:79" ht="24" hidden="1" thickBot="1">
      <c r="CA57047" s="149"/>
    </row>
    <row r="57048" spans="79:79" ht="24" hidden="1" thickBot="1">
      <c r="CA57048" s="149"/>
    </row>
    <row r="57049" spans="79:79" ht="24" hidden="1" thickBot="1">
      <c r="CA57049" s="149"/>
    </row>
    <row r="57050" spans="79:79" ht="24" hidden="1" thickBot="1">
      <c r="CA57050" s="149"/>
    </row>
    <row r="57051" spans="79:79" ht="24" hidden="1" thickBot="1">
      <c r="CA57051" s="149"/>
    </row>
    <row r="57052" spans="79:79" ht="24" hidden="1" thickBot="1">
      <c r="CA57052" s="149"/>
    </row>
    <row r="57053" spans="79:79" ht="24" hidden="1" thickBot="1">
      <c r="CA57053" s="149"/>
    </row>
    <row r="57054" spans="79:79" ht="24" hidden="1" thickBot="1">
      <c r="CA57054" s="149"/>
    </row>
    <row r="57055" spans="79:79" ht="24" hidden="1" thickBot="1">
      <c r="CA57055" s="149"/>
    </row>
    <row r="57056" spans="79:79" ht="24" hidden="1" thickBot="1">
      <c r="CA57056" s="149"/>
    </row>
    <row r="57057" spans="79:79" ht="24" hidden="1" thickBot="1">
      <c r="CA57057" s="149"/>
    </row>
    <row r="57058" spans="79:79" ht="24" hidden="1" thickBot="1">
      <c r="CA57058" s="149"/>
    </row>
    <row r="57059" spans="79:79" ht="24" hidden="1" thickBot="1">
      <c r="CA57059" s="149"/>
    </row>
    <row r="57060" spans="79:79" ht="24" hidden="1" thickBot="1">
      <c r="CA57060" s="149"/>
    </row>
    <row r="57061" spans="79:79" ht="24" hidden="1" thickBot="1">
      <c r="CA57061" s="149"/>
    </row>
    <row r="57062" spans="79:79" ht="24" hidden="1" thickBot="1">
      <c r="CA57062" s="149"/>
    </row>
    <row r="57063" spans="79:79" ht="24" hidden="1" thickBot="1">
      <c r="CA57063" s="149"/>
    </row>
    <row r="57064" spans="79:79" ht="24" hidden="1" thickBot="1">
      <c r="CA57064" s="149"/>
    </row>
    <row r="57065" spans="79:79" ht="24" hidden="1" thickBot="1">
      <c r="CA57065" s="149"/>
    </row>
    <row r="57066" spans="79:79" ht="24" hidden="1" thickBot="1">
      <c r="CA57066" s="149"/>
    </row>
    <row r="57067" spans="79:79" ht="24" hidden="1" thickBot="1">
      <c r="CA57067" s="149"/>
    </row>
    <row r="57068" spans="79:79" ht="24" hidden="1" thickBot="1">
      <c r="CA57068" s="149"/>
    </row>
    <row r="57069" spans="79:79" ht="24" hidden="1" thickBot="1">
      <c r="CA57069" s="149"/>
    </row>
    <row r="57070" spans="79:79" ht="24" hidden="1" thickBot="1">
      <c r="CA57070" s="149"/>
    </row>
    <row r="57071" spans="79:79" ht="24" hidden="1" thickBot="1">
      <c r="CA57071" s="149"/>
    </row>
    <row r="57072" spans="79:79" ht="24" hidden="1" thickBot="1">
      <c r="CA57072" s="149"/>
    </row>
    <row r="57073" spans="79:79" ht="24" hidden="1" thickBot="1">
      <c r="CA57073" s="149"/>
    </row>
    <row r="57074" spans="79:79" ht="24" hidden="1" thickBot="1">
      <c r="CA57074" s="149"/>
    </row>
    <row r="57075" spans="79:79" ht="24" hidden="1" thickBot="1">
      <c r="CA57075" s="149"/>
    </row>
    <row r="57076" spans="79:79" ht="24" hidden="1" thickBot="1">
      <c r="CA57076" s="149"/>
    </row>
    <row r="57077" spans="79:79" ht="24" hidden="1" thickBot="1">
      <c r="CA57077" s="149"/>
    </row>
    <row r="57078" spans="79:79" ht="24" hidden="1" thickBot="1">
      <c r="CA57078" s="149"/>
    </row>
    <row r="57079" spans="79:79" ht="24" hidden="1" thickBot="1">
      <c r="CA57079" s="149"/>
    </row>
    <row r="57080" spans="79:79" ht="24" hidden="1" thickBot="1">
      <c r="CA57080" s="149"/>
    </row>
    <row r="57081" spans="79:79" ht="24" hidden="1" thickBot="1">
      <c r="CA57081" s="149"/>
    </row>
    <row r="57082" spans="79:79" ht="24" hidden="1" thickBot="1">
      <c r="CA57082" s="149"/>
    </row>
    <row r="57083" spans="79:79" ht="24" hidden="1" thickBot="1">
      <c r="CA57083" s="149"/>
    </row>
    <row r="57084" spans="79:79" ht="24" hidden="1" thickBot="1">
      <c r="CA57084" s="149"/>
    </row>
    <row r="57085" spans="79:79" ht="24" hidden="1" thickBot="1">
      <c r="CA57085" s="149"/>
    </row>
    <row r="57086" spans="79:79" ht="24" hidden="1" thickBot="1">
      <c r="CA57086" s="149"/>
    </row>
    <row r="57087" spans="79:79" ht="24" hidden="1" thickBot="1">
      <c r="CA57087" s="149"/>
    </row>
    <row r="57088" spans="79:79" ht="24" hidden="1" thickBot="1">
      <c r="CA57088" s="149"/>
    </row>
    <row r="57089" spans="79:79" ht="24" hidden="1" thickBot="1">
      <c r="CA57089" s="149"/>
    </row>
    <row r="57090" spans="79:79" ht="24" hidden="1" thickBot="1">
      <c r="CA57090" s="149"/>
    </row>
    <row r="57091" spans="79:79" ht="24" hidden="1" thickBot="1">
      <c r="CA57091" s="149"/>
    </row>
    <row r="57092" spans="79:79" ht="24" hidden="1" thickBot="1">
      <c r="CA57092" s="149"/>
    </row>
    <row r="57093" spans="79:79" ht="24" hidden="1" thickBot="1">
      <c r="CA57093" s="149"/>
    </row>
    <row r="57094" spans="79:79" ht="24" hidden="1" thickBot="1">
      <c r="CA57094" s="149"/>
    </row>
    <row r="57095" spans="79:79" ht="24" hidden="1" thickBot="1">
      <c r="CA57095" s="149"/>
    </row>
    <row r="57096" spans="79:79" ht="24" hidden="1" thickBot="1">
      <c r="CA57096" s="149"/>
    </row>
    <row r="57097" spans="79:79" ht="24" hidden="1" thickBot="1">
      <c r="CA57097" s="149"/>
    </row>
    <row r="57098" spans="79:79" ht="24" hidden="1" thickBot="1">
      <c r="CA57098" s="149"/>
    </row>
    <row r="57099" spans="79:79" ht="24" hidden="1" thickBot="1">
      <c r="CA57099" s="149"/>
    </row>
    <row r="57100" spans="79:79" ht="24" hidden="1" thickBot="1">
      <c r="CA57100" s="149"/>
    </row>
    <row r="57101" spans="79:79" ht="24" hidden="1" thickBot="1">
      <c r="CA57101" s="149"/>
    </row>
    <row r="57102" spans="79:79" ht="24" hidden="1" thickBot="1">
      <c r="CA57102" s="149"/>
    </row>
    <row r="57103" spans="79:79" ht="24" hidden="1" thickBot="1">
      <c r="CA57103" s="149"/>
    </row>
    <row r="57104" spans="79:79" ht="24" hidden="1" thickBot="1">
      <c r="CA57104" s="149"/>
    </row>
    <row r="57105" spans="79:79" ht="24" hidden="1" thickBot="1">
      <c r="CA57105" s="149"/>
    </row>
    <row r="57106" spans="79:79" ht="24" hidden="1" thickBot="1">
      <c r="CA57106" s="149"/>
    </row>
    <row r="57107" spans="79:79" ht="24" hidden="1" thickBot="1">
      <c r="CA57107" s="149"/>
    </row>
    <row r="57108" spans="79:79" ht="24" hidden="1" thickBot="1">
      <c r="CA57108" s="149"/>
    </row>
    <row r="57109" spans="79:79" ht="24" hidden="1" thickBot="1">
      <c r="CA57109" s="149"/>
    </row>
    <row r="57110" spans="79:79" ht="24" hidden="1" thickBot="1">
      <c r="CA57110" s="149"/>
    </row>
    <row r="57111" spans="79:79" ht="24" hidden="1" thickBot="1">
      <c r="CA57111" s="149"/>
    </row>
    <row r="57112" spans="79:79" ht="24" hidden="1" thickBot="1">
      <c r="CA57112" s="149"/>
    </row>
    <row r="57113" spans="79:79" ht="24" hidden="1" thickBot="1">
      <c r="CA57113" s="149"/>
    </row>
    <row r="57114" spans="79:79" ht="24" hidden="1" thickBot="1">
      <c r="CA57114" s="149"/>
    </row>
    <row r="57115" spans="79:79" ht="24" hidden="1" thickBot="1">
      <c r="CA57115" s="149"/>
    </row>
    <row r="57116" spans="79:79" ht="24" hidden="1" thickBot="1">
      <c r="CA57116" s="149"/>
    </row>
    <row r="57117" spans="79:79" ht="24" hidden="1" thickBot="1">
      <c r="CA57117" s="149"/>
    </row>
    <row r="57118" spans="79:79" ht="24" hidden="1" thickBot="1">
      <c r="CA57118" s="149"/>
    </row>
    <row r="57119" spans="79:79" ht="24" hidden="1" thickBot="1">
      <c r="CA57119" s="149"/>
    </row>
    <row r="57120" spans="79:79" ht="24" hidden="1" thickBot="1">
      <c r="CA57120" s="149"/>
    </row>
    <row r="57121" spans="79:79" ht="24" hidden="1" thickBot="1">
      <c r="CA57121" s="149"/>
    </row>
    <row r="57122" spans="79:79" ht="24" hidden="1" thickBot="1">
      <c r="CA57122" s="149"/>
    </row>
    <row r="57123" spans="79:79" ht="24" hidden="1" thickBot="1">
      <c r="CA57123" s="149"/>
    </row>
    <row r="57124" spans="79:79" ht="24" hidden="1" thickBot="1">
      <c r="CA57124" s="149"/>
    </row>
    <row r="57125" spans="79:79" ht="24" hidden="1" thickBot="1">
      <c r="CA57125" s="149"/>
    </row>
    <row r="57126" spans="79:79" ht="24" hidden="1" thickBot="1">
      <c r="CA57126" s="149"/>
    </row>
    <row r="57127" spans="79:79" ht="24" hidden="1" thickBot="1">
      <c r="CA57127" s="149"/>
    </row>
    <row r="57128" spans="79:79" ht="24" hidden="1" thickBot="1">
      <c r="CA57128" s="149"/>
    </row>
    <row r="57129" spans="79:79" ht="24" hidden="1" thickBot="1">
      <c r="CA57129" s="149"/>
    </row>
    <row r="57130" spans="79:79" ht="24" hidden="1" thickBot="1">
      <c r="CA57130" s="149"/>
    </row>
    <row r="57131" spans="79:79" ht="24" hidden="1" thickBot="1">
      <c r="CA57131" s="149"/>
    </row>
    <row r="57132" spans="79:79" ht="24" hidden="1" thickBot="1">
      <c r="CA57132" s="149"/>
    </row>
    <row r="57133" spans="79:79" ht="24" hidden="1" thickBot="1">
      <c r="CA57133" s="149"/>
    </row>
    <row r="57134" spans="79:79" ht="24" hidden="1" thickBot="1">
      <c r="CA57134" s="149"/>
    </row>
    <row r="57135" spans="79:79" ht="24" hidden="1" thickBot="1">
      <c r="CA57135" s="149"/>
    </row>
    <row r="57136" spans="79:79" ht="24" hidden="1" thickBot="1">
      <c r="CA57136" s="149"/>
    </row>
    <row r="57137" spans="79:79" ht="24" hidden="1" thickBot="1">
      <c r="CA57137" s="149"/>
    </row>
    <row r="57138" spans="79:79" ht="24" hidden="1" thickBot="1">
      <c r="CA57138" s="149"/>
    </row>
    <row r="57139" spans="79:79" ht="24" hidden="1" thickBot="1">
      <c r="CA57139" s="149"/>
    </row>
    <row r="57140" spans="79:79" ht="24" hidden="1" thickBot="1">
      <c r="CA57140" s="149"/>
    </row>
    <row r="57141" spans="79:79" ht="24" hidden="1" thickBot="1">
      <c r="CA57141" s="149"/>
    </row>
    <row r="57142" spans="79:79" ht="24" hidden="1" thickBot="1">
      <c r="CA57142" s="149"/>
    </row>
    <row r="57143" spans="79:79" ht="24" hidden="1" thickBot="1">
      <c r="CA57143" s="149"/>
    </row>
    <row r="57144" spans="79:79" ht="24" hidden="1" thickBot="1">
      <c r="CA57144" s="149"/>
    </row>
    <row r="57145" spans="79:79" ht="24" hidden="1" thickBot="1">
      <c r="CA57145" s="149"/>
    </row>
    <row r="57146" spans="79:79" ht="24" hidden="1" thickBot="1">
      <c r="CA57146" s="149"/>
    </row>
    <row r="57147" spans="79:79" ht="24" hidden="1" thickBot="1">
      <c r="CA57147" s="149"/>
    </row>
    <row r="57148" spans="79:79" ht="24" hidden="1" thickBot="1">
      <c r="CA57148" s="149"/>
    </row>
    <row r="57149" spans="79:79" ht="24" hidden="1" thickBot="1">
      <c r="CA57149" s="149"/>
    </row>
    <row r="57150" spans="79:79" ht="24" hidden="1" thickBot="1">
      <c r="CA57150" s="149"/>
    </row>
    <row r="57151" spans="79:79" ht="24" hidden="1" thickBot="1">
      <c r="CA57151" s="149"/>
    </row>
    <row r="57152" spans="79:79" ht="24" hidden="1" thickBot="1">
      <c r="CA57152" s="149"/>
    </row>
    <row r="57153" spans="79:79" ht="24" hidden="1" thickBot="1">
      <c r="CA57153" s="149"/>
    </row>
    <row r="57154" spans="79:79" ht="24" hidden="1" thickBot="1">
      <c r="CA57154" s="149"/>
    </row>
    <row r="57155" spans="79:79" ht="24" hidden="1" thickBot="1">
      <c r="CA57155" s="149"/>
    </row>
    <row r="57156" spans="79:79" ht="24" hidden="1" thickBot="1">
      <c r="CA57156" s="149"/>
    </row>
    <row r="57157" spans="79:79" ht="24" hidden="1" thickBot="1">
      <c r="CA57157" s="149"/>
    </row>
    <row r="57158" spans="79:79" ht="24" hidden="1" thickBot="1">
      <c r="CA57158" s="149"/>
    </row>
    <row r="57159" spans="79:79" ht="24" hidden="1" thickBot="1">
      <c r="CA57159" s="149"/>
    </row>
    <row r="57160" spans="79:79" ht="24" hidden="1" thickBot="1">
      <c r="CA57160" s="149"/>
    </row>
    <row r="57161" spans="79:79" ht="24" hidden="1" thickBot="1">
      <c r="CA57161" s="149"/>
    </row>
    <row r="57162" spans="79:79" ht="24" hidden="1" thickBot="1">
      <c r="CA57162" s="149"/>
    </row>
    <row r="57163" spans="79:79" ht="24" hidden="1" thickBot="1">
      <c r="CA57163" s="149"/>
    </row>
    <row r="57164" spans="79:79" ht="24" hidden="1" thickBot="1">
      <c r="CA57164" s="149"/>
    </row>
    <row r="57165" spans="79:79" ht="24" hidden="1" thickBot="1">
      <c r="CA57165" s="149"/>
    </row>
    <row r="57166" spans="79:79" ht="24" hidden="1" thickBot="1">
      <c r="CA57166" s="149"/>
    </row>
    <row r="57167" spans="79:79" ht="24" hidden="1" thickBot="1">
      <c r="CA57167" s="149"/>
    </row>
    <row r="57168" spans="79:79" ht="24" hidden="1" thickBot="1">
      <c r="CA57168" s="149"/>
    </row>
    <row r="57169" spans="79:79" ht="24" hidden="1" thickBot="1">
      <c r="CA57169" s="149"/>
    </row>
    <row r="57170" spans="79:79" ht="24" hidden="1" thickBot="1">
      <c r="CA57170" s="149"/>
    </row>
    <row r="57171" spans="79:79" ht="24" hidden="1" thickBot="1">
      <c r="CA57171" s="149"/>
    </row>
    <row r="57172" spans="79:79" ht="24" hidden="1" thickBot="1">
      <c r="CA57172" s="149"/>
    </row>
    <row r="57173" spans="79:79" ht="24" hidden="1" thickBot="1">
      <c r="CA57173" s="149"/>
    </row>
    <row r="57174" spans="79:79" ht="24" hidden="1" thickBot="1">
      <c r="CA57174" s="149"/>
    </row>
    <row r="57175" spans="79:79" ht="24" hidden="1" thickBot="1">
      <c r="CA57175" s="149"/>
    </row>
    <row r="57176" spans="79:79" ht="24" hidden="1" thickBot="1">
      <c r="CA57176" s="149"/>
    </row>
    <row r="57177" spans="79:79" ht="24" hidden="1" thickBot="1">
      <c r="CA57177" s="149"/>
    </row>
    <row r="57178" spans="79:79" ht="24" hidden="1" thickBot="1">
      <c r="CA57178" s="149"/>
    </row>
    <row r="57179" spans="79:79" ht="24" hidden="1" thickBot="1">
      <c r="CA57179" s="149"/>
    </row>
    <row r="57180" spans="79:79" ht="24" hidden="1" thickBot="1">
      <c r="CA57180" s="149"/>
    </row>
    <row r="57181" spans="79:79" ht="24" hidden="1" thickBot="1">
      <c r="CA57181" s="149"/>
    </row>
    <row r="57182" spans="79:79" ht="24" hidden="1" thickBot="1">
      <c r="CA57182" s="149"/>
    </row>
    <row r="57183" spans="79:79" ht="24" hidden="1" thickBot="1">
      <c r="CA57183" s="149"/>
    </row>
    <row r="57184" spans="79:79" ht="24" hidden="1" thickBot="1">
      <c r="CA57184" s="149"/>
    </row>
    <row r="57185" spans="79:79" ht="24" hidden="1" thickBot="1">
      <c r="CA57185" s="149"/>
    </row>
    <row r="57186" spans="79:79" ht="24" hidden="1" thickBot="1">
      <c r="CA57186" s="149"/>
    </row>
    <row r="57187" spans="79:79" ht="24" hidden="1" thickBot="1">
      <c r="CA57187" s="149"/>
    </row>
    <row r="57188" spans="79:79" ht="24" hidden="1" thickBot="1">
      <c r="CA57188" s="149"/>
    </row>
    <row r="57189" spans="79:79" ht="24" hidden="1" thickBot="1">
      <c r="CA57189" s="149"/>
    </row>
    <row r="57190" spans="79:79" ht="24" hidden="1" thickBot="1">
      <c r="CA57190" s="149"/>
    </row>
    <row r="57191" spans="79:79" ht="24" hidden="1" thickBot="1">
      <c r="CA57191" s="149"/>
    </row>
    <row r="57192" spans="79:79" ht="24" hidden="1" thickBot="1">
      <c r="CA57192" s="149"/>
    </row>
    <row r="57193" spans="79:79" ht="24" hidden="1" thickBot="1">
      <c r="CA57193" s="149"/>
    </row>
    <row r="57194" spans="79:79" ht="24" hidden="1" thickBot="1">
      <c r="CA57194" s="149"/>
    </row>
    <row r="57195" spans="79:79" ht="24" hidden="1" thickBot="1">
      <c r="CA57195" s="149"/>
    </row>
    <row r="57196" spans="79:79" ht="24" hidden="1" thickBot="1">
      <c r="CA57196" s="149"/>
    </row>
    <row r="57197" spans="79:79" ht="24" hidden="1" thickBot="1">
      <c r="CA57197" s="149"/>
    </row>
    <row r="57198" spans="79:79" ht="24" hidden="1" thickBot="1">
      <c r="CA57198" s="149"/>
    </row>
    <row r="57199" spans="79:79" ht="24" hidden="1" thickBot="1">
      <c r="CA57199" s="149"/>
    </row>
    <row r="57200" spans="79:79" ht="24" hidden="1" thickBot="1">
      <c r="CA57200" s="149"/>
    </row>
    <row r="57201" spans="79:79" ht="24" hidden="1" thickBot="1">
      <c r="CA57201" s="149"/>
    </row>
    <row r="57202" spans="79:79" ht="24" hidden="1" thickBot="1">
      <c r="CA57202" s="149"/>
    </row>
    <row r="57203" spans="79:79" ht="24" hidden="1" thickBot="1">
      <c r="CA57203" s="149"/>
    </row>
    <row r="57204" spans="79:79" ht="24" hidden="1" thickBot="1">
      <c r="CA57204" s="149"/>
    </row>
    <row r="57205" spans="79:79" ht="24" hidden="1" thickBot="1">
      <c r="CA57205" s="149"/>
    </row>
    <row r="57206" spans="79:79" ht="24" hidden="1" thickBot="1">
      <c r="CA57206" s="149"/>
    </row>
    <row r="57207" spans="79:79" ht="24" hidden="1" thickBot="1">
      <c r="CA57207" s="149"/>
    </row>
    <row r="57208" spans="79:79" ht="24" hidden="1" thickBot="1">
      <c r="CA57208" s="149"/>
    </row>
    <row r="57209" spans="79:79" ht="24" hidden="1" thickBot="1">
      <c r="CA57209" s="149"/>
    </row>
    <row r="57210" spans="79:79" ht="24" hidden="1" thickBot="1">
      <c r="CA57210" s="149"/>
    </row>
    <row r="57211" spans="79:79" ht="24" hidden="1" thickBot="1">
      <c r="CA57211" s="149"/>
    </row>
    <row r="57212" spans="79:79" ht="24" hidden="1" thickBot="1">
      <c r="CA57212" s="149"/>
    </row>
    <row r="57213" spans="79:79" ht="24" hidden="1" thickBot="1">
      <c r="CA57213" s="149"/>
    </row>
    <row r="57214" spans="79:79" ht="24" hidden="1" thickBot="1">
      <c r="CA57214" s="149"/>
    </row>
    <row r="57215" spans="79:79" ht="24" hidden="1" thickBot="1">
      <c r="CA57215" s="149"/>
    </row>
    <row r="57216" spans="79:79" ht="24" hidden="1" thickBot="1">
      <c r="CA57216" s="149"/>
    </row>
    <row r="57217" spans="79:79" ht="24" hidden="1" thickBot="1">
      <c r="CA57217" s="149"/>
    </row>
    <row r="57218" spans="79:79" ht="24" hidden="1" thickBot="1">
      <c r="CA57218" s="149"/>
    </row>
    <row r="57219" spans="79:79" ht="24" hidden="1" thickBot="1">
      <c r="CA57219" s="149"/>
    </row>
    <row r="57220" spans="79:79" ht="24" hidden="1" thickBot="1">
      <c r="CA57220" s="149"/>
    </row>
    <row r="57221" spans="79:79" ht="24" hidden="1" thickBot="1">
      <c r="CA57221" s="149"/>
    </row>
    <row r="57222" spans="79:79" ht="24" hidden="1" thickBot="1">
      <c r="CA57222" s="149"/>
    </row>
    <row r="57223" spans="79:79" ht="24" hidden="1" thickBot="1">
      <c r="CA57223" s="149"/>
    </row>
    <row r="57224" spans="79:79" ht="24" hidden="1" thickBot="1">
      <c r="CA57224" s="149"/>
    </row>
    <row r="57225" spans="79:79" ht="24" hidden="1" thickBot="1">
      <c r="CA57225" s="149"/>
    </row>
    <row r="57226" spans="79:79" ht="24" hidden="1" thickBot="1">
      <c r="CA57226" s="149"/>
    </row>
    <row r="57227" spans="79:79" ht="24" hidden="1" thickBot="1">
      <c r="CA57227" s="149"/>
    </row>
    <row r="57228" spans="79:79" ht="24" hidden="1" thickBot="1">
      <c r="CA57228" s="149"/>
    </row>
    <row r="57229" spans="79:79" ht="24" hidden="1" thickBot="1">
      <c r="CA57229" s="149"/>
    </row>
    <row r="57230" spans="79:79" ht="24" hidden="1" thickBot="1">
      <c r="CA57230" s="149"/>
    </row>
    <row r="57231" spans="79:79" ht="24" hidden="1" thickBot="1">
      <c r="CA57231" s="149"/>
    </row>
    <row r="57232" spans="79:79" ht="24" hidden="1" thickBot="1">
      <c r="CA57232" s="149"/>
    </row>
    <row r="57233" spans="79:79" ht="24" hidden="1" thickBot="1">
      <c r="CA57233" s="149"/>
    </row>
    <row r="57234" spans="79:79" ht="24" hidden="1" thickBot="1">
      <c r="CA57234" s="149"/>
    </row>
    <row r="57235" spans="79:79" ht="24" hidden="1" thickBot="1">
      <c r="CA57235" s="149"/>
    </row>
    <row r="57236" spans="79:79" ht="24" hidden="1" thickBot="1">
      <c r="CA57236" s="149"/>
    </row>
    <row r="57237" spans="79:79" ht="24" hidden="1" thickBot="1">
      <c r="CA57237" s="149"/>
    </row>
    <row r="57238" spans="79:79" ht="24" hidden="1" thickBot="1">
      <c r="CA57238" s="149"/>
    </row>
    <row r="57239" spans="79:79" ht="24" hidden="1" thickBot="1">
      <c r="CA57239" s="149"/>
    </row>
    <row r="57240" spans="79:79" ht="24" hidden="1" thickBot="1">
      <c r="CA57240" s="149"/>
    </row>
    <row r="57241" spans="79:79" ht="24" hidden="1" thickBot="1">
      <c r="CA57241" s="149"/>
    </row>
    <row r="57242" spans="79:79" ht="24" hidden="1" thickBot="1">
      <c r="CA57242" s="149"/>
    </row>
    <row r="57243" spans="79:79" ht="24" hidden="1" thickBot="1">
      <c r="CA57243" s="149"/>
    </row>
    <row r="57244" spans="79:79" ht="24" hidden="1" thickBot="1">
      <c r="CA57244" s="149"/>
    </row>
    <row r="57245" spans="79:79" ht="24" hidden="1" thickBot="1">
      <c r="CA57245" s="149"/>
    </row>
    <row r="57246" spans="79:79" ht="24" hidden="1" thickBot="1">
      <c r="CA57246" s="149"/>
    </row>
    <row r="57247" spans="79:79" ht="24" hidden="1" thickBot="1">
      <c r="CA57247" s="149"/>
    </row>
    <row r="57248" spans="79:79" ht="24" hidden="1" thickBot="1">
      <c r="CA57248" s="149"/>
    </row>
    <row r="57249" spans="79:79" ht="24" hidden="1" thickBot="1">
      <c r="CA57249" s="149"/>
    </row>
    <row r="57250" spans="79:79" ht="24" hidden="1" thickBot="1">
      <c r="CA57250" s="149"/>
    </row>
    <row r="57251" spans="79:79" ht="24" hidden="1" thickBot="1">
      <c r="CA57251" s="149"/>
    </row>
    <row r="57252" spans="79:79" ht="24" hidden="1" thickBot="1">
      <c r="CA57252" s="149"/>
    </row>
    <row r="57253" spans="79:79" ht="24" hidden="1" thickBot="1">
      <c r="CA57253" s="149"/>
    </row>
    <row r="57254" spans="79:79" ht="24" hidden="1" thickBot="1">
      <c r="CA57254" s="149"/>
    </row>
    <row r="57255" spans="79:79" ht="24" hidden="1" thickBot="1">
      <c r="CA57255" s="149"/>
    </row>
    <row r="57256" spans="79:79" ht="24" hidden="1" thickBot="1">
      <c r="CA57256" s="149"/>
    </row>
    <row r="57257" spans="79:79" ht="24" hidden="1" thickBot="1">
      <c r="CA57257" s="149"/>
    </row>
    <row r="57258" spans="79:79" ht="24" hidden="1" thickBot="1">
      <c r="CA57258" s="149"/>
    </row>
    <row r="57259" spans="79:79" ht="24" hidden="1" thickBot="1">
      <c r="CA57259" s="149"/>
    </row>
    <row r="57260" spans="79:79" ht="24" hidden="1" thickBot="1">
      <c r="CA57260" s="149"/>
    </row>
    <row r="57261" spans="79:79" ht="24" hidden="1" thickBot="1">
      <c r="CA57261" s="149"/>
    </row>
    <row r="57262" spans="79:79" ht="24" hidden="1" thickBot="1">
      <c r="CA57262" s="149"/>
    </row>
    <row r="57263" spans="79:79" ht="24" hidden="1" thickBot="1">
      <c r="CA57263" s="149"/>
    </row>
    <row r="57264" spans="79:79" ht="24" hidden="1" thickBot="1">
      <c r="CA57264" s="149"/>
    </row>
    <row r="57265" spans="79:79" ht="24" hidden="1" thickBot="1">
      <c r="CA57265" s="149"/>
    </row>
    <row r="57266" spans="79:79" ht="24" hidden="1" thickBot="1">
      <c r="CA57266" s="149"/>
    </row>
    <row r="57267" spans="79:79" ht="24" hidden="1" thickBot="1">
      <c r="CA57267" s="149"/>
    </row>
    <row r="57268" spans="79:79" ht="24" hidden="1" thickBot="1">
      <c r="CA57268" s="149"/>
    </row>
    <row r="57269" spans="79:79" ht="24" hidden="1" thickBot="1">
      <c r="CA57269" s="149"/>
    </row>
    <row r="57270" spans="79:79" ht="24" hidden="1" thickBot="1">
      <c r="CA57270" s="149"/>
    </row>
    <row r="57271" spans="79:79" ht="24" hidden="1" thickBot="1">
      <c r="CA57271" s="149"/>
    </row>
    <row r="57272" spans="79:79" ht="24" hidden="1" thickBot="1">
      <c r="CA57272" s="149"/>
    </row>
    <row r="57273" spans="79:79" ht="24" hidden="1" thickBot="1">
      <c r="CA57273" s="149"/>
    </row>
    <row r="57274" spans="79:79" ht="24" hidden="1" thickBot="1">
      <c r="CA57274" s="149"/>
    </row>
    <row r="57275" spans="79:79" ht="24" hidden="1" thickBot="1">
      <c r="CA57275" s="149"/>
    </row>
    <row r="57276" spans="79:79" ht="24" hidden="1" thickBot="1">
      <c r="CA57276" s="149"/>
    </row>
    <row r="57277" spans="79:79" ht="24" hidden="1" thickBot="1">
      <c r="CA57277" s="149"/>
    </row>
    <row r="57278" spans="79:79" ht="24" hidden="1" thickBot="1">
      <c r="CA57278" s="149"/>
    </row>
    <row r="57279" spans="79:79" ht="24" hidden="1" thickBot="1">
      <c r="CA57279" s="149"/>
    </row>
    <row r="57280" spans="79:79" ht="24" hidden="1" thickBot="1">
      <c r="CA57280" s="149"/>
    </row>
    <row r="57281" spans="79:79" ht="24" hidden="1" thickBot="1">
      <c r="CA57281" s="149"/>
    </row>
    <row r="57282" spans="79:79" ht="24" hidden="1" thickBot="1">
      <c r="CA57282" s="149"/>
    </row>
    <row r="57283" spans="79:79" ht="24" hidden="1" thickBot="1">
      <c r="CA57283" s="149"/>
    </row>
    <row r="57284" spans="79:79" ht="24" hidden="1" thickBot="1">
      <c r="CA57284" s="149"/>
    </row>
    <row r="57285" spans="79:79" ht="24" hidden="1" thickBot="1">
      <c r="CA57285" s="149"/>
    </row>
    <row r="57286" spans="79:79" ht="24" hidden="1" thickBot="1">
      <c r="CA57286" s="149"/>
    </row>
    <row r="57287" spans="79:79" ht="24" hidden="1" thickBot="1">
      <c r="CA57287" s="149"/>
    </row>
    <row r="57288" spans="79:79" ht="24" hidden="1" thickBot="1">
      <c r="CA57288" s="149"/>
    </row>
    <row r="57289" spans="79:79" ht="24" hidden="1" thickBot="1">
      <c r="CA57289" s="149"/>
    </row>
    <row r="57290" spans="79:79" ht="24" hidden="1" thickBot="1">
      <c r="CA57290" s="149"/>
    </row>
    <row r="57291" spans="79:79" ht="24" hidden="1" thickBot="1">
      <c r="CA57291" s="149"/>
    </row>
    <row r="57292" spans="79:79" ht="24" hidden="1" thickBot="1">
      <c r="CA57292" s="149"/>
    </row>
    <row r="57293" spans="79:79" ht="24" hidden="1" thickBot="1">
      <c r="CA57293" s="149"/>
    </row>
    <row r="57294" spans="79:79" ht="24" hidden="1" thickBot="1">
      <c r="CA57294" s="149"/>
    </row>
    <row r="57295" spans="79:79" ht="24" hidden="1" thickBot="1">
      <c r="CA57295" s="149"/>
    </row>
    <row r="57296" spans="79:79" ht="24" hidden="1" thickBot="1">
      <c r="CA57296" s="149"/>
    </row>
    <row r="57297" spans="79:79" ht="24" hidden="1" thickBot="1">
      <c r="CA57297" s="149"/>
    </row>
    <row r="57298" spans="79:79" ht="24" hidden="1" thickBot="1">
      <c r="CA57298" s="149"/>
    </row>
    <row r="57299" spans="79:79" ht="24" hidden="1" thickBot="1">
      <c r="CA57299" s="149"/>
    </row>
    <row r="57300" spans="79:79" ht="24" hidden="1" thickBot="1">
      <c r="CA57300" s="149"/>
    </row>
    <row r="57301" spans="79:79" ht="24" hidden="1" thickBot="1">
      <c r="CA57301" s="149"/>
    </row>
    <row r="57302" spans="79:79" ht="24" hidden="1" thickBot="1">
      <c r="CA57302" s="149"/>
    </row>
    <row r="57303" spans="79:79" ht="24" hidden="1" thickBot="1">
      <c r="CA57303" s="149"/>
    </row>
    <row r="57304" spans="79:79" ht="24" hidden="1" thickBot="1">
      <c r="CA57304" s="149"/>
    </row>
    <row r="57305" spans="79:79" ht="24" hidden="1" thickBot="1">
      <c r="CA57305" s="149"/>
    </row>
    <row r="57306" spans="79:79" ht="24" hidden="1" thickBot="1">
      <c r="CA57306" s="149"/>
    </row>
    <row r="57307" spans="79:79" ht="24" hidden="1" thickBot="1">
      <c r="CA57307" s="149"/>
    </row>
    <row r="57308" spans="79:79" ht="24" hidden="1" thickBot="1">
      <c r="CA57308" s="149"/>
    </row>
    <row r="57309" spans="79:79" ht="24" hidden="1" thickBot="1">
      <c r="CA57309" s="149"/>
    </row>
    <row r="57310" spans="79:79" ht="24" hidden="1" thickBot="1">
      <c r="CA57310" s="149"/>
    </row>
    <row r="57311" spans="79:79" ht="24" hidden="1" thickBot="1">
      <c r="CA57311" s="149"/>
    </row>
    <row r="57312" spans="79:79" ht="24" hidden="1" thickBot="1">
      <c r="CA57312" s="149"/>
    </row>
    <row r="57313" spans="79:79" ht="24" hidden="1" thickBot="1">
      <c r="CA57313" s="149"/>
    </row>
    <row r="57314" spans="79:79" ht="24" hidden="1" thickBot="1">
      <c r="CA57314" s="149"/>
    </row>
    <row r="57315" spans="79:79" ht="24" hidden="1" thickBot="1">
      <c r="CA57315" s="149"/>
    </row>
    <row r="57316" spans="79:79" ht="24" hidden="1" thickBot="1">
      <c r="CA57316" s="149"/>
    </row>
    <row r="57317" spans="79:79" ht="24" hidden="1" thickBot="1">
      <c r="CA57317" s="149"/>
    </row>
    <row r="57318" spans="79:79" ht="24" hidden="1" thickBot="1">
      <c r="CA57318" s="149"/>
    </row>
    <row r="57319" spans="79:79" ht="24" hidden="1" thickBot="1">
      <c r="CA57319" s="149"/>
    </row>
    <row r="57320" spans="79:79" ht="24" hidden="1" thickBot="1">
      <c r="CA57320" s="149"/>
    </row>
    <row r="57321" spans="79:79" ht="24" hidden="1" thickBot="1">
      <c r="CA57321" s="149"/>
    </row>
    <row r="57322" spans="79:79" ht="24" hidden="1" thickBot="1">
      <c r="CA57322" s="149"/>
    </row>
    <row r="57323" spans="79:79" ht="24" hidden="1" thickBot="1">
      <c r="CA57323" s="149"/>
    </row>
    <row r="57324" spans="79:79" ht="24" hidden="1" thickBot="1">
      <c r="CA57324" s="149"/>
    </row>
    <row r="57325" spans="79:79" ht="24" hidden="1" thickBot="1">
      <c r="CA57325" s="149"/>
    </row>
    <row r="57326" spans="79:79" ht="24" hidden="1" thickBot="1">
      <c r="CA57326" s="149"/>
    </row>
    <row r="57327" spans="79:79" ht="24" hidden="1" thickBot="1">
      <c r="CA57327" s="149"/>
    </row>
    <row r="57328" spans="79:79" ht="24" hidden="1" thickBot="1">
      <c r="CA57328" s="149"/>
    </row>
    <row r="57329" spans="79:79" ht="24" hidden="1" thickBot="1">
      <c r="CA57329" s="149"/>
    </row>
    <row r="57330" spans="79:79" ht="24" hidden="1" thickBot="1">
      <c r="CA57330" s="149"/>
    </row>
    <row r="57331" spans="79:79" ht="24" hidden="1" thickBot="1">
      <c r="CA57331" s="149"/>
    </row>
    <row r="57332" spans="79:79" ht="24" hidden="1" thickBot="1">
      <c r="CA57332" s="149"/>
    </row>
    <row r="57333" spans="79:79" ht="24" hidden="1" thickBot="1">
      <c r="CA57333" s="149"/>
    </row>
    <row r="57334" spans="79:79" ht="24" hidden="1" thickBot="1">
      <c r="CA57334" s="149"/>
    </row>
    <row r="57335" spans="79:79" ht="24" hidden="1" thickBot="1">
      <c r="CA57335" s="149"/>
    </row>
    <row r="57336" spans="79:79" ht="24" hidden="1" thickBot="1">
      <c r="CA57336" s="149"/>
    </row>
    <row r="57337" spans="79:79" ht="24" hidden="1" thickBot="1">
      <c r="CA57337" s="149"/>
    </row>
    <row r="57338" spans="79:79" ht="24" hidden="1" thickBot="1">
      <c r="CA57338" s="149"/>
    </row>
    <row r="57339" spans="79:79" ht="24" hidden="1" thickBot="1">
      <c r="CA57339" s="149"/>
    </row>
    <row r="57340" spans="79:79" ht="24" hidden="1" thickBot="1">
      <c r="CA57340" s="149"/>
    </row>
    <row r="57341" spans="79:79" ht="24" hidden="1" thickBot="1">
      <c r="CA57341" s="149"/>
    </row>
    <row r="57342" spans="79:79" ht="24" hidden="1" thickBot="1">
      <c r="CA57342" s="149"/>
    </row>
    <row r="57343" spans="79:79" ht="24" hidden="1" thickBot="1">
      <c r="CA57343" s="149"/>
    </row>
    <row r="57344" spans="79:79" ht="24" hidden="1" thickBot="1">
      <c r="CA57344" s="149"/>
    </row>
    <row r="57345" spans="79:79" ht="24" hidden="1" thickBot="1">
      <c r="CA57345" s="149"/>
    </row>
    <row r="57346" spans="79:79" ht="24" hidden="1" thickBot="1">
      <c r="CA57346" s="149"/>
    </row>
    <row r="57347" spans="79:79" ht="24" hidden="1" thickBot="1">
      <c r="CA57347" s="149"/>
    </row>
    <row r="57348" spans="79:79" ht="24" hidden="1" thickBot="1">
      <c r="CA57348" s="149"/>
    </row>
    <row r="57349" spans="79:79" ht="24" hidden="1" thickBot="1">
      <c r="CA57349" s="149"/>
    </row>
    <row r="57350" spans="79:79" ht="24" hidden="1" thickBot="1">
      <c r="CA57350" s="149"/>
    </row>
    <row r="57351" spans="79:79" ht="24" hidden="1" thickBot="1">
      <c r="CA57351" s="149"/>
    </row>
    <row r="57352" spans="79:79" ht="24" hidden="1" thickBot="1">
      <c r="CA57352" s="149"/>
    </row>
    <row r="57353" spans="79:79" ht="24" hidden="1" thickBot="1">
      <c r="CA57353" s="149"/>
    </row>
    <row r="57354" spans="79:79" ht="24" hidden="1" thickBot="1">
      <c r="CA57354" s="149"/>
    </row>
    <row r="57355" spans="79:79" ht="24" hidden="1" thickBot="1">
      <c r="CA57355" s="149"/>
    </row>
    <row r="57356" spans="79:79" ht="24" hidden="1" thickBot="1">
      <c r="CA57356" s="149"/>
    </row>
    <row r="57357" spans="79:79" ht="24" hidden="1" thickBot="1">
      <c r="CA57357" s="149"/>
    </row>
    <row r="57358" spans="79:79" ht="24" hidden="1" thickBot="1">
      <c r="CA57358" s="149"/>
    </row>
    <row r="57359" spans="79:79" ht="24" hidden="1" thickBot="1">
      <c r="CA57359" s="149"/>
    </row>
    <row r="57360" spans="79:79" ht="24" hidden="1" thickBot="1">
      <c r="CA57360" s="149"/>
    </row>
    <row r="57361" spans="79:79" ht="24" hidden="1" thickBot="1">
      <c r="CA57361" s="149"/>
    </row>
    <row r="57362" spans="79:79" ht="24" hidden="1" thickBot="1">
      <c r="CA57362" s="149"/>
    </row>
    <row r="57363" spans="79:79" ht="24" hidden="1" thickBot="1">
      <c r="CA57363" s="149"/>
    </row>
    <row r="57364" spans="79:79" ht="24" hidden="1" thickBot="1">
      <c r="CA57364" s="149"/>
    </row>
    <row r="57365" spans="79:79" ht="24" hidden="1" thickBot="1">
      <c r="CA57365" s="149"/>
    </row>
    <row r="57366" spans="79:79" ht="24" hidden="1" thickBot="1">
      <c r="CA57366" s="149"/>
    </row>
    <row r="57367" spans="79:79" ht="24" hidden="1" thickBot="1">
      <c r="CA57367" s="149"/>
    </row>
    <row r="57368" spans="79:79" ht="24" hidden="1" thickBot="1">
      <c r="CA57368" s="149"/>
    </row>
    <row r="57369" spans="79:79" ht="24" hidden="1" thickBot="1">
      <c r="CA57369" s="149"/>
    </row>
    <row r="57370" spans="79:79" ht="24" hidden="1" thickBot="1">
      <c r="CA57370" s="149"/>
    </row>
    <row r="57371" spans="79:79" ht="24" hidden="1" thickBot="1">
      <c r="CA57371" s="149"/>
    </row>
    <row r="57372" spans="79:79" ht="24" hidden="1" thickBot="1">
      <c r="CA57372" s="149"/>
    </row>
    <row r="57373" spans="79:79" ht="24" hidden="1" thickBot="1">
      <c r="CA57373" s="149"/>
    </row>
    <row r="57374" spans="79:79" ht="24" hidden="1" thickBot="1">
      <c r="CA57374" s="149"/>
    </row>
    <row r="57375" spans="79:79" ht="24" hidden="1" thickBot="1">
      <c r="CA57375" s="149"/>
    </row>
    <row r="57376" spans="79:79" ht="24" hidden="1" thickBot="1">
      <c r="CA57376" s="149"/>
    </row>
    <row r="57377" spans="79:79" ht="24" hidden="1" thickBot="1">
      <c r="CA57377" s="149"/>
    </row>
    <row r="57378" spans="79:79" ht="24" hidden="1" thickBot="1">
      <c r="CA57378" s="149"/>
    </row>
    <row r="57379" spans="79:79" ht="24" hidden="1" thickBot="1">
      <c r="CA57379" s="149"/>
    </row>
    <row r="57380" spans="79:79" ht="24" hidden="1" thickBot="1">
      <c r="CA57380" s="149"/>
    </row>
    <row r="57381" spans="79:79" ht="24" hidden="1" thickBot="1">
      <c r="CA57381" s="149"/>
    </row>
    <row r="57382" spans="79:79" ht="24" hidden="1" thickBot="1">
      <c r="CA57382" s="149"/>
    </row>
    <row r="57383" spans="79:79" ht="24" hidden="1" thickBot="1">
      <c r="CA57383" s="149"/>
    </row>
    <row r="57384" spans="79:79" ht="24" hidden="1" thickBot="1">
      <c r="CA57384" s="149"/>
    </row>
    <row r="57385" spans="79:79" ht="24" hidden="1" thickBot="1">
      <c r="CA57385" s="149"/>
    </row>
    <row r="57386" spans="79:79" ht="24" hidden="1" thickBot="1">
      <c r="CA57386" s="149"/>
    </row>
    <row r="57387" spans="79:79" ht="24" hidden="1" thickBot="1">
      <c r="CA57387" s="149"/>
    </row>
    <row r="57388" spans="79:79" ht="24" hidden="1" thickBot="1">
      <c r="CA57388" s="149"/>
    </row>
    <row r="57389" spans="79:79" ht="24" hidden="1" thickBot="1">
      <c r="CA57389" s="149"/>
    </row>
    <row r="57390" spans="79:79" ht="24" hidden="1" thickBot="1">
      <c r="CA57390" s="149"/>
    </row>
    <row r="57391" spans="79:79" ht="24" hidden="1" thickBot="1">
      <c r="CA57391" s="149"/>
    </row>
    <row r="57392" spans="79:79" ht="24" hidden="1" thickBot="1">
      <c r="CA57392" s="149"/>
    </row>
    <row r="57393" spans="79:79" ht="24" hidden="1" thickBot="1">
      <c r="CA57393" s="149"/>
    </row>
    <row r="57394" spans="79:79" ht="24" hidden="1" thickBot="1">
      <c r="CA57394" s="149"/>
    </row>
    <row r="57395" spans="79:79" ht="24" hidden="1" thickBot="1">
      <c r="CA57395" s="149"/>
    </row>
    <row r="57396" spans="79:79" ht="24" hidden="1" thickBot="1">
      <c r="CA57396" s="149"/>
    </row>
    <row r="57397" spans="79:79" ht="24" hidden="1" thickBot="1">
      <c r="CA57397" s="149"/>
    </row>
    <row r="57398" spans="79:79" ht="24" hidden="1" thickBot="1">
      <c r="CA57398" s="149"/>
    </row>
    <row r="57399" spans="79:79" ht="24" hidden="1" thickBot="1">
      <c r="CA57399" s="149"/>
    </row>
    <row r="57400" spans="79:79" ht="24" hidden="1" thickBot="1">
      <c r="CA57400" s="149"/>
    </row>
    <row r="57401" spans="79:79" ht="24" hidden="1" thickBot="1">
      <c r="CA57401" s="149"/>
    </row>
    <row r="57402" spans="79:79" ht="24" hidden="1" thickBot="1">
      <c r="CA57402" s="149"/>
    </row>
    <row r="57403" spans="79:79" ht="24" hidden="1" thickBot="1">
      <c r="CA57403" s="149"/>
    </row>
    <row r="57404" spans="79:79" ht="24" hidden="1" thickBot="1">
      <c r="CA57404" s="149"/>
    </row>
    <row r="57405" spans="79:79" ht="24" hidden="1" thickBot="1">
      <c r="CA57405" s="149"/>
    </row>
    <row r="57406" spans="79:79" ht="24" hidden="1" thickBot="1">
      <c r="CA57406" s="149"/>
    </row>
    <row r="57407" spans="79:79" ht="24" hidden="1" thickBot="1">
      <c r="CA57407" s="149"/>
    </row>
    <row r="57408" spans="79:79" ht="24" hidden="1" thickBot="1">
      <c r="CA57408" s="149"/>
    </row>
    <row r="57409" spans="79:79" ht="24" hidden="1" thickBot="1">
      <c r="CA57409" s="149"/>
    </row>
    <row r="57410" spans="79:79" ht="24" hidden="1" thickBot="1">
      <c r="CA57410" s="149"/>
    </row>
    <row r="57411" spans="79:79" ht="24" hidden="1" thickBot="1">
      <c r="CA57411" s="149"/>
    </row>
    <row r="57412" spans="79:79" ht="24" hidden="1" thickBot="1">
      <c r="CA57412" s="149"/>
    </row>
    <row r="57413" spans="79:79" ht="24" hidden="1" thickBot="1">
      <c r="CA57413" s="149"/>
    </row>
    <row r="57414" spans="79:79" ht="24" hidden="1" thickBot="1">
      <c r="CA57414" s="149"/>
    </row>
    <row r="57415" spans="79:79" ht="24" hidden="1" thickBot="1">
      <c r="CA57415" s="149"/>
    </row>
    <row r="57416" spans="79:79" ht="24" hidden="1" thickBot="1">
      <c r="CA57416" s="149"/>
    </row>
    <row r="57417" spans="79:79" ht="24" hidden="1" thickBot="1">
      <c r="CA57417" s="149"/>
    </row>
    <row r="57418" spans="79:79" ht="24" hidden="1" thickBot="1">
      <c r="CA57418" s="149"/>
    </row>
    <row r="57419" spans="79:79" ht="24" hidden="1" thickBot="1">
      <c r="CA57419" s="149"/>
    </row>
    <row r="57420" spans="79:79" ht="24" hidden="1" thickBot="1">
      <c r="CA57420" s="149"/>
    </row>
    <row r="57421" spans="79:79" ht="24" hidden="1" thickBot="1">
      <c r="CA57421" s="149"/>
    </row>
    <row r="57422" spans="79:79" ht="24" hidden="1" thickBot="1">
      <c r="CA57422" s="149"/>
    </row>
    <row r="57423" spans="79:79" ht="24" hidden="1" thickBot="1">
      <c r="CA57423" s="149"/>
    </row>
    <row r="57424" spans="79:79" ht="24" hidden="1" thickBot="1">
      <c r="CA57424" s="149"/>
    </row>
    <row r="57425" spans="79:79" ht="24" hidden="1" thickBot="1">
      <c r="CA57425" s="149"/>
    </row>
    <row r="57426" spans="79:79" ht="24" hidden="1" thickBot="1">
      <c r="CA57426" s="149"/>
    </row>
    <row r="57427" spans="79:79" ht="24" hidden="1" thickBot="1">
      <c r="CA57427" s="149"/>
    </row>
    <row r="57428" spans="79:79" ht="24" hidden="1" thickBot="1">
      <c r="CA57428" s="149"/>
    </row>
    <row r="57429" spans="79:79" ht="24" hidden="1" thickBot="1">
      <c r="CA57429" s="149"/>
    </row>
    <row r="57430" spans="79:79" ht="24" hidden="1" thickBot="1">
      <c r="CA57430" s="149"/>
    </row>
    <row r="57431" spans="79:79" ht="24" hidden="1" thickBot="1">
      <c r="CA57431" s="149"/>
    </row>
    <row r="57432" spans="79:79" ht="24" hidden="1" thickBot="1">
      <c r="CA57432" s="149"/>
    </row>
    <row r="57433" spans="79:79" ht="24" hidden="1" thickBot="1">
      <c r="CA57433" s="149"/>
    </row>
    <row r="57434" spans="79:79" ht="24" hidden="1" thickBot="1">
      <c r="CA57434" s="149"/>
    </row>
    <row r="57435" spans="79:79" ht="24" hidden="1" thickBot="1">
      <c r="CA57435" s="149"/>
    </row>
    <row r="57436" spans="79:79" ht="24" hidden="1" thickBot="1">
      <c r="CA57436" s="149"/>
    </row>
    <row r="57437" spans="79:79" ht="24" hidden="1" thickBot="1">
      <c r="CA57437" s="149"/>
    </row>
    <row r="57438" spans="79:79" ht="24" hidden="1" thickBot="1">
      <c r="CA57438" s="149"/>
    </row>
    <row r="57439" spans="79:79" ht="24" hidden="1" thickBot="1">
      <c r="CA57439" s="149"/>
    </row>
    <row r="57440" spans="79:79" ht="24" hidden="1" thickBot="1">
      <c r="CA57440" s="149"/>
    </row>
    <row r="57441" spans="79:79" ht="24" hidden="1" thickBot="1">
      <c r="CA57441" s="149"/>
    </row>
    <row r="57442" spans="79:79" ht="24" hidden="1" thickBot="1">
      <c r="CA57442" s="149"/>
    </row>
    <row r="57443" spans="79:79" ht="24" hidden="1" thickBot="1">
      <c r="CA57443" s="149"/>
    </row>
    <row r="57444" spans="79:79" ht="24" hidden="1" thickBot="1">
      <c r="CA57444" s="149"/>
    </row>
    <row r="57445" spans="79:79" ht="24" hidden="1" thickBot="1">
      <c r="CA57445" s="149"/>
    </row>
    <row r="57446" spans="79:79" ht="24" hidden="1" thickBot="1">
      <c r="CA57446" s="149"/>
    </row>
    <row r="57447" spans="79:79" ht="24" hidden="1" thickBot="1">
      <c r="CA57447" s="149"/>
    </row>
    <row r="57448" spans="79:79" ht="24" hidden="1" thickBot="1">
      <c r="CA57448" s="149"/>
    </row>
    <row r="57449" spans="79:79" ht="24" hidden="1" thickBot="1">
      <c r="CA57449" s="149"/>
    </row>
    <row r="57450" spans="79:79" ht="24" hidden="1" thickBot="1">
      <c r="CA57450" s="149"/>
    </row>
    <row r="57451" spans="79:79" ht="24" hidden="1" thickBot="1">
      <c r="CA57451" s="149"/>
    </row>
    <row r="57452" spans="79:79" ht="24" hidden="1" thickBot="1">
      <c r="CA57452" s="149"/>
    </row>
    <row r="57453" spans="79:79" ht="24" hidden="1" thickBot="1">
      <c r="CA57453" s="149"/>
    </row>
    <row r="57454" spans="79:79" ht="24" hidden="1" thickBot="1">
      <c r="CA57454" s="149"/>
    </row>
    <row r="57455" spans="79:79" ht="24" hidden="1" thickBot="1">
      <c r="CA57455" s="149"/>
    </row>
    <row r="57456" spans="79:79" ht="24" hidden="1" thickBot="1">
      <c r="CA57456" s="149"/>
    </row>
    <row r="57457" spans="79:79" ht="24" hidden="1" thickBot="1">
      <c r="CA57457" s="149"/>
    </row>
    <row r="57458" spans="79:79" ht="24" hidden="1" thickBot="1">
      <c r="CA57458" s="149"/>
    </row>
    <row r="57459" spans="79:79" ht="24" hidden="1" thickBot="1">
      <c r="CA57459" s="149"/>
    </row>
    <row r="57460" spans="79:79" ht="24" hidden="1" thickBot="1">
      <c r="CA57460" s="149"/>
    </row>
    <row r="57461" spans="79:79" ht="24" hidden="1" thickBot="1">
      <c r="CA57461" s="149"/>
    </row>
    <row r="57462" spans="79:79" ht="24" hidden="1" thickBot="1">
      <c r="CA57462" s="149"/>
    </row>
    <row r="57463" spans="79:79" ht="24" hidden="1" thickBot="1">
      <c r="CA57463" s="149"/>
    </row>
    <row r="57464" spans="79:79" ht="24" hidden="1" thickBot="1">
      <c r="CA57464" s="149"/>
    </row>
    <row r="57465" spans="79:79" ht="24" hidden="1" thickBot="1">
      <c r="CA57465" s="149"/>
    </row>
    <row r="57466" spans="79:79" ht="24" hidden="1" thickBot="1">
      <c r="CA57466" s="149"/>
    </row>
    <row r="57467" spans="79:79" ht="24" hidden="1" thickBot="1">
      <c r="CA57467" s="149"/>
    </row>
    <row r="57468" spans="79:79" ht="24" hidden="1" thickBot="1">
      <c r="CA57468" s="149"/>
    </row>
    <row r="57469" spans="79:79" ht="24" hidden="1" thickBot="1">
      <c r="CA57469" s="149"/>
    </row>
    <row r="57470" spans="79:79" ht="24" hidden="1" thickBot="1">
      <c r="CA57470" s="149"/>
    </row>
    <row r="57471" spans="79:79" ht="24" hidden="1" thickBot="1">
      <c r="CA57471" s="149"/>
    </row>
    <row r="57472" spans="79:79" ht="24" hidden="1" thickBot="1">
      <c r="CA57472" s="149"/>
    </row>
    <row r="57473" spans="79:79" ht="24" hidden="1" thickBot="1">
      <c r="CA57473" s="149"/>
    </row>
    <row r="57474" spans="79:79" ht="24" hidden="1" thickBot="1">
      <c r="CA57474" s="149"/>
    </row>
    <row r="57475" spans="79:79" ht="24" hidden="1" thickBot="1">
      <c r="CA57475" s="149"/>
    </row>
    <row r="57476" spans="79:79" ht="24" hidden="1" thickBot="1">
      <c r="CA57476" s="149"/>
    </row>
    <row r="57477" spans="79:79" ht="24" hidden="1" thickBot="1">
      <c r="CA57477" s="149"/>
    </row>
    <row r="57478" spans="79:79" ht="24" hidden="1" thickBot="1">
      <c r="CA57478" s="149"/>
    </row>
    <row r="57479" spans="79:79" ht="24" hidden="1" thickBot="1">
      <c r="CA57479" s="149"/>
    </row>
    <row r="57480" spans="79:79" ht="24" hidden="1" thickBot="1">
      <c r="CA57480" s="149"/>
    </row>
    <row r="57481" spans="79:79" ht="24" hidden="1" thickBot="1">
      <c r="CA57481" s="149"/>
    </row>
    <row r="57482" spans="79:79" ht="24" hidden="1" thickBot="1">
      <c r="CA57482" s="149"/>
    </row>
    <row r="57483" spans="79:79" ht="24" hidden="1" thickBot="1">
      <c r="CA57483" s="149"/>
    </row>
    <row r="57484" spans="79:79" ht="24" hidden="1" thickBot="1">
      <c r="CA57484" s="149"/>
    </row>
    <row r="57485" spans="79:79" ht="24" hidden="1" thickBot="1">
      <c r="CA57485" s="149"/>
    </row>
    <row r="57486" spans="79:79" ht="24" hidden="1" thickBot="1">
      <c r="CA57486" s="149"/>
    </row>
    <row r="57487" spans="79:79" ht="24" hidden="1" thickBot="1">
      <c r="CA57487" s="149"/>
    </row>
    <row r="57488" spans="79:79" ht="24" hidden="1" thickBot="1">
      <c r="CA57488" s="149"/>
    </row>
    <row r="57489" spans="79:79" ht="24" hidden="1" thickBot="1">
      <c r="CA57489" s="149"/>
    </row>
    <row r="57490" spans="79:79" ht="24" hidden="1" thickBot="1">
      <c r="CA57490" s="149"/>
    </row>
    <row r="57491" spans="79:79" ht="24" hidden="1" thickBot="1">
      <c r="CA57491" s="149"/>
    </row>
    <row r="57492" spans="79:79" ht="24" hidden="1" thickBot="1">
      <c r="CA57492" s="149"/>
    </row>
    <row r="57493" spans="79:79" ht="24" hidden="1" thickBot="1">
      <c r="CA57493" s="149"/>
    </row>
    <row r="57494" spans="79:79" ht="24" hidden="1" thickBot="1">
      <c r="CA57494" s="149"/>
    </row>
    <row r="57495" spans="79:79" ht="24" hidden="1" thickBot="1">
      <c r="CA57495" s="149"/>
    </row>
    <row r="57496" spans="79:79" ht="24" hidden="1" thickBot="1">
      <c r="CA57496" s="149"/>
    </row>
    <row r="57497" spans="79:79" ht="24" hidden="1" thickBot="1">
      <c r="CA57497" s="149"/>
    </row>
    <row r="57498" spans="79:79" ht="24" hidden="1" thickBot="1">
      <c r="CA57498" s="149"/>
    </row>
    <row r="57499" spans="79:79" ht="24" hidden="1" thickBot="1">
      <c r="CA57499" s="149"/>
    </row>
    <row r="57500" spans="79:79" ht="24" hidden="1" thickBot="1">
      <c r="CA57500" s="149"/>
    </row>
    <row r="57501" spans="79:79" ht="24" hidden="1" thickBot="1">
      <c r="CA57501" s="149"/>
    </row>
    <row r="57502" spans="79:79" ht="24" hidden="1" thickBot="1">
      <c r="CA57502" s="149"/>
    </row>
    <row r="57503" spans="79:79" ht="24" hidden="1" thickBot="1">
      <c r="CA57503" s="149"/>
    </row>
    <row r="57504" spans="79:79" ht="24" hidden="1" thickBot="1">
      <c r="CA57504" s="149"/>
    </row>
    <row r="57505" spans="79:79" ht="24" hidden="1" thickBot="1">
      <c r="CA57505" s="149"/>
    </row>
    <row r="57506" spans="79:79" ht="24" hidden="1" thickBot="1">
      <c r="CA57506" s="149"/>
    </row>
    <row r="57507" spans="79:79" ht="24" hidden="1" thickBot="1">
      <c r="CA57507" s="149"/>
    </row>
    <row r="57508" spans="79:79" ht="24" hidden="1" thickBot="1">
      <c r="CA57508" s="149"/>
    </row>
    <row r="57509" spans="79:79" ht="24" hidden="1" thickBot="1">
      <c r="CA57509" s="149"/>
    </row>
    <row r="57510" spans="79:79" ht="24" hidden="1" thickBot="1">
      <c r="CA57510" s="149"/>
    </row>
    <row r="57511" spans="79:79" ht="24" hidden="1" thickBot="1">
      <c r="CA57511" s="149"/>
    </row>
    <row r="57512" spans="79:79" ht="24" hidden="1" thickBot="1">
      <c r="CA57512" s="149"/>
    </row>
    <row r="57513" spans="79:79" ht="24" hidden="1" thickBot="1">
      <c r="CA57513" s="149"/>
    </row>
    <row r="57514" spans="79:79" ht="24" hidden="1" thickBot="1">
      <c r="CA57514" s="149"/>
    </row>
    <row r="57515" spans="79:79" ht="24" hidden="1" thickBot="1">
      <c r="CA57515" s="149"/>
    </row>
    <row r="57516" spans="79:79" ht="24" hidden="1" thickBot="1">
      <c r="CA57516" s="149"/>
    </row>
    <row r="57517" spans="79:79" ht="24" hidden="1" thickBot="1">
      <c r="CA57517" s="149"/>
    </row>
    <row r="57518" spans="79:79" ht="24" hidden="1" thickBot="1">
      <c r="CA57518" s="149"/>
    </row>
    <row r="57519" spans="79:79" ht="24" hidden="1" thickBot="1">
      <c r="CA57519" s="149"/>
    </row>
    <row r="57520" spans="79:79" ht="24" hidden="1" thickBot="1">
      <c r="CA57520" s="149"/>
    </row>
    <row r="57521" spans="79:79" ht="24" hidden="1" thickBot="1">
      <c r="CA57521" s="149"/>
    </row>
    <row r="57522" spans="79:79" ht="24" hidden="1" thickBot="1">
      <c r="CA57522" s="149"/>
    </row>
    <row r="57523" spans="79:79" ht="24" hidden="1" thickBot="1">
      <c r="CA57523" s="149"/>
    </row>
    <row r="57524" spans="79:79" ht="24" hidden="1" thickBot="1">
      <c r="CA57524" s="149"/>
    </row>
    <row r="57525" spans="79:79" ht="24" hidden="1" thickBot="1">
      <c r="CA57525" s="149"/>
    </row>
    <row r="57526" spans="79:79" ht="24" hidden="1" thickBot="1">
      <c r="CA57526" s="149"/>
    </row>
    <row r="57527" spans="79:79" ht="24" hidden="1" thickBot="1">
      <c r="CA57527" s="149"/>
    </row>
    <row r="57528" spans="79:79" ht="24" hidden="1" thickBot="1">
      <c r="CA57528" s="149"/>
    </row>
    <row r="57529" spans="79:79" ht="24" hidden="1" thickBot="1">
      <c r="CA57529" s="149"/>
    </row>
    <row r="57530" spans="79:79" ht="24" hidden="1" thickBot="1">
      <c r="CA57530" s="149"/>
    </row>
    <row r="57531" spans="79:79" ht="24" hidden="1" thickBot="1">
      <c r="CA57531" s="149"/>
    </row>
    <row r="57532" spans="79:79" ht="24" hidden="1" thickBot="1">
      <c r="CA57532" s="149"/>
    </row>
    <row r="57533" spans="79:79" ht="24" hidden="1" thickBot="1">
      <c r="CA57533" s="149"/>
    </row>
    <row r="57534" spans="79:79" ht="24" hidden="1" thickBot="1">
      <c r="CA57534" s="149"/>
    </row>
    <row r="57535" spans="79:79" ht="24" hidden="1" thickBot="1">
      <c r="CA57535" s="149"/>
    </row>
    <row r="57536" spans="79:79" ht="24" hidden="1" thickBot="1">
      <c r="CA57536" s="149"/>
    </row>
    <row r="57537" spans="79:79" ht="24" hidden="1" thickBot="1">
      <c r="CA57537" s="149"/>
    </row>
    <row r="57538" spans="79:79" ht="24" hidden="1" thickBot="1">
      <c r="CA57538" s="149"/>
    </row>
    <row r="57539" spans="79:79" ht="24" hidden="1" thickBot="1">
      <c r="CA57539" s="149"/>
    </row>
    <row r="57540" spans="79:79" ht="24" hidden="1" thickBot="1">
      <c r="CA57540" s="149"/>
    </row>
    <row r="57541" spans="79:79" ht="24" hidden="1" thickBot="1">
      <c r="CA57541" s="149"/>
    </row>
    <row r="57542" spans="79:79" ht="24" hidden="1" thickBot="1">
      <c r="CA57542" s="149"/>
    </row>
    <row r="57543" spans="79:79" ht="24" hidden="1" thickBot="1">
      <c r="CA57543" s="149"/>
    </row>
    <row r="57544" spans="79:79" ht="24" hidden="1" thickBot="1">
      <c r="CA57544" s="149"/>
    </row>
    <row r="57545" spans="79:79" ht="24" hidden="1" thickBot="1">
      <c r="CA57545" s="149"/>
    </row>
    <row r="57546" spans="79:79" ht="24" hidden="1" thickBot="1">
      <c r="CA57546" s="149"/>
    </row>
    <row r="57547" spans="79:79" ht="24" hidden="1" thickBot="1">
      <c r="CA57547" s="149"/>
    </row>
    <row r="57548" spans="79:79" ht="24" hidden="1" thickBot="1">
      <c r="CA57548" s="149"/>
    </row>
    <row r="57549" spans="79:79" ht="24" hidden="1" thickBot="1">
      <c r="CA57549" s="149"/>
    </row>
    <row r="57550" spans="79:79" ht="24" hidden="1" thickBot="1">
      <c r="CA57550" s="149"/>
    </row>
    <row r="57551" spans="79:79" ht="24" hidden="1" thickBot="1">
      <c r="CA57551" s="149"/>
    </row>
    <row r="57552" spans="79:79" ht="24" hidden="1" thickBot="1">
      <c r="CA57552" s="149"/>
    </row>
    <row r="57553" spans="79:79" ht="24" hidden="1" thickBot="1">
      <c r="CA57553" s="149"/>
    </row>
    <row r="57554" spans="79:79" ht="24" hidden="1" thickBot="1">
      <c r="CA57554" s="149"/>
    </row>
    <row r="57555" spans="79:79" ht="24" hidden="1" thickBot="1">
      <c r="CA57555" s="149"/>
    </row>
    <row r="57556" spans="79:79" ht="24" hidden="1" thickBot="1">
      <c r="CA57556" s="149"/>
    </row>
    <row r="57557" spans="79:79" ht="24" hidden="1" thickBot="1">
      <c r="CA57557" s="149"/>
    </row>
    <row r="57558" spans="79:79" ht="24" hidden="1" thickBot="1">
      <c r="CA57558" s="149"/>
    </row>
    <row r="57559" spans="79:79" ht="24" hidden="1" thickBot="1">
      <c r="CA57559" s="149"/>
    </row>
    <row r="57560" spans="79:79" ht="24" hidden="1" thickBot="1">
      <c r="CA57560" s="149"/>
    </row>
    <row r="57561" spans="79:79" ht="24" hidden="1" thickBot="1">
      <c r="CA57561" s="149"/>
    </row>
    <row r="57562" spans="79:79" ht="24" hidden="1" thickBot="1">
      <c r="CA57562" s="149"/>
    </row>
    <row r="57563" spans="79:79" ht="24" hidden="1" thickBot="1">
      <c r="CA57563" s="149"/>
    </row>
    <row r="57564" spans="79:79" ht="24" hidden="1" thickBot="1">
      <c r="CA57564" s="149"/>
    </row>
    <row r="57565" spans="79:79" ht="24" hidden="1" thickBot="1">
      <c r="CA57565" s="149"/>
    </row>
    <row r="57566" spans="79:79" ht="24" hidden="1" thickBot="1">
      <c r="CA57566" s="149"/>
    </row>
    <row r="57567" spans="79:79" ht="24" hidden="1" thickBot="1">
      <c r="CA57567" s="149"/>
    </row>
    <row r="57568" spans="79:79" ht="24" hidden="1" thickBot="1">
      <c r="CA57568" s="149"/>
    </row>
    <row r="57569" spans="79:79" ht="24" hidden="1" thickBot="1">
      <c r="CA57569" s="149"/>
    </row>
    <row r="57570" spans="79:79" ht="24" hidden="1" thickBot="1">
      <c r="CA57570" s="149"/>
    </row>
    <row r="57571" spans="79:79" ht="24" hidden="1" thickBot="1">
      <c r="CA57571" s="149"/>
    </row>
    <row r="57572" spans="79:79" ht="24" hidden="1" thickBot="1">
      <c r="CA57572" s="149"/>
    </row>
    <row r="57573" spans="79:79" ht="24" hidden="1" thickBot="1">
      <c r="CA57573" s="149"/>
    </row>
    <row r="57574" spans="79:79" ht="24" hidden="1" thickBot="1">
      <c r="CA57574" s="149"/>
    </row>
    <row r="57575" spans="79:79" ht="24" hidden="1" thickBot="1">
      <c r="CA57575" s="149"/>
    </row>
    <row r="57576" spans="79:79" ht="24" hidden="1" thickBot="1">
      <c r="CA57576" s="149"/>
    </row>
    <row r="57577" spans="79:79" ht="24" hidden="1" thickBot="1">
      <c r="CA57577" s="149"/>
    </row>
    <row r="57578" spans="79:79" ht="24" hidden="1" thickBot="1">
      <c r="CA57578" s="149"/>
    </row>
    <row r="57579" spans="79:79" ht="24" hidden="1" thickBot="1">
      <c r="CA57579" s="149"/>
    </row>
    <row r="57580" spans="79:79" ht="24" hidden="1" thickBot="1">
      <c r="CA57580" s="149"/>
    </row>
    <row r="57581" spans="79:79" ht="24" hidden="1" thickBot="1">
      <c r="CA57581" s="149"/>
    </row>
    <row r="57582" spans="79:79" ht="24" hidden="1" thickBot="1">
      <c r="CA57582" s="149"/>
    </row>
    <row r="57583" spans="79:79" ht="24" hidden="1" thickBot="1">
      <c r="CA57583" s="149"/>
    </row>
    <row r="57584" spans="79:79" ht="24" hidden="1" thickBot="1">
      <c r="CA57584" s="149"/>
    </row>
    <row r="57585" spans="79:79" ht="24" hidden="1" thickBot="1">
      <c r="CA57585" s="149"/>
    </row>
    <row r="57586" spans="79:79" ht="24" hidden="1" thickBot="1">
      <c r="CA57586" s="149"/>
    </row>
    <row r="57587" spans="79:79" ht="24" hidden="1" thickBot="1">
      <c r="CA57587" s="149"/>
    </row>
    <row r="57588" spans="79:79" ht="24" hidden="1" thickBot="1">
      <c r="CA57588" s="149"/>
    </row>
    <row r="57589" spans="79:79" ht="24" hidden="1" thickBot="1">
      <c r="CA57589" s="149"/>
    </row>
    <row r="57590" spans="79:79" ht="24" hidden="1" thickBot="1">
      <c r="CA57590" s="149"/>
    </row>
    <row r="57591" spans="79:79" ht="24" hidden="1" thickBot="1">
      <c r="CA57591" s="149"/>
    </row>
    <row r="57592" spans="79:79" ht="24" hidden="1" thickBot="1">
      <c r="CA57592" s="149"/>
    </row>
    <row r="57593" spans="79:79" ht="24" hidden="1" thickBot="1">
      <c r="CA57593" s="149"/>
    </row>
    <row r="57594" spans="79:79" ht="24" hidden="1" thickBot="1">
      <c r="CA57594" s="149"/>
    </row>
    <row r="57595" spans="79:79" ht="24" hidden="1" thickBot="1">
      <c r="CA57595" s="149"/>
    </row>
    <row r="57596" spans="79:79" ht="24" hidden="1" thickBot="1">
      <c r="CA57596" s="149"/>
    </row>
    <row r="57597" spans="79:79" ht="24" hidden="1" thickBot="1">
      <c r="CA57597" s="149"/>
    </row>
    <row r="57598" spans="79:79" ht="24" hidden="1" thickBot="1">
      <c r="CA57598" s="149"/>
    </row>
    <row r="57599" spans="79:79" ht="24" hidden="1" thickBot="1">
      <c r="CA57599" s="149"/>
    </row>
    <row r="57600" spans="79:79" ht="24" hidden="1" thickBot="1">
      <c r="CA57600" s="149"/>
    </row>
    <row r="57601" spans="79:79" ht="24" hidden="1" thickBot="1">
      <c r="CA57601" s="149"/>
    </row>
    <row r="57602" spans="79:79" ht="24" hidden="1" thickBot="1">
      <c r="CA57602" s="149"/>
    </row>
    <row r="57603" spans="79:79" ht="24" hidden="1" thickBot="1">
      <c r="CA57603" s="149"/>
    </row>
    <row r="57604" spans="79:79" ht="24" hidden="1" thickBot="1">
      <c r="CA57604" s="149"/>
    </row>
    <row r="57605" spans="79:79" ht="24" hidden="1" thickBot="1">
      <c r="CA57605" s="149"/>
    </row>
    <row r="57606" spans="79:79" ht="24" hidden="1" thickBot="1">
      <c r="CA57606" s="149"/>
    </row>
    <row r="57607" spans="79:79" ht="24" hidden="1" thickBot="1">
      <c r="CA57607" s="149"/>
    </row>
    <row r="57608" spans="79:79" ht="24" hidden="1" thickBot="1">
      <c r="CA57608" s="149"/>
    </row>
    <row r="57609" spans="79:79" ht="24" hidden="1" thickBot="1">
      <c r="CA57609" s="149"/>
    </row>
    <row r="57610" spans="79:79" ht="24" hidden="1" thickBot="1">
      <c r="CA57610" s="149"/>
    </row>
    <row r="57611" spans="79:79" ht="24" hidden="1" thickBot="1">
      <c r="CA57611" s="149"/>
    </row>
    <row r="57612" spans="79:79" ht="24" hidden="1" thickBot="1">
      <c r="CA57612" s="149"/>
    </row>
    <row r="57613" spans="79:79" ht="24" hidden="1" thickBot="1">
      <c r="CA57613" s="149"/>
    </row>
    <row r="57614" spans="79:79" ht="24" hidden="1" thickBot="1">
      <c r="CA57614" s="149"/>
    </row>
    <row r="57615" spans="79:79" ht="24" hidden="1" thickBot="1">
      <c r="CA57615" s="149"/>
    </row>
    <row r="57616" spans="79:79" ht="24" hidden="1" thickBot="1">
      <c r="CA57616" s="149"/>
    </row>
    <row r="57617" spans="79:79" ht="24" hidden="1" thickBot="1">
      <c r="CA57617" s="149"/>
    </row>
    <row r="57618" spans="79:79" ht="24" hidden="1" thickBot="1">
      <c r="CA57618" s="149"/>
    </row>
    <row r="57619" spans="79:79" ht="24" hidden="1" thickBot="1">
      <c r="CA57619" s="149"/>
    </row>
    <row r="57620" spans="79:79" ht="24" hidden="1" thickBot="1">
      <c r="CA57620" s="149"/>
    </row>
    <row r="57621" spans="79:79" ht="24" hidden="1" thickBot="1">
      <c r="CA57621" s="149"/>
    </row>
    <row r="57622" spans="79:79" ht="24" hidden="1" thickBot="1">
      <c r="CA57622" s="149"/>
    </row>
    <row r="57623" spans="79:79" ht="24" hidden="1" thickBot="1">
      <c r="CA57623" s="149"/>
    </row>
    <row r="57624" spans="79:79" ht="24" hidden="1" thickBot="1">
      <c r="CA57624" s="149"/>
    </row>
    <row r="57625" spans="79:79" ht="24" hidden="1" thickBot="1">
      <c r="CA57625" s="149"/>
    </row>
    <row r="57626" spans="79:79" ht="24" hidden="1" thickBot="1">
      <c r="CA57626" s="149"/>
    </row>
    <row r="57627" spans="79:79" ht="24" hidden="1" thickBot="1">
      <c r="CA57627" s="149"/>
    </row>
    <row r="57628" spans="79:79" ht="24" hidden="1" thickBot="1">
      <c r="CA57628" s="149"/>
    </row>
    <row r="57629" spans="79:79" ht="24" hidden="1" thickBot="1">
      <c r="CA57629" s="149"/>
    </row>
    <row r="57630" spans="79:79" ht="24" hidden="1" thickBot="1">
      <c r="CA57630" s="149"/>
    </row>
    <row r="57631" spans="79:79" ht="24" hidden="1" thickBot="1">
      <c r="CA57631" s="149"/>
    </row>
    <row r="57632" spans="79:79" ht="24" hidden="1" thickBot="1">
      <c r="CA57632" s="149"/>
    </row>
    <row r="57633" spans="79:79" ht="24" hidden="1" thickBot="1">
      <c r="CA57633" s="149"/>
    </row>
    <row r="57634" spans="79:79" ht="24" hidden="1" thickBot="1">
      <c r="CA57634" s="149"/>
    </row>
    <row r="57635" spans="79:79" ht="24" hidden="1" thickBot="1">
      <c r="CA57635" s="149"/>
    </row>
    <row r="57636" spans="79:79" ht="24" hidden="1" thickBot="1">
      <c r="CA57636" s="149"/>
    </row>
    <row r="57637" spans="79:79" ht="24" hidden="1" thickBot="1">
      <c r="CA57637" s="149"/>
    </row>
    <row r="57638" spans="79:79" ht="24" hidden="1" thickBot="1">
      <c r="CA57638" s="149"/>
    </row>
    <row r="57639" spans="79:79" ht="24" hidden="1" thickBot="1">
      <c r="CA57639" s="149"/>
    </row>
    <row r="57640" spans="79:79" ht="24" hidden="1" thickBot="1">
      <c r="CA57640" s="149"/>
    </row>
    <row r="57641" spans="79:79" ht="24" hidden="1" thickBot="1">
      <c r="CA57641" s="149"/>
    </row>
    <row r="57642" spans="79:79" ht="24" hidden="1" thickBot="1">
      <c r="CA57642" s="149"/>
    </row>
    <row r="57643" spans="79:79" ht="24" hidden="1" thickBot="1">
      <c r="CA57643" s="149"/>
    </row>
    <row r="57644" spans="79:79" ht="24" hidden="1" thickBot="1">
      <c r="CA57644" s="149"/>
    </row>
    <row r="57645" spans="79:79" ht="24" hidden="1" thickBot="1">
      <c r="CA57645" s="149"/>
    </row>
    <row r="57646" spans="79:79" ht="24" hidden="1" thickBot="1">
      <c r="CA57646" s="149"/>
    </row>
    <row r="57647" spans="79:79" ht="24" hidden="1" thickBot="1">
      <c r="CA57647" s="149"/>
    </row>
    <row r="57648" spans="79:79" ht="24" hidden="1" thickBot="1">
      <c r="CA57648" s="149"/>
    </row>
    <row r="57649" spans="79:79" ht="24" hidden="1" thickBot="1">
      <c r="CA57649" s="149"/>
    </row>
    <row r="57650" spans="79:79" ht="24" hidden="1" thickBot="1">
      <c r="CA57650" s="149"/>
    </row>
    <row r="57651" spans="79:79" ht="24" hidden="1" thickBot="1">
      <c r="CA57651" s="149"/>
    </row>
    <row r="57652" spans="79:79" ht="24" hidden="1" thickBot="1">
      <c r="CA57652" s="149"/>
    </row>
    <row r="57653" spans="79:79" ht="24" hidden="1" thickBot="1">
      <c r="CA57653" s="149"/>
    </row>
    <row r="57654" spans="79:79" ht="24" hidden="1" thickBot="1">
      <c r="CA57654" s="149"/>
    </row>
    <row r="57655" spans="79:79" ht="24" hidden="1" thickBot="1">
      <c r="CA57655" s="149"/>
    </row>
    <row r="57656" spans="79:79" ht="24" hidden="1" thickBot="1">
      <c r="CA57656" s="149"/>
    </row>
    <row r="57657" spans="79:79" ht="24" hidden="1" thickBot="1">
      <c r="CA57657" s="149"/>
    </row>
    <row r="57658" spans="79:79" ht="24" hidden="1" thickBot="1">
      <c r="CA57658" s="149"/>
    </row>
    <row r="57659" spans="79:79" ht="24" hidden="1" thickBot="1">
      <c r="CA57659" s="149"/>
    </row>
    <row r="57660" spans="79:79" ht="24" hidden="1" thickBot="1">
      <c r="CA57660" s="149"/>
    </row>
    <row r="57661" spans="79:79" ht="24" hidden="1" thickBot="1">
      <c r="CA57661" s="149"/>
    </row>
    <row r="57662" spans="79:79" ht="24" hidden="1" thickBot="1">
      <c r="CA57662" s="149"/>
    </row>
    <row r="57663" spans="79:79" ht="24" hidden="1" thickBot="1">
      <c r="CA57663" s="149"/>
    </row>
    <row r="57664" spans="79:79" ht="24" hidden="1" thickBot="1">
      <c r="CA57664" s="149"/>
    </row>
    <row r="57665" spans="79:79" ht="24" hidden="1" thickBot="1">
      <c r="CA57665" s="149"/>
    </row>
    <row r="57666" spans="79:79" ht="24" hidden="1" thickBot="1">
      <c r="CA57666" s="149"/>
    </row>
    <row r="57667" spans="79:79" ht="24" hidden="1" thickBot="1">
      <c r="CA57667" s="149"/>
    </row>
    <row r="57668" spans="79:79" ht="24" hidden="1" thickBot="1">
      <c r="CA57668" s="149"/>
    </row>
    <row r="57669" spans="79:79" ht="24" hidden="1" thickBot="1">
      <c r="CA57669" s="149"/>
    </row>
    <row r="57670" spans="79:79" ht="24" hidden="1" thickBot="1">
      <c r="CA57670" s="149"/>
    </row>
    <row r="57671" spans="79:79" ht="24" hidden="1" thickBot="1">
      <c r="CA57671" s="149"/>
    </row>
    <row r="57672" spans="79:79" ht="24" hidden="1" thickBot="1">
      <c r="CA57672" s="149"/>
    </row>
    <row r="57673" spans="79:79" ht="24" hidden="1" thickBot="1">
      <c r="CA57673" s="149"/>
    </row>
    <row r="57674" spans="79:79" ht="24" hidden="1" thickBot="1">
      <c r="CA57674" s="149"/>
    </row>
    <row r="57675" spans="79:79" ht="24" hidden="1" thickBot="1">
      <c r="CA57675" s="149"/>
    </row>
    <row r="57676" spans="79:79" ht="24" hidden="1" thickBot="1">
      <c r="CA57676" s="149"/>
    </row>
    <row r="57677" spans="79:79" ht="24" hidden="1" thickBot="1">
      <c r="CA57677" s="149"/>
    </row>
    <row r="57678" spans="79:79" ht="24" hidden="1" thickBot="1">
      <c r="CA57678" s="149"/>
    </row>
    <row r="57679" spans="79:79" ht="24" hidden="1" thickBot="1">
      <c r="CA57679" s="149"/>
    </row>
    <row r="57680" spans="79:79" ht="24" hidden="1" thickBot="1">
      <c r="CA57680" s="149"/>
    </row>
    <row r="57681" spans="79:79" ht="24" hidden="1" thickBot="1">
      <c r="CA57681" s="149"/>
    </row>
    <row r="57682" spans="79:79" ht="24" hidden="1" thickBot="1">
      <c r="CA57682" s="149"/>
    </row>
    <row r="57683" spans="79:79" ht="24" hidden="1" thickBot="1">
      <c r="CA57683" s="149"/>
    </row>
    <row r="57684" spans="79:79" ht="24" hidden="1" thickBot="1">
      <c r="CA57684" s="149"/>
    </row>
    <row r="57685" spans="79:79" ht="24" hidden="1" thickBot="1">
      <c r="CA57685" s="149"/>
    </row>
    <row r="57686" spans="79:79" ht="24" hidden="1" thickBot="1">
      <c r="CA57686" s="149"/>
    </row>
    <row r="57687" spans="79:79" ht="24" hidden="1" thickBot="1">
      <c r="CA57687" s="149"/>
    </row>
    <row r="57688" spans="79:79" ht="24" hidden="1" thickBot="1">
      <c r="CA57688" s="149"/>
    </row>
    <row r="57689" spans="79:79" ht="24" hidden="1" thickBot="1">
      <c r="CA57689" s="149"/>
    </row>
    <row r="57690" spans="79:79" ht="24" hidden="1" thickBot="1">
      <c r="CA57690" s="149"/>
    </row>
    <row r="57691" spans="79:79" ht="24" hidden="1" thickBot="1">
      <c r="CA57691" s="149"/>
    </row>
    <row r="57692" spans="79:79" ht="24" hidden="1" thickBot="1">
      <c r="CA57692" s="149"/>
    </row>
    <row r="57693" spans="79:79" ht="24" hidden="1" thickBot="1">
      <c r="CA57693" s="149"/>
    </row>
    <row r="57694" spans="79:79" ht="24" hidden="1" thickBot="1">
      <c r="CA57694" s="149"/>
    </row>
    <row r="57695" spans="79:79" ht="24" hidden="1" thickBot="1">
      <c r="CA57695" s="149"/>
    </row>
    <row r="57696" spans="79:79" ht="24" hidden="1" thickBot="1">
      <c r="CA57696" s="149"/>
    </row>
    <row r="57697" spans="79:79" ht="24" hidden="1" thickBot="1">
      <c r="CA57697" s="149"/>
    </row>
    <row r="57698" spans="79:79" ht="24" hidden="1" thickBot="1">
      <c r="CA57698" s="149"/>
    </row>
    <row r="57699" spans="79:79" ht="24" hidden="1" thickBot="1">
      <c r="CA57699" s="149"/>
    </row>
    <row r="57700" spans="79:79" ht="24" hidden="1" thickBot="1">
      <c r="CA57700" s="149"/>
    </row>
    <row r="57701" spans="79:79" ht="24" hidden="1" thickBot="1">
      <c r="CA57701" s="149"/>
    </row>
    <row r="57702" spans="79:79" ht="24" hidden="1" thickBot="1">
      <c r="CA57702" s="149"/>
    </row>
    <row r="57703" spans="79:79" ht="24" hidden="1" thickBot="1">
      <c r="CA57703" s="149"/>
    </row>
    <row r="57704" spans="79:79" ht="24" hidden="1" thickBot="1">
      <c r="CA57704" s="149"/>
    </row>
    <row r="57705" spans="79:79" ht="24" hidden="1" thickBot="1">
      <c r="CA57705" s="149"/>
    </row>
    <row r="57706" spans="79:79" ht="24" hidden="1" thickBot="1">
      <c r="CA57706" s="149"/>
    </row>
    <row r="57707" spans="79:79" ht="24" hidden="1" thickBot="1">
      <c r="CA57707" s="149"/>
    </row>
    <row r="57708" spans="79:79" ht="24" hidden="1" thickBot="1">
      <c r="CA57708" s="149"/>
    </row>
    <row r="57709" spans="79:79" ht="24" hidden="1" thickBot="1">
      <c r="CA57709" s="149"/>
    </row>
    <row r="57710" spans="79:79" ht="24" hidden="1" thickBot="1">
      <c r="CA57710" s="149"/>
    </row>
    <row r="57711" spans="79:79" ht="24" hidden="1" thickBot="1">
      <c r="CA57711" s="149"/>
    </row>
    <row r="57712" spans="79:79" ht="24" hidden="1" thickBot="1">
      <c r="CA57712" s="149"/>
    </row>
    <row r="57713" spans="79:79" ht="24" hidden="1" thickBot="1">
      <c r="CA57713" s="149"/>
    </row>
    <row r="57714" spans="79:79" ht="24" hidden="1" thickBot="1">
      <c r="CA57714" s="149"/>
    </row>
    <row r="57715" spans="79:79" ht="24" hidden="1" thickBot="1">
      <c r="CA57715" s="149"/>
    </row>
    <row r="57716" spans="79:79" ht="24" hidden="1" thickBot="1">
      <c r="CA57716" s="149"/>
    </row>
    <row r="57717" spans="79:79" ht="24" hidden="1" thickBot="1">
      <c r="CA57717" s="149"/>
    </row>
    <row r="57718" spans="79:79" ht="24" hidden="1" thickBot="1">
      <c r="CA57718" s="149"/>
    </row>
    <row r="57719" spans="79:79" ht="24" hidden="1" thickBot="1">
      <c r="CA57719" s="149"/>
    </row>
    <row r="57720" spans="79:79" ht="24" hidden="1" thickBot="1">
      <c r="CA57720" s="149"/>
    </row>
    <row r="57721" spans="79:79" ht="24" hidden="1" thickBot="1">
      <c r="CA57721" s="149"/>
    </row>
    <row r="57722" spans="79:79" ht="24" hidden="1" thickBot="1">
      <c r="CA57722" s="149"/>
    </row>
    <row r="57723" spans="79:79" ht="24" hidden="1" thickBot="1">
      <c r="CA57723" s="149"/>
    </row>
    <row r="57724" spans="79:79" ht="24" hidden="1" thickBot="1">
      <c r="CA57724" s="149"/>
    </row>
    <row r="57725" spans="79:79" ht="24" hidden="1" thickBot="1">
      <c r="CA57725" s="149"/>
    </row>
    <row r="57726" spans="79:79" ht="24" hidden="1" thickBot="1">
      <c r="CA57726" s="149"/>
    </row>
    <row r="57727" spans="79:79" ht="24" hidden="1" thickBot="1">
      <c r="CA57727" s="149"/>
    </row>
    <row r="57728" spans="79:79" ht="24" hidden="1" thickBot="1">
      <c r="CA57728" s="149"/>
    </row>
    <row r="57729" spans="79:79" ht="24" hidden="1" thickBot="1">
      <c r="CA57729" s="149"/>
    </row>
    <row r="57730" spans="79:79" ht="24" hidden="1" thickBot="1">
      <c r="CA57730" s="149"/>
    </row>
    <row r="57731" spans="79:79" ht="24" hidden="1" thickBot="1">
      <c r="CA57731" s="149"/>
    </row>
    <row r="57732" spans="79:79" ht="24" hidden="1" thickBot="1">
      <c r="CA57732" s="149"/>
    </row>
    <row r="57733" spans="79:79" ht="24" hidden="1" thickBot="1">
      <c r="CA57733" s="149"/>
    </row>
    <row r="57734" spans="79:79" ht="24" hidden="1" thickBot="1">
      <c r="CA57734" s="149"/>
    </row>
    <row r="57735" spans="79:79" ht="24" hidden="1" thickBot="1">
      <c r="CA57735" s="149"/>
    </row>
    <row r="57736" spans="79:79" ht="24" hidden="1" thickBot="1">
      <c r="CA57736" s="149"/>
    </row>
    <row r="57737" spans="79:79" ht="24" hidden="1" thickBot="1">
      <c r="CA57737" s="149"/>
    </row>
    <row r="57738" spans="79:79" ht="24" hidden="1" thickBot="1">
      <c r="CA57738" s="149"/>
    </row>
    <row r="57739" spans="79:79" ht="24" hidden="1" thickBot="1">
      <c r="CA57739" s="149"/>
    </row>
    <row r="57740" spans="79:79" ht="24" hidden="1" thickBot="1">
      <c r="CA57740" s="149"/>
    </row>
    <row r="57741" spans="79:79" ht="24" hidden="1" thickBot="1">
      <c r="CA57741" s="149"/>
    </row>
    <row r="57742" spans="79:79" ht="24" hidden="1" thickBot="1">
      <c r="CA57742" s="149"/>
    </row>
    <row r="57743" spans="79:79" ht="24" hidden="1" thickBot="1">
      <c r="CA57743" s="149"/>
    </row>
    <row r="57744" spans="79:79" ht="24" hidden="1" thickBot="1">
      <c r="CA57744" s="149"/>
    </row>
    <row r="57745" spans="79:79" ht="24" hidden="1" thickBot="1">
      <c r="CA57745" s="149"/>
    </row>
    <row r="57746" spans="79:79" ht="24" hidden="1" thickBot="1">
      <c r="CA57746" s="149"/>
    </row>
    <row r="57747" spans="79:79" ht="24" hidden="1" thickBot="1">
      <c r="CA57747" s="149"/>
    </row>
    <row r="57748" spans="79:79" ht="24" hidden="1" thickBot="1">
      <c r="CA57748" s="149"/>
    </row>
    <row r="57749" spans="79:79" ht="24" hidden="1" thickBot="1">
      <c r="CA57749" s="149"/>
    </row>
    <row r="57750" spans="79:79" ht="24" hidden="1" thickBot="1">
      <c r="CA57750" s="149"/>
    </row>
    <row r="57751" spans="79:79" ht="24" hidden="1" thickBot="1">
      <c r="CA57751" s="149"/>
    </row>
    <row r="57752" spans="79:79" ht="24" hidden="1" thickBot="1">
      <c r="CA57752" s="149"/>
    </row>
    <row r="57753" spans="79:79" ht="24" hidden="1" thickBot="1">
      <c r="CA57753" s="149"/>
    </row>
    <row r="57754" spans="79:79" ht="24" hidden="1" thickBot="1">
      <c r="CA57754" s="149"/>
    </row>
    <row r="57755" spans="79:79" ht="24" hidden="1" thickBot="1">
      <c r="CA57755" s="149"/>
    </row>
    <row r="57756" spans="79:79" ht="24" hidden="1" thickBot="1">
      <c r="CA57756" s="149"/>
    </row>
    <row r="57757" spans="79:79" ht="24" hidden="1" thickBot="1">
      <c r="CA57757" s="149"/>
    </row>
    <row r="57758" spans="79:79" ht="24" hidden="1" thickBot="1">
      <c r="CA57758" s="149"/>
    </row>
    <row r="57759" spans="79:79" ht="24" hidden="1" thickBot="1">
      <c r="CA57759" s="149"/>
    </row>
    <row r="57760" spans="79:79" ht="24" hidden="1" thickBot="1">
      <c r="CA57760" s="149"/>
    </row>
    <row r="57761" spans="79:79" ht="24" hidden="1" thickBot="1">
      <c r="CA57761" s="149"/>
    </row>
    <row r="57762" spans="79:79" ht="24" hidden="1" thickBot="1">
      <c r="CA57762" s="149"/>
    </row>
    <row r="57763" spans="79:79" ht="24" hidden="1" thickBot="1">
      <c r="CA57763" s="149"/>
    </row>
    <row r="57764" spans="79:79" ht="24" hidden="1" thickBot="1">
      <c r="CA57764" s="149"/>
    </row>
    <row r="57765" spans="79:79" ht="24" hidden="1" thickBot="1">
      <c r="CA57765" s="149"/>
    </row>
    <row r="57766" spans="79:79" ht="24" hidden="1" thickBot="1">
      <c r="CA57766" s="149"/>
    </row>
    <row r="57767" spans="79:79" ht="24" hidden="1" thickBot="1">
      <c r="CA57767" s="149"/>
    </row>
    <row r="57768" spans="79:79" ht="24" hidden="1" thickBot="1">
      <c r="CA57768" s="149"/>
    </row>
    <row r="57769" spans="79:79" ht="24" hidden="1" thickBot="1">
      <c r="CA57769" s="149"/>
    </row>
    <row r="57770" spans="79:79" ht="24" hidden="1" thickBot="1">
      <c r="CA57770" s="149"/>
    </row>
    <row r="57771" spans="79:79" ht="24" hidden="1" thickBot="1">
      <c r="CA57771" s="149"/>
    </row>
    <row r="57772" spans="79:79" ht="24" hidden="1" thickBot="1">
      <c r="CA57772" s="149"/>
    </row>
    <row r="57773" spans="79:79" ht="24" hidden="1" thickBot="1">
      <c r="CA57773" s="149"/>
    </row>
    <row r="57774" spans="79:79" ht="24" hidden="1" thickBot="1">
      <c r="CA57774" s="149"/>
    </row>
    <row r="57775" spans="79:79" ht="24" hidden="1" thickBot="1">
      <c r="CA57775" s="149"/>
    </row>
    <row r="57776" spans="79:79" ht="24" hidden="1" thickBot="1">
      <c r="CA57776" s="149"/>
    </row>
    <row r="57777" spans="79:79" ht="24" hidden="1" thickBot="1">
      <c r="CA57777" s="149"/>
    </row>
    <row r="57778" spans="79:79" ht="24" hidden="1" thickBot="1">
      <c r="CA57778" s="149"/>
    </row>
    <row r="57779" spans="79:79" ht="24" hidden="1" thickBot="1">
      <c r="CA57779" s="149"/>
    </row>
    <row r="57780" spans="79:79" ht="24" hidden="1" thickBot="1">
      <c r="CA57780" s="149"/>
    </row>
    <row r="57781" spans="79:79" ht="24" hidden="1" thickBot="1">
      <c r="CA57781" s="149"/>
    </row>
    <row r="57782" spans="79:79" ht="24" hidden="1" thickBot="1">
      <c r="CA57782" s="149"/>
    </row>
    <row r="57783" spans="79:79" ht="24" hidden="1" thickBot="1">
      <c r="CA57783" s="149"/>
    </row>
    <row r="57784" spans="79:79" ht="24" hidden="1" thickBot="1">
      <c r="CA57784" s="149"/>
    </row>
    <row r="57785" spans="79:79" ht="24" hidden="1" thickBot="1">
      <c r="CA57785" s="149"/>
    </row>
    <row r="57786" spans="79:79" ht="24" hidden="1" thickBot="1">
      <c r="CA57786" s="149"/>
    </row>
    <row r="57787" spans="79:79" ht="24" hidden="1" thickBot="1">
      <c r="CA57787" s="149"/>
    </row>
    <row r="57788" spans="79:79" ht="24" hidden="1" thickBot="1">
      <c r="CA57788" s="149"/>
    </row>
    <row r="57789" spans="79:79" ht="24" hidden="1" thickBot="1">
      <c r="CA57789" s="149"/>
    </row>
    <row r="57790" spans="79:79" ht="24" hidden="1" thickBot="1">
      <c r="CA57790" s="149"/>
    </row>
    <row r="57791" spans="79:79" ht="24" hidden="1" thickBot="1">
      <c r="CA57791" s="149"/>
    </row>
    <row r="57792" spans="79:79" ht="24" hidden="1" thickBot="1">
      <c r="CA57792" s="149"/>
    </row>
    <row r="57793" spans="79:79" ht="24" hidden="1" thickBot="1">
      <c r="CA57793" s="149"/>
    </row>
    <row r="57794" spans="79:79" ht="24" hidden="1" thickBot="1">
      <c r="CA57794" s="149"/>
    </row>
    <row r="57795" spans="79:79" ht="24" hidden="1" thickBot="1">
      <c r="CA57795" s="149"/>
    </row>
    <row r="57796" spans="79:79" ht="24" hidden="1" thickBot="1">
      <c r="CA57796" s="149"/>
    </row>
    <row r="57797" spans="79:79" ht="24" hidden="1" thickBot="1">
      <c r="CA57797" s="149"/>
    </row>
    <row r="57798" spans="79:79" ht="24" hidden="1" thickBot="1">
      <c r="CA57798" s="149"/>
    </row>
    <row r="57799" spans="79:79" ht="24" hidden="1" thickBot="1">
      <c r="CA57799" s="149"/>
    </row>
    <row r="57800" spans="79:79" ht="24" hidden="1" thickBot="1">
      <c r="CA57800" s="149"/>
    </row>
    <row r="57801" spans="79:79" ht="24" hidden="1" thickBot="1">
      <c r="CA57801" s="149"/>
    </row>
    <row r="57802" spans="79:79" ht="24" hidden="1" thickBot="1">
      <c r="CA57802" s="149"/>
    </row>
    <row r="57803" spans="79:79" ht="24" hidden="1" thickBot="1">
      <c r="CA57803" s="149"/>
    </row>
    <row r="57804" spans="79:79" ht="24" hidden="1" thickBot="1">
      <c r="CA57804" s="149"/>
    </row>
    <row r="57805" spans="79:79" ht="24" hidden="1" thickBot="1">
      <c r="CA57805" s="149"/>
    </row>
    <row r="57806" spans="79:79" ht="24" hidden="1" thickBot="1">
      <c r="CA57806" s="149"/>
    </row>
    <row r="57807" spans="79:79" ht="24" hidden="1" thickBot="1">
      <c r="CA57807" s="149"/>
    </row>
    <row r="57808" spans="79:79" ht="24" hidden="1" thickBot="1">
      <c r="CA57808" s="149"/>
    </row>
    <row r="57809" spans="79:79" ht="24" hidden="1" thickBot="1">
      <c r="CA57809" s="149"/>
    </row>
    <row r="57810" spans="79:79" ht="24" hidden="1" thickBot="1">
      <c r="CA57810" s="149"/>
    </row>
    <row r="57811" spans="79:79" ht="24" hidden="1" thickBot="1">
      <c r="CA57811" s="149"/>
    </row>
    <row r="57812" spans="79:79" ht="24" hidden="1" thickBot="1">
      <c r="CA57812" s="149"/>
    </row>
    <row r="57813" spans="79:79" ht="24" hidden="1" thickBot="1">
      <c r="CA57813" s="149"/>
    </row>
    <row r="57814" spans="79:79" ht="24" hidden="1" thickBot="1">
      <c r="CA57814" s="149"/>
    </row>
    <row r="57815" spans="79:79" ht="24" hidden="1" thickBot="1">
      <c r="CA57815" s="149"/>
    </row>
    <row r="57816" spans="79:79" ht="24" hidden="1" thickBot="1">
      <c r="CA57816" s="149"/>
    </row>
    <row r="57817" spans="79:79" ht="24" hidden="1" thickBot="1">
      <c r="CA57817" s="149"/>
    </row>
    <row r="57818" spans="79:79" ht="24" hidden="1" thickBot="1">
      <c r="CA57818" s="149"/>
    </row>
    <row r="57819" spans="79:79" ht="24" hidden="1" thickBot="1">
      <c r="CA57819" s="149"/>
    </row>
    <row r="57820" spans="79:79" ht="24" hidden="1" thickBot="1">
      <c r="CA57820" s="149"/>
    </row>
    <row r="57821" spans="79:79" ht="24" hidden="1" thickBot="1">
      <c r="CA57821" s="149"/>
    </row>
    <row r="57822" spans="79:79" ht="24" hidden="1" thickBot="1">
      <c r="CA57822" s="149"/>
    </row>
    <row r="57823" spans="79:79" ht="24" hidden="1" thickBot="1">
      <c r="CA57823" s="149"/>
    </row>
    <row r="57824" spans="79:79" ht="24" hidden="1" thickBot="1">
      <c r="CA57824" s="149"/>
    </row>
    <row r="57825" spans="79:79" ht="24" hidden="1" thickBot="1">
      <c r="CA57825" s="149"/>
    </row>
    <row r="57826" spans="79:79" ht="24" hidden="1" thickBot="1">
      <c r="CA57826" s="149"/>
    </row>
    <row r="57827" spans="79:79" ht="24" hidden="1" thickBot="1">
      <c r="CA57827" s="149"/>
    </row>
    <row r="57828" spans="79:79" ht="24" hidden="1" thickBot="1">
      <c r="CA57828" s="149"/>
    </row>
    <row r="57829" spans="79:79" ht="24" hidden="1" thickBot="1">
      <c r="CA57829" s="149"/>
    </row>
    <row r="57830" spans="79:79" ht="24" hidden="1" thickBot="1">
      <c r="CA57830" s="149"/>
    </row>
    <row r="57831" spans="79:79" ht="24" hidden="1" thickBot="1">
      <c r="CA57831" s="149"/>
    </row>
    <row r="57832" spans="79:79" ht="24" hidden="1" thickBot="1">
      <c r="CA57832" s="149"/>
    </row>
    <row r="57833" spans="79:79" ht="24" hidden="1" thickBot="1">
      <c r="CA57833" s="149"/>
    </row>
    <row r="57834" spans="79:79" ht="24" hidden="1" thickBot="1">
      <c r="CA57834" s="149"/>
    </row>
    <row r="57835" spans="79:79" ht="24" hidden="1" thickBot="1">
      <c r="CA57835" s="149"/>
    </row>
    <row r="57836" spans="79:79" ht="24" hidden="1" thickBot="1">
      <c r="CA57836" s="149"/>
    </row>
    <row r="57837" spans="79:79" ht="24" hidden="1" thickBot="1">
      <c r="CA57837" s="149"/>
    </row>
    <row r="57838" spans="79:79" ht="24" hidden="1" thickBot="1">
      <c r="CA57838" s="149"/>
    </row>
    <row r="57839" spans="79:79" ht="24" hidden="1" thickBot="1">
      <c r="CA57839" s="149"/>
    </row>
    <row r="57840" spans="79:79" ht="24" hidden="1" thickBot="1">
      <c r="CA57840" s="149"/>
    </row>
    <row r="57841" spans="79:79" ht="24" hidden="1" thickBot="1">
      <c r="CA57841" s="149"/>
    </row>
    <row r="57842" spans="79:79" ht="24" hidden="1" thickBot="1">
      <c r="CA57842" s="149"/>
    </row>
    <row r="57843" spans="79:79" ht="24" hidden="1" thickBot="1">
      <c r="CA57843" s="149"/>
    </row>
    <row r="57844" spans="79:79" ht="24" hidden="1" thickBot="1">
      <c r="CA57844" s="149"/>
    </row>
    <row r="57845" spans="79:79" ht="24" hidden="1" thickBot="1">
      <c r="CA57845" s="149"/>
    </row>
    <row r="57846" spans="79:79" ht="24" hidden="1" thickBot="1">
      <c r="CA57846" s="149"/>
    </row>
    <row r="57847" spans="79:79" ht="24" hidden="1" thickBot="1">
      <c r="CA57847" s="149"/>
    </row>
    <row r="57848" spans="79:79" ht="24" hidden="1" thickBot="1">
      <c r="CA57848" s="149"/>
    </row>
    <row r="57849" spans="79:79" ht="24" hidden="1" thickBot="1">
      <c r="CA57849" s="149"/>
    </row>
    <row r="57850" spans="79:79" ht="24" hidden="1" thickBot="1">
      <c r="CA57850" s="149"/>
    </row>
    <row r="57851" spans="79:79" ht="24" hidden="1" thickBot="1">
      <c r="CA57851" s="149"/>
    </row>
    <row r="57852" spans="79:79" ht="24" hidden="1" thickBot="1">
      <c r="CA57852" s="149"/>
    </row>
    <row r="57853" spans="79:79" ht="24" hidden="1" thickBot="1">
      <c r="CA57853" s="149"/>
    </row>
    <row r="57854" spans="79:79" ht="24" hidden="1" thickBot="1">
      <c r="CA57854" s="149"/>
    </row>
    <row r="57855" spans="79:79" ht="24" hidden="1" thickBot="1">
      <c r="CA57855" s="149"/>
    </row>
    <row r="57856" spans="79:79" ht="24" hidden="1" thickBot="1">
      <c r="CA57856" s="149"/>
    </row>
    <row r="57857" spans="79:79" ht="24" hidden="1" thickBot="1">
      <c r="CA57857" s="149"/>
    </row>
    <row r="57858" spans="79:79" ht="24" hidden="1" thickBot="1">
      <c r="CA57858" s="149"/>
    </row>
    <row r="57859" spans="79:79" ht="24" hidden="1" thickBot="1">
      <c r="CA57859" s="149"/>
    </row>
    <row r="57860" spans="79:79" ht="24" hidden="1" thickBot="1">
      <c r="CA57860" s="149"/>
    </row>
    <row r="57861" spans="79:79" ht="24" hidden="1" thickBot="1">
      <c r="CA57861" s="149"/>
    </row>
    <row r="57862" spans="79:79" ht="24" hidden="1" thickBot="1">
      <c r="CA57862" s="149"/>
    </row>
    <row r="57863" spans="79:79" ht="24" hidden="1" thickBot="1">
      <c r="CA57863" s="149"/>
    </row>
    <row r="57864" spans="79:79" ht="24" hidden="1" thickBot="1">
      <c r="CA57864" s="149"/>
    </row>
    <row r="57865" spans="79:79" ht="24" hidden="1" thickBot="1">
      <c r="CA57865" s="149"/>
    </row>
    <row r="57866" spans="79:79" ht="24" hidden="1" thickBot="1">
      <c r="CA57866" s="149"/>
    </row>
    <row r="57867" spans="79:79" ht="24" hidden="1" thickBot="1">
      <c r="CA57867" s="149"/>
    </row>
    <row r="57868" spans="79:79" ht="24" hidden="1" thickBot="1">
      <c r="CA57868" s="149"/>
    </row>
    <row r="57869" spans="79:79" ht="24" hidden="1" thickBot="1">
      <c r="CA57869" s="149"/>
    </row>
    <row r="57870" spans="79:79" ht="24" hidden="1" thickBot="1">
      <c r="CA57870" s="149"/>
    </row>
    <row r="57871" spans="79:79" ht="24" hidden="1" thickBot="1">
      <c r="CA57871" s="149"/>
    </row>
    <row r="57872" spans="79:79" ht="24" hidden="1" thickBot="1">
      <c r="CA57872" s="149"/>
    </row>
    <row r="57873" spans="79:79" ht="24" hidden="1" thickBot="1">
      <c r="CA57873" s="149"/>
    </row>
    <row r="57874" spans="79:79" ht="24" hidden="1" thickBot="1">
      <c r="CA57874" s="149"/>
    </row>
    <row r="57875" spans="79:79" ht="24" hidden="1" thickBot="1">
      <c r="CA57875" s="149"/>
    </row>
    <row r="57876" spans="79:79" ht="24" hidden="1" thickBot="1">
      <c r="CA57876" s="149"/>
    </row>
    <row r="57877" spans="79:79" ht="24" hidden="1" thickBot="1">
      <c r="CA57877" s="149"/>
    </row>
    <row r="57878" spans="79:79" ht="24" hidden="1" thickBot="1">
      <c r="CA57878" s="149"/>
    </row>
    <row r="57879" spans="79:79" ht="24" hidden="1" thickBot="1">
      <c r="CA57879" s="149"/>
    </row>
    <row r="57880" spans="79:79" ht="24" hidden="1" thickBot="1">
      <c r="CA57880" s="149"/>
    </row>
    <row r="57881" spans="79:79" ht="24" hidden="1" thickBot="1">
      <c r="CA57881" s="149"/>
    </row>
    <row r="57882" spans="79:79" ht="24" hidden="1" thickBot="1">
      <c r="CA57882" s="149"/>
    </row>
    <row r="57883" spans="79:79" ht="24" hidden="1" thickBot="1">
      <c r="CA57883" s="149"/>
    </row>
    <row r="57884" spans="79:79" ht="24" hidden="1" thickBot="1">
      <c r="CA57884" s="149"/>
    </row>
    <row r="57885" spans="79:79" ht="24" hidden="1" thickBot="1">
      <c r="CA57885" s="149"/>
    </row>
    <row r="57886" spans="79:79" ht="24" hidden="1" thickBot="1">
      <c r="CA57886" s="149"/>
    </row>
    <row r="57887" spans="79:79" ht="24" hidden="1" thickBot="1">
      <c r="CA57887" s="149"/>
    </row>
    <row r="57888" spans="79:79" ht="24" hidden="1" thickBot="1">
      <c r="CA57888" s="149"/>
    </row>
    <row r="57889" spans="79:79" ht="24" hidden="1" thickBot="1">
      <c r="CA57889" s="149"/>
    </row>
    <row r="57890" spans="79:79" ht="24" hidden="1" thickBot="1">
      <c r="CA57890" s="149"/>
    </row>
    <row r="57891" spans="79:79" ht="24" hidden="1" thickBot="1">
      <c r="CA57891" s="149"/>
    </row>
    <row r="57892" spans="79:79" ht="24" hidden="1" thickBot="1">
      <c r="CA57892" s="149"/>
    </row>
    <row r="57893" spans="79:79" ht="24" hidden="1" thickBot="1">
      <c r="CA57893" s="149"/>
    </row>
    <row r="57894" spans="79:79" ht="24" hidden="1" thickBot="1">
      <c r="CA57894" s="149"/>
    </row>
    <row r="57895" spans="79:79" ht="24" hidden="1" thickBot="1">
      <c r="CA57895" s="149"/>
    </row>
    <row r="57896" spans="79:79" ht="24" hidden="1" thickBot="1">
      <c r="CA57896" s="149"/>
    </row>
    <row r="57897" spans="79:79" ht="24" hidden="1" thickBot="1">
      <c r="CA57897" s="149"/>
    </row>
    <row r="57898" spans="79:79" ht="24" hidden="1" thickBot="1">
      <c r="CA57898" s="149"/>
    </row>
    <row r="57899" spans="79:79" ht="24" hidden="1" thickBot="1">
      <c r="CA57899" s="149"/>
    </row>
    <row r="57900" spans="79:79" ht="24" hidden="1" thickBot="1">
      <c r="CA57900" s="149"/>
    </row>
    <row r="57901" spans="79:79" ht="24" hidden="1" thickBot="1">
      <c r="CA57901" s="149"/>
    </row>
    <row r="57902" spans="79:79" ht="24" hidden="1" thickBot="1">
      <c r="CA57902" s="149"/>
    </row>
    <row r="57903" spans="79:79" ht="24" hidden="1" thickBot="1">
      <c r="CA57903" s="149"/>
    </row>
    <row r="57904" spans="79:79" ht="24" hidden="1" thickBot="1">
      <c r="CA57904" s="149"/>
    </row>
    <row r="57905" spans="79:79" ht="24" hidden="1" thickBot="1">
      <c r="CA57905" s="149"/>
    </row>
    <row r="57906" spans="79:79" ht="24" hidden="1" thickBot="1">
      <c r="CA57906" s="149"/>
    </row>
    <row r="57907" spans="79:79" ht="24" hidden="1" thickBot="1">
      <c r="CA57907" s="149"/>
    </row>
    <row r="57908" spans="79:79" ht="24" hidden="1" thickBot="1">
      <c r="CA57908" s="149"/>
    </row>
    <row r="57909" spans="79:79" ht="24" hidden="1" thickBot="1">
      <c r="CA57909" s="149"/>
    </row>
    <row r="57910" spans="79:79" ht="24" hidden="1" thickBot="1">
      <c r="CA57910" s="149"/>
    </row>
    <row r="57911" spans="79:79" ht="24" hidden="1" thickBot="1">
      <c r="CA57911" s="149"/>
    </row>
    <row r="57912" spans="79:79" ht="24" hidden="1" thickBot="1">
      <c r="CA57912" s="149"/>
    </row>
    <row r="57913" spans="79:79" ht="24" hidden="1" thickBot="1">
      <c r="CA57913" s="149"/>
    </row>
    <row r="57914" spans="79:79" ht="24" hidden="1" thickBot="1">
      <c r="CA57914" s="149"/>
    </row>
    <row r="57915" spans="79:79" ht="24" hidden="1" thickBot="1">
      <c r="CA57915" s="149"/>
    </row>
    <row r="57916" spans="79:79" ht="24" hidden="1" thickBot="1">
      <c r="CA57916" s="149"/>
    </row>
    <row r="57917" spans="79:79" ht="24" hidden="1" thickBot="1">
      <c r="CA57917" s="149"/>
    </row>
    <row r="57918" spans="79:79" ht="24" hidden="1" thickBot="1">
      <c r="CA57918" s="149"/>
    </row>
    <row r="57919" spans="79:79" ht="24" hidden="1" thickBot="1">
      <c r="CA57919" s="149"/>
    </row>
    <row r="57920" spans="79:79" ht="24" hidden="1" thickBot="1">
      <c r="CA57920" s="149"/>
    </row>
    <row r="57921" spans="79:79" ht="24" hidden="1" thickBot="1">
      <c r="CA57921" s="149"/>
    </row>
    <row r="57922" spans="79:79" ht="24" hidden="1" thickBot="1">
      <c r="CA57922" s="149"/>
    </row>
    <row r="57923" spans="79:79" ht="24" hidden="1" thickBot="1">
      <c r="CA57923" s="149"/>
    </row>
    <row r="57924" spans="79:79" ht="24" hidden="1" thickBot="1">
      <c r="CA57924" s="149"/>
    </row>
    <row r="57925" spans="79:79" ht="24" hidden="1" thickBot="1">
      <c r="CA57925" s="149"/>
    </row>
    <row r="57926" spans="79:79" ht="24" hidden="1" thickBot="1">
      <c r="CA57926" s="149"/>
    </row>
    <row r="57927" spans="79:79" ht="24" hidden="1" thickBot="1">
      <c r="CA57927" s="149"/>
    </row>
    <row r="57928" spans="79:79" ht="24" hidden="1" thickBot="1">
      <c r="CA57928" s="149"/>
    </row>
    <row r="57929" spans="79:79" ht="24" hidden="1" thickBot="1">
      <c r="CA57929" s="149"/>
    </row>
    <row r="57930" spans="79:79" ht="24" hidden="1" thickBot="1">
      <c r="CA57930" s="149"/>
    </row>
    <row r="57931" spans="79:79" ht="24" hidden="1" thickBot="1">
      <c r="CA57931" s="149"/>
    </row>
    <row r="57932" spans="79:79" ht="24" hidden="1" thickBot="1">
      <c r="CA57932" s="149"/>
    </row>
    <row r="57933" spans="79:79" ht="24" hidden="1" thickBot="1">
      <c r="CA57933" s="149"/>
    </row>
    <row r="57934" spans="79:79" ht="24" hidden="1" thickBot="1">
      <c r="CA57934" s="149"/>
    </row>
    <row r="57935" spans="79:79" ht="24" hidden="1" thickBot="1">
      <c r="CA57935" s="149"/>
    </row>
    <row r="57936" spans="79:79" ht="24" hidden="1" thickBot="1">
      <c r="CA57936" s="149"/>
    </row>
    <row r="57937" spans="79:79" ht="24" hidden="1" thickBot="1">
      <c r="CA57937" s="149"/>
    </row>
    <row r="57938" spans="79:79" ht="24" hidden="1" thickBot="1">
      <c r="CA57938" s="149"/>
    </row>
    <row r="57939" spans="79:79" ht="24" hidden="1" thickBot="1">
      <c r="CA57939" s="149"/>
    </row>
    <row r="57940" spans="79:79" ht="24" hidden="1" thickBot="1">
      <c r="CA57940" s="149"/>
    </row>
    <row r="57941" spans="79:79" ht="24" hidden="1" thickBot="1">
      <c r="CA57941" s="149"/>
    </row>
    <row r="57942" spans="79:79" ht="24" hidden="1" thickBot="1">
      <c r="CA57942" s="149"/>
    </row>
    <row r="57943" spans="79:79" ht="24" hidden="1" thickBot="1">
      <c r="CA57943" s="149"/>
    </row>
    <row r="57944" spans="79:79" ht="24" hidden="1" thickBot="1">
      <c r="CA57944" s="149"/>
    </row>
    <row r="57945" spans="79:79" ht="24" hidden="1" thickBot="1">
      <c r="CA57945" s="149"/>
    </row>
    <row r="57946" spans="79:79" ht="24" hidden="1" thickBot="1">
      <c r="CA57946" s="149"/>
    </row>
    <row r="57947" spans="79:79" ht="24" hidden="1" thickBot="1">
      <c r="CA57947" s="149"/>
    </row>
    <row r="57948" spans="79:79" ht="24" hidden="1" thickBot="1">
      <c r="CA57948" s="149"/>
    </row>
    <row r="57949" spans="79:79" ht="24" hidden="1" thickBot="1">
      <c r="CA57949" s="149"/>
    </row>
    <row r="57950" spans="79:79" ht="24" hidden="1" thickBot="1">
      <c r="CA57950" s="149"/>
    </row>
    <row r="57951" spans="79:79" ht="24" hidden="1" thickBot="1">
      <c r="CA57951" s="149"/>
    </row>
    <row r="57952" spans="79:79" ht="24" hidden="1" thickBot="1">
      <c r="CA57952" s="149"/>
    </row>
    <row r="57953" spans="79:79" ht="24" hidden="1" thickBot="1">
      <c r="CA57953" s="149"/>
    </row>
    <row r="57954" spans="79:79" ht="24" hidden="1" thickBot="1">
      <c r="CA57954" s="149"/>
    </row>
    <row r="57955" spans="79:79" ht="24" hidden="1" thickBot="1">
      <c r="CA57955" s="149"/>
    </row>
    <row r="57956" spans="79:79" ht="24" hidden="1" thickBot="1">
      <c r="CA57956" s="149"/>
    </row>
    <row r="57957" spans="79:79" ht="24" hidden="1" thickBot="1">
      <c r="CA57957" s="149"/>
    </row>
    <row r="57958" spans="79:79" ht="24" hidden="1" thickBot="1">
      <c r="CA57958" s="149"/>
    </row>
    <row r="57959" spans="79:79" ht="24" hidden="1" thickBot="1">
      <c r="CA57959" s="149"/>
    </row>
    <row r="57960" spans="79:79" ht="24" hidden="1" thickBot="1">
      <c r="CA57960" s="149"/>
    </row>
    <row r="57961" spans="79:79" ht="24" hidden="1" thickBot="1">
      <c r="CA57961" s="149"/>
    </row>
    <row r="57962" spans="79:79" ht="24" hidden="1" thickBot="1">
      <c r="CA57962" s="149"/>
    </row>
    <row r="57963" spans="79:79" ht="24" hidden="1" thickBot="1">
      <c r="CA57963" s="149"/>
    </row>
    <row r="57964" spans="79:79" ht="24" hidden="1" thickBot="1">
      <c r="CA57964" s="149"/>
    </row>
    <row r="57965" spans="79:79" ht="24" hidden="1" thickBot="1">
      <c r="CA57965" s="149"/>
    </row>
    <row r="57966" spans="79:79" ht="24" hidden="1" thickBot="1">
      <c r="CA57966" s="149"/>
    </row>
    <row r="57967" spans="79:79" ht="24" hidden="1" thickBot="1">
      <c r="CA57967" s="149"/>
    </row>
    <row r="57968" spans="79:79" ht="24" hidden="1" thickBot="1">
      <c r="CA57968" s="149"/>
    </row>
    <row r="57969" spans="79:79" ht="24" hidden="1" thickBot="1">
      <c r="CA57969" s="149"/>
    </row>
    <row r="57970" spans="79:79" ht="24" hidden="1" thickBot="1">
      <c r="CA57970" s="149"/>
    </row>
    <row r="57971" spans="79:79" ht="24" hidden="1" thickBot="1">
      <c r="CA57971" s="149"/>
    </row>
    <row r="57972" spans="79:79" ht="24" hidden="1" thickBot="1">
      <c r="CA57972" s="149"/>
    </row>
    <row r="57973" spans="79:79" ht="24" hidden="1" thickBot="1">
      <c r="CA57973" s="149"/>
    </row>
    <row r="57974" spans="79:79" ht="24" hidden="1" thickBot="1">
      <c r="CA57974" s="149"/>
    </row>
    <row r="57975" spans="79:79" ht="24" hidden="1" thickBot="1">
      <c r="CA57975" s="149"/>
    </row>
    <row r="57976" spans="79:79" ht="24" hidden="1" thickBot="1">
      <c r="CA57976" s="149"/>
    </row>
    <row r="57977" spans="79:79" ht="24" hidden="1" thickBot="1">
      <c r="CA57977" s="149"/>
    </row>
    <row r="57978" spans="79:79" ht="24" hidden="1" thickBot="1">
      <c r="CA57978" s="149"/>
    </row>
    <row r="57979" spans="79:79" ht="24" hidden="1" thickBot="1">
      <c r="CA57979" s="149"/>
    </row>
    <row r="57980" spans="79:79" ht="24" hidden="1" thickBot="1">
      <c r="CA57980" s="149"/>
    </row>
    <row r="57981" spans="79:79" ht="24" hidden="1" thickBot="1">
      <c r="CA57981" s="149"/>
    </row>
    <row r="57982" spans="79:79" ht="24" hidden="1" thickBot="1">
      <c r="CA57982" s="149"/>
    </row>
    <row r="57983" spans="79:79" ht="24" hidden="1" thickBot="1">
      <c r="CA57983" s="149"/>
    </row>
    <row r="57984" spans="79:79" ht="24" hidden="1" thickBot="1">
      <c r="CA57984" s="149"/>
    </row>
    <row r="57985" spans="79:79" ht="24" hidden="1" thickBot="1">
      <c r="CA57985" s="149"/>
    </row>
    <row r="57986" spans="79:79" ht="24" hidden="1" thickBot="1">
      <c r="CA57986" s="149"/>
    </row>
    <row r="57987" spans="79:79" ht="24" hidden="1" thickBot="1">
      <c r="CA57987" s="149"/>
    </row>
    <row r="57988" spans="79:79" ht="24" hidden="1" thickBot="1">
      <c r="CA57988" s="149"/>
    </row>
    <row r="57989" spans="79:79" ht="24" hidden="1" thickBot="1">
      <c r="CA57989" s="149"/>
    </row>
    <row r="57990" spans="79:79" ht="24" hidden="1" thickBot="1">
      <c r="CA57990" s="149"/>
    </row>
    <row r="57991" spans="79:79" ht="24" hidden="1" thickBot="1">
      <c r="CA57991" s="149"/>
    </row>
    <row r="57992" spans="79:79" ht="24" hidden="1" thickBot="1">
      <c r="CA57992" s="149"/>
    </row>
    <row r="57993" spans="79:79" ht="24" hidden="1" thickBot="1">
      <c r="CA57993" s="149"/>
    </row>
    <row r="57994" spans="79:79" ht="24" hidden="1" thickBot="1">
      <c r="CA57994" s="149"/>
    </row>
    <row r="57995" spans="79:79" ht="24" hidden="1" thickBot="1">
      <c r="CA57995" s="149"/>
    </row>
    <row r="57996" spans="79:79" ht="24" hidden="1" thickBot="1">
      <c r="CA57996" s="149"/>
    </row>
    <row r="57997" spans="79:79" ht="24" hidden="1" thickBot="1">
      <c r="CA57997" s="149"/>
    </row>
    <row r="57998" spans="79:79" ht="24" hidden="1" thickBot="1">
      <c r="CA57998" s="149"/>
    </row>
    <row r="57999" spans="79:79" ht="24" hidden="1" thickBot="1">
      <c r="CA57999" s="149"/>
    </row>
    <row r="58000" spans="79:79" ht="24" hidden="1" thickBot="1">
      <c r="CA58000" s="149"/>
    </row>
    <row r="58001" spans="79:79" ht="24" hidden="1" thickBot="1">
      <c r="CA58001" s="149"/>
    </row>
    <row r="58002" spans="79:79" ht="24" hidden="1" thickBot="1">
      <c r="CA58002" s="149"/>
    </row>
    <row r="58003" spans="79:79" ht="24" hidden="1" thickBot="1">
      <c r="CA58003" s="149"/>
    </row>
    <row r="58004" spans="79:79" ht="24" hidden="1" thickBot="1">
      <c r="CA58004" s="149"/>
    </row>
    <row r="58005" spans="79:79" ht="24" hidden="1" thickBot="1">
      <c r="CA58005" s="149"/>
    </row>
    <row r="58006" spans="79:79" ht="24" hidden="1" thickBot="1">
      <c r="CA58006" s="149"/>
    </row>
    <row r="58007" spans="79:79" ht="24" hidden="1" thickBot="1">
      <c r="CA58007" s="149"/>
    </row>
    <row r="58008" spans="79:79" ht="24" hidden="1" thickBot="1">
      <c r="CA58008" s="149"/>
    </row>
    <row r="58009" spans="79:79" ht="24" hidden="1" thickBot="1">
      <c r="CA58009" s="149"/>
    </row>
    <row r="58010" spans="79:79" ht="24" hidden="1" thickBot="1">
      <c r="CA58010" s="149"/>
    </row>
    <row r="58011" spans="79:79" ht="24" hidden="1" thickBot="1">
      <c r="CA58011" s="149"/>
    </row>
    <row r="58012" spans="79:79" ht="24" hidden="1" thickBot="1">
      <c r="CA58012" s="149"/>
    </row>
    <row r="58013" spans="79:79" ht="24" hidden="1" thickBot="1">
      <c r="CA58013" s="149"/>
    </row>
    <row r="58014" spans="79:79" ht="24" hidden="1" thickBot="1">
      <c r="CA58014" s="149"/>
    </row>
    <row r="58015" spans="79:79" ht="24" hidden="1" thickBot="1">
      <c r="CA58015" s="149"/>
    </row>
    <row r="58016" spans="79:79" ht="24" hidden="1" thickBot="1">
      <c r="CA58016" s="149"/>
    </row>
    <row r="58017" spans="79:79" ht="24" hidden="1" thickBot="1">
      <c r="CA58017" s="149"/>
    </row>
    <row r="58018" spans="79:79" ht="24" hidden="1" thickBot="1">
      <c r="CA58018" s="149"/>
    </row>
    <row r="58019" spans="79:79" ht="24" hidden="1" thickBot="1">
      <c r="CA58019" s="149"/>
    </row>
    <row r="58020" spans="79:79" ht="24" hidden="1" thickBot="1">
      <c r="CA58020" s="149"/>
    </row>
    <row r="58021" spans="79:79" ht="24" hidden="1" thickBot="1">
      <c r="CA58021" s="149"/>
    </row>
    <row r="58022" spans="79:79" ht="24" hidden="1" thickBot="1">
      <c r="CA58022" s="149"/>
    </row>
    <row r="58023" spans="79:79" ht="24" hidden="1" thickBot="1">
      <c r="CA58023" s="149"/>
    </row>
    <row r="58024" spans="79:79" ht="24" hidden="1" thickBot="1">
      <c r="CA58024" s="149"/>
    </row>
    <row r="58025" spans="79:79" ht="24" hidden="1" thickBot="1">
      <c r="CA58025" s="149"/>
    </row>
    <row r="58026" spans="79:79" ht="24" hidden="1" thickBot="1">
      <c r="CA58026" s="149"/>
    </row>
    <row r="58027" spans="79:79" ht="24" hidden="1" thickBot="1">
      <c r="CA58027" s="149"/>
    </row>
    <row r="58028" spans="79:79" ht="24" hidden="1" thickBot="1">
      <c r="CA58028" s="149"/>
    </row>
    <row r="58029" spans="79:79" ht="24" hidden="1" thickBot="1">
      <c r="CA58029" s="149"/>
    </row>
    <row r="58030" spans="79:79" ht="24" hidden="1" thickBot="1">
      <c r="CA58030" s="149"/>
    </row>
    <row r="58031" spans="79:79" ht="24" hidden="1" thickBot="1">
      <c r="CA58031" s="149"/>
    </row>
    <row r="58032" spans="79:79" ht="24" hidden="1" thickBot="1">
      <c r="CA58032" s="149"/>
    </row>
    <row r="58033" spans="79:79" ht="24" hidden="1" thickBot="1">
      <c r="CA58033" s="149"/>
    </row>
    <row r="58034" spans="79:79" ht="24" hidden="1" thickBot="1">
      <c r="CA58034" s="149"/>
    </row>
    <row r="58035" spans="79:79" ht="24" hidden="1" thickBot="1">
      <c r="CA58035" s="149"/>
    </row>
    <row r="58036" spans="79:79" ht="24" hidden="1" thickBot="1">
      <c r="CA58036" s="149"/>
    </row>
    <row r="58037" spans="79:79" ht="24" hidden="1" thickBot="1">
      <c r="CA58037" s="149"/>
    </row>
    <row r="58038" spans="79:79" ht="24" hidden="1" thickBot="1">
      <c r="CA58038" s="149"/>
    </row>
    <row r="58039" spans="79:79" ht="24" hidden="1" thickBot="1">
      <c r="CA58039" s="149"/>
    </row>
    <row r="58040" spans="79:79" ht="24" hidden="1" thickBot="1">
      <c r="CA58040" s="149"/>
    </row>
    <row r="58041" spans="79:79" ht="24" hidden="1" thickBot="1">
      <c r="CA58041" s="149"/>
    </row>
    <row r="58042" spans="79:79" ht="24" hidden="1" thickBot="1">
      <c r="CA58042" s="149"/>
    </row>
    <row r="58043" spans="79:79" ht="24" hidden="1" thickBot="1">
      <c r="CA58043" s="149"/>
    </row>
    <row r="58044" spans="79:79" ht="24" hidden="1" thickBot="1">
      <c r="CA58044" s="149"/>
    </row>
    <row r="58045" spans="79:79" ht="24" hidden="1" thickBot="1">
      <c r="CA58045" s="149"/>
    </row>
    <row r="58046" spans="79:79" ht="24" hidden="1" thickBot="1">
      <c r="CA58046" s="149"/>
    </row>
    <row r="58047" spans="79:79" ht="24" hidden="1" thickBot="1">
      <c r="CA58047" s="149"/>
    </row>
    <row r="58048" spans="79:79" ht="24" hidden="1" thickBot="1">
      <c r="CA58048" s="149"/>
    </row>
    <row r="58049" spans="79:79" ht="24" hidden="1" thickBot="1">
      <c r="CA58049" s="149"/>
    </row>
    <row r="58050" spans="79:79" ht="24" hidden="1" thickBot="1">
      <c r="CA58050" s="149"/>
    </row>
    <row r="58051" spans="79:79" ht="24" hidden="1" thickBot="1">
      <c r="CA58051" s="149"/>
    </row>
    <row r="58052" spans="79:79" ht="24" hidden="1" thickBot="1">
      <c r="CA58052" s="149"/>
    </row>
    <row r="58053" spans="79:79" ht="24" hidden="1" thickBot="1">
      <c r="CA58053" s="149"/>
    </row>
    <row r="58054" spans="79:79" ht="24" hidden="1" thickBot="1">
      <c r="CA58054" s="149"/>
    </row>
    <row r="58055" spans="79:79" ht="24" hidden="1" thickBot="1">
      <c r="CA58055" s="149"/>
    </row>
    <row r="58056" spans="79:79" ht="24" hidden="1" thickBot="1">
      <c r="CA58056" s="149"/>
    </row>
    <row r="58057" spans="79:79" ht="24" hidden="1" thickBot="1">
      <c r="CA58057" s="149"/>
    </row>
    <row r="58058" spans="79:79" ht="24" hidden="1" thickBot="1">
      <c r="CA58058" s="149"/>
    </row>
    <row r="58059" spans="79:79" ht="24" hidden="1" thickBot="1">
      <c r="CA58059" s="149"/>
    </row>
    <row r="58060" spans="79:79" ht="24" hidden="1" thickBot="1">
      <c r="CA58060" s="149"/>
    </row>
    <row r="58061" spans="79:79" ht="24" hidden="1" thickBot="1">
      <c r="CA58061" s="149"/>
    </row>
    <row r="58062" spans="79:79" ht="24" hidden="1" thickBot="1">
      <c r="CA58062" s="149"/>
    </row>
    <row r="58063" spans="79:79" ht="24" hidden="1" thickBot="1">
      <c r="CA58063" s="149"/>
    </row>
    <row r="58064" spans="79:79" ht="24" hidden="1" thickBot="1">
      <c r="CA58064" s="149"/>
    </row>
    <row r="58065" spans="79:79" ht="24" hidden="1" thickBot="1">
      <c r="CA58065" s="149"/>
    </row>
    <row r="58066" spans="79:79" ht="24" hidden="1" thickBot="1">
      <c r="CA58066" s="149"/>
    </row>
    <row r="58067" spans="79:79" ht="24" hidden="1" thickBot="1">
      <c r="CA58067" s="149"/>
    </row>
    <row r="58068" spans="79:79" ht="24" hidden="1" thickBot="1">
      <c r="CA58068" s="149"/>
    </row>
    <row r="58069" spans="79:79" ht="24" hidden="1" thickBot="1">
      <c r="CA58069" s="149"/>
    </row>
    <row r="58070" spans="79:79" ht="24" hidden="1" thickBot="1">
      <c r="CA58070" s="149"/>
    </row>
    <row r="58071" spans="79:79" ht="24" hidden="1" thickBot="1">
      <c r="CA58071" s="149"/>
    </row>
    <row r="58072" spans="79:79" ht="24" hidden="1" thickBot="1">
      <c r="CA58072" s="149"/>
    </row>
    <row r="58073" spans="79:79" ht="24" hidden="1" thickBot="1">
      <c r="CA58073" s="149"/>
    </row>
    <row r="58074" spans="79:79" ht="24" hidden="1" thickBot="1">
      <c r="CA58074" s="149"/>
    </row>
    <row r="58075" spans="79:79" ht="24" hidden="1" thickBot="1">
      <c r="CA58075" s="149"/>
    </row>
    <row r="58076" spans="79:79" ht="24" hidden="1" thickBot="1">
      <c r="CA58076" s="149"/>
    </row>
    <row r="58077" spans="79:79" ht="24" hidden="1" thickBot="1">
      <c r="CA58077" s="149"/>
    </row>
    <row r="58078" spans="79:79" ht="24" hidden="1" thickBot="1">
      <c r="CA58078" s="149"/>
    </row>
    <row r="58079" spans="79:79" ht="24" hidden="1" thickBot="1">
      <c r="CA58079" s="149"/>
    </row>
    <row r="58080" spans="79:79" ht="24" hidden="1" thickBot="1">
      <c r="CA58080" s="149"/>
    </row>
    <row r="58081" spans="79:79" ht="24" hidden="1" thickBot="1">
      <c r="CA58081" s="149"/>
    </row>
    <row r="58082" spans="79:79" ht="24" hidden="1" thickBot="1">
      <c r="CA58082" s="149"/>
    </row>
    <row r="58083" spans="79:79" ht="24" hidden="1" thickBot="1">
      <c r="CA58083" s="149"/>
    </row>
    <row r="58084" spans="79:79" ht="24" hidden="1" thickBot="1">
      <c r="CA58084" s="149"/>
    </row>
    <row r="58085" spans="79:79" ht="24" hidden="1" thickBot="1">
      <c r="CA58085" s="149"/>
    </row>
    <row r="58086" spans="79:79" ht="24" hidden="1" thickBot="1">
      <c r="CA58086" s="149"/>
    </row>
    <row r="58087" spans="79:79" ht="24" hidden="1" thickBot="1">
      <c r="CA58087" s="149"/>
    </row>
    <row r="58088" spans="79:79" ht="24" hidden="1" thickBot="1">
      <c r="CA58088" s="149"/>
    </row>
    <row r="58089" spans="79:79" ht="24" hidden="1" thickBot="1">
      <c r="CA58089" s="149"/>
    </row>
    <row r="58090" spans="79:79" ht="24" hidden="1" thickBot="1">
      <c r="CA58090" s="149"/>
    </row>
    <row r="58091" spans="79:79" ht="24" hidden="1" thickBot="1">
      <c r="CA58091" s="149"/>
    </row>
    <row r="58092" spans="79:79" ht="24" hidden="1" thickBot="1">
      <c r="CA58092" s="149"/>
    </row>
    <row r="58093" spans="79:79" ht="24" hidden="1" thickBot="1">
      <c r="CA58093" s="149"/>
    </row>
    <row r="58094" spans="79:79" ht="24" hidden="1" thickBot="1">
      <c r="CA58094" s="149"/>
    </row>
    <row r="58095" spans="79:79" ht="24" hidden="1" thickBot="1">
      <c r="CA58095" s="149"/>
    </row>
    <row r="58096" spans="79:79" ht="24" hidden="1" thickBot="1">
      <c r="CA58096" s="149"/>
    </row>
    <row r="58097" spans="79:79" ht="24" hidden="1" thickBot="1">
      <c r="CA58097" s="149"/>
    </row>
    <row r="58098" spans="79:79" ht="24" hidden="1" thickBot="1">
      <c r="CA58098" s="149"/>
    </row>
    <row r="58099" spans="79:79" ht="24" hidden="1" thickBot="1">
      <c r="CA58099" s="149"/>
    </row>
    <row r="58100" spans="79:79" ht="24" hidden="1" thickBot="1">
      <c r="CA58100" s="149"/>
    </row>
    <row r="58101" spans="79:79" ht="24" hidden="1" thickBot="1">
      <c r="CA58101" s="149"/>
    </row>
    <row r="58102" spans="79:79" ht="24" hidden="1" thickBot="1">
      <c r="CA58102" s="149"/>
    </row>
    <row r="58103" spans="79:79" ht="24" hidden="1" thickBot="1">
      <c r="CA58103" s="149"/>
    </row>
    <row r="58104" spans="79:79" ht="24" hidden="1" thickBot="1">
      <c r="CA58104" s="149"/>
    </row>
    <row r="58105" spans="79:79" ht="24" hidden="1" thickBot="1">
      <c r="CA58105" s="149"/>
    </row>
    <row r="58106" spans="79:79" ht="24" hidden="1" thickBot="1">
      <c r="CA58106" s="149"/>
    </row>
    <row r="58107" spans="79:79" ht="24" hidden="1" thickBot="1">
      <c r="CA58107" s="149"/>
    </row>
    <row r="58108" spans="79:79" ht="24" hidden="1" thickBot="1">
      <c r="CA58108" s="149"/>
    </row>
    <row r="58109" spans="79:79" ht="24" hidden="1" thickBot="1">
      <c r="CA58109" s="149"/>
    </row>
    <row r="58110" spans="79:79" ht="24" hidden="1" thickBot="1">
      <c r="CA58110" s="149"/>
    </row>
    <row r="58111" spans="79:79" ht="24" hidden="1" thickBot="1">
      <c r="CA58111" s="149"/>
    </row>
    <row r="58112" spans="79:79" ht="24" hidden="1" thickBot="1">
      <c r="CA58112" s="149"/>
    </row>
    <row r="58113" spans="79:79" ht="24" hidden="1" thickBot="1">
      <c r="CA58113" s="149"/>
    </row>
    <row r="58114" spans="79:79" ht="24" hidden="1" thickBot="1">
      <c r="CA58114" s="149"/>
    </row>
    <row r="58115" spans="79:79" ht="24" hidden="1" thickBot="1">
      <c r="CA58115" s="149"/>
    </row>
    <row r="58116" spans="79:79" ht="24" hidden="1" thickBot="1">
      <c r="CA58116" s="149"/>
    </row>
    <row r="58117" spans="79:79" ht="24" hidden="1" thickBot="1">
      <c r="CA58117" s="149"/>
    </row>
    <row r="58118" spans="79:79" ht="24" hidden="1" thickBot="1">
      <c r="CA58118" s="149"/>
    </row>
    <row r="58119" spans="79:79" ht="24" hidden="1" thickBot="1">
      <c r="CA58119" s="149"/>
    </row>
    <row r="58120" spans="79:79" ht="24" hidden="1" thickBot="1">
      <c r="CA58120" s="149"/>
    </row>
    <row r="58121" spans="79:79" ht="24" hidden="1" thickBot="1">
      <c r="CA58121" s="149"/>
    </row>
    <row r="58122" spans="79:79" ht="24" hidden="1" thickBot="1">
      <c r="CA58122" s="149"/>
    </row>
    <row r="58123" spans="79:79" ht="24" hidden="1" thickBot="1">
      <c r="CA58123" s="149"/>
    </row>
    <row r="58124" spans="79:79" ht="24" hidden="1" thickBot="1">
      <c r="CA58124" s="149"/>
    </row>
    <row r="58125" spans="79:79" ht="24" hidden="1" thickBot="1">
      <c r="CA58125" s="149"/>
    </row>
    <row r="58126" spans="79:79" ht="24" hidden="1" thickBot="1">
      <c r="CA58126" s="149"/>
    </row>
    <row r="58127" spans="79:79" ht="24" hidden="1" thickBot="1">
      <c r="CA58127" s="149"/>
    </row>
    <row r="58128" spans="79:79" ht="24" hidden="1" thickBot="1">
      <c r="CA58128" s="149"/>
    </row>
    <row r="58129" spans="79:79" ht="24" hidden="1" thickBot="1">
      <c r="CA58129" s="149"/>
    </row>
    <row r="58130" spans="79:79" ht="24" hidden="1" thickBot="1">
      <c r="CA58130" s="149"/>
    </row>
    <row r="58131" spans="79:79" ht="24" hidden="1" thickBot="1">
      <c r="CA58131" s="149"/>
    </row>
    <row r="58132" spans="79:79" ht="24" hidden="1" thickBot="1">
      <c r="CA58132" s="149"/>
    </row>
    <row r="58133" spans="79:79" ht="24" hidden="1" thickBot="1">
      <c r="CA58133" s="149"/>
    </row>
    <row r="58134" spans="79:79" ht="24" hidden="1" thickBot="1">
      <c r="CA58134" s="149"/>
    </row>
    <row r="58135" spans="79:79" ht="24" hidden="1" thickBot="1">
      <c r="CA58135" s="149"/>
    </row>
    <row r="58136" spans="79:79" ht="24" hidden="1" thickBot="1">
      <c r="CA58136" s="149"/>
    </row>
    <row r="58137" spans="79:79" ht="24" hidden="1" thickBot="1">
      <c r="CA58137" s="149"/>
    </row>
    <row r="58138" spans="79:79" ht="24" hidden="1" thickBot="1">
      <c r="CA58138" s="149"/>
    </row>
    <row r="58139" spans="79:79" ht="24" hidden="1" thickBot="1">
      <c r="CA58139" s="149"/>
    </row>
    <row r="58140" spans="79:79" ht="24" hidden="1" thickBot="1">
      <c r="CA58140" s="149"/>
    </row>
    <row r="58141" spans="79:79" ht="24" hidden="1" thickBot="1">
      <c r="CA58141" s="149"/>
    </row>
    <row r="58142" spans="79:79" ht="24" hidden="1" thickBot="1">
      <c r="CA58142" s="149"/>
    </row>
    <row r="58143" spans="79:79" ht="24" hidden="1" thickBot="1">
      <c r="CA58143" s="149"/>
    </row>
    <row r="58144" spans="79:79" ht="24" hidden="1" thickBot="1">
      <c r="CA58144" s="149"/>
    </row>
    <row r="58145" spans="79:79" ht="24" hidden="1" thickBot="1">
      <c r="CA58145" s="149"/>
    </row>
    <row r="58146" spans="79:79" ht="24" hidden="1" thickBot="1">
      <c r="CA58146" s="149"/>
    </row>
    <row r="58147" spans="79:79" ht="24" hidden="1" thickBot="1">
      <c r="CA58147" s="149"/>
    </row>
    <row r="58148" spans="79:79" ht="24" hidden="1" thickBot="1">
      <c r="CA58148" s="149"/>
    </row>
    <row r="58149" spans="79:79" ht="24" hidden="1" thickBot="1">
      <c r="CA58149" s="149"/>
    </row>
    <row r="58150" spans="79:79" ht="24" hidden="1" thickBot="1">
      <c r="CA58150" s="149"/>
    </row>
    <row r="58151" spans="79:79" ht="24" hidden="1" thickBot="1">
      <c r="CA58151" s="149"/>
    </row>
    <row r="58152" spans="79:79" ht="24" hidden="1" thickBot="1">
      <c r="CA58152" s="149"/>
    </row>
    <row r="58153" spans="79:79" ht="24" hidden="1" thickBot="1">
      <c r="CA58153" s="149"/>
    </row>
    <row r="58154" spans="79:79" ht="24" hidden="1" thickBot="1">
      <c r="CA58154" s="149"/>
    </row>
    <row r="58155" spans="79:79" ht="24" hidden="1" thickBot="1">
      <c r="CA58155" s="149"/>
    </row>
    <row r="58156" spans="79:79" ht="24" hidden="1" thickBot="1">
      <c r="CA58156" s="149"/>
    </row>
    <row r="58157" spans="79:79" ht="24" hidden="1" thickBot="1">
      <c r="CA58157" s="149"/>
    </row>
    <row r="58158" spans="79:79" ht="24" hidden="1" thickBot="1">
      <c r="CA58158" s="149"/>
    </row>
    <row r="58159" spans="79:79" ht="24" hidden="1" thickBot="1">
      <c r="CA58159" s="149"/>
    </row>
    <row r="58160" spans="79:79" ht="24" hidden="1" thickBot="1">
      <c r="CA58160" s="149"/>
    </row>
    <row r="58161" spans="79:79" ht="24" hidden="1" thickBot="1">
      <c r="CA58161" s="149"/>
    </row>
    <row r="58162" spans="79:79" ht="24" hidden="1" thickBot="1">
      <c r="CA58162" s="149"/>
    </row>
    <row r="58163" spans="79:79" ht="24" hidden="1" thickBot="1">
      <c r="CA58163" s="149"/>
    </row>
    <row r="58164" spans="79:79" ht="24" hidden="1" thickBot="1">
      <c r="CA58164" s="149"/>
    </row>
    <row r="58165" spans="79:79" ht="24" hidden="1" thickBot="1">
      <c r="CA58165" s="149"/>
    </row>
    <row r="58166" spans="79:79" ht="24" hidden="1" thickBot="1">
      <c r="CA58166" s="149"/>
    </row>
    <row r="58167" spans="79:79" ht="24" hidden="1" thickBot="1">
      <c r="CA58167" s="149"/>
    </row>
    <row r="58168" spans="79:79" ht="24" hidden="1" thickBot="1">
      <c r="CA58168" s="149"/>
    </row>
    <row r="58169" spans="79:79" ht="24" hidden="1" thickBot="1">
      <c r="CA58169" s="149"/>
    </row>
    <row r="58170" spans="79:79" ht="24" hidden="1" thickBot="1">
      <c r="CA58170" s="149"/>
    </row>
    <row r="58171" spans="79:79" ht="24" hidden="1" thickBot="1">
      <c r="CA58171" s="149"/>
    </row>
    <row r="58172" spans="79:79" ht="24" hidden="1" thickBot="1">
      <c r="CA58172" s="149"/>
    </row>
    <row r="58173" spans="79:79" ht="24" hidden="1" thickBot="1">
      <c r="CA58173" s="149"/>
    </row>
    <row r="58174" spans="79:79" ht="24" hidden="1" thickBot="1">
      <c r="CA58174" s="149"/>
    </row>
    <row r="58175" spans="79:79" ht="24" hidden="1" thickBot="1">
      <c r="CA58175" s="149"/>
    </row>
    <row r="58176" spans="79:79" ht="24" hidden="1" thickBot="1">
      <c r="CA58176" s="149"/>
    </row>
    <row r="58177" spans="79:79" ht="24" hidden="1" thickBot="1">
      <c r="CA58177" s="149"/>
    </row>
    <row r="58178" spans="79:79" ht="24" hidden="1" thickBot="1">
      <c r="CA58178" s="149"/>
    </row>
    <row r="58179" spans="79:79" ht="24" hidden="1" thickBot="1">
      <c r="CA58179" s="149"/>
    </row>
    <row r="58180" spans="79:79" ht="24" hidden="1" thickBot="1">
      <c r="CA58180" s="149"/>
    </row>
    <row r="58181" spans="79:79" ht="24" hidden="1" thickBot="1">
      <c r="CA58181" s="149"/>
    </row>
    <row r="58182" spans="79:79" ht="24" hidden="1" thickBot="1">
      <c r="CA58182" s="149"/>
    </row>
    <row r="58183" spans="79:79" ht="24" hidden="1" thickBot="1">
      <c r="CA58183" s="149"/>
    </row>
    <row r="58184" spans="79:79" ht="24" hidden="1" thickBot="1">
      <c r="CA58184" s="149"/>
    </row>
    <row r="58185" spans="79:79" ht="24" hidden="1" thickBot="1">
      <c r="CA58185" s="149"/>
    </row>
    <row r="58186" spans="79:79" ht="24" hidden="1" thickBot="1">
      <c r="CA58186" s="149"/>
    </row>
    <row r="58187" spans="79:79" ht="24" hidden="1" thickBot="1">
      <c r="CA58187" s="149"/>
    </row>
    <row r="58188" spans="79:79" ht="24" hidden="1" thickBot="1">
      <c r="CA58188" s="149"/>
    </row>
    <row r="58189" spans="79:79" ht="24" hidden="1" thickBot="1">
      <c r="CA58189" s="149"/>
    </row>
    <row r="58190" spans="79:79" ht="24" hidden="1" thickBot="1">
      <c r="CA58190" s="149"/>
    </row>
    <row r="58191" spans="79:79" ht="24" hidden="1" thickBot="1">
      <c r="CA58191" s="149"/>
    </row>
    <row r="58192" spans="79:79" ht="24" hidden="1" thickBot="1">
      <c r="CA58192" s="149"/>
    </row>
    <row r="58193" spans="79:79" ht="24" hidden="1" thickBot="1">
      <c r="CA58193" s="149"/>
    </row>
    <row r="58194" spans="79:79" ht="24" hidden="1" thickBot="1">
      <c r="CA58194" s="149"/>
    </row>
    <row r="58195" spans="79:79" ht="24" hidden="1" thickBot="1">
      <c r="CA58195" s="149"/>
    </row>
    <row r="58196" spans="79:79" ht="24" hidden="1" thickBot="1">
      <c r="CA58196" s="149"/>
    </row>
    <row r="58197" spans="79:79" ht="24" hidden="1" thickBot="1">
      <c r="CA58197" s="149"/>
    </row>
    <row r="58198" spans="79:79" ht="24" hidden="1" thickBot="1">
      <c r="CA58198" s="149"/>
    </row>
    <row r="58199" spans="79:79" ht="24" hidden="1" thickBot="1">
      <c r="CA58199" s="149"/>
    </row>
    <row r="58200" spans="79:79" ht="24" hidden="1" thickBot="1">
      <c r="CA58200" s="149"/>
    </row>
    <row r="58201" spans="79:79" ht="24" hidden="1" thickBot="1">
      <c r="CA58201" s="149"/>
    </row>
    <row r="58202" spans="79:79" ht="24" hidden="1" thickBot="1">
      <c r="CA58202" s="149"/>
    </row>
    <row r="58203" spans="79:79" ht="24" hidden="1" thickBot="1">
      <c r="CA58203" s="149"/>
    </row>
    <row r="58204" spans="79:79" ht="24" hidden="1" thickBot="1">
      <c r="CA58204" s="149"/>
    </row>
    <row r="58205" spans="79:79" ht="24" hidden="1" thickBot="1">
      <c r="CA58205" s="149"/>
    </row>
    <row r="58206" spans="79:79" ht="24" hidden="1" thickBot="1">
      <c r="CA58206" s="149"/>
    </row>
    <row r="58207" spans="79:79" ht="24" hidden="1" thickBot="1">
      <c r="CA58207" s="149"/>
    </row>
    <row r="58208" spans="79:79" ht="24" hidden="1" thickBot="1">
      <c r="CA58208" s="149"/>
    </row>
    <row r="58209" spans="79:79" ht="24" hidden="1" thickBot="1">
      <c r="CA58209" s="149"/>
    </row>
    <row r="58210" spans="79:79" ht="24" hidden="1" thickBot="1">
      <c r="CA58210" s="149"/>
    </row>
    <row r="58211" spans="79:79" ht="24" hidden="1" thickBot="1">
      <c r="CA58211" s="149"/>
    </row>
    <row r="58212" spans="79:79" ht="24" hidden="1" thickBot="1">
      <c r="CA58212" s="149"/>
    </row>
    <row r="58213" spans="79:79" ht="24" hidden="1" thickBot="1">
      <c r="CA58213" s="149"/>
    </row>
    <row r="58214" spans="79:79" ht="24" hidden="1" thickBot="1">
      <c r="CA58214" s="149"/>
    </row>
    <row r="58215" spans="79:79" ht="24" hidden="1" thickBot="1">
      <c r="CA58215" s="149"/>
    </row>
    <row r="58216" spans="79:79" ht="24" hidden="1" thickBot="1">
      <c r="CA58216" s="149"/>
    </row>
    <row r="58217" spans="79:79" ht="24" hidden="1" thickBot="1">
      <c r="CA58217" s="149"/>
    </row>
    <row r="58218" spans="79:79" ht="24" hidden="1" thickBot="1">
      <c r="CA58218" s="149"/>
    </row>
    <row r="58219" spans="79:79" ht="24" hidden="1" thickBot="1">
      <c r="CA58219" s="149"/>
    </row>
    <row r="58220" spans="79:79" ht="24" hidden="1" thickBot="1">
      <c r="CA58220" s="149"/>
    </row>
    <row r="58221" spans="79:79" ht="24" hidden="1" thickBot="1">
      <c r="CA58221" s="149"/>
    </row>
    <row r="58222" spans="79:79" ht="24" hidden="1" thickBot="1">
      <c r="CA58222" s="149"/>
    </row>
    <row r="58223" spans="79:79" ht="24" hidden="1" thickBot="1">
      <c r="CA58223" s="149"/>
    </row>
    <row r="58224" spans="79:79" ht="24" hidden="1" thickBot="1">
      <c r="CA58224" s="149"/>
    </row>
    <row r="58225" spans="79:79" ht="24" hidden="1" thickBot="1">
      <c r="CA58225" s="149"/>
    </row>
    <row r="58226" spans="79:79" ht="24" hidden="1" thickBot="1">
      <c r="CA58226" s="149"/>
    </row>
    <row r="58227" spans="79:79" ht="24" hidden="1" thickBot="1">
      <c r="CA58227" s="149"/>
    </row>
    <row r="58228" spans="79:79" ht="24" hidden="1" thickBot="1">
      <c r="CA58228" s="149"/>
    </row>
    <row r="58229" spans="79:79" ht="24" hidden="1" thickBot="1">
      <c r="CA58229" s="149"/>
    </row>
    <row r="58230" spans="79:79" ht="24" hidden="1" thickBot="1">
      <c r="CA58230" s="149"/>
    </row>
    <row r="58231" spans="79:79" ht="24" hidden="1" thickBot="1">
      <c r="CA58231" s="149"/>
    </row>
    <row r="58232" spans="79:79" ht="24" hidden="1" thickBot="1">
      <c r="CA58232" s="149"/>
    </row>
    <row r="58233" spans="79:79" ht="24" hidden="1" thickBot="1">
      <c r="CA58233" s="149"/>
    </row>
    <row r="58234" spans="79:79" ht="24" hidden="1" thickBot="1">
      <c r="CA58234" s="149"/>
    </row>
    <row r="58235" spans="79:79" ht="24" hidden="1" thickBot="1">
      <c r="CA58235" s="149"/>
    </row>
    <row r="58236" spans="79:79" ht="24" hidden="1" thickBot="1">
      <c r="CA58236" s="149"/>
    </row>
    <row r="58237" spans="79:79" ht="24" hidden="1" thickBot="1">
      <c r="CA58237" s="149"/>
    </row>
    <row r="58238" spans="79:79" ht="24" hidden="1" thickBot="1">
      <c r="CA58238" s="149"/>
    </row>
    <row r="58239" spans="79:79" ht="24" hidden="1" thickBot="1">
      <c r="CA58239" s="149"/>
    </row>
    <row r="58240" spans="79:79" ht="24" hidden="1" thickBot="1">
      <c r="CA58240" s="149"/>
    </row>
    <row r="58241" spans="79:79" ht="24" hidden="1" thickBot="1">
      <c r="CA58241" s="149"/>
    </row>
    <row r="58242" spans="79:79" ht="24" hidden="1" thickBot="1">
      <c r="CA58242" s="149"/>
    </row>
    <row r="58243" spans="79:79" ht="24" hidden="1" thickBot="1">
      <c r="CA58243" s="149"/>
    </row>
    <row r="58244" spans="79:79" ht="24" hidden="1" thickBot="1">
      <c r="CA58244" s="149"/>
    </row>
    <row r="58245" spans="79:79" ht="24" hidden="1" thickBot="1">
      <c r="CA58245" s="149"/>
    </row>
    <row r="58246" spans="79:79" ht="24" hidden="1" thickBot="1">
      <c r="CA58246" s="149"/>
    </row>
    <row r="58247" spans="79:79" ht="24" hidden="1" thickBot="1">
      <c r="CA58247" s="149"/>
    </row>
    <row r="58248" spans="79:79" ht="24" hidden="1" thickBot="1">
      <c r="CA58248" s="149"/>
    </row>
    <row r="58249" spans="79:79" ht="24" hidden="1" thickBot="1">
      <c r="CA58249" s="149"/>
    </row>
    <row r="58250" spans="79:79" ht="24" hidden="1" thickBot="1">
      <c r="CA58250" s="149"/>
    </row>
    <row r="58251" spans="79:79" ht="24" hidden="1" thickBot="1">
      <c r="CA58251" s="149"/>
    </row>
    <row r="58252" spans="79:79" ht="24" hidden="1" thickBot="1">
      <c r="CA58252" s="149"/>
    </row>
    <row r="58253" spans="79:79" ht="24" hidden="1" thickBot="1">
      <c r="CA58253" s="149"/>
    </row>
    <row r="58254" spans="79:79" ht="24" hidden="1" thickBot="1">
      <c r="CA58254" s="149"/>
    </row>
    <row r="58255" spans="79:79" ht="24" hidden="1" thickBot="1">
      <c r="CA58255" s="149"/>
    </row>
    <row r="58256" spans="79:79" ht="24" hidden="1" thickBot="1">
      <c r="CA58256" s="149"/>
    </row>
    <row r="58257" spans="79:79" ht="24" hidden="1" thickBot="1">
      <c r="CA58257" s="149"/>
    </row>
    <row r="58258" spans="79:79" ht="24" hidden="1" thickBot="1">
      <c r="CA58258" s="149"/>
    </row>
    <row r="58259" spans="79:79" ht="24" hidden="1" thickBot="1">
      <c r="CA58259" s="149"/>
    </row>
    <row r="58260" spans="79:79" ht="24" hidden="1" thickBot="1">
      <c r="CA58260" s="149"/>
    </row>
    <row r="58261" spans="79:79" ht="24" hidden="1" thickBot="1">
      <c r="CA58261" s="149"/>
    </row>
    <row r="58262" spans="79:79" ht="24" hidden="1" thickBot="1">
      <c r="CA58262" s="149"/>
    </row>
    <row r="58263" spans="79:79" ht="24" hidden="1" thickBot="1">
      <c r="CA58263" s="149"/>
    </row>
    <row r="58264" spans="79:79" ht="24" hidden="1" thickBot="1">
      <c r="CA58264" s="149"/>
    </row>
    <row r="58265" spans="79:79" ht="24" hidden="1" thickBot="1">
      <c r="CA58265" s="149"/>
    </row>
    <row r="58266" spans="79:79" ht="24" hidden="1" thickBot="1">
      <c r="CA58266" s="149"/>
    </row>
    <row r="58267" spans="79:79" ht="24" hidden="1" thickBot="1">
      <c r="CA58267" s="149"/>
    </row>
    <row r="58268" spans="79:79" ht="24" hidden="1" thickBot="1">
      <c r="CA58268" s="149"/>
    </row>
    <row r="58269" spans="79:79" ht="24" hidden="1" thickBot="1">
      <c r="CA58269" s="149"/>
    </row>
    <row r="58270" spans="79:79" ht="24" hidden="1" thickBot="1">
      <c r="CA58270" s="149"/>
    </row>
    <row r="58271" spans="79:79" ht="24" hidden="1" thickBot="1">
      <c r="CA58271" s="149"/>
    </row>
    <row r="58272" spans="79:79" ht="24" hidden="1" thickBot="1">
      <c r="CA58272" s="149"/>
    </row>
    <row r="58273" spans="79:79" ht="24" hidden="1" thickBot="1">
      <c r="CA58273" s="149"/>
    </row>
    <row r="58274" spans="79:79" ht="24" hidden="1" thickBot="1">
      <c r="CA58274" s="149"/>
    </row>
    <row r="58275" spans="79:79" ht="24" hidden="1" thickBot="1">
      <c r="CA58275" s="149"/>
    </row>
    <row r="58276" spans="79:79" ht="24" hidden="1" thickBot="1">
      <c r="CA58276" s="149"/>
    </row>
    <row r="58277" spans="79:79" ht="24" hidden="1" thickBot="1">
      <c r="CA58277" s="149"/>
    </row>
    <row r="58278" spans="79:79" ht="24" hidden="1" thickBot="1">
      <c r="CA58278" s="149"/>
    </row>
    <row r="58279" spans="79:79" ht="24" hidden="1" thickBot="1">
      <c r="CA58279" s="149"/>
    </row>
    <row r="58280" spans="79:79" ht="24" hidden="1" thickBot="1">
      <c r="CA58280" s="149"/>
    </row>
    <row r="58281" spans="79:79" ht="24" hidden="1" thickBot="1">
      <c r="CA58281" s="149"/>
    </row>
    <row r="58282" spans="79:79" ht="24" hidden="1" thickBot="1">
      <c r="CA58282" s="149"/>
    </row>
    <row r="58283" spans="79:79" ht="24" hidden="1" thickBot="1">
      <c r="CA58283" s="149"/>
    </row>
    <row r="58284" spans="79:79" ht="24" hidden="1" thickBot="1">
      <c r="CA58284" s="149"/>
    </row>
    <row r="58285" spans="79:79" ht="24" hidden="1" thickBot="1">
      <c r="CA58285" s="149"/>
    </row>
    <row r="58286" spans="79:79" ht="24" hidden="1" thickBot="1">
      <c r="CA58286" s="149"/>
    </row>
    <row r="58287" spans="79:79" ht="24" hidden="1" thickBot="1">
      <c r="CA58287" s="149"/>
    </row>
    <row r="58288" spans="79:79" ht="24" hidden="1" thickBot="1">
      <c r="CA58288" s="149"/>
    </row>
    <row r="58289" spans="79:79" ht="24" hidden="1" thickBot="1">
      <c r="CA58289" s="149"/>
    </row>
    <row r="58290" spans="79:79" ht="24" hidden="1" thickBot="1">
      <c r="CA58290" s="149"/>
    </row>
    <row r="58291" spans="79:79" ht="24" hidden="1" thickBot="1">
      <c r="CA58291" s="149"/>
    </row>
    <row r="58292" spans="79:79" ht="24" hidden="1" thickBot="1">
      <c r="CA58292" s="149"/>
    </row>
    <row r="58293" spans="79:79" ht="24" hidden="1" thickBot="1">
      <c r="CA58293" s="149"/>
    </row>
    <row r="58294" spans="79:79" ht="24" hidden="1" thickBot="1">
      <c r="CA58294" s="149"/>
    </row>
    <row r="58295" spans="79:79" ht="24" hidden="1" thickBot="1">
      <c r="CA58295" s="149"/>
    </row>
    <row r="58296" spans="79:79" ht="24" hidden="1" thickBot="1">
      <c r="CA58296" s="149"/>
    </row>
    <row r="58297" spans="79:79" ht="24" hidden="1" thickBot="1">
      <c r="CA58297" s="149"/>
    </row>
    <row r="58298" spans="79:79" ht="24" hidden="1" thickBot="1">
      <c r="CA58298" s="149"/>
    </row>
    <row r="58299" spans="79:79" ht="24" hidden="1" thickBot="1">
      <c r="CA58299" s="149"/>
    </row>
    <row r="58300" spans="79:79" ht="24" hidden="1" thickBot="1">
      <c r="CA58300" s="149"/>
    </row>
    <row r="58301" spans="79:79" ht="24" hidden="1" thickBot="1">
      <c r="CA58301" s="149"/>
    </row>
    <row r="58302" spans="79:79" ht="24" hidden="1" thickBot="1">
      <c r="CA58302" s="149"/>
    </row>
    <row r="58303" spans="79:79" ht="24" hidden="1" thickBot="1">
      <c r="CA58303" s="149"/>
    </row>
    <row r="58304" spans="79:79" ht="24" hidden="1" thickBot="1">
      <c r="CA58304" s="149"/>
    </row>
    <row r="58305" spans="79:79" ht="24" hidden="1" thickBot="1">
      <c r="CA58305" s="149"/>
    </row>
    <row r="58306" spans="79:79" ht="24" hidden="1" thickBot="1">
      <c r="CA58306" s="149"/>
    </row>
    <row r="58307" spans="79:79" ht="24" hidden="1" thickBot="1">
      <c r="CA58307" s="149"/>
    </row>
    <row r="58308" spans="79:79" ht="24" hidden="1" thickBot="1">
      <c r="CA58308" s="149"/>
    </row>
    <row r="58309" spans="79:79" ht="24" hidden="1" thickBot="1">
      <c r="CA58309" s="149"/>
    </row>
    <row r="58310" spans="79:79" ht="24" hidden="1" thickBot="1">
      <c r="CA58310" s="149"/>
    </row>
    <row r="58311" spans="79:79" ht="24" hidden="1" thickBot="1">
      <c r="CA58311" s="149"/>
    </row>
    <row r="58312" spans="79:79" ht="24" hidden="1" thickBot="1">
      <c r="CA58312" s="149"/>
    </row>
    <row r="58313" spans="79:79" ht="24" hidden="1" thickBot="1">
      <c r="CA58313" s="149"/>
    </row>
    <row r="58314" spans="79:79" ht="24" hidden="1" thickBot="1">
      <c r="CA58314" s="149"/>
    </row>
    <row r="58315" spans="79:79" ht="24" hidden="1" thickBot="1">
      <c r="CA58315" s="149"/>
    </row>
    <row r="58316" spans="79:79" ht="24" hidden="1" thickBot="1">
      <c r="CA58316" s="149"/>
    </row>
    <row r="58317" spans="79:79" ht="24" hidden="1" thickBot="1">
      <c r="CA58317" s="149"/>
    </row>
    <row r="58318" spans="79:79" ht="24" hidden="1" thickBot="1">
      <c r="CA58318" s="149"/>
    </row>
    <row r="58319" spans="79:79" ht="24" hidden="1" thickBot="1">
      <c r="CA58319" s="149"/>
    </row>
    <row r="58320" spans="79:79" ht="24" hidden="1" thickBot="1">
      <c r="CA58320" s="149"/>
    </row>
    <row r="58321" spans="79:79" ht="24" hidden="1" thickBot="1">
      <c r="CA58321" s="149"/>
    </row>
    <row r="58322" spans="79:79" ht="24" hidden="1" thickBot="1">
      <c r="CA58322" s="149"/>
    </row>
    <row r="58323" spans="79:79" ht="24" hidden="1" thickBot="1">
      <c r="CA58323" s="149"/>
    </row>
    <row r="58324" spans="79:79" ht="24" hidden="1" thickBot="1">
      <c r="CA58324" s="149"/>
    </row>
    <row r="58325" spans="79:79" ht="24" hidden="1" thickBot="1">
      <c r="CA58325" s="149"/>
    </row>
    <row r="58326" spans="79:79" ht="24" hidden="1" thickBot="1">
      <c r="CA58326" s="149"/>
    </row>
    <row r="58327" spans="79:79" ht="24" hidden="1" thickBot="1">
      <c r="CA58327" s="149"/>
    </row>
    <row r="58328" spans="79:79" ht="24" hidden="1" thickBot="1">
      <c r="CA58328" s="149"/>
    </row>
    <row r="58329" spans="79:79" ht="24" hidden="1" thickBot="1">
      <c r="CA58329" s="149"/>
    </row>
    <row r="58330" spans="79:79" ht="24" hidden="1" thickBot="1">
      <c r="CA58330" s="149"/>
    </row>
    <row r="58331" spans="79:79" ht="24" hidden="1" thickBot="1">
      <c r="CA58331" s="149"/>
    </row>
    <row r="58332" spans="79:79" ht="24" hidden="1" thickBot="1">
      <c r="CA58332" s="149"/>
    </row>
    <row r="58333" spans="79:79" ht="24" hidden="1" thickBot="1">
      <c r="CA58333" s="149"/>
    </row>
    <row r="58334" spans="79:79" ht="24" hidden="1" thickBot="1">
      <c r="CA58334" s="149"/>
    </row>
    <row r="58335" spans="79:79" ht="24" hidden="1" thickBot="1">
      <c r="CA58335" s="149"/>
    </row>
    <row r="58336" spans="79:79" ht="24" hidden="1" thickBot="1">
      <c r="CA58336" s="149"/>
    </row>
    <row r="58337" spans="79:79" ht="24" hidden="1" thickBot="1">
      <c r="CA58337" s="149"/>
    </row>
    <row r="58338" spans="79:79" ht="24" hidden="1" thickBot="1">
      <c r="CA58338" s="149"/>
    </row>
    <row r="58339" spans="79:79" ht="24" hidden="1" thickBot="1">
      <c r="CA58339" s="149"/>
    </row>
    <row r="58340" spans="79:79" ht="24" hidden="1" thickBot="1">
      <c r="CA58340" s="149"/>
    </row>
    <row r="58341" spans="79:79" ht="24" hidden="1" thickBot="1">
      <c r="CA58341" s="149"/>
    </row>
    <row r="58342" spans="79:79" ht="24" hidden="1" thickBot="1">
      <c r="CA58342" s="149"/>
    </row>
    <row r="58343" spans="79:79" ht="24" hidden="1" thickBot="1">
      <c r="CA58343" s="149"/>
    </row>
    <row r="58344" spans="79:79" ht="24" hidden="1" thickBot="1">
      <c r="CA58344" s="149"/>
    </row>
    <row r="58345" spans="79:79" ht="24" hidden="1" thickBot="1">
      <c r="CA58345" s="149"/>
    </row>
    <row r="58346" spans="79:79" ht="24" hidden="1" thickBot="1">
      <c r="CA58346" s="149"/>
    </row>
    <row r="58347" spans="79:79" ht="24" hidden="1" thickBot="1">
      <c r="CA58347" s="149"/>
    </row>
    <row r="58348" spans="79:79" ht="24" hidden="1" thickBot="1">
      <c r="CA58348" s="149"/>
    </row>
    <row r="58349" spans="79:79" ht="24" hidden="1" thickBot="1">
      <c r="CA58349" s="149"/>
    </row>
    <row r="58350" spans="79:79" ht="24" hidden="1" thickBot="1">
      <c r="CA58350" s="149"/>
    </row>
    <row r="58351" spans="79:79" ht="24" hidden="1" thickBot="1">
      <c r="CA58351" s="149"/>
    </row>
    <row r="58352" spans="79:79" ht="24" hidden="1" thickBot="1">
      <c r="CA58352" s="149"/>
    </row>
    <row r="58353" spans="79:79" ht="24" hidden="1" thickBot="1">
      <c r="CA58353" s="149"/>
    </row>
    <row r="58354" spans="79:79" ht="24" hidden="1" thickBot="1">
      <c r="CA58354" s="149"/>
    </row>
    <row r="58355" spans="79:79" ht="24" hidden="1" thickBot="1">
      <c r="CA58355" s="149"/>
    </row>
    <row r="58356" spans="79:79" ht="24" hidden="1" thickBot="1">
      <c r="CA58356" s="149"/>
    </row>
    <row r="58357" spans="79:79" ht="24" hidden="1" thickBot="1">
      <c r="CA58357" s="149"/>
    </row>
    <row r="58358" spans="79:79" ht="24" hidden="1" thickBot="1">
      <c r="CA58358" s="149"/>
    </row>
    <row r="58359" spans="79:79" ht="24" hidden="1" thickBot="1">
      <c r="CA58359" s="149"/>
    </row>
    <row r="58360" spans="79:79" ht="24" hidden="1" thickBot="1">
      <c r="CA58360" s="149"/>
    </row>
    <row r="58361" spans="79:79" ht="24" hidden="1" thickBot="1">
      <c r="CA58361" s="149"/>
    </row>
    <row r="58362" spans="79:79" ht="24" hidden="1" thickBot="1">
      <c r="CA58362" s="149"/>
    </row>
    <row r="58363" spans="79:79" ht="24" hidden="1" thickBot="1">
      <c r="CA58363" s="149"/>
    </row>
    <row r="58364" spans="79:79" ht="24" hidden="1" thickBot="1">
      <c r="CA58364" s="149"/>
    </row>
    <row r="58365" spans="79:79" ht="24" hidden="1" thickBot="1">
      <c r="CA58365" s="149"/>
    </row>
    <row r="58366" spans="79:79" ht="24" hidden="1" thickBot="1">
      <c r="CA58366" s="149"/>
    </row>
    <row r="58367" spans="79:79" ht="24" hidden="1" thickBot="1">
      <c r="CA58367" s="149"/>
    </row>
    <row r="58368" spans="79:79" ht="24" hidden="1" thickBot="1">
      <c r="CA58368" s="149"/>
    </row>
    <row r="58369" spans="79:79" ht="24" hidden="1" thickBot="1">
      <c r="CA58369" s="149"/>
    </row>
    <row r="58370" spans="79:79" ht="24" hidden="1" thickBot="1">
      <c r="CA58370" s="149"/>
    </row>
    <row r="58371" spans="79:79" ht="24" hidden="1" thickBot="1">
      <c r="CA58371" s="149"/>
    </row>
    <row r="58372" spans="79:79" ht="24" hidden="1" thickBot="1">
      <c r="CA58372" s="149"/>
    </row>
    <row r="58373" spans="79:79" ht="24" hidden="1" thickBot="1">
      <c r="CA58373" s="149"/>
    </row>
    <row r="58374" spans="79:79" ht="24" hidden="1" thickBot="1">
      <c r="CA58374" s="149"/>
    </row>
    <row r="58375" spans="79:79" ht="24" hidden="1" thickBot="1">
      <c r="CA58375" s="149"/>
    </row>
    <row r="58376" spans="79:79" ht="24" hidden="1" thickBot="1">
      <c r="CA58376" s="149"/>
    </row>
    <row r="58377" spans="79:79" ht="24" hidden="1" thickBot="1">
      <c r="CA58377" s="149"/>
    </row>
    <row r="58378" spans="79:79" ht="24" hidden="1" thickBot="1">
      <c r="CA58378" s="149"/>
    </row>
    <row r="58379" spans="79:79" ht="24" hidden="1" thickBot="1">
      <c r="CA58379" s="149"/>
    </row>
    <row r="58380" spans="79:79" ht="24" hidden="1" thickBot="1">
      <c r="CA58380" s="149"/>
    </row>
    <row r="58381" spans="79:79" ht="24" hidden="1" thickBot="1">
      <c r="CA58381" s="149"/>
    </row>
    <row r="58382" spans="79:79" ht="24" hidden="1" thickBot="1">
      <c r="CA58382" s="149"/>
    </row>
    <row r="58383" spans="79:79" ht="24" hidden="1" thickBot="1">
      <c r="CA58383" s="149"/>
    </row>
    <row r="58384" spans="79:79" ht="24" hidden="1" thickBot="1">
      <c r="CA58384" s="149"/>
    </row>
    <row r="58385" spans="79:79" ht="24" hidden="1" thickBot="1">
      <c r="CA58385" s="149"/>
    </row>
    <row r="58386" spans="79:79" ht="24" hidden="1" thickBot="1">
      <c r="CA58386" s="149"/>
    </row>
    <row r="58387" spans="79:79" ht="24" hidden="1" thickBot="1">
      <c r="CA58387" s="149"/>
    </row>
    <row r="58388" spans="79:79" ht="24" hidden="1" thickBot="1">
      <c r="CA58388" s="149"/>
    </row>
    <row r="58389" spans="79:79" ht="24" hidden="1" thickBot="1">
      <c r="CA58389" s="149"/>
    </row>
    <row r="58390" spans="79:79" ht="24" hidden="1" thickBot="1">
      <c r="CA58390" s="149"/>
    </row>
    <row r="58391" spans="79:79" ht="24" hidden="1" thickBot="1">
      <c r="CA58391" s="149"/>
    </row>
    <row r="58392" spans="79:79" ht="24" hidden="1" thickBot="1">
      <c r="CA58392" s="149"/>
    </row>
    <row r="58393" spans="79:79" ht="24" hidden="1" thickBot="1">
      <c r="CA58393" s="149"/>
    </row>
    <row r="58394" spans="79:79" ht="24" hidden="1" thickBot="1">
      <c r="CA58394" s="149"/>
    </row>
    <row r="58395" spans="79:79" ht="24" hidden="1" thickBot="1">
      <c r="CA58395" s="149"/>
    </row>
    <row r="58396" spans="79:79" ht="24" hidden="1" thickBot="1">
      <c r="CA58396" s="149"/>
    </row>
    <row r="58397" spans="79:79" ht="24" hidden="1" thickBot="1">
      <c r="CA58397" s="149"/>
    </row>
    <row r="58398" spans="79:79" ht="24" hidden="1" thickBot="1">
      <c r="CA58398" s="149"/>
    </row>
    <row r="58399" spans="79:79" ht="24" hidden="1" thickBot="1">
      <c r="CA58399" s="149"/>
    </row>
    <row r="58400" spans="79:79" ht="24" hidden="1" thickBot="1">
      <c r="CA58400" s="149"/>
    </row>
    <row r="58401" spans="79:79" ht="24" hidden="1" thickBot="1">
      <c r="CA58401" s="149"/>
    </row>
    <row r="58402" spans="79:79" ht="24" hidden="1" thickBot="1">
      <c r="CA58402" s="149"/>
    </row>
    <row r="58403" spans="79:79" ht="24" hidden="1" thickBot="1">
      <c r="CA58403" s="149"/>
    </row>
    <row r="58404" spans="79:79" ht="24" hidden="1" thickBot="1">
      <c r="CA58404" s="149"/>
    </row>
    <row r="58405" spans="79:79" ht="24" hidden="1" thickBot="1">
      <c r="CA58405" s="149"/>
    </row>
    <row r="58406" spans="79:79" ht="24" hidden="1" thickBot="1">
      <c r="CA58406" s="149"/>
    </row>
    <row r="58407" spans="79:79" ht="24" hidden="1" thickBot="1">
      <c r="CA58407" s="149"/>
    </row>
    <row r="58408" spans="79:79" ht="24" hidden="1" thickBot="1">
      <c r="CA58408" s="149"/>
    </row>
    <row r="58409" spans="79:79" ht="24" hidden="1" thickBot="1">
      <c r="CA58409" s="149"/>
    </row>
    <row r="58410" spans="79:79" ht="24" hidden="1" thickBot="1">
      <c r="CA58410" s="149"/>
    </row>
    <row r="58411" spans="79:79" ht="24" hidden="1" thickBot="1">
      <c r="CA58411" s="149"/>
    </row>
    <row r="58412" spans="79:79" ht="24" hidden="1" thickBot="1">
      <c r="CA58412" s="149"/>
    </row>
    <row r="58413" spans="79:79" ht="24" hidden="1" thickBot="1">
      <c r="CA58413" s="149"/>
    </row>
    <row r="58414" spans="79:79" ht="24" hidden="1" thickBot="1">
      <c r="CA58414" s="149"/>
    </row>
    <row r="58415" spans="79:79" ht="24" hidden="1" thickBot="1">
      <c r="CA58415" s="149"/>
    </row>
    <row r="58416" spans="79:79" ht="24" hidden="1" thickBot="1">
      <c r="CA58416" s="149"/>
    </row>
    <row r="58417" spans="79:79" ht="24" hidden="1" thickBot="1">
      <c r="CA58417" s="149"/>
    </row>
    <row r="58418" spans="79:79" ht="24" hidden="1" thickBot="1">
      <c r="CA58418" s="149"/>
    </row>
    <row r="58419" spans="79:79" ht="24" hidden="1" thickBot="1">
      <c r="CA58419" s="149"/>
    </row>
    <row r="58420" spans="79:79" ht="24" hidden="1" thickBot="1">
      <c r="CA58420" s="149"/>
    </row>
    <row r="58421" spans="79:79" ht="24" hidden="1" thickBot="1">
      <c r="CA58421" s="149"/>
    </row>
    <row r="58422" spans="79:79" ht="24" hidden="1" thickBot="1">
      <c r="CA58422" s="149"/>
    </row>
    <row r="58423" spans="79:79" ht="24" hidden="1" thickBot="1">
      <c r="CA58423" s="149"/>
    </row>
    <row r="58424" spans="79:79" ht="24" hidden="1" thickBot="1">
      <c r="CA58424" s="149"/>
    </row>
    <row r="58425" spans="79:79" ht="24" hidden="1" thickBot="1">
      <c r="CA58425" s="149"/>
    </row>
    <row r="58426" spans="79:79" ht="24" hidden="1" thickBot="1">
      <c r="CA58426" s="149"/>
    </row>
    <row r="58427" spans="79:79" ht="24" hidden="1" thickBot="1">
      <c r="CA58427" s="149"/>
    </row>
    <row r="58428" spans="79:79" ht="24" hidden="1" thickBot="1">
      <c r="CA58428" s="149"/>
    </row>
    <row r="58429" spans="79:79" ht="24" hidden="1" thickBot="1">
      <c r="CA58429" s="149"/>
    </row>
    <row r="58430" spans="79:79" ht="24" hidden="1" thickBot="1">
      <c r="CA58430" s="149"/>
    </row>
    <row r="58431" spans="79:79" ht="24" hidden="1" thickBot="1">
      <c r="CA58431" s="149"/>
    </row>
    <row r="58432" spans="79:79" ht="24" hidden="1" thickBot="1">
      <c r="CA58432" s="149"/>
    </row>
    <row r="58433" spans="79:79" ht="24" hidden="1" thickBot="1">
      <c r="CA58433" s="149"/>
    </row>
    <row r="58434" spans="79:79" ht="24" hidden="1" thickBot="1">
      <c r="CA58434" s="149"/>
    </row>
    <row r="58435" spans="79:79" ht="24" hidden="1" thickBot="1">
      <c r="CA58435" s="149"/>
    </row>
    <row r="58436" spans="79:79" ht="24" hidden="1" thickBot="1">
      <c r="CA58436" s="149"/>
    </row>
    <row r="58437" spans="79:79" ht="24" hidden="1" thickBot="1">
      <c r="CA58437" s="149"/>
    </row>
    <row r="58438" spans="79:79" ht="24" hidden="1" thickBot="1">
      <c r="CA58438" s="149"/>
    </row>
    <row r="58439" spans="79:79" ht="24" hidden="1" thickBot="1">
      <c r="CA58439" s="149"/>
    </row>
    <row r="58440" spans="79:79" ht="24" hidden="1" thickBot="1">
      <c r="CA58440" s="149"/>
    </row>
    <row r="58441" spans="79:79" ht="24" hidden="1" thickBot="1">
      <c r="CA58441" s="149"/>
    </row>
    <row r="58442" spans="79:79" ht="24" hidden="1" thickBot="1">
      <c r="CA58442" s="149"/>
    </row>
    <row r="58443" spans="79:79" ht="24" hidden="1" thickBot="1">
      <c r="CA58443" s="149"/>
    </row>
    <row r="58444" spans="79:79" ht="24" hidden="1" thickBot="1">
      <c r="CA58444" s="149"/>
    </row>
    <row r="58445" spans="79:79" ht="24" hidden="1" thickBot="1">
      <c r="CA58445" s="149"/>
    </row>
    <row r="58446" spans="79:79" ht="24" hidden="1" thickBot="1">
      <c r="CA58446" s="149"/>
    </row>
    <row r="58447" spans="79:79" ht="24" hidden="1" thickBot="1">
      <c r="CA58447" s="149"/>
    </row>
    <row r="58448" spans="79:79" ht="24" hidden="1" thickBot="1">
      <c r="CA58448" s="149"/>
    </row>
    <row r="58449" spans="79:79" ht="24" hidden="1" thickBot="1">
      <c r="CA58449" s="149"/>
    </row>
    <row r="58450" spans="79:79" ht="24" hidden="1" thickBot="1">
      <c r="CA58450" s="149"/>
    </row>
    <row r="58451" spans="79:79" ht="24" hidden="1" thickBot="1">
      <c r="CA58451" s="149"/>
    </row>
    <row r="58452" spans="79:79" ht="24" hidden="1" thickBot="1">
      <c r="CA58452" s="149"/>
    </row>
    <row r="58453" spans="79:79" ht="24" hidden="1" thickBot="1">
      <c r="CA58453" s="149"/>
    </row>
    <row r="58454" spans="79:79" ht="24" hidden="1" thickBot="1">
      <c r="CA58454" s="149"/>
    </row>
    <row r="58455" spans="79:79" ht="24" hidden="1" thickBot="1">
      <c r="CA58455" s="149"/>
    </row>
    <row r="58456" spans="79:79" ht="24" hidden="1" thickBot="1">
      <c r="CA58456" s="149"/>
    </row>
    <row r="58457" spans="79:79" ht="24" hidden="1" thickBot="1">
      <c r="CA58457" s="149"/>
    </row>
    <row r="58458" spans="79:79" ht="24" hidden="1" thickBot="1">
      <c r="CA58458" s="149"/>
    </row>
    <row r="58459" spans="79:79" ht="24" hidden="1" thickBot="1">
      <c r="CA58459" s="149"/>
    </row>
    <row r="58460" spans="79:79" ht="24" hidden="1" thickBot="1">
      <c r="CA58460" s="149"/>
    </row>
    <row r="58461" spans="79:79" ht="24" hidden="1" thickBot="1">
      <c r="CA58461" s="149"/>
    </row>
    <row r="58462" spans="79:79" ht="24" hidden="1" thickBot="1">
      <c r="CA58462" s="149"/>
    </row>
    <row r="58463" spans="79:79" ht="24" hidden="1" thickBot="1">
      <c r="CA58463" s="149"/>
    </row>
    <row r="58464" spans="79:79" ht="24" hidden="1" thickBot="1">
      <c r="CA58464" s="149"/>
    </row>
    <row r="58465" spans="79:79" ht="24" hidden="1" thickBot="1">
      <c r="CA58465" s="149"/>
    </row>
    <row r="58466" spans="79:79" ht="24" hidden="1" thickBot="1">
      <c r="CA58466" s="149"/>
    </row>
    <row r="58467" spans="79:79" ht="24" hidden="1" thickBot="1">
      <c r="CA58467" s="149"/>
    </row>
    <row r="58468" spans="79:79" ht="24" hidden="1" thickBot="1">
      <c r="CA58468" s="149"/>
    </row>
    <row r="58469" spans="79:79" ht="24" hidden="1" thickBot="1">
      <c r="CA58469" s="149"/>
    </row>
    <row r="58470" spans="79:79" ht="24" hidden="1" thickBot="1">
      <c r="CA58470" s="149"/>
    </row>
    <row r="58471" spans="79:79" ht="24" hidden="1" thickBot="1">
      <c r="CA58471" s="149"/>
    </row>
    <row r="58472" spans="79:79" ht="24" hidden="1" thickBot="1">
      <c r="CA58472" s="149"/>
    </row>
    <row r="58473" spans="79:79" ht="24" hidden="1" thickBot="1">
      <c r="CA58473" s="149"/>
    </row>
    <row r="58474" spans="79:79" ht="24" hidden="1" thickBot="1">
      <c r="CA58474" s="149"/>
    </row>
    <row r="58475" spans="79:79" ht="24" hidden="1" thickBot="1">
      <c r="CA58475" s="149"/>
    </row>
    <row r="58476" spans="79:79" ht="24" hidden="1" thickBot="1">
      <c r="CA58476" s="149"/>
    </row>
    <row r="58477" spans="79:79" ht="24" hidden="1" thickBot="1">
      <c r="CA58477" s="149"/>
    </row>
    <row r="58478" spans="79:79" ht="24" hidden="1" thickBot="1">
      <c r="CA58478" s="149"/>
    </row>
    <row r="58479" spans="79:79" ht="24" hidden="1" thickBot="1">
      <c r="CA58479" s="149"/>
    </row>
    <row r="58480" spans="79:79" ht="24" hidden="1" thickBot="1">
      <c r="CA58480" s="149"/>
    </row>
    <row r="58481" spans="79:79" ht="24" hidden="1" thickBot="1">
      <c r="CA58481" s="149"/>
    </row>
    <row r="58482" spans="79:79" ht="24" hidden="1" thickBot="1">
      <c r="CA58482" s="149"/>
    </row>
    <row r="58483" spans="79:79" ht="24" hidden="1" thickBot="1">
      <c r="CA58483" s="149"/>
    </row>
    <row r="58484" spans="79:79" ht="24" hidden="1" thickBot="1">
      <c r="CA58484" s="149"/>
    </row>
    <row r="58485" spans="79:79" ht="24" hidden="1" thickBot="1">
      <c r="CA58485" s="149"/>
    </row>
    <row r="58486" spans="79:79" ht="24" hidden="1" thickBot="1">
      <c r="CA58486" s="149"/>
    </row>
    <row r="58487" spans="79:79" ht="24" hidden="1" thickBot="1">
      <c r="CA58487" s="149"/>
    </row>
    <row r="58488" spans="79:79" ht="24" hidden="1" thickBot="1">
      <c r="CA58488" s="149"/>
    </row>
    <row r="58489" spans="79:79" ht="24" hidden="1" thickBot="1">
      <c r="CA58489" s="149"/>
    </row>
    <row r="58490" spans="79:79" ht="24" hidden="1" thickBot="1">
      <c r="CA58490" s="149"/>
    </row>
    <row r="58491" spans="79:79" ht="24" hidden="1" thickBot="1">
      <c r="CA58491" s="149"/>
    </row>
    <row r="58492" spans="79:79" ht="24" hidden="1" thickBot="1">
      <c r="CA58492" s="149"/>
    </row>
    <row r="58493" spans="79:79" ht="24" hidden="1" thickBot="1">
      <c r="CA58493" s="149"/>
    </row>
    <row r="58494" spans="79:79" ht="24" hidden="1" thickBot="1">
      <c r="CA58494" s="149"/>
    </row>
    <row r="58495" spans="79:79" ht="24" hidden="1" thickBot="1">
      <c r="CA58495" s="149"/>
    </row>
    <row r="58496" spans="79:79" ht="24" hidden="1" thickBot="1">
      <c r="CA58496" s="149"/>
    </row>
    <row r="58497" spans="79:79" ht="24" hidden="1" thickBot="1">
      <c r="CA58497" s="149"/>
    </row>
    <row r="58498" spans="79:79" ht="24" hidden="1" thickBot="1">
      <c r="CA58498" s="149"/>
    </row>
    <row r="58499" spans="79:79" ht="24" hidden="1" thickBot="1">
      <c r="CA58499" s="149"/>
    </row>
    <row r="58500" spans="79:79" ht="24" hidden="1" thickBot="1">
      <c r="CA58500" s="149"/>
    </row>
    <row r="58501" spans="79:79" ht="24" hidden="1" thickBot="1">
      <c r="CA58501" s="149"/>
    </row>
    <row r="58502" spans="79:79" ht="24" hidden="1" thickBot="1">
      <c r="CA58502" s="149"/>
    </row>
    <row r="58503" spans="79:79" ht="24" hidden="1" thickBot="1">
      <c r="CA58503" s="149"/>
    </row>
    <row r="58504" spans="79:79" ht="24" hidden="1" thickBot="1">
      <c r="CA58504" s="149"/>
    </row>
    <row r="58505" spans="79:79" ht="24" hidden="1" thickBot="1">
      <c r="CA58505" s="149"/>
    </row>
    <row r="58506" spans="79:79" ht="24" hidden="1" thickBot="1">
      <c r="CA58506" s="149"/>
    </row>
    <row r="58507" spans="79:79" ht="24" hidden="1" thickBot="1">
      <c r="CA58507" s="149"/>
    </row>
    <row r="58508" spans="79:79" ht="24" hidden="1" thickBot="1">
      <c r="CA58508" s="149"/>
    </row>
    <row r="58509" spans="79:79" ht="24" hidden="1" thickBot="1">
      <c r="CA58509" s="149"/>
    </row>
    <row r="58510" spans="79:79" ht="24" hidden="1" thickBot="1">
      <c r="CA58510" s="149"/>
    </row>
    <row r="58511" spans="79:79" ht="24" hidden="1" thickBot="1">
      <c r="CA58511" s="149"/>
    </row>
    <row r="58512" spans="79:79" ht="24" hidden="1" thickBot="1">
      <c r="CA58512" s="149"/>
    </row>
    <row r="58513" spans="79:79" ht="24" hidden="1" thickBot="1">
      <c r="CA58513" s="149"/>
    </row>
    <row r="58514" spans="79:79" ht="24" hidden="1" thickBot="1">
      <c r="CA58514" s="149"/>
    </row>
    <row r="58515" spans="79:79" ht="24" hidden="1" thickBot="1">
      <c r="CA58515" s="149"/>
    </row>
    <row r="58516" spans="79:79" ht="24" hidden="1" thickBot="1">
      <c r="CA58516" s="149"/>
    </row>
    <row r="58517" spans="79:79" ht="24" hidden="1" thickBot="1">
      <c r="CA58517" s="149"/>
    </row>
    <row r="58518" spans="79:79" ht="24" hidden="1" thickBot="1">
      <c r="CA58518" s="149"/>
    </row>
    <row r="58519" spans="79:79" ht="24" hidden="1" thickBot="1">
      <c r="CA58519" s="149"/>
    </row>
    <row r="58520" spans="79:79" ht="24" hidden="1" thickBot="1">
      <c r="CA58520" s="149"/>
    </row>
    <row r="58521" spans="79:79" ht="24" hidden="1" thickBot="1">
      <c r="CA58521" s="149"/>
    </row>
    <row r="58522" spans="79:79" ht="24" hidden="1" thickBot="1">
      <c r="CA58522" s="149"/>
    </row>
    <row r="58523" spans="79:79" ht="24" hidden="1" thickBot="1">
      <c r="CA58523" s="149"/>
    </row>
    <row r="58524" spans="79:79" ht="24" hidden="1" thickBot="1">
      <c r="CA58524" s="149"/>
    </row>
    <row r="58525" spans="79:79" ht="24" hidden="1" thickBot="1">
      <c r="CA58525" s="149"/>
    </row>
    <row r="58526" spans="79:79" ht="24" hidden="1" thickBot="1">
      <c r="CA58526" s="149"/>
    </row>
    <row r="58527" spans="79:79" ht="24" hidden="1" thickBot="1">
      <c r="CA58527" s="149"/>
    </row>
    <row r="58528" spans="79:79" ht="24" hidden="1" thickBot="1">
      <c r="CA58528" s="149"/>
    </row>
    <row r="58529" spans="79:79" ht="24" hidden="1" thickBot="1">
      <c r="CA58529" s="149"/>
    </row>
    <row r="58530" spans="79:79" ht="24" hidden="1" thickBot="1">
      <c r="CA58530" s="149"/>
    </row>
    <row r="58531" spans="79:79" ht="24" hidden="1" thickBot="1">
      <c r="CA58531" s="149"/>
    </row>
    <row r="58532" spans="79:79" ht="24" hidden="1" thickBot="1">
      <c r="CA58532" s="149"/>
    </row>
    <row r="58533" spans="79:79" ht="24" hidden="1" thickBot="1">
      <c r="CA58533" s="149"/>
    </row>
    <row r="58534" spans="79:79" ht="24" hidden="1" thickBot="1">
      <c r="CA58534" s="149"/>
    </row>
    <row r="58535" spans="79:79" ht="24" hidden="1" thickBot="1">
      <c r="CA58535" s="149"/>
    </row>
    <row r="58536" spans="79:79" ht="24" hidden="1" thickBot="1">
      <c r="CA58536" s="149"/>
    </row>
    <row r="58537" spans="79:79" ht="24" hidden="1" thickBot="1">
      <c r="CA58537" s="149"/>
    </row>
    <row r="58538" spans="79:79" ht="24" hidden="1" thickBot="1">
      <c r="CA58538" s="149"/>
    </row>
    <row r="58539" spans="79:79" ht="24" hidden="1" thickBot="1">
      <c r="CA58539" s="149"/>
    </row>
    <row r="58540" spans="79:79" ht="24" hidden="1" thickBot="1">
      <c r="CA58540" s="149"/>
    </row>
    <row r="58541" spans="79:79" ht="24" hidden="1" thickBot="1">
      <c r="CA58541" s="149"/>
    </row>
    <row r="58542" spans="79:79" ht="24" hidden="1" thickBot="1">
      <c r="CA58542" s="149"/>
    </row>
    <row r="58543" spans="79:79" ht="24" hidden="1" thickBot="1">
      <c r="CA58543" s="149"/>
    </row>
    <row r="58544" spans="79:79" ht="24" hidden="1" thickBot="1">
      <c r="CA58544" s="149"/>
    </row>
    <row r="58545" spans="79:79" ht="24" hidden="1" thickBot="1">
      <c r="CA58545" s="149"/>
    </row>
    <row r="58546" spans="79:79" ht="24" hidden="1" thickBot="1">
      <c r="CA58546" s="149"/>
    </row>
    <row r="58547" spans="79:79" ht="24" hidden="1" thickBot="1">
      <c r="CA58547" s="149"/>
    </row>
    <row r="58548" spans="79:79" ht="24" hidden="1" thickBot="1">
      <c r="CA58548" s="149"/>
    </row>
    <row r="58549" spans="79:79" ht="24" hidden="1" thickBot="1">
      <c r="CA58549" s="149"/>
    </row>
    <row r="58550" spans="79:79" ht="24" hidden="1" thickBot="1">
      <c r="CA58550" s="149"/>
    </row>
    <row r="58551" spans="79:79" ht="24" hidden="1" thickBot="1">
      <c r="CA58551" s="149"/>
    </row>
    <row r="58552" spans="79:79" ht="24" hidden="1" thickBot="1">
      <c r="CA58552" s="149"/>
    </row>
    <row r="58553" spans="79:79" ht="24" hidden="1" thickBot="1">
      <c r="CA58553" s="149"/>
    </row>
    <row r="58554" spans="79:79" ht="24" hidden="1" thickBot="1">
      <c r="CA58554" s="149"/>
    </row>
    <row r="58555" spans="79:79" ht="24" hidden="1" thickBot="1">
      <c r="CA58555" s="149"/>
    </row>
    <row r="58556" spans="79:79" ht="24" hidden="1" thickBot="1">
      <c r="CA58556" s="149"/>
    </row>
    <row r="58557" spans="79:79" ht="24" hidden="1" thickBot="1">
      <c r="CA58557" s="149"/>
    </row>
    <row r="58558" spans="79:79" ht="24" hidden="1" thickBot="1">
      <c r="CA58558" s="149"/>
    </row>
    <row r="58559" spans="79:79" ht="24" hidden="1" thickBot="1">
      <c r="CA58559" s="149"/>
    </row>
    <row r="58560" spans="79:79" ht="24" hidden="1" thickBot="1">
      <c r="CA58560" s="149"/>
    </row>
    <row r="58561" spans="79:79" ht="24" hidden="1" thickBot="1">
      <c r="CA58561" s="149"/>
    </row>
    <row r="58562" spans="79:79" ht="24" hidden="1" thickBot="1">
      <c r="CA58562" s="149"/>
    </row>
    <row r="58563" spans="79:79" ht="24" hidden="1" thickBot="1">
      <c r="CA58563" s="149"/>
    </row>
    <row r="58564" spans="79:79" ht="24" hidden="1" thickBot="1">
      <c r="CA58564" s="149"/>
    </row>
    <row r="58565" spans="79:79" ht="24" hidden="1" thickBot="1">
      <c r="CA58565" s="149"/>
    </row>
    <row r="58566" spans="79:79" ht="24" hidden="1" thickBot="1">
      <c r="CA58566" s="149"/>
    </row>
    <row r="58567" spans="79:79" ht="24" hidden="1" thickBot="1">
      <c r="CA58567" s="149"/>
    </row>
    <row r="58568" spans="79:79" ht="24" hidden="1" thickBot="1">
      <c r="CA58568" s="149"/>
    </row>
    <row r="58569" spans="79:79" ht="24" hidden="1" thickBot="1">
      <c r="CA58569" s="149"/>
    </row>
    <row r="58570" spans="79:79" ht="24" hidden="1" thickBot="1">
      <c r="CA58570" s="149"/>
    </row>
    <row r="58571" spans="79:79" ht="24" hidden="1" thickBot="1">
      <c r="CA58571" s="149"/>
    </row>
    <row r="58572" spans="79:79" ht="24" hidden="1" thickBot="1">
      <c r="CA58572" s="149"/>
    </row>
    <row r="58573" spans="79:79" ht="24" hidden="1" thickBot="1">
      <c r="CA58573" s="149"/>
    </row>
    <row r="58574" spans="79:79" ht="24" hidden="1" thickBot="1">
      <c r="CA58574" s="149"/>
    </row>
    <row r="58575" spans="79:79" ht="24" hidden="1" thickBot="1">
      <c r="CA58575" s="149"/>
    </row>
    <row r="58576" spans="79:79" ht="24" hidden="1" thickBot="1">
      <c r="CA58576" s="149"/>
    </row>
    <row r="58577" spans="79:79" ht="24" hidden="1" thickBot="1">
      <c r="CA58577" s="149"/>
    </row>
    <row r="58578" spans="79:79" ht="24" hidden="1" thickBot="1">
      <c r="CA58578" s="149"/>
    </row>
    <row r="58579" spans="79:79" ht="24" hidden="1" thickBot="1">
      <c r="CA58579" s="149"/>
    </row>
    <row r="58580" spans="79:79" ht="24" hidden="1" thickBot="1">
      <c r="CA58580" s="149"/>
    </row>
    <row r="58581" spans="79:79" ht="24" hidden="1" thickBot="1">
      <c r="CA58581" s="149"/>
    </row>
    <row r="58582" spans="79:79" ht="24" hidden="1" thickBot="1">
      <c r="CA58582" s="149"/>
    </row>
    <row r="58583" spans="79:79" ht="24" hidden="1" thickBot="1">
      <c r="CA58583" s="149"/>
    </row>
    <row r="58584" spans="79:79" ht="24" hidden="1" thickBot="1">
      <c r="CA58584" s="149"/>
    </row>
    <row r="58585" spans="79:79" ht="24" hidden="1" thickBot="1">
      <c r="CA58585" s="149"/>
    </row>
    <row r="58586" spans="79:79" ht="24" hidden="1" thickBot="1">
      <c r="CA58586" s="149"/>
    </row>
    <row r="58587" spans="79:79" ht="24" hidden="1" thickBot="1">
      <c r="CA58587" s="149"/>
    </row>
    <row r="58588" spans="79:79" ht="24" hidden="1" thickBot="1">
      <c r="CA58588" s="149"/>
    </row>
    <row r="58589" spans="79:79" ht="24" hidden="1" thickBot="1">
      <c r="CA58589" s="149"/>
    </row>
    <row r="58590" spans="79:79" ht="24" hidden="1" thickBot="1">
      <c r="CA58590" s="149"/>
    </row>
    <row r="58591" spans="79:79" ht="24" hidden="1" thickBot="1">
      <c r="CA58591" s="149"/>
    </row>
    <row r="58592" spans="79:79" ht="24" hidden="1" thickBot="1">
      <c r="CA58592" s="149"/>
    </row>
    <row r="58593" spans="79:79" ht="24" hidden="1" thickBot="1">
      <c r="CA58593" s="149"/>
    </row>
    <row r="58594" spans="79:79" ht="24" hidden="1" thickBot="1">
      <c r="CA58594" s="149"/>
    </row>
    <row r="58595" spans="79:79" ht="24" hidden="1" thickBot="1">
      <c r="CA58595" s="149"/>
    </row>
    <row r="58596" spans="79:79" ht="24" hidden="1" thickBot="1">
      <c r="CA58596" s="149"/>
    </row>
    <row r="58597" spans="79:79" ht="24" hidden="1" thickBot="1">
      <c r="CA58597" s="149"/>
    </row>
    <row r="58598" spans="79:79" ht="24" hidden="1" thickBot="1">
      <c r="CA58598" s="149"/>
    </row>
    <row r="58599" spans="79:79" ht="24" hidden="1" thickBot="1">
      <c r="CA58599" s="149"/>
    </row>
    <row r="58600" spans="79:79" ht="24" hidden="1" thickBot="1">
      <c r="CA58600" s="149"/>
    </row>
    <row r="58601" spans="79:79" ht="24" hidden="1" thickBot="1">
      <c r="CA58601" s="149"/>
    </row>
    <row r="58602" spans="79:79" ht="24" hidden="1" thickBot="1">
      <c r="CA58602" s="149"/>
    </row>
    <row r="58603" spans="79:79" ht="24" hidden="1" thickBot="1">
      <c r="CA58603" s="149"/>
    </row>
    <row r="58604" spans="79:79" ht="24" hidden="1" thickBot="1">
      <c r="CA58604" s="149"/>
    </row>
    <row r="58605" spans="79:79" ht="24" hidden="1" thickBot="1">
      <c r="CA58605" s="149"/>
    </row>
    <row r="58606" spans="79:79" ht="24" hidden="1" thickBot="1">
      <c r="CA58606" s="149"/>
    </row>
    <row r="58607" spans="79:79" ht="24" hidden="1" thickBot="1">
      <c r="CA58607" s="149"/>
    </row>
    <row r="58608" spans="79:79" ht="24" hidden="1" thickBot="1">
      <c r="CA58608" s="149"/>
    </row>
    <row r="58609" spans="79:79" ht="24" hidden="1" thickBot="1">
      <c r="CA58609" s="149"/>
    </row>
    <row r="58610" spans="79:79" ht="24" hidden="1" thickBot="1">
      <c r="CA58610" s="149"/>
    </row>
    <row r="58611" spans="79:79" ht="24" hidden="1" thickBot="1">
      <c r="CA58611" s="149"/>
    </row>
    <row r="58612" spans="79:79" ht="24" hidden="1" thickBot="1">
      <c r="CA58612" s="149"/>
    </row>
    <row r="58613" spans="79:79" ht="24" hidden="1" thickBot="1">
      <c r="CA58613" s="149"/>
    </row>
    <row r="58614" spans="79:79" ht="24" hidden="1" thickBot="1">
      <c r="CA58614" s="149"/>
    </row>
    <row r="58615" spans="79:79" ht="24" hidden="1" thickBot="1">
      <c r="CA58615" s="149"/>
    </row>
    <row r="58616" spans="79:79" ht="24" hidden="1" thickBot="1">
      <c r="CA58616" s="149"/>
    </row>
    <row r="58617" spans="79:79" ht="24" hidden="1" thickBot="1">
      <c r="CA58617" s="149"/>
    </row>
    <row r="58618" spans="79:79" ht="24" hidden="1" thickBot="1">
      <c r="CA58618" s="149"/>
    </row>
    <row r="58619" spans="79:79" ht="24" hidden="1" thickBot="1">
      <c r="CA58619" s="149"/>
    </row>
    <row r="58620" spans="79:79" ht="24" hidden="1" thickBot="1">
      <c r="CA58620" s="149"/>
    </row>
    <row r="58621" spans="79:79" ht="24" hidden="1" thickBot="1">
      <c r="CA58621" s="149"/>
    </row>
    <row r="58622" spans="79:79" ht="24" hidden="1" thickBot="1">
      <c r="CA58622" s="149"/>
    </row>
    <row r="58623" spans="79:79" ht="24" hidden="1" thickBot="1">
      <c r="CA58623" s="149"/>
    </row>
    <row r="58624" spans="79:79" ht="24" hidden="1" thickBot="1">
      <c r="CA58624" s="149"/>
    </row>
    <row r="58625" spans="79:79" ht="24" hidden="1" thickBot="1">
      <c r="CA58625" s="149"/>
    </row>
    <row r="58626" spans="79:79" ht="24" hidden="1" thickBot="1">
      <c r="CA58626" s="149"/>
    </row>
    <row r="58627" spans="79:79" ht="24" hidden="1" thickBot="1">
      <c r="CA58627" s="149"/>
    </row>
    <row r="58628" spans="79:79" ht="24" hidden="1" thickBot="1">
      <c r="CA58628" s="149"/>
    </row>
    <row r="58629" spans="79:79" ht="24" hidden="1" thickBot="1">
      <c r="CA58629" s="149"/>
    </row>
    <row r="58630" spans="79:79" ht="24" hidden="1" thickBot="1">
      <c r="CA58630" s="149"/>
    </row>
    <row r="58631" spans="79:79" ht="24" hidden="1" thickBot="1">
      <c r="CA58631" s="149"/>
    </row>
    <row r="58632" spans="79:79" ht="24" hidden="1" thickBot="1">
      <c r="CA58632" s="149"/>
    </row>
    <row r="58633" spans="79:79" ht="24" hidden="1" thickBot="1">
      <c r="CA58633" s="149"/>
    </row>
    <row r="58634" spans="79:79" ht="24" hidden="1" thickBot="1">
      <c r="CA58634" s="149"/>
    </row>
    <row r="58635" spans="79:79" ht="24" hidden="1" thickBot="1">
      <c r="CA58635" s="149"/>
    </row>
    <row r="58636" spans="79:79" ht="24" hidden="1" thickBot="1">
      <c r="CA58636" s="149"/>
    </row>
    <row r="58637" spans="79:79" ht="24" hidden="1" thickBot="1">
      <c r="CA58637" s="149"/>
    </row>
    <row r="58638" spans="79:79" ht="24" hidden="1" thickBot="1">
      <c r="CA58638" s="149"/>
    </row>
    <row r="58639" spans="79:79" ht="24" hidden="1" thickBot="1">
      <c r="CA58639" s="149"/>
    </row>
    <row r="58640" spans="79:79" ht="24" hidden="1" thickBot="1">
      <c r="CA58640" s="149"/>
    </row>
    <row r="58641" spans="79:79" ht="24" hidden="1" thickBot="1">
      <c r="CA58641" s="149"/>
    </row>
    <row r="58642" spans="79:79" ht="24" hidden="1" thickBot="1">
      <c r="CA58642" s="149"/>
    </row>
    <row r="58643" spans="79:79" ht="24" hidden="1" thickBot="1">
      <c r="CA58643" s="149"/>
    </row>
    <row r="58644" spans="79:79" ht="24" hidden="1" thickBot="1">
      <c r="CA58644" s="149"/>
    </row>
    <row r="58645" spans="79:79" ht="24" hidden="1" thickBot="1">
      <c r="CA58645" s="149"/>
    </row>
    <row r="58646" spans="79:79" ht="24" hidden="1" thickBot="1">
      <c r="CA58646" s="149"/>
    </row>
    <row r="58647" spans="79:79" ht="24" hidden="1" thickBot="1">
      <c r="CA58647" s="149"/>
    </row>
    <row r="58648" spans="79:79" ht="24" hidden="1" thickBot="1">
      <c r="CA58648" s="149"/>
    </row>
    <row r="58649" spans="79:79" ht="24" hidden="1" thickBot="1">
      <c r="CA58649" s="149"/>
    </row>
    <row r="58650" spans="79:79" ht="24" hidden="1" thickBot="1">
      <c r="CA58650" s="149"/>
    </row>
    <row r="58651" spans="79:79" ht="24" hidden="1" thickBot="1">
      <c r="CA58651" s="149"/>
    </row>
    <row r="58652" spans="79:79" ht="24" hidden="1" thickBot="1">
      <c r="CA58652" s="149"/>
    </row>
    <row r="58653" spans="79:79" ht="24" hidden="1" thickBot="1">
      <c r="CA58653" s="149"/>
    </row>
    <row r="58654" spans="79:79" ht="24" hidden="1" thickBot="1">
      <c r="CA58654" s="149"/>
    </row>
    <row r="58655" spans="79:79" ht="24" hidden="1" thickBot="1">
      <c r="CA58655" s="149"/>
    </row>
    <row r="58656" spans="79:79" ht="24" hidden="1" thickBot="1">
      <c r="CA58656" s="149"/>
    </row>
    <row r="58657" spans="79:79" ht="24" hidden="1" thickBot="1">
      <c r="CA58657" s="149"/>
    </row>
    <row r="58658" spans="79:79" ht="24" hidden="1" thickBot="1">
      <c r="CA58658" s="149"/>
    </row>
    <row r="58659" spans="79:79" ht="24" hidden="1" thickBot="1">
      <c r="CA58659" s="149"/>
    </row>
    <row r="58660" spans="79:79" ht="24" hidden="1" thickBot="1">
      <c r="CA58660" s="149"/>
    </row>
    <row r="58661" spans="79:79" ht="24" hidden="1" thickBot="1">
      <c r="CA58661" s="149"/>
    </row>
    <row r="58662" spans="79:79" ht="24" hidden="1" thickBot="1">
      <c r="CA58662" s="149"/>
    </row>
    <row r="58663" spans="79:79" ht="24" hidden="1" thickBot="1">
      <c r="CA58663" s="149"/>
    </row>
    <row r="58664" spans="79:79" ht="24" hidden="1" thickBot="1">
      <c r="CA58664" s="149"/>
    </row>
    <row r="58665" spans="79:79" ht="24" hidden="1" thickBot="1">
      <c r="CA58665" s="149"/>
    </row>
    <row r="58666" spans="79:79" ht="24" hidden="1" thickBot="1">
      <c r="CA58666" s="149"/>
    </row>
    <row r="58667" spans="79:79" ht="24" hidden="1" thickBot="1">
      <c r="CA58667" s="149"/>
    </row>
    <row r="58668" spans="79:79" ht="24" hidden="1" thickBot="1">
      <c r="CA58668" s="149"/>
    </row>
    <row r="58669" spans="79:79" ht="24" hidden="1" thickBot="1">
      <c r="CA58669" s="149"/>
    </row>
    <row r="58670" spans="79:79" ht="24" hidden="1" thickBot="1">
      <c r="CA58670" s="149"/>
    </row>
    <row r="58671" spans="79:79" ht="24" hidden="1" thickBot="1">
      <c r="CA58671" s="149"/>
    </row>
    <row r="58672" spans="79:79" ht="24" hidden="1" thickBot="1">
      <c r="CA58672" s="149"/>
    </row>
    <row r="58673" spans="79:79" ht="24" hidden="1" thickBot="1">
      <c r="CA58673" s="149"/>
    </row>
    <row r="58674" spans="79:79" ht="24" hidden="1" thickBot="1">
      <c r="CA58674" s="149"/>
    </row>
    <row r="58675" spans="79:79" ht="24" hidden="1" thickBot="1">
      <c r="CA58675" s="149"/>
    </row>
    <row r="58676" spans="79:79" ht="24" hidden="1" thickBot="1">
      <c r="CA58676" s="149"/>
    </row>
    <row r="58677" spans="79:79" ht="24" hidden="1" thickBot="1">
      <c r="CA58677" s="149"/>
    </row>
    <row r="58678" spans="79:79" ht="24" hidden="1" thickBot="1">
      <c r="CA58678" s="149"/>
    </row>
    <row r="58679" spans="79:79" ht="24" hidden="1" thickBot="1">
      <c r="CA58679" s="149"/>
    </row>
    <row r="58680" spans="79:79" ht="24" hidden="1" thickBot="1">
      <c r="CA58680" s="149"/>
    </row>
    <row r="58681" spans="79:79" ht="24" hidden="1" thickBot="1">
      <c r="CA58681" s="149"/>
    </row>
    <row r="58682" spans="79:79" ht="24" hidden="1" thickBot="1">
      <c r="CA58682" s="149"/>
    </row>
    <row r="58683" spans="79:79" ht="24" hidden="1" thickBot="1">
      <c r="CA58683" s="149"/>
    </row>
    <row r="58684" spans="79:79" ht="24" hidden="1" thickBot="1">
      <c r="CA58684" s="149"/>
    </row>
    <row r="58685" spans="79:79" ht="24" hidden="1" thickBot="1">
      <c r="CA58685" s="149"/>
    </row>
    <row r="58686" spans="79:79" ht="24" hidden="1" thickBot="1">
      <c r="CA58686" s="149"/>
    </row>
    <row r="58687" spans="79:79" ht="24" hidden="1" thickBot="1">
      <c r="CA58687" s="149"/>
    </row>
    <row r="58688" spans="79:79" ht="24" hidden="1" thickBot="1">
      <c r="CA58688" s="149"/>
    </row>
    <row r="58689" spans="79:79" ht="24" hidden="1" thickBot="1">
      <c r="CA58689" s="149"/>
    </row>
    <row r="58690" spans="79:79" ht="24" hidden="1" thickBot="1">
      <c r="CA58690" s="149"/>
    </row>
    <row r="58691" spans="79:79" ht="24" hidden="1" thickBot="1">
      <c r="CA58691" s="149"/>
    </row>
    <row r="58692" spans="79:79" ht="24" hidden="1" thickBot="1">
      <c r="CA58692" s="149"/>
    </row>
    <row r="58693" spans="79:79" ht="24" hidden="1" thickBot="1">
      <c r="CA58693" s="149"/>
    </row>
    <row r="58694" spans="79:79" ht="24" hidden="1" thickBot="1">
      <c r="CA58694" s="149"/>
    </row>
    <row r="58695" spans="79:79" ht="24" hidden="1" thickBot="1">
      <c r="CA58695" s="149"/>
    </row>
    <row r="58696" spans="79:79" ht="24" hidden="1" thickBot="1">
      <c r="CA58696" s="149"/>
    </row>
    <row r="58697" spans="79:79" ht="24" hidden="1" thickBot="1">
      <c r="CA58697" s="149"/>
    </row>
    <row r="58698" spans="79:79" ht="24" hidden="1" thickBot="1">
      <c r="CA58698" s="149"/>
    </row>
    <row r="58699" spans="79:79" ht="24" hidden="1" thickBot="1">
      <c r="CA58699" s="149"/>
    </row>
    <row r="58700" spans="79:79" ht="24" hidden="1" thickBot="1">
      <c r="CA58700" s="149"/>
    </row>
    <row r="58701" spans="79:79" ht="24" hidden="1" thickBot="1">
      <c r="CA58701" s="149"/>
    </row>
    <row r="58702" spans="79:79" ht="24" hidden="1" thickBot="1">
      <c r="CA58702" s="149"/>
    </row>
    <row r="58703" spans="79:79" ht="24" hidden="1" thickBot="1">
      <c r="CA58703" s="149"/>
    </row>
    <row r="58704" spans="79:79" ht="24" hidden="1" thickBot="1">
      <c r="CA58704" s="149"/>
    </row>
    <row r="58705" spans="79:79" ht="24" hidden="1" thickBot="1">
      <c r="CA58705" s="149"/>
    </row>
    <row r="58706" spans="79:79" ht="24" hidden="1" thickBot="1">
      <c r="CA58706" s="149"/>
    </row>
    <row r="58707" spans="79:79" ht="24" hidden="1" thickBot="1">
      <c r="CA58707" s="149"/>
    </row>
    <row r="58708" spans="79:79" ht="24" hidden="1" thickBot="1">
      <c r="CA58708" s="149"/>
    </row>
    <row r="58709" spans="79:79" ht="24" hidden="1" thickBot="1">
      <c r="CA58709" s="149"/>
    </row>
    <row r="58710" spans="79:79" ht="24" hidden="1" thickBot="1">
      <c r="CA58710" s="149"/>
    </row>
    <row r="58711" spans="79:79" ht="24" hidden="1" thickBot="1">
      <c r="CA58711" s="149"/>
    </row>
    <row r="58712" spans="79:79" ht="24" hidden="1" thickBot="1">
      <c r="CA58712" s="149"/>
    </row>
    <row r="58713" spans="79:79" ht="24" hidden="1" thickBot="1">
      <c r="CA58713" s="149"/>
    </row>
    <row r="58714" spans="79:79" ht="24" hidden="1" thickBot="1">
      <c r="CA58714" s="149"/>
    </row>
    <row r="58715" spans="79:79" ht="24" hidden="1" thickBot="1">
      <c r="CA58715" s="149"/>
    </row>
    <row r="58716" spans="79:79" ht="24" hidden="1" thickBot="1">
      <c r="CA58716" s="149"/>
    </row>
    <row r="58717" spans="79:79" ht="24" hidden="1" thickBot="1">
      <c r="CA58717" s="149"/>
    </row>
    <row r="58718" spans="79:79" ht="24" hidden="1" thickBot="1">
      <c r="CA58718" s="149"/>
    </row>
    <row r="58719" spans="79:79" ht="24" hidden="1" thickBot="1">
      <c r="CA58719" s="149"/>
    </row>
    <row r="58720" spans="79:79" ht="24" hidden="1" thickBot="1">
      <c r="CA58720" s="149"/>
    </row>
    <row r="58721" spans="79:79" ht="24" hidden="1" thickBot="1">
      <c r="CA58721" s="149"/>
    </row>
    <row r="58722" spans="79:79" ht="24" hidden="1" thickBot="1">
      <c r="CA58722" s="149"/>
    </row>
    <row r="58723" spans="79:79" ht="24" hidden="1" thickBot="1">
      <c r="CA58723" s="149"/>
    </row>
    <row r="58724" spans="79:79" ht="24" hidden="1" thickBot="1">
      <c r="CA58724" s="149"/>
    </row>
    <row r="58725" spans="79:79" ht="24" hidden="1" thickBot="1">
      <c r="CA58725" s="149"/>
    </row>
    <row r="58726" spans="79:79" ht="24" hidden="1" thickBot="1">
      <c r="CA58726" s="149"/>
    </row>
    <row r="58727" spans="79:79" ht="24" hidden="1" thickBot="1">
      <c r="CA58727" s="149"/>
    </row>
    <row r="58728" spans="79:79" ht="24" hidden="1" thickBot="1">
      <c r="CA58728" s="149"/>
    </row>
    <row r="58729" spans="79:79" ht="24" hidden="1" thickBot="1">
      <c r="CA58729" s="149"/>
    </row>
    <row r="58730" spans="79:79" ht="24" hidden="1" thickBot="1">
      <c r="CA58730" s="149"/>
    </row>
    <row r="58731" spans="79:79" ht="24" hidden="1" thickBot="1">
      <c r="CA58731" s="149"/>
    </row>
    <row r="58732" spans="79:79" ht="24" hidden="1" thickBot="1">
      <c r="CA58732" s="149"/>
    </row>
    <row r="58733" spans="79:79" ht="24" hidden="1" thickBot="1">
      <c r="CA58733" s="149"/>
    </row>
    <row r="58734" spans="79:79" ht="24" hidden="1" thickBot="1">
      <c r="CA58734" s="149"/>
    </row>
    <row r="58735" spans="79:79" ht="24" hidden="1" thickBot="1">
      <c r="CA58735" s="149"/>
    </row>
    <row r="58736" spans="79:79" ht="24" hidden="1" thickBot="1">
      <c r="CA58736" s="149"/>
    </row>
    <row r="58737" spans="79:79" ht="24" hidden="1" thickBot="1">
      <c r="CA58737" s="149"/>
    </row>
    <row r="58738" spans="79:79" ht="24" hidden="1" thickBot="1">
      <c r="CA58738" s="149"/>
    </row>
    <row r="58739" spans="79:79" ht="24" hidden="1" thickBot="1">
      <c r="CA58739" s="149"/>
    </row>
    <row r="58740" spans="79:79" ht="24" hidden="1" thickBot="1">
      <c r="CA58740" s="149"/>
    </row>
    <row r="58741" spans="79:79" ht="24" hidden="1" thickBot="1">
      <c r="CA58741" s="149"/>
    </row>
    <row r="58742" spans="79:79" ht="24" hidden="1" thickBot="1">
      <c r="CA58742" s="149"/>
    </row>
    <row r="58743" spans="79:79" ht="24" hidden="1" thickBot="1">
      <c r="CA58743" s="149"/>
    </row>
    <row r="58744" spans="79:79" ht="24" hidden="1" thickBot="1">
      <c r="CA58744" s="149"/>
    </row>
    <row r="58745" spans="79:79" ht="24" hidden="1" thickBot="1">
      <c r="CA58745" s="149"/>
    </row>
    <row r="58746" spans="79:79" ht="24" hidden="1" thickBot="1">
      <c r="CA58746" s="149"/>
    </row>
    <row r="58747" spans="79:79" ht="24" hidden="1" thickBot="1">
      <c r="CA58747" s="149"/>
    </row>
    <row r="58748" spans="79:79" ht="24" hidden="1" thickBot="1">
      <c r="CA58748" s="149"/>
    </row>
    <row r="58749" spans="79:79" ht="24" hidden="1" thickBot="1">
      <c r="CA58749" s="149"/>
    </row>
    <row r="58750" spans="79:79" ht="24" hidden="1" thickBot="1">
      <c r="CA58750" s="149"/>
    </row>
    <row r="58751" spans="79:79" ht="24" hidden="1" thickBot="1">
      <c r="CA58751" s="149"/>
    </row>
    <row r="58752" spans="79:79" ht="24" hidden="1" thickBot="1">
      <c r="CA58752" s="149"/>
    </row>
    <row r="58753" spans="79:79" ht="24" hidden="1" thickBot="1">
      <c r="CA58753" s="149"/>
    </row>
    <row r="58754" spans="79:79" ht="24" hidden="1" thickBot="1">
      <c r="CA58754" s="149"/>
    </row>
    <row r="58755" spans="79:79" ht="24" hidden="1" thickBot="1">
      <c r="CA58755" s="149"/>
    </row>
    <row r="58756" spans="79:79" ht="24" hidden="1" thickBot="1">
      <c r="CA58756" s="149"/>
    </row>
    <row r="58757" spans="79:79" ht="24" hidden="1" thickBot="1">
      <c r="CA58757" s="149"/>
    </row>
    <row r="58758" spans="79:79" ht="24" hidden="1" thickBot="1">
      <c r="CA58758" s="149"/>
    </row>
    <row r="58759" spans="79:79" ht="24" hidden="1" thickBot="1">
      <c r="CA58759" s="149"/>
    </row>
    <row r="58760" spans="79:79" ht="24" hidden="1" thickBot="1">
      <c r="CA58760" s="149"/>
    </row>
    <row r="58761" spans="79:79" ht="24" hidden="1" thickBot="1">
      <c r="CA58761" s="149"/>
    </row>
    <row r="58762" spans="79:79" ht="24" hidden="1" thickBot="1">
      <c r="CA58762" s="149"/>
    </row>
    <row r="58763" spans="79:79" ht="24" hidden="1" thickBot="1">
      <c r="CA58763" s="149"/>
    </row>
    <row r="58764" spans="79:79" ht="24" hidden="1" thickBot="1">
      <c r="CA58764" s="149"/>
    </row>
    <row r="58765" spans="79:79" ht="24" hidden="1" thickBot="1">
      <c r="CA58765" s="149"/>
    </row>
    <row r="58766" spans="79:79" ht="24" hidden="1" thickBot="1">
      <c r="CA58766" s="149"/>
    </row>
    <row r="58767" spans="79:79" ht="24" hidden="1" thickBot="1">
      <c r="CA58767" s="149"/>
    </row>
    <row r="58768" spans="79:79" ht="24" hidden="1" thickBot="1">
      <c r="CA58768" s="149"/>
    </row>
    <row r="58769" spans="79:79" ht="24" hidden="1" thickBot="1">
      <c r="CA58769" s="149"/>
    </row>
    <row r="58770" spans="79:79" ht="24" hidden="1" thickBot="1">
      <c r="CA58770" s="149"/>
    </row>
    <row r="58771" spans="79:79" ht="24" hidden="1" thickBot="1">
      <c r="CA58771" s="149"/>
    </row>
    <row r="58772" spans="79:79" ht="24" hidden="1" thickBot="1">
      <c r="CA58772" s="149"/>
    </row>
    <row r="58773" spans="79:79" ht="24" hidden="1" thickBot="1">
      <c r="CA58773" s="149"/>
    </row>
    <row r="58774" spans="79:79" ht="24" hidden="1" thickBot="1">
      <c r="CA58774" s="149"/>
    </row>
    <row r="58775" spans="79:79" ht="24" hidden="1" thickBot="1">
      <c r="CA58775" s="149"/>
    </row>
    <row r="58776" spans="79:79" ht="24" hidden="1" thickBot="1">
      <c r="CA58776" s="149"/>
    </row>
    <row r="58777" spans="79:79" ht="24" hidden="1" thickBot="1">
      <c r="CA58777" s="149"/>
    </row>
    <row r="58778" spans="79:79" ht="24" hidden="1" thickBot="1">
      <c r="CA58778" s="149"/>
    </row>
    <row r="58779" spans="79:79" ht="24" hidden="1" thickBot="1">
      <c r="CA58779" s="149"/>
    </row>
    <row r="58780" spans="79:79" ht="24" hidden="1" thickBot="1">
      <c r="CA58780" s="149"/>
    </row>
    <row r="58781" spans="79:79" ht="24" hidden="1" thickBot="1">
      <c r="CA58781" s="149"/>
    </row>
    <row r="58782" spans="79:79" ht="24" hidden="1" thickBot="1">
      <c r="CA58782" s="149"/>
    </row>
    <row r="58783" spans="79:79" ht="24" hidden="1" thickBot="1">
      <c r="CA58783" s="149"/>
    </row>
    <row r="58784" spans="79:79" ht="24" hidden="1" thickBot="1">
      <c r="CA58784" s="149"/>
    </row>
    <row r="58785" spans="79:79" ht="24" hidden="1" thickBot="1">
      <c r="CA58785" s="149"/>
    </row>
    <row r="58786" spans="79:79" ht="24" hidden="1" thickBot="1">
      <c r="CA58786" s="149"/>
    </row>
    <row r="58787" spans="79:79" ht="24" hidden="1" thickBot="1">
      <c r="CA58787" s="149"/>
    </row>
    <row r="58788" spans="79:79" ht="24" hidden="1" thickBot="1">
      <c r="CA58788" s="149"/>
    </row>
    <row r="58789" spans="79:79" ht="24" hidden="1" thickBot="1">
      <c r="CA58789" s="149"/>
    </row>
    <row r="58790" spans="79:79" ht="24" hidden="1" thickBot="1">
      <c r="CA58790" s="149"/>
    </row>
    <row r="58791" spans="79:79" ht="24" hidden="1" thickBot="1">
      <c r="CA58791" s="149"/>
    </row>
    <row r="58792" spans="79:79" ht="24" hidden="1" thickBot="1">
      <c r="CA58792" s="149"/>
    </row>
    <row r="58793" spans="79:79" ht="24" hidden="1" thickBot="1">
      <c r="CA58793" s="149"/>
    </row>
    <row r="58794" spans="79:79" ht="24" hidden="1" thickBot="1">
      <c r="CA58794" s="149"/>
    </row>
    <row r="58795" spans="79:79" ht="24" hidden="1" thickBot="1">
      <c r="CA58795" s="149"/>
    </row>
    <row r="58796" spans="79:79" ht="24" hidden="1" thickBot="1">
      <c r="CA58796" s="149"/>
    </row>
    <row r="58797" spans="79:79" ht="24" hidden="1" thickBot="1">
      <c r="CA58797" s="149"/>
    </row>
    <row r="58798" spans="79:79" ht="24" hidden="1" thickBot="1">
      <c r="CA58798" s="149"/>
    </row>
    <row r="58799" spans="79:79" ht="24" hidden="1" thickBot="1">
      <c r="CA58799" s="149"/>
    </row>
    <row r="58800" spans="79:79" ht="24" hidden="1" thickBot="1">
      <c r="CA58800" s="149"/>
    </row>
    <row r="58801" spans="79:79" ht="24" hidden="1" thickBot="1">
      <c r="CA58801" s="149"/>
    </row>
    <row r="58802" spans="79:79" ht="24" hidden="1" thickBot="1">
      <c r="CA58802" s="149"/>
    </row>
    <row r="58803" spans="79:79" ht="24" hidden="1" thickBot="1">
      <c r="CA58803" s="149"/>
    </row>
    <row r="58804" spans="79:79" ht="24" hidden="1" thickBot="1">
      <c r="CA58804" s="149"/>
    </row>
    <row r="58805" spans="79:79" ht="24" hidden="1" thickBot="1">
      <c r="CA58805" s="149"/>
    </row>
    <row r="58806" spans="79:79" ht="24" hidden="1" thickBot="1">
      <c r="CA58806" s="149"/>
    </row>
    <row r="58807" spans="79:79" ht="24" hidden="1" thickBot="1">
      <c r="CA58807" s="149"/>
    </row>
    <row r="58808" spans="79:79" ht="24" hidden="1" thickBot="1">
      <c r="CA58808" s="149"/>
    </row>
    <row r="58809" spans="79:79" ht="24" hidden="1" thickBot="1">
      <c r="CA58809" s="149"/>
    </row>
    <row r="58810" spans="79:79" ht="24" hidden="1" thickBot="1">
      <c r="CA58810" s="149"/>
    </row>
    <row r="58811" spans="79:79" ht="24" hidden="1" thickBot="1">
      <c r="CA58811" s="149"/>
    </row>
    <row r="58812" spans="79:79" ht="24" hidden="1" thickBot="1">
      <c r="CA58812" s="149"/>
    </row>
    <row r="58813" spans="79:79" ht="24" hidden="1" thickBot="1">
      <c r="CA58813" s="149"/>
    </row>
    <row r="58814" spans="79:79" ht="24" hidden="1" thickBot="1">
      <c r="CA58814" s="149"/>
    </row>
    <row r="58815" spans="79:79" ht="24" hidden="1" thickBot="1">
      <c r="CA58815" s="149"/>
    </row>
    <row r="58816" spans="79:79" ht="24" hidden="1" thickBot="1">
      <c r="CA58816" s="149"/>
    </row>
    <row r="58817" spans="79:79" ht="24" hidden="1" thickBot="1">
      <c r="CA58817" s="149"/>
    </row>
    <row r="58818" spans="79:79" ht="24" hidden="1" thickBot="1">
      <c r="CA58818" s="149"/>
    </row>
    <row r="58819" spans="79:79" ht="24" hidden="1" thickBot="1">
      <c r="CA58819" s="149"/>
    </row>
    <row r="58820" spans="79:79" ht="24" hidden="1" thickBot="1">
      <c r="CA58820" s="149"/>
    </row>
    <row r="58821" spans="79:79" ht="24" hidden="1" thickBot="1">
      <c r="CA58821" s="149"/>
    </row>
    <row r="58822" spans="79:79" ht="24" hidden="1" thickBot="1">
      <c r="CA58822" s="149"/>
    </row>
    <row r="58823" spans="79:79" ht="24" hidden="1" thickBot="1">
      <c r="CA58823" s="149"/>
    </row>
    <row r="58824" spans="79:79" ht="24" hidden="1" thickBot="1">
      <c r="CA58824" s="149"/>
    </row>
    <row r="58825" spans="79:79" ht="24" hidden="1" thickBot="1">
      <c r="CA58825" s="149"/>
    </row>
    <row r="58826" spans="79:79" ht="24" hidden="1" thickBot="1">
      <c r="CA58826" s="149"/>
    </row>
    <row r="58827" spans="79:79" ht="24" hidden="1" thickBot="1">
      <c r="CA58827" s="149"/>
    </row>
    <row r="58828" spans="79:79" ht="24" hidden="1" thickBot="1">
      <c r="CA58828" s="149"/>
    </row>
    <row r="58829" spans="79:79" ht="24" hidden="1" thickBot="1">
      <c r="CA58829" s="149"/>
    </row>
    <row r="58830" spans="79:79" ht="24" hidden="1" thickBot="1">
      <c r="CA58830" s="149"/>
    </row>
    <row r="58831" spans="79:79" ht="24" hidden="1" thickBot="1">
      <c r="CA58831" s="149"/>
    </row>
    <row r="58832" spans="79:79" ht="24" hidden="1" thickBot="1">
      <c r="CA58832" s="149"/>
    </row>
    <row r="58833" spans="79:79" ht="24" hidden="1" thickBot="1">
      <c r="CA58833" s="149"/>
    </row>
    <row r="58834" spans="79:79" ht="24" hidden="1" thickBot="1">
      <c r="CA58834" s="149"/>
    </row>
    <row r="58835" spans="79:79" ht="24" hidden="1" thickBot="1">
      <c r="CA58835" s="149"/>
    </row>
    <row r="58836" spans="79:79" ht="24" hidden="1" thickBot="1">
      <c r="CA58836" s="149"/>
    </row>
    <row r="58837" spans="79:79" ht="24" hidden="1" thickBot="1">
      <c r="CA58837" s="149"/>
    </row>
    <row r="58838" spans="79:79" ht="24" hidden="1" thickBot="1">
      <c r="CA58838" s="149"/>
    </row>
    <row r="58839" spans="79:79" ht="24" hidden="1" thickBot="1">
      <c r="CA58839" s="149"/>
    </row>
    <row r="58840" spans="79:79" ht="24" hidden="1" thickBot="1">
      <c r="CA58840" s="149"/>
    </row>
    <row r="58841" spans="79:79" ht="24" hidden="1" thickBot="1">
      <c r="CA58841" s="149"/>
    </row>
    <row r="58842" spans="79:79" ht="24" hidden="1" thickBot="1">
      <c r="CA58842" s="149"/>
    </row>
    <row r="58843" spans="79:79" ht="24" hidden="1" thickBot="1">
      <c r="CA58843" s="149"/>
    </row>
    <row r="58844" spans="79:79" ht="24" hidden="1" thickBot="1">
      <c r="CA58844" s="149"/>
    </row>
    <row r="58845" spans="79:79" ht="24" hidden="1" thickBot="1">
      <c r="CA58845" s="149"/>
    </row>
    <row r="58846" spans="79:79" ht="24" hidden="1" thickBot="1">
      <c r="CA58846" s="149"/>
    </row>
    <row r="58847" spans="79:79" ht="24" hidden="1" thickBot="1">
      <c r="CA58847" s="149"/>
    </row>
    <row r="58848" spans="79:79" ht="24" hidden="1" thickBot="1">
      <c r="CA58848" s="149"/>
    </row>
    <row r="58849" spans="79:79" ht="24" hidden="1" thickBot="1">
      <c r="CA58849" s="149"/>
    </row>
    <row r="58850" spans="79:79" ht="24" hidden="1" thickBot="1">
      <c r="CA58850" s="149"/>
    </row>
    <row r="58851" spans="79:79" ht="24" hidden="1" thickBot="1">
      <c r="CA58851" s="149"/>
    </row>
    <row r="58852" spans="79:79" ht="24" hidden="1" thickBot="1">
      <c r="CA58852" s="149"/>
    </row>
    <row r="58853" spans="79:79" ht="24" hidden="1" thickBot="1">
      <c r="CA58853" s="149"/>
    </row>
    <row r="58854" spans="79:79" ht="24" hidden="1" thickBot="1">
      <c r="CA58854" s="149"/>
    </row>
    <row r="58855" spans="79:79" ht="24" hidden="1" thickBot="1">
      <c r="CA58855" s="149"/>
    </row>
    <row r="58856" spans="79:79" ht="24" hidden="1" thickBot="1">
      <c r="CA58856" s="149"/>
    </row>
    <row r="58857" spans="79:79" ht="24" hidden="1" thickBot="1">
      <c r="CA58857" s="149"/>
    </row>
    <row r="58858" spans="79:79" ht="24" hidden="1" thickBot="1">
      <c r="CA58858" s="149"/>
    </row>
    <row r="58859" spans="79:79" ht="24" hidden="1" thickBot="1">
      <c r="CA58859" s="149"/>
    </row>
    <row r="58860" spans="79:79" ht="24" hidden="1" thickBot="1">
      <c r="CA58860" s="149"/>
    </row>
    <row r="58861" spans="79:79" ht="24" hidden="1" thickBot="1">
      <c r="CA58861" s="149"/>
    </row>
    <row r="58862" spans="79:79" ht="24" hidden="1" thickBot="1">
      <c r="CA58862" s="149"/>
    </row>
    <row r="58863" spans="79:79" ht="24" hidden="1" thickBot="1">
      <c r="CA58863" s="149"/>
    </row>
    <row r="58864" spans="79:79" ht="24" hidden="1" thickBot="1">
      <c r="CA58864" s="149"/>
    </row>
    <row r="58865" spans="79:79" ht="24" hidden="1" thickBot="1">
      <c r="CA58865" s="149"/>
    </row>
    <row r="58866" spans="79:79" ht="24" hidden="1" thickBot="1">
      <c r="CA58866" s="149"/>
    </row>
    <row r="58867" spans="79:79" ht="24" hidden="1" thickBot="1">
      <c r="CA58867" s="149"/>
    </row>
    <row r="58868" spans="79:79" ht="24" hidden="1" thickBot="1">
      <c r="CA58868" s="149"/>
    </row>
    <row r="58869" spans="79:79" ht="24" hidden="1" thickBot="1">
      <c r="CA58869" s="149"/>
    </row>
    <row r="58870" spans="79:79" ht="24" hidden="1" thickBot="1">
      <c r="CA58870" s="149"/>
    </row>
    <row r="58871" spans="79:79" ht="24" hidden="1" thickBot="1">
      <c r="CA58871" s="149"/>
    </row>
    <row r="58872" spans="79:79" ht="24" hidden="1" thickBot="1">
      <c r="CA58872" s="149"/>
    </row>
    <row r="58873" spans="79:79" ht="24" hidden="1" thickBot="1">
      <c r="CA58873" s="149"/>
    </row>
    <row r="58874" spans="79:79" ht="24" hidden="1" thickBot="1">
      <c r="CA58874" s="149"/>
    </row>
    <row r="58875" spans="79:79" ht="24" hidden="1" thickBot="1">
      <c r="CA58875" s="149"/>
    </row>
    <row r="58876" spans="79:79" ht="24" hidden="1" thickBot="1">
      <c r="CA58876" s="149"/>
    </row>
    <row r="58877" spans="79:79" ht="24" hidden="1" thickBot="1">
      <c r="CA58877" s="149"/>
    </row>
    <row r="58878" spans="79:79" ht="24" hidden="1" thickBot="1">
      <c r="CA58878" s="149"/>
    </row>
    <row r="58879" spans="79:79" ht="24" hidden="1" thickBot="1">
      <c r="CA58879" s="149"/>
    </row>
    <row r="58880" spans="79:79" ht="24" hidden="1" thickBot="1">
      <c r="CA58880" s="149"/>
    </row>
    <row r="58881" spans="79:79" ht="24" hidden="1" thickBot="1">
      <c r="CA58881" s="149"/>
    </row>
    <row r="58882" spans="79:79" ht="24" hidden="1" thickBot="1">
      <c r="CA58882" s="149"/>
    </row>
    <row r="58883" spans="79:79" ht="24" hidden="1" thickBot="1">
      <c r="CA58883" s="149"/>
    </row>
    <row r="58884" spans="79:79" ht="24" hidden="1" thickBot="1">
      <c r="CA58884" s="149"/>
    </row>
    <row r="58885" spans="79:79" ht="24" hidden="1" thickBot="1">
      <c r="CA58885" s="149"/>
    </row>
    <row r="58886" spans="79:79" ht="24" hidden="1" thickBot="1">
      <c r="CA58886" s="149"/>
    </row>
    <row r="58887" spans="79:79" ht="24" hidden="1" thickBot="1">
      <c r="CA58887" s="149"/>
    </row>
    <row r="58888" spans="79:79" ht="24" hidden="1" thickBot="1">
      <c r="CA58888" s="149"/>
    </row>
    <row r="58889" spans="79:79" ht="24" hidden="1" thickBot="1">
      <c r="CA58889" s="149"/>
    </row>
    <row r="58890" spans="79:79" ht="24" hidden="1" thickBot="1">
      <c r="CA58890" s="149"/>
    </row>
    <row r="58891" spans="79:79" ht="24" hidden="1" thickBot="1">
      <c r="CA58891" s="149"/>
    </row>
    <row r="58892" spans="79:79" ht="24" hidden="1" thickBot="1">
      <c r="CA58892" s="149"/>
    </row>
    <row r="58893" spans="79:79" ht="24" hidden="1" thickBot="1">
      <c r="CA58893" s="149"/>
    </row>
    <row r="58894" spans="79:79" ht="24" hidden="1" thickBot="1">
      <c r="CA58894" s="149"/>
    </row>
    <row r="58895" spans="79:79" ht="24" hidden="1" thickBot="1">
      <c r="CA58895" s="149"/>
    </row>
    <row r="58896" spans="79:79" ht="24" hidden="1" thickBot="1">
      <c r="CA58896" s="149"/>
    </row>
    <row r="58897" spans="79:79" ht="24" hidden="1" thickBot="1">
      <c r="CA58897" s="149"/>
    </row>
    <row r="58898" spans="79:79" ht="24" hidden="1" thickBot="1">
      <c r="CA58898" s="149"/>
    </row>
    <row r="58899" spans="79:79" ht="24" hidden="1" thickBot="1">
      <c r="CA58899" s="149"/>
    </row>
    <row r="58900" spans="79:79" ht="24" hidden="1" thickBot="1">
      <c r="CA58900" s="149"/>
    </row>
    <row r="58901" spans="79:79" ht="24" hidden="1" thickBot="1">
      <c r="CA58901" s="149"/>
    </row>
    <row r="58902" spans="79:79" ht="24" hidden="1" thickBot="1">
      <c r="CA58902" s="149"/>
    </row>
    <row r="58903" spans="79:79" ht="24" hidden="1" thickBot="1">
      <c r="CA58903" s="149"/>
    </row>
    <row r="58904" spans="79:79" ht="24" hidden="1" thickBot="1">
      <c r="CA58904" s="149"/>
    </row>
    <row r="58905" spans="79:79" ht="24" hidden="1" thickBot="1">
      <c r="CA58905" s="149"/>
    </row>
    <row r="58906" spans="79:79" ht="24" hidden="1" thickBot="1">
      <c r="CA58906" s="149"/>
    </row>
    <row r="58907" spans="79:79" ht="24" hidden="1" thickBot="1">
      <c r="CA58907" s="149"/>
    </row>
    <row r="58908" spans="79:79" ht="24" hidden="1" thickBot="1">
      <c r="CA58908" s="149"/>
    </row>
    <row r="58909" spans="79:79" ht="24" hidden="1" thickBot="1">
      <c r="CA58909" s="149"/>
    </row>
    <row r="58910" spans="79:79" ht="24" hidden="1" thickBot="1">
      <c r="CA58910" s="149"/>
    </row>
    <row r="58911" spans="79:79" ht="24" hidden="1" thickBot="1">
      <c r="CA58911" s="149"/>
    </row>
    <row r="58912" spans="79:79" ht="24" hidden="1" thickBot="1">
      <c r="CA58912" s="149"/>
    </row>
    <row r="58913" spans="79:79" ht="24" hidden="1" thickBot="1">
      <c r="CA58913" s="149"/>
    </row>
    <row r="58914" spans="79:79" ht="24" hidden="1" thickBot="1">
      <c r="CA58914" s="149"/>
    </row>
    <row r="58915" spans="79:79" ht="24" hidden="1" thickBot="1">
      <c r="CA58915" s="149"/>
    </row>
    <row r="58916" spans="79:79" ht="24" hidden="1" thickBot="1">
      <c r="CA58916" s="149"/>
    </row>
    <row r="58917" spans="79:79" ht="24" hidden="1" thickBot="1">
      <c r="CA58917" s="149"/>
    </row>
    <row r="58918" spans="79:79" ht="24" hidden="1" thickBot="1">
      <c r="CA58918" s="149"/>
    </row>
    <row r="58919" spans="79:79" ht="24" hidden="1" thickBot="1">
      <c r="CA58919" s="149"/>
    </row>
    <row r="58920" spans="79:79" ht="24" hidden="1" thickBot="1">
      <c r="CA58920" s="149"/>
    </row>
    <row r="58921" spans="79:79" ht="24" hidden="1" thickBot="1">
      <c r="CA58921" s="149"/>
    </row>
    <row r="58922" spans="79:79" ht="24" hidden="1" thickBot="1">
      <c r="CA58922" s="149"/>
    </row>
    <row r="58923" spans="79:79" ht="24" hidden="1" thickBot="1">
      <c r="CA58923" s="149"/>
    </row>
    <row r="58924" spans="79:79" ht="24" hidden="1" thickBot="1">
      <c r="CA58924" s="149"/>
    </row>
    <row r="58925" spans="79:79" ht="24" hidden="1" thickBot="1">
      <c r="CA58925" s="149"/>
    </row>
    <row r="58926" spans="79:79" ht="24" hidden="1" thickBot="1">
      <c r="CA58926" s="149"/>
    </row>
    <row r="58927" spans="79:79" ht="24" hidden="1" thickBot="1">
      <c r="CA58927" s="149"/>
    </row>
    <row r="58928" spans="79:79" ht="24" hidden="1" thickBot="1">
      <c r="CA58928" s="149"/>
    </row>
    <row r="58929" spans="79:79" ht="24" hidden="1" thickBot="1">
      <c r="CA58929" s="149"/>
    </row>
    <row r="58930" spans="79:79" ht="24" hidden="1" thickBot="1">
      <c r="CA58930" s="149"/>
    </row>
    <row r="58931" spans="79:79" ht="24" hidden="1" thickBot="1">
      <c r="CA58931" s="149"/>
    </row>
    <row r="58932" spans="79:79" ht="24" hidden="1" thickBot="1">
      <c r="CA58932" s="149"/>
    </row>
    <row r="58933" spans="79:79" ht="24" hidden="1" thickBot="1">
      <c r="CA58933" s="149"/>
    </row>
    <row r="58934" spans="79:79" ht="24" hidden="1" thickBot="1">
      <c r="CA58934" s="149"/>
    </row>
    <row r="58935" spans="79:79" ht="24" hidden="1" thickBot="1">
      <c r="CA58935" s="149"/>
    </row>
    <row r="58936" spans="79:79" ht="24" hidden="1" thickBot="1">
      <c r="CA58936" s="149"/>
    </row>
    <row r="58937" spans="79:79" ht="24" hidden="1" thickBot="1">
      <c r="CA58937" s="149"/>
    </row>
    <row r="58938" spans="79:79" ht="24" hidden="1" thickBot="1">
      <c r="CA58938" s="149"/>
    </row>
    <row r="58939" spans="79:79" ht="24" hidden="1" thickBot="1">
      <c r="CA58939" s="149"/>
    </row>
    <row r="58940" spans="79:79" ht="24" hidden="1" thickBot="1">
      <c r="CA58940" s="149"/>
    </row>
    <row r="58941" spans="79:79" ht="24" hidden="1" thickBot="1">
      <c r="CA58941" s="149"/>
    </row>
    <row r="58942" spans="79:79" ht="24" hidden="1" thickBot="1">
      <c r="CA58942" s="149"/>
    </row>
    <row r="58943" spans="79:79" ht="24" hidden="1" thickBot="1">
      <c r="CA58943" s="149"/>
    </row>
    <row r="58944" spans="79:79" ht="24" hidden="1" thickBot="1">
      <c r="CA58944" s="149"/>
    </row>
    <row r="58945" spans="79:79" ht="24" hidden="1" thickBot="1">
      <c r="CA58945" s="149"/>
    </row>
    <row r="58946" spans="79:79" ht="24" hidden="1" thickBot="1">
      <c r="CA58946" s="149"/>
    </row>
    <row r="58947" spans="79:79" ht="24" hidden="1" thickBot="1">
      <c r="CA58947" s="149"/>
    </row>
    <row r="58948" spans="79:79" ht="24" hidden="1" thickBot="1">
      <c r="CA58948" s="149"/>
    </row>
    <row r="58949" spans="79:79" ht="24" hidden="1" thickBot="1">
      <c r="CA58949" s="149"/>
    </row>
    <row r="58950" spans="79:79" ht="24" hidden="1" thickBot="1">
      <c r="CA58950" s="149"/>
    </row>
    <row r="58951" spans="79:79" ht="24" hidden="1" thickBot="1">
      <c r="CA58951" s="149"/>
    </row>
    <row r="58952" spans="79:79" ht="24" hidden="1" thickBot="1">
      <c r="CA58952" s="149"/>
    </row>
    <row r="58953" spans="79:79" ht="24" hidden="1" thickBot="1">
      <c r="CA58953" s="149"/>
    </row>
    <row r="58954" spans="79:79" ht="24" hidden="1" thickBot="1">
      <c r="CA58954" s="149"/>
    </row>
    <row r="58955" spans="79:79" ht="24" hidden="1" thickBot="1">
      <c r="CA58955" s="149"/>
    </row>
    <row r="58956" spans="79:79" ht="24" hidden="1" thickBot="1">
      <c r="CA58956" s="149"/>
    </row>
    <row r="58957" spans="79:79" ht="24" hidden="1" thickBot="1">
      <c r="CA58957" s="149"/>
    </row>
    <row r="58958" spans="79:79" ht="24" hidden="1" thickBot="1">
      <c r="CA58958" s="149"/>
    </row>
    <row r="58959" spans="79:79" ht="24" hidden="1" thickBot="1">
      <c r="CA58959" s="149"/>
    </row>
    <row r="58960" spans="79:79" ht="24" hidden="1" thickBot="1">
      <c r="CA58960" s="149"/>
    </row>
    <row r="58961" spans="79:79" ht="24" hidden="1" thickBot="1">
      <c r="CA58961" s="149"/>
    </row>
    <row r="58962" spans="79:79" ht="24" hidden="1" thickBot="1">
      <c r="CA58962" s="149"/>
    </row>
    <row r="58963" spans="79:79" ht="24" hidden="1" thickBot="1">
      <c r="CA58963" s="149"/>
    </row>
    <row r="58964" spans="79:79" ht="24" hidden="1" thickBot="1">
      <c r="CA58964" s="149"/>
    </row>
    <row r="58965" spans="79:79" ht="24" hidden="1" thickBot="1">
      <c r="CA58965" s="149"/>
    </row>
    <row r="58966" spans="79:79" ht="24" hidden="1" thickBot="1">
      <c r="CA58966" s="149"/>
    </row>
    <row r="58967" spans="79:79" ht="24" hidden="1" thickBot="1">
      <c r="CA58967" s="149"/>
    </row>
    <row r="58968" spans="79:79" ht="24" hidden="1" thickBot="1">
      <c r="CA58968" s="149"/>
    </row>
    <row r="58969" spans="79:79" ht="24" hidden="1" thickBot="1">
      <c r="CA58969" s="149"/>
    </row>
    <row r="58970" spans="79:79" ht="24" hidden="1" thickBot="1">
      <c r="CA58970" s="149"/>
    </row>
    <row r="58971" spans="79:79" ht="24" hidden="1" thickBot="1">
      <c r="CA58971" s="149"/>
    </row>
    <row r="58972" spans="79:79" ht="24" hidden="1" thickBot="1">
      <c r="CA58972" s="149"/>
    </row>
    <row r="58973" spans="79:79" ht="24" hidden="1" thickBot="1">
      <c r="CA58973" s="149"/>
    </row>
    <row r="58974" spans="79:79" ht="24" hidden="1" thickBot="1">
      <c r="CA58974" s="149"/>
    </row>
    <row r="58975" spans="79:79" ht="24" hidden="1" thickBot="1">
      <c r="CA58975" s="149"/>
    </row>
    <row r="58976" spans="79:79" ht="24" hidden="1" thickBot="1">
      <c r="CA58976" s="149"/>
    </row>
    <row r="58977" spans="79:79" ht="24" hidden="1" thickBot="1">
      <c r="CA58977" s="149"/>
    </row>
    <row r="58978" spans="79:79" ht="24" hidden="1" thickBot="1">
      <c r="CA58978" s="149"/>
    </row>
    <row r="58979" spans="79:79" ht="24" hidden="1" thickBot="1">
      <c r="CA58979" s="149"/>
    </row>
    <row r="58980" spans="79:79" ht="24" hidden="1" thickBot="1">
      <c r="CA58980" s="149"/>
    </row>
    <row r="58981" spans="79:79" ht="24" hidden="1" thickBot="1">
      <c r="CA58981" s="149"/>
    </row>
    <row r="58982" spans="79:79" ht="24" hidden="1" thickBot="1">
      <c r="CA58982" s="149"/>
    </row>
    <row r="58983" spans="79:79" ht="24" hidden="1" thickBot="1">
      <c r="CA58983" s="149"/>
    </row>
    <row r="58984" spans="79:79" ht="24" hidden="1" thickBot="1">
      <c r="CA58984" s="149"/>
    </row>
    <row r="58985" spans="79:79" ht="24" hidden="1" thickBot="1">
      <c r="CA58985" s="149"/>
    </row>
    <row r="58986" spans="79:79" ht="24" hidden="1" thickBot="1">
      <c r="CA58986" s="149"/>
    </row>
    <row r="58987" spans="79:79" ht="24" hidden="1" thickBot="1">
      <c r="CA58987" s="149"/>
    </row>
    <row r="58988" spans="79:79" ht="24" hidden="1" thickBot="1">
      <c r="CA58988" s="149"/>
    </row>
    <row r="58989" spans="79:79" ht="24" hidden="1" thickBot="1">
      <c r="CA58989" s="149"/>
    </row>
    <row r="58990" spans="79:79" ht="24" hidden="1" thickBot="1">
      <c r="CA58990" s="149"/>
    </row>
    <row r="58991" spans="79:79" ht="24" hidden="1" thickBot="1">
      <c r="CA58991" s="149"/>
    </row>
    <row r="58992" spans="79:79" ht="24" hidden="1" thickBot="1">
      <c r="CA58992" s="149"/>
    </row>
    <row r="58993" spans="79:79" ht="24" hidden="1" thickBot="1">
      <c r="CA58993" s="149"/>
    </row>
    <row r="58994" spans="79:79" ht="24" hidden="1" thickBot="1">
      <c r="CA58994" s="149"/>
    </row>
    <row r="58995" spans="79:79" ht="24" hidden="1" thickBot="1">
      <c r="CA58995" s="149"/>
    </row>
    <row r="58996" spans="79:79" ht="24" hidden="1" thickBot="1">
      <c r="CA58996" s="149"/>
    </row>
    <row r="58997" spans="79:79" ht="24" hidden="1" thickBot="1">
      <c r="CA58997" s="149"/>
    </row>
    <row r="58998" spans="79:79" ht="24" hidden="1" thickBot="1">
      <c r="CA58998" s="149"/>
    </row>
    <row r="58999" spans="79:79" ht="24" hidden="1" thickBot="1">
      <c r="CA58999" s="149"/>
    </row>
    <row r="59000" spans="79:79" ht="24" hidden="1" thickBot="1">
      <c r="CA59000" s="149"/>
    </row>
    <row r="59001" spans="79:79" ht="24" hidden="1" thickBot="1">
      <c r="CA59001" s="149"/>
    </row>
    <row r="59002" spans="79:79" ht="24" hidden="1" thickBot="1">
      <c r="CA59002" s="149"/>
    </row>
    <row r="59003" spans="79:79" ht="24" hidden="1" thickBot="1">
      <c r="CA59003" s="149"/>
    </row>
    <row r="59004" spans="79:79" ht="24" hidden="1" thickBot="1">
      <c r="CA59004" s="149"/>
    </row>
    <row r="59005" spans="79:79" ht="24" hidden="1" thickBot="1">
      <c r="CA59005" s="149"/>
    </row>
    <row r="59006" spans="79:79" ht="24" hidden="1" thickBot="1">
      <c r="CA59006" s="149"/>
    </row>
    <row r="59007" spans="79:79" ht="24" hidden="1" thickBot="1">
      <c r="CA59007" s="149"/>
    </row>
    <row r="59008" spans="79:79" ht="24" hidden="1" thickBot="1">
      <c r="CA59008" s="149"/>
    </row>
    <row r="59009" spans="79:79" ht="24" hidden="1" thickBot="1">
      <c r="CA59009" s="149"/>
    </row>
    <row r="59010" spans="79:79" ht="24" hidden="1" thickBot="1">
      <c r="CA59010" s="149"/>
    </row>
    <row r="59011" spans="79:79" ht="24" hidden="1" thickBot="1">
      <c r="CA59011" s="149"/>
    </row>
    <row r="59012" spans="79:79" ht="24" hidden="1" thickBot="1">
      <c r="CA59012" s="149"/>
    </row>
    <row r="59013" spans="79:79" ht="24" hidden="1" thickBot="1">
      <c r="CA59013" s="149"/>
    </row>
    <row r="59014" spans="79:79" ht="24" hidden="1" thickBot="1">
      <c r="CA59014" s="149"/>
    </row>
    <row r="59015" spans="79:79" ht="24" hidden="1" thickBot="1">
      <c r="CA59015" s="149"/>
    </row>
    <row r="59016" spans="79:79" ht="24" hidden="1" thickBot="1">
      <c r="CA59016" s="149"/>
    </row>
    <row r="59017" spans="79:79" ht="24" hidden="1" thickBot="1">
      <c r="CA59017" s="149"/>
    </row>
    <row r="59018" spans="79:79" ht="24" hidden="1" thickBot="1">
      <c r="CA59018" s="149"/>
    </row>
    <row r="59019" spans="79:79" ht="24" hidden="1" thickBot="1">
      <c r="CA59019" s="149"/>
    </row>
    <row r="59020" spans="79:79" ht="24" hidden="1" thickBot="1">
      <c r="CA59020" s="149"/>
    </row>
    <row r="59021" spans="79:79" ht="24" hidden="1" thickBot="1">
      <c r="CA59021" s="149"/>
    </row>
    <row r="59022" spans="79:79" ht="24" hidden="1" thickBot="1">
      <c r="CA59022" s="149"/>
    </row>
    <row r="59023" spans="79:79" ht="24" hidden="1" thickBot="1">
      <c r="CA59023" s="149"/>
    </row>
    <row r="59024" spans="79:79" ht="24" hidden="1" thickBot="1">
      <c r="CA59024" s="149"/>
    </row>
    <row r="59025" spans="79:79" ht="24" hidden="1" thickBot="1">
      <c r="CA59025" s="149"/>
    </row>
    <row r="59026" spans="79:79" ht="24" hidden="1" thickBot="1">
      <c r="CA59026" s="149"/>
    </row>
    <row r="59027" spans="79:79" ht="24" hidden="1" thickBot="1">
      <c r="CA59027" s="149"/>
    </row>
    <row r="59028" spans="79:79" ht="24" hidden="1" thickBot="1">
      <c r="CA59028" s="149"/>
    </row>
    <row r="59029" spans="79:79" ht="24" hidden="1" thickBot="1">
      <c r="CA59029" s="149"/>
    </row>
    <row r="59030" spans="79:79" ht="24" hidden="1" thickBot="1">
      <c r="CA59030" s="149"/>
    </row>
    <row r="59031" spans="79:79" ht="24" hidden="1" thickBot="1">
      <c r="CA59031" s="149"/>
    </row>
    <row r="59032" spans="79:79" ht="24" hidden="1" thickBot="1">
      <c r="CA59032" s="149"/>
    </row>
    <row r="59033" spans="79:79" ht="24" hidden="1" thickBot="1">
      <c r="CA59033" s="149"/>
    </row>
    <row r="59034" spans="79:79" ht="24" hidden="1" thickBot="1">
      <c r="CA59034" s="149"/>
    </row>
    <row r="59035" spans="79:79" ht="24" hidden="1" thickBot="1">
      <c r="CA59035" s="149"/>
    </row>
    <row r="59036" spans="79:79" ht="24" hidden="1" thickBot="1">
      <c r="CA59036" s="149"/>
    </row>
    <row r="59037" spans="79:79" ht="24" hidden="1" thickBot="1">
      <c r="CA59037" s="149"/>
    </row>
    <row r="59038" spans="79:79" ht="24" hidden="1" thickBot="1">
      <c r="CA59038" s="149"/>
    </row>
    <row r="59039" spans="79:79" ht="24" hidden="1" thickBot="1">
      <c r="CA59039" s="149"/>
    </row>
    <row r="59040" spans="79:79" ht="24" hidden="1" thickBot="1">
      <c r="CA59040" s="149"/>
    </row>
    <row r="59041" spans="79:79" ht="24" hidden="1" thickBot="1">
      <c r="CA59041" s="149"/>
    </row>
    <row r="59042" spans="79:79" ht="24" hidden="1" thickBot="1">
      <c r="CA59042" s="149"/>
    </row>
    <row r="59043" spans="79:79" ht="24" hidden="1" thickBot="1">
      <c r="CA59043" s="149"/>
    </row>
    <row r="59044" spans="79:79" ht="24" hidden="1" thickBot="1">
      <c r="CA59044" s="149"/>
    </row>
    <row r="59045" spans="79:79" ht="24" hidden="1" thickBot="1">
      <c r="CA59045" s="149"/>
    </row>
    <row r="59046" spans="79:79" ht="24" hidden="1" thickBot="1">
      <c r="CA59046" s="149"/>
    </row>
    <row r="59047" spans="79:79" ht="24" hidden="1" thickBot="1">
      <c r="CA59047" s="149"/>
    </row>
    <row r="59048" spans="79:79" ht="24" hidden="1" thickBot="1">
      <c r="CA59048" s="149"/>
    </row>
    <row r="59049" spans="79:79" ht="24" hidden="1" thickBot="1">
      <c r="CA59049" s="149"/>
    </row>
    <row r="59050" spans="79:79" ht="24" hidden="1" thickBot="1">
      <c r="CA59050" s="149"/>
    </row>
    <row r="59051" spans="79:79" ht="24" hidden="1" thickBot="1">
      <c r="CA59051" s="149"/>
    </row>
    <row r="59052" spans="79:79" ht="24" hidden="1" thickBot="1">
      <c r="CA59052" s="149"/>
    </row>
    <row r="59053" spans="79:79" ht="24" hidden="1" thickBot="1">
      <c r="CA59053" s="149"/>
    </row>
    <row r="59054" spans="79:79" ht="24" hidden="1" thickBot="1">
      <c r="CA59054" s="149"/>
    </row>
    <row r="59055" spans="79:79" ht="24" hidden="1" thickBot="1">
      <c r="CA59055" s="149"/>
    </row>
    <row r="59056" spans="79:79" ht="24" hidden="1" thickBot="1">
      <c r="CA59056" s="149"/>
    </row>
    <row r="59057" spans="79:79" ht="24" hidden="1" thickBot="1">
      <c r="CA59057" s="149"/>
    </row>
    <row r="59058" spans="79:79" ht="24" hidden="1" thickBot="1">
      <c r="CA59058" s="149"/>
    </row>
    <row r="59059" spans="79:79" ht="24" hidden="1" thickBot="1">
      <c r="CA59059" s="149"/>
    </row>
    <row r="59060" spans="79:79" ht="24" hidden="1" thickBot="1">
      <c r="CA59060" s="149"/>
    </row>
    <row r="59061" spans="79:79" ht="24" hidden="1" thickBot="1">
      <c r="CA59061" s="149"/>
    </row>
    <row r="59062" spans="79:79" ht="24" hidden="1" thickBot="1">
      <c r="CA59062" s="149"/>
    </row>
    <row r="59063" spans="79:79" ht="24" hidden="1" thickBot="1">
      <c r="CA59063" s="149"/>
    </row>
    <row r="59064" spans="79:79" ht="24" hidden="1" thickBot="1">
      <c r="CA59064" s="149"/>
    </row>
    <row r="59065" spans="79:79" ht="24" hidden="1" thickBot="1">
      <c r="CA59065" s="149"/>
    </row>
    <row r="59066" spans="79:79" ht="24" hidden="1" thickBot="1">
      <c r="CA59066" s="149"/>
    </row>
    <row r="59067" spans="79:79" ht="24" hidden="1" thickBot="1">
      <c r="CA59067" s="149"/>
    </row>
    <row r="59068" spans="79:79" ht="24" hidden="1" thickBot="1">
      <c r="CA59068" s="149"/>
    </row>
    <row r="59069" spans="79:79" ht="24" hidden="1" thickBot="1">
      <c r="CA59069" s="149"/>
    </row>
    <row r="59070" spans="79:79" ht="24" hidden="1" thickBot="1">
      <c r="CA59070" s="149"/>
    </row>
    <row r="59071" spans="79:79" ht="24" hidden="1" thickBot="1">
      <c r="CA59071" s="149"/>
    </row>
    <row r="59072" spans="79:79" ht="24" hidden="1" thickBot="1">
      <c r="CA59072" s="149"/>
    </row>
    <row r="59073" spans="79:79" ht="24" hidden="1" thickBot="1">
      <c r="CA59073" s="149"/>
    </row>
    <row r="59074" spans="79:79" ht="24" hidden="1" thickBot="1">
      <c r="CA59074" s="149"/>
    </row>
    <row r="59075" spans="79:79" ht="24" hidden="1" thickBot="1">
      <c r="CA59075" s="149"/>
    </row>
    <row r="59076" spans="79:79" ht="24" hidden="1" thickBot="1">
      <c r="CA59076" s="149"/>
    </row>
    <row r="59077" spans="79:79" ht="24" hidden="1" thickBot="1">
      <c r="CA59077" s="149"/>
    </row>
    <row r="59078" spans="79:79" ht="24" hidden="1" thickBot="1">
      <c r="CA59078" s="149"/>
    </row>
    <row r="59079" spans="79:79" ht="24" hidden="1" thickBot="1">
      <c r="CA59079" s="149"/>
    </row>
    <row r="59080" spans="79:79" ht="24" hidden="1" thickBot="1">
      <c r="CA59080" s="149"/>
    </row>
    <row r="59081" spans="79:79" ht="24" hidden="1" thickBot="1">
      <c r="CA59081" s="149"/>
    </row>
    <row r="59082" spans="79:79" ht="24" hidden="1" thickBot="1">
      <c r="CA59082" s="149"/>
    </row>
    <row r="59083" spans="79:79" ht="24" hidden="1" thickBot="1">
      <c r="CA59083" s="149"/>
    </row>
    <row r="59084" spans="79:79" ht="24" hidden="1" thickBot="1">
      <c r="CA59084" s="149"/>
    </row>
    <row r="59085" spans="79:79" ht="24" hidden="1" thickBot="1">
      <c r="CA59085" s="149"/>
    </row>
    <row r="59086" spans="79:79" ht="24" hidden="1" thickBot="1">
      <c r="CA59086" s="149"/>
    </row>
    <row r="59087" spans="79:79" ht="24" hidden="1" thickBot="1">
      <c r="CA59087" s="149"/>
    </row>
    <row r="59088" spans="79:79" ht="24" hidden="1" thickBot="1">
      <c r="CA59088" s="149"/>
    </row>
    <row r="59089" spans="79:79" ht="24" hidden="1" thickBot="1">
      <c r="CA59089" s="149"/>
    </row>
    <row r="59090" spans="79:79" ht="24" hidden="1" thickBot="1">
      <c r="CA59090" s="149"/>
    </row>
    <row r="59091" spans="79:79" ht="24" hidden="1" thickBot="1">
      <c r="CA59091" s="149"/>
    </row>
    <row r="59092" spans="79:79" ht="24" hidden="1" thickBot="1">
      <c r="CA59092" s="149"/>
    </row>
    <row r="59093" spans="79:79" ht="24" hidden="1" thickBot="1">
      <c r="CA59093" s="149"/>
    </row>
    <row r="59094" spans="79:79" ht="24" hidden="1" thickBot="1">
      <c r="CA59094" s="149"/>
    </row>
    <row r="59095" spans="79:79" ht="24" hidden="1" thickBot="1">
      <c r="CA59095" s="149"/>
    </row>
    <row r="59096" spans="79:79" ht="24" hidden="1" thickBot="1">
      <c r="CA59096" s="149"/>
    </row>
    <row r="59097" spans="79:79" ht="24" hidden="1" thickBot="1">
      <c r="CA59097" s="149"/>
    </row>
    <row r="59098" spans="79:79" ht="24" hidden="1" thickBot="1">
      <c r="CA59098" s="149"/>
    </row>
    <row r="59099" spans="79:79" ht="24" hidden="1" thickBot="1">
      <c r="CA59099" s="149"/>
    </row>
    <row r="59100" spans="79:79" ht="24" hidden="1" thickBot="1">
      <c r="CA59100" s="149"/>
    </row>
    <row r="59101" spans="79:79" ht="24" hidden="1" thickBot="1">
      <c r="CA59101" s="149"/>
    </row>
    <row r="59102" spans="79:79" ht="24" hidden="1" thickBot="1">
      <c r="CA59102" s="149"/>
    </row>
    <row r="59103" spans="79:79" ht="24" hidden="1" thickBot="1">
      <c r="CA59103" s="149"/>
    </row>
    <row r="59104" spans="79:79" ht="24" hidden="1" thickBot="1">
      <c r="CA59104" s="149"/>
    </row>
    <row r="59105" spans="79:79" ht="24" hidden="1" thickBot="1">
      <c r="CA59105" s="149"/>
    </row>
    <row r="59106" spans="79:79" ht="24" hidden="1" thickBot="1">
      <c r="CA59106" s="149"/>
    </row>
    <row r="59107" spans="79:79" ht="24" hidden="1" thickBot="1">
      <c r="CA59107" s="149"/>
    </row>
    <row r="59108" spans="79:79" ht="24" hidden="1" thickBot="1">
      <c r="CA59108" s="149"/>
    </row>
    <row r="59109" spans="79:79" ht="24" hidden="1" thickBot="1">
      <c r="CA59109" s="149"/>
    </row>
    <row r="59110" spans="79:79" ht="24" hidden="1" thickBot="1">
      <c r="CA59110" s="149"/>
    </row>
    <row r="59111" spans="79:79" ht="24" hidden="1" thickBot="1">
      <c r="CA59111" s="149"/>
    </row>
    <row r="59112" spans="79:79" ht="24" hidden="1" thickBot="1">
      <c r="CA59112" s="149"/>
    </row>
    <row r="59113" spans="79:79" ht="24" hidden="1" thickBot="1">
      <c r="CA59113" s="149"/>
    </row>
    <row r="59114" spans="79:79" ht="24" hidden="1" thickBot="1">
      <c r="CA59114" s="149"/>
    </row>
    <row r="59115" spans="79:79" ht="24" hidden="1" thickBot="1">
      <c r="CA59115" s="149"/>
    </row>
    <row r="59116" spans="79:79" ht="24" hidden="1" thickBot="1">
      <c r="CA59116" s="149"/>
    </row>
    <row r="59117" spans="79:79" ht="24" hidden="1" thickBot="1">
      <c r="CA59117" s="149"/>
    </row>
    <row r="59118" spans="79:79" ht="24" hidden="1" thickBot="1">
      <c r="CA59118" s="149"/>
    </row>
    <row r="59119" spans="79:79" ht="24" hidden="1" thickBot="1">
      <c r="CA59119" s="149"/>
    </row>
    <row r="59120" spans="79:79" ht="24" hidden="1" thickBot="1">
      <c r="CA59120" s="149"/>
    </row>
    <row r="59121" spans="79:79" ht="24" hidden="1" thickBot="1">
      <c r="CA59121" s="149"/>
    </row>
    <row r="59122" spans="79:79" ht="24" hidden="1" thickBot="1">
      <c r="CA59122" s="149"/>
    </row>
    <row r="59123" spans="79:79" ht="24" hidden="1" thickBot="1">
      <c r="CA59123" s="149"/>
    </row>
    <row r="59124" spans="79:79" ht="24" hidden="1" thickBot="1">
      <c r="CA59124" s="149"/>
    </row>
    <row r="59125" spans="79:79" ht="24" hidden="1" thickBot="1">
      <c r="CA59125" s="149"/>
    </row>
    <row r="59126" spans="79:79" ht="24" hidden="1" thickBot="1">
      <c r="CA59126" s="149"/>
    </row>
    <row r="59127" spans="79:79" ht="24" hidden="1" thickBot="1">
      <c r="CA59127" s="149"/>
    </row>
    <row r="59128" spans="79:79" ht="24" hidden="1" thickBot="1">
      <c r="CA59128" s="149"/>
    </row>
    <row r="59129" spans="79:79" ht="24" hidden="1" thickBot="1">
      <c r="CA59129" s="149"/>
    </row>
    <row r="59130" spans="79:79" ht="24" hidden="1" thickBot="1">
      <c r="CA59130" s="149"/>
    </row>
    <row r="59131" spans="79:79" ht="24" hidden="1" thickBot="1">
      <c r="CA59131" s="149"/>
    </row>
    <row r="59132" spans="79:79" ht="24" hidden="1" thickBot="1">
      <c r="CA59132" s="149"/>
    </row>
    <row r="59133" spans="79:79" ht="24" hidden="1" thickBot="1">
      <c r="CA59133" s="149"/>
    </row>
    <row r="59134" spans="79:79" ht="24" hidden="1" thickBot="1">
      <c r="CA59134" s="149"/>
    </row>
    <row r="59135" spans="79:79" ht="24" hidden="1" thickBot="1">
      <c r="CA59135" s="149"/>
    </row>
    <row r="59136" spans="79:79" ht="24" hidden="1" thickBot="1">
      <c r="CA59136" s="149"/>
    </row>
    <row r="59137" spans="79:79" ht="24" hidden="1" thickBot="1">
      <c r="CA59137" s="149"/>
    </row>
    <row r="59138" spans="79:79" ht="24" hidden="1" thickBot="1">
      <c r="CA59138" s="149"/>
    </row>
    <row r="59139" spans="79:79" ht="24" hidden="1" thickBot="1">
      <c r="CA59139" s="149"/>
    </row>
    <row r="59140" spans="79:79" ht="24" hidden="1" thickBot="1">
      <c r="CA59140" s="149"/>
    </row>
    <row r="59141" spans="79:79" ht="24" hidden="1" thickBot="1">
      <c r="CA59141" s="149"/>
    </row>
    <row r="59142" spans="79:79" ht="24" hidden="1" thickBot="1">
      <c r="CA59142" s="149"/>
    </row>
    <row r="59143" spans="79:79" ht="24" hidden="1" thickBot="1">
      <c r="CA59143" s="149"/>
    </row>
    <row r="59144" spans="79:79" ht="24" hidden="1" thickBot="1">
      <c r="CA59144" s="149"/>
    </row>
    <row r="59145" spans="79:79" ht="24" hidden="1" thickBot="1">
      <c r="CA59145" s="149"/>
    </row>
    <row r="59146" spans="79:79" ht="24" hidden="1" thickBot="1">
      <c r="CA59146" s="149"/>
    </row>
    <row r="59147" spans="79:79" ht="24" hidden="1" thickBot="1">
      <c r="CA59147" s="149"/>
    </row>
    <row r="59148" spans="79:79" ht="24" hidden="1" thickBot="1">
      <c r="CA59148" s="149"/>
    </row>
    <row r="59149" spans="79:79" ht="24" hidden="1" thickBot="1">
      <c r="CA59149" s="149"/>
    </row>
    <row r="59150" spans="79:79" ht="24" hidden="1" thickBot="1">
      <c r="CA59150" s="149"/>
    </row>
    <row r="59151" spans="79:79" ht="24" hidden="1" thickBot="1">
      <c r="CA59151" s="149"/>
    </row>
    <row r="59152" spans="79:79" ht="24" hidden="1" thickBot="1">
      <c r="CA59152" s="149"/>
    </row>
    <row r="59153" spans="79:79" ht="24" hidden="1" thickBot="1">
      <c r="CA59153" s="149"/>
    </row>
    <row r="59154" spans="79:79" ht="24" hidden="1" thickBot="1">
      <c r="CA59154" s="149"/>
    </row>
    <row r="59155" spans="79:79" ht="24" hidden="1" thickBot="1">
      <c r="CA59155" s="149"/>
    </row>
    <row r="59156" spans="79:79" ht="24" hidden="1" thickBot="1">
      <c r="CA59156" s="149"/>
    </row>
    <row r="59157" spans="79:79" ht="24" hidden="1" thickBot="1">
      <c r="CA59157" s="149"/>
    </row>
    <row r="59158" spans="79:79" ht="24" hidden="1" thickBot="1">
      <c r="CA59158" s="149"/>
    </row>
    <row r="59159" spans="79:79" ht="24" hidden="1" thickBot="1">
      <c r="CA59159" s="149"/>
    </row>
    <row r="59160" spans="79:79" ht="24" hidden="1" thickBot="1">
      <c r="CA59160" s="149"/>
    </row>
    <row r="59161" spans="79:79" ht="24" hidden="1" thickBot="1">
      <c r="CA59161" s="149"/>
    </row>
    <row r="59162" spans="79:79" ht="24" hidden="1" thickBot="1">
      <c r="CA59162" s="149"/>
    </row>
    <row r="59163" spans="79:79" ht="24" hidden="1" thickBot="1">
      <c r="CA59163" s="149"/>
    </row>
    <row r="59164" spans="79:79" ht="24" hidden="1" thickBot="1">
      <c r="CA59164" s="149"/>
    </row>
    <row r="59165" spans="79:79" ht="24" hidden="1" thickBot="1">
      <c r="CA59165" s="149"/>
    </row>
    <row r="59166" spans="79:79" ht="24" hidden="1" thickBot="1">
      <c r="CA59166" s="149"/>
    </row>
    <row r="59167" spans="79:79" ht="24" hidden="1" thickBot="1">
      <c r="CA59167" s="149"/>
    </row>
    <row r="59168" spans="79:79" ht="24" hidden="1" thickBot="1">
      <c r="CA59168" s="149"/>
    </row>
    <row r="59169" spans="79:79" ht="24" hidden="1" thickBot="1">
      <c r="CA59169" s="149"/>
    </row>
    <row r="59170" spans="79:79" ht="24" hidden="1" thickBot="1">
      <c r="CA59170" s="149"/>
    </row>
    <row r="59171" spans="79:79" ht="24" hidden="1" thickBot="1">
      <c r="CA59171" s="149"/>
    </row>
    <row r="59172" spans="79:79" ht="24" hidden="1" thickBot="1">
      <c r="CA59172" s="149"/>
    </row>
    <row r="59173" spans="79:79" ht="24" hidden="1" thickBot="1">
      <c r="CA59173" s="149"/>
    </row>
    <row r="59174" spans="79:79" ht="24" hidden="1" thickBot="1">
      <c r="CA59174" s="149"/>
    </row>
    <row r="59175" spans="79:79" ht="24" hidden="1" thickBot="1">
      <c r="CA59175" s="149"/>
    </row>
    <row r="59176" spans="79:79" ht="24" hidden="1" thickBot="1">
      <c r="CA59176" s="149"/>
    </row>
    <row r="59177" spans="79:79" ht="24" hidden="1" thickBot="1">
      <c r="CA59177" s="149"/>
    </row>
    <row r="59178" spans="79:79" ht="24" hidden="1" thickBot="1">
      <c r="CA59178" s="149"/>
    </row>
    <row r="59179" spans="79:79" ht="24" hidden="1" thickBot="1">
      <c r="CA59179" s="149"/>
    </row>
    <row r="59180" spans="79:79" ht="24" hidden="1" thickBot="1">
      <c r="CA59180" s="149"/>
    </row>
    <row r="59181" spans="79:79" ht="24" hidden="1" thickBot="1">
      <c r="CA59181" s="149"/>
    </row>
    <row r="59182" spans="79:79" ht="24" hidden="1" thickBot="1">
      <c r="CA59182" s="149"/>
    </row>
    <row r="59183" spans="79:79" ht="24" hidden="1" thickBot="1">
      <c r="CA59183" s="149"/>
    </row>
    <row r="59184" spans="79:79" ht="24" hidden="1" thickBot="1">
      <c r="CA59184" s="149"/>
    </row>
    <row r="59185" spans="79:79" ht="24" hidden="1" thickBot="1">
      <c r="CA59185" s="149"/>
    </row>
    <row r="59186" spans="79:79" ht="24" hidden="1" thickBot="1">
      <c r="CA59186" s="149"/>
    </row>
    <row r="59187" spans="79:79" ht="24" hidden="1" thickBot="1">
      <c r="CA59187" s="149"/>
    </row>
    <row r="59188" spans="79:79" ht="24" hidden="1" thickBot="1">
      <c r="CA59188" s="149"/>
    </row>
    <row r="59189" spans="79:79" ht="24" hidden="1" thickBot="1">
      <c r="CA59189" s="149"/>
    </row>
    <row r="59190" spans="79:79" ht="24" hidden="1" thickBot="1">
      <c r="CA59190" s="149"/>
    </row>
    <row r="59191" spans="79:79" ht="24" hidden="1" thickBot="1">
      <c r="CA59191" s="149"/>
    </row>
    <row r="59192" spans="79:79" ht="24" hidden="1" thickBot="1">
      <c r="CA59192" s="149"/>
    </row>
    <row r="59193" spans="79:79" ht="24" hidden="1" thickBot="1">
      <c r="CA59193" s="149"/>
    </row>
    <row r="59194" spans="79:79" ht="24" hidden="1" thickBot="1">
      <c r="CA59194" s="149"/>
    </row>
    <row r="59195" spans="79:79" ht="24" hidden="1" thickBot="1">
      <c r="CA59195" s="149"/>
    </row>
    <row r="59196" spans="79:79" ht="24" hidden="1" thickBot="1">
      <c r="CA59196" s="149"/>
    </row>
    <row r="59197" spans="79:79" ht="24" hidden="1" thickBot="1">
      <c r="CA59197" s="149"/>
    </row>
    <row r="59198" spans="79:79" ht="24" hidden="1" thickBot="1">
      <c r="CA59198" s="149"/>
    </row>
    <row r="59199" spans="79:79" ht="24" hidden="1" thickBot="1">
      <c r="CA59199" s="149"/>
    </row>
    <row r="59200" spans="79:79" ht="24" hidden="1" thickBot="1">
      <c r="CA59200" s="149"/>
    </row>
    <row r="59201" spans="79:79" ht="24" hidden="1" thickBot="1">
      <c r="CA59201" s="149"/>
    </row>
    <row r="59202" spans="79:79" ht="24" hidden="1" thickBot="1">
      <c r="CA59202" s="149"/>
    </row>
    <row r="59203" spans="79:79" ht="24" hidden="1" thickBot="1">
      <c r="CA59203" s="149"/>
    </row>
    <row r="59204" spans="79:79" ht="24" hidden="1" thickBot="1">
      <c r="CA59204" s="149"/>
    </row>
    <row r="59205" spans="79:79" ht="24" hidden="1" thickBot="1">
      <c r="CA59205" s="149"/>
    </row>
    <row r="59206" spans="79:79" ht="24" hidden="1" thickBot="1">
      <c r="CA59206" s="149"/>
    </row>
    <row r="59207" spans="79:79" ht="24" hidden="1" thickBot="1">
      <c r="CA59207" s="149"/>
    </row>
    <row r="59208" spans="79:79" ht="24" hidden="1" thickBot="1">
      <c r="CA59208" s="149"/>
    </row>
    <row r="59209" spans="79:79" ht="24" hidden="1" thickBot="1">
      <c r="CA59209" s="149"/>
    </row>
    <row r="59210" spans="79:79" ht="24" hidden="1" thickBot="1">
      <c r="CA59210" s="149"/>
    </row>
    <row r="59211" spans="79:79" ht="24" hidden="1" thickBot="1">
      <c r="CA59211" s="149"/>
    </row>
    <row r="59212" spans="79:79" ht="24" hidden="1" thickBot="1">
      <c r="CA59212" s="149"/>
    </row>
    <row r="59213" spans="79:79" ht="24" hidden="1" thickBot="1">
      <c r="CA59213" s="149"/>
    </row>
    <row r="59214" spans="79:79" ht="24" hidden="1" thickBot="1">
      <c r="CA59214" s="149"/>
    </row>
    <row r="59215" spans="79:79" ht="24" hidden="1" thickBot="1">
      <c r="CA59215" s="149"/>
    </row>
    <row r="59216" spans="79:79" ht="24" hidden="1" thickBot="1">
      <c r="CA59216" s="149"/>
    </row>
    <row r="59217" spans="79:79" ht="24" hidden="1" thickBot="1">
      <c r="CA59217" s="149"/>
    </row>
    <row r="59218" spans="79:79" ht="24" hidden="1" thickBot="1">
      <c r="CA59218" s="149"/>
    </row>
    <row r="59219" spans="79:79" ht="24" hidden="1" thickBot="1">
      <c r="CA59219" s="149"/>
    </row>
    <row r="59220" spans="79:79" ht="24" hidden="1" thickBot="1">
      <c r="CA59220" s="149"/>
    </row>
    <row r="59221" spans="79:79" ht="24" hidden="1" thickBot="1">
      <c r="CA59221" s="149"/>
    </row>
    <row r="59222" spans="79:79" ht="24" hidden="1" thickBot="1">
      <c r="CA59222" s="149"/>
    </row>
    <row r="59223" spans="79:79" ht="24" hidden="1" thickBot="1">
      <c r="CA59223" s="149"/>
    </row>
    <row r="59224" spans="79:79" ht="24" hidden="1" thickBot="1">
      <c r="CA59224" s="149"/>
    </row>
    <row r="59225" spans="79:79" ht="24" hidden="1" thickBot="1">
      <c r="CA59225" s="149"/>
    </row>
    <row r="59226" spans="79:79" ht="24" hidden="1" thickBot="1">
      <c r="CA59226" s="149"/>
    </row>
    <row r="59227" spans="79:79" ht="24" hidden="1" thickBot="1">
      <c r="CA59227" s="149"/>
    </row>
    <row r="59228" spans="79:79" ht="24" hidden="1" thickBot="1">
      <c r="CA59228" s="149"/>
    </row>
    <row r="59229" spans="79:79" ht="24" hidden="1" thickBot="1">
      <c r="CA59229" s="149"/>
    </row>
    <row r="59230" spans="79:79" ht="24" hidden="1" thickBot="1">
      <c r="CA59230" s="149"/>
    </row>
    <row r="59231" spans="79:79" ht="24" hidden="1" thickBot="1">
      <c r="CA59231" s="149"/>
    </row>
    <row r="59232" spans="79:79" ht="24" hidden="1" thickBot="1">
      <c r="CA59232" s="149"/>
    </row>
    <row r="59233" spans="79:79" ht="24" hidden="1" thickBot="1">
      <c r="CA59233" s="149"/>
    </row>
    <row r="59234" spans="79:79" ht="24" hidden="1" thickBot="1">
      <c r="CA59234" s="149"/>
    </row>
    <row r="59235" spans="79:79" ht="24" hidden="1" thickBot="1">
      <c r="CA59235" s="149"/>
    </row>
    <row r="59236" spans="79:79" ht="24" hidden="1" thickBot="1">
      <c r="CA59236" s="149"/>
    </row>
    <row r="59237" spans="79:79" ht="24" hidden="1" thickBot="1">
      <c r="CA59237" s="149"/>
    </row>
    <row r="59238" spans="79:79" ht="24" hidden="1" thickBot="1">
      <c r="CA59238" s="149"/>
    </row>
    <row r="59239" spans="79:79" ht="24" hidden="1" thickBot="1">
      <c r="CA59239" s="149"/>
    </row>
    <row r="59240" spans="79:79" ht="24" hidden="1" thickBot="1">
      <c r="CA59240" s="149"/>
    </row>
    <row r="59241" spans="79:79" ht="24" hidden="1" thickBot="1">
      <c r="CA59241" s="149"/>
    </row>
    <row r="59242" spans="79:79" ht="24" hidden="1" thickBot="1">
      <c r="CA59242" s="149"/>
    </row>
    <row r="59243" spans="79:79" ht="24" hidden="1" thickBot="1">
      <c r="CA59243" s="149"/>
    </row>
    <row r="59244" spans="79:79" ht="24" hidden="1" thickBot="1">
      <c r="CA59244" s="149"/>
    </row>
    <row r="59245" spans="79:79" ht="24" hidden="1" thickBot="1">
      <c r="CA59245" s="149"/>
    </row>
    <row r="59246" spans="79:79" ht="24" hidden="1" thickBot="1">
      <c r="CA59246" s="149"/>
    </row>
    <row r="59247" spans="79:79" ht="24" hidden="1" thickBot="1">
      <c r="CA59247" s="149"/>
    </row>
    <row r="59248" spans="79:79" ht="24" hidden="1" thickBot="1">
      <c r="CA59248" s="149"/>
    </row>
    <row r="59249" spans="79:79" ht="24" hidden="1" thickBot="1">
      <c r="CA59249" s="149"/>
    </row>
    <row r="59250" spans="79:79" ht="24" hidden="1" thickBot="1">
      <c r="CA59250" s="149"/>
    </row>
    <row r="59251" spans="79:79" ht="24" hidden="1" thickBot="1">
      <c r="CA59251" s="149"/>
    </row>
    <row r="59252" spans="79:79" ht="24" hidden="1" thickBot="1">
      <c r="CA59252" s="149"/>
    </row>
    <row r="59253" spans="79:79" ht="24" hidden="1" thickBot="1">
      <c r="CA59253" s="149"/>
    </row>
    <row r="59254" spans="79:79" ht="24" hidden="1" thickBot="1">
      <c r="CA59254" s="149"/>
    </row>
    <row r="59255" spans="79:79" ht="24" hidden="1" thickBot="1">
      <c r="CA59255" s="149"/>
    </row>
    <row r="59256" spans="79:79" ht="24" hidden="1" thickBot="1">
      <c r="CA59256" s="149"/>
    </row>
    <row r="59257" spans="79:79" ht="24" hidden="1" thickBot="1">
      <c r="CA59257" s="149"/>
    </row>
    <row r="59258" spans="79:79" ht="24" hidden="1" thickBot="1">
      <c r="CA59258" s="149"/>
    </row>
    <row r="59259" spans="79:79" ht="24" hidden="1" thickBot="1">
      <c r="CA59259" s="149"/>
    </row>
    <row r="59260" spans="79:79" ht="24" hidden="1" thickBot="1">
      <c r="CA59260" s="149"/>
    </row>
    <row r="59261" spans="79:79" ht="24" hidden="1" thickBot="1">
      <c r="CA59261" s="149"/>
    </row>
    <row r="59262" spans="79:79" ht="24" hidden="1" thickBot="1">
      <c r="CA59262" s="149"/>
    </row>
    <row r="59263" spans="79:79" ht="24" hidden="1" thickBot="1">
      <c r="CA59263" s="149"/>
    </row>
    <row r="59264" spans="79:79" ht="24" hidden="1" thickBot="1">
      <c r="CA59264" s="149"/>
    </row>
    <row r="59265" spans="79:79" ht="24" hidden="1" thickBot="1">
      <c r="CA59265" s="149"/>
    </row>
    <row r="59266" spans="79:79" ht="24" hidden="1" thickBot="1">
      <c r="CA59266" s="149"/>
    </row>
    <row r="59267" spans="79:79" ht="24" hidden="1" thickBot="1">
      <c r="CA59267" s="149"/>
    </row>
    <row r="59268" spans="79:79" ht="24" hidden="1" thickBot="1">
      <c r="CA59268" s="149"/>
    </row>
    <row r="59269" spans="79:79" ht="24" hidden="1" thickBot="1">
      <c r="CA59269" s="149"/>
    </row>
    <row r="59270" spans="79:79" ht="24" hidden="1" thickBot="1">
      <c r="CA59270" s="149"/>
    </row>
    <row r="59271" spans="79:79" ht="24" hidden="1" thickBot="1">
      <c r="CA59271" s="149"/>
    </row>
    <row r="59272" spans="79:79" ht="24" hidden="1" thickBot="1">
      <c r="CA59272" s="149"/>
    </row>
    <row r="59273" spans="79:79" ht="24" hidden="1" thickBot="1">
      <c r="CA59273" s="149"/>
    </row>
    <row r="59274" spans="79:79" ht="24" hidden="1" thickBot="1">
      <c r="CA59274" s="149"/>
    </row>
    <row r="59275" spans="79:79" ht="24" hidden="1" thickBot="1">
      <c r="CA59275" s="149"/>
    </row>
    <row r="59276" spans="79:79" ht="24" hidden="1" thickBot="1">
      <c r="CA59276" s="149"/>
    </row>
    <row r="59277" spans="79:79" ht="24" hidden="1" thickBot="1">
      <c r="CA59277" s="149"/>
    </row>
    <row r="59278" spans="79:79" ht="24" hidden="1" thickBot="1">
      <c r="CA59278" s="149"/>
    </row>
    <row r="59279" spans="79:79" ht="24" hidden="1" thickBot="1">
      <c r="CA59279" s="149"/>
    </row>
    <row r="59280" spans="79:79" ht="24" hidden="1" thickBot="1">
      <c r="CA59280" s="149"/>
    </row>
    <row r="59281" spans="79:79" ht="24" hidden="1" thickBot="1">
      <c r="CA59281" s="149"/>
    </row>
    <row r="59282" spans="79:79" ht="24" hidden="1" thickBot="1">
      <c r="CA59282" s="149"/>
    </row>
    <row r="59283" spans="79:79" ht="24" hidden="1" thickBot="1">
      <c r="CA59283" s="149"/>
    </row>
    <row r="59284" spans="79:79" ht="24" hidden="1" thickBot="1">
      <c r="CA59284" s="149"/>
    </row>
    <row r="59285" spans="79:79" ht="24" hidden="1" thickBot="1">
      <c r="CA59285" s="149"/>
    </row>
    <row r="59286" spans="79:79" ht="24" hidden="1" thickBot="1">
      <c r="CA59286" s="149"/>
    </row>
    <row r="59287" spans="79:79" ht="24" hidden="1" thickBot="1">
      <c r="CA59287" s="149"/>
    </row>
    <row r="59288" spans="79:79" ht="24" hidden="1" thickBot="1">
      <c r="CA59288" s="149"/>
    </row>
    <row r="59289" spans="79:79" ht="24" hidden="1" thickBot="1">
      <c r="CA59289" s="149"/>
    </row>
    <row r="59290" spans="79:79" ht="24" hidden="1" thickBot="1">
      <c r="CA59290" s="149"/>
    </row>
    <row r="59291" spans="79:79" ht="24" hidden="1" thickBot="1">
      <c r="CA59291" s="149"/>
    </row>
    <row r="59292" spans="79:79" ht="24" hidden="1" thickBot="1">
      <c r="CA59292" s="149"/>
    </row>
    <row r="59293" spans="79:79" ht="24" hidden="1" thickBot="1">
      <c r="CA59293" s="149"/>
    </row>
    <row r="59294" spans="79:79" ht="24" hidden="1" thickBot="1">
      <c r="CA59294" s="149"/>
    </row>
    <row r="59295" spans="79:79" ht="24" hidden="1" thickBot="1">
      <c r="CA59295" s="149"/>
    </row>
    <row r="59296" spans="79:79" ht="24" hidden="1" thickBot="1">
      <c r="CA59296" s="149"/>
    </row>
    <row r="59297" spans="79:79" ht="24" hidden="1" thickBot="1">
      <c r="CA59297" s="149"/>
    </row>
    <row r="59298" spans="79:79" ht="24" hidden="1" thickBot="1">
      <c r="CA59298" s="149"/>
    </row>
    <row r="59299" spans="79:79" ht="24" hidden="1" thickBot="1">
      <c r="CA59299" s="149"/>
    </row>
    <row r="59300" spans="79:79" ht="24" hidden="1" thickBot="1">
      <c r="CA59300" s="149"/>
    </row>
    <row r="59301" spans="79:79" ht="24" hidden="1" thickBot="1">
      <c r="CA59301" s="149"/>
    </row>
    <row r="59302" spans="79:79" ht="24" hidden="1" thickBot="1">
      <c r="CA59302" s="149"/>
    </row>
    <row r="59303" spans="79:79" ht="24" hidden="1" thickBot="1">
      <c r="CA59303" s="149"/>
    </row>
    <row r="59304" spans="79:79" ht="24" hidden="1" thickBot="1">
      <c r="CA59304" s="149"/>
    </row>
    <row r="59305" spans="79:79" ht="24" hidden="1" thickBot="1">
      <c r="CA59305" s="149"/>
    </row>
    <row r="59306" spans="79:79" ht="24" hidden="1" thickBot="1">
      <c r="CA59306" s="149"/>
    </row>
    <row r="59307" spans="79:79" ht="24" hidden="1" thickBot="1">
      <c r="CA59307" s="149"/>
    </row>
    <row r="59308" spans="79:79" ht="24" hidden="1" thickBot="1">
      <c r="CA59308" s="149"/>
    </row>
    <row r="59309" spans="79:79" ht="24" hidden="1" thickBot="1">
      <c r="CA59309" s="149"/>
    </row>
    <row r="59310" spans="79:79" ht="24" hidden="1" thickBot="1">
      <c r="CA59310" s="149"/>
    </row>
    <row r="59311" spans="79:79" ht="24" hidden="1" thickBot="1">
      <c r="CA59311" s="149"/>
    </row>
    <row r="59312" spans="79:79" ht="24" hidden="1" thickBot="1">
      <c r="CA59312" s="149"/>
    </row>
    <row r="59313" spans="79:79" ht="24" hidden="1" thickBot="1">
      <c r="CA59313" s="149"/>
    </row>
    <row r="59314" spans="79:79" ht="24" hidden="1" thickBot="1">
      <c r="CA59314" s="149"/>
    </row>
    <row r="59315" spans="79:79" ht="24" hidden="1" thickBot="1">
      <c r="CA59315" s="149"/>
    </row>
    <row r="59316" spans="79:79" ht="24" hidden="1" thickBot="1">
      <c r="CA59316" s="149"/>
    </row>
    <row r="59317" spans="79:79" ht="24" hidden="1" thickBot="1">
      <c r="CA59317" s="149"/>
    </row>
    <row r="59318" spans="79:79" ht="24" hidden="1" thickBot="1">
      <c r="CA59318" s="149"/>
    </row>
    <row r="59319" spans="79:79" ht="24" hidden="1" thickBot="1">
      <c r="CA59319" s="149"/>
    </row>
    <row r="59320" spans="79:79" ht="24" hidden="1" thickBot="1">
      <c r="CA59320" s="149"/>
    </row>
    <row r="59321" spans="79:79" ht="24" hidden="1" thickBot="1">
      <c r="CA59321" s="149"/>
    </row>
    <row r="59322" spans="79:79" ht="24" hidden="1" thickBot="1">
      <c r="CA59322" s="149"/>
    </row>
    <row r="59323" spans="79:79" ht="24" hidden="1" thickBot="1">
      <c r="CA59323" s="149"/>
    </row>
    <row r="59324" spans="79:79" ht="24" hidden="1" thickBot="1">
      <c r="CA59324" s="149"/>
    </row>
    <row r="59325" spans="79:79" ht="24" hidden="1" thickBot="1">
      <c r="CA59325" s="149"/>
    </row>
    <row r="59326" spans="79:79" ht="24" hidden="1" thickBot="1">
      <c r="CA59326" s="149"/>
    </row>
    <row r="59327" spans="79:79" ht="24" hidden="1" thickBot="1">
      <c r="CA59327" s="149"/>
    </row>
    <row r="59328" spans="79:79" ht="24" hidden="1" thickBot="1">
      <c r="CA59328" s="149"/>
    </row>
    <row r="59329" spans="79:79" ht="24" hidden="1" thickBot="1">
      <c r="CA59329" s="149"/>
    </row>
    <row r="59330" spans="79:79" ht="24" hidden="1" thickBot="1">
      <c r="CA59330" s="149"/>
    </row>
    <row r="59331" spans="79:79" ht="24" hidden="1" thickBot="1">
      <c r="CA59331" s="149"/>
    </row>
    <row r="59332" spans="79:79" ht="24" hidden="1" thickBot="1">
      <c r="CA59332" s="149"/>
    </row>
    <row r="59333" spans="79:79" ht="24" hidden="1" thickBot="1">
      <c r="CA59333" s="149"/>
    </row>
    <row r="59334" spans="79:79" ht="24" hidden="1" thickBot="1">
      <c r="CA59334" s="149"/>
    </row>
    <row r="59335" spans="79:79" ht="24" hidden="1" thickBot="1">
      <c r="CA59335" s="149"/>
    </row>
    <row r="59336" spans="79:79" ht="24" hidden="1" thickBot="1">
      <c r="CA59336" s="149"/>
    </row>
    <row r="59337" spans="79:79" ht="24" hidden="1" thickBot="1">
      <c r="CA59337" s="149"/>
    </row>
    <row r="59338" spans="79:79" ht="24" hidden="1" thickBot="1">
      <c r="CA59338" s="149"/>
    </row>
    <row r="59339" spans="79:79" ht="24" hidden="1" thickBot="1">
      <c r="CA59339" s="149"/>
    </row>
    <row r="59340" spans="79:79" ht="24" hidden="1" thickBot="1">
      <c r="CA59340" s="149"/>
    </row>
    <row r="59341" spans="79:79" ht="24" hidden="1" thickBot="1">
      <c r="CA59341" s="149"/>
    </row>
    <row r="59342" spans="79:79" ht="24" hidden="1" thickBot="1">
      <c r="CA59342" s="149"/>
    </row>
    <row r="59343" spans="79:79" ht="24" hidden="1" thickBot="1">
      <c r="CA59343" s="149"/>
    </row>
    <row r="59344" spans="79:79" ht="24" hidden="1" thickBot="1">
      <c r="CA59344" s="149"/>
    </row>
    <row r="59345" spans="79:79" ht="24" hidden="1" thickBot="1">
      <c r="CA59345" s="149"/>
    </row>
    <row r="59346" spans="79:79" ht="24" hidden="1" thickBot="1">
      <c r="CA59346" s="149"/>
    </row>
    <row r="59347" spans="79:79" ht="24" hidden="1" thickBot="1">
      <c r="CA59347" s="149"/>
    </row>
    <row r="59348" spans="79:79" ht="24" hidden="1" thickBot="1">
      <c r="CA59348" s="149"/>
    </row>
    <row r="59349" spans="79:79" ht="24" hidden="1" thickBot="1">
      <c r="CA59349" s="149"/>
    </row>
    <row r="59350" spans="79:79" ht="24" hidden="1" thickBot="1">
      <c r="CA59350" s="149"/>
    </row>
    <row r="59351" spans="79:79" ht="24" hidden="1" thickBot="1">
      <c r="CA59351" s="149"/>
    </row>
    <row r="59352" spans="79:79" ht="24" hidden="1" thickBot="1">
      <c r="CA59352" s="149"/>
    </row>
    <row r="59353" spans="79:79" ht="24" hidden="1" thickBot="1">
      <c r="CA59353" s="149"/>
    </row>
    <row r="59354" spans="79:79" ht="24" hidden="1" thickBot="1">
      <c r="CA59354" s="149"/>
    </row>
    <row r="59355" spans="79:79" ht="24" hidden="1" thickBot="1">
      <c r="CA59355" s="149"/>
    </row>
    <row r="59356" spans="79:79" ht="24" hidden="1" thickBot="1">
      <c r="CA59356" s="149"/>
    </row>
    <row r="59357" spans="79:79" ht="24" hidden="1" thickBot="1">
      <c r="CA59357" s="149"/>
    </row>
    <row r="59358" spans="79:79" ht="24" hidden="1" thickBot="1">
      <c r="CA59358" s="149"/>
    </row>
    <row r="59359" spans="79:79" ht="24" hidden="1" thickBot="1">
      <c r="CA59359" s="149"/>
    </row>
    <row r="59360" spans="79:79" ht="24" hidden="1" thickBot="1">
      <c r="CA59360" s="149"/>
    </row>
    <row r="59361" spans="79:79" ht="24" hidden="1" thickBot="1">
      <c r="CA59361" s="149"/>
    </row>
    <row r="59362" spans="79:79" ht="24" hidden="1" thickBot="1">
      <c r="CA59362" s="149"/>
    </row>
    <row r="59363" spans="79:79" ht="24" hidden="1" thickBot="1">
      <c r="CA59363" s="149"/>
    </row>
    <row r="59364" spans="79:79" ht="24" hidden="1" thickBot="1">
      <c r="CA59364" s="149"/>
    </row>
    <row r="59365" spans="79:79" ht="24" hidden="1" thickBot="1">
      <c r="CA59365" s="149"/>
    </row>
    <row r="59366" spans="79:79" ht="24" hidden="1" thickBot="1">
      <c r="CA59366" s="149"/>
    </row>
    <row r="59367" spans="79:79" ht="24" hidden="1" thickBot="1">
      <c r="CA59367" s="149"/>
    </row>
    <row r="59368" spans="79:79" ht="24" hidden="1" thickBot="1">
      <c r="CA59368" s="149"/>
    </row>
    <row r="59369" spans="79:79" ht="24" hidden="1" thickBot="1">
      <c r="CA59369" s="149"/>
    </row>
    <row r="59370" spans="79:79" ht="24" hidden="1" thickBot="1">
      <c r="CA59370" s="149"/>
    </row>
    <row r="59371" spans="79:79" ht="24" hidden="1" thickBot="1">
      <c r="CA59371" s="149"/>
    </row>
    <row r="59372" spans="79:79" ht="24" hidden="1" thickBot="1">
      <c r="CA59372" s="149"/>
    </row>
    <row r="59373" spans="79:79" ht="24" hidden="1" thickBot="1">
      <c r="CA59373" s="149"/>
    </row>
    <row r="59374" spans="79:79" ht="24" hidden="1" thickBot="1">
      <c r="CA59374" s="149"/>
    </row>
    <row r="59375" spans="79:79" ht="24" hidden="1" thickBot="1">
      <c r="CA59375" s="149"/>
    </row>
    <row r="59376" spans="79:79" ht="24" hidden="1" thickBot="1">
      <c r="CA59376" s="149"/>
    </row>
    <row r="59377" spans="79:79" ht="24" hidden="1" thickBot="1">
      <c r="CA59377" s="149"/>
    </row>
    <row r="59378" spans="79:79" ht="24" hidden="1" thickBot="1">
      <c r="CA59378" s="149"/>
    </row>
    <row r="59379" spans="79:79" ht="24" hidden="1" thickBot="1">
      <c r="CA59379" s="149"/>
    </row>
    <row r="59380" spans="79:79" ht="24" hidden="1" thickBot="1">
      <c r="CA59380" s="149"/>
    </row>
    <row r="59381" spans="79:79" ht="24" hidden="1" thickBot="1">
      <c r="CA59381" s="149"/>
    </row>
    <row r="59382" spans="79:79" ht="24" hidden="1" thickBot="1">
      <c r="CA59382" s="149"/>
    </row>
    <row r="59383" spans="79:79" ht="24" hidden="1" thickBot="1">
      <c r="CA59383" s="149"/>
    </row>
    <row r="59384" spans="79:79" ht="24" hidden="1" thickBot="1">
      <c r="CA59384" s="149"/>
    </row>
    <row r="59385" spans="79:79" ht="24" hidden="1" thickBot="1">
      <c r="CA59385" s="149"/>
    </row>
    <row r="59386" spans="79:79" ht="24" hidden="1" thickBot="1">
      <c r="CA59386" s="149"/>
    </row>
    <row r="59387" spans="79:79" ht="24" hidden="1" thickBot="1">
      <c r="CA59387" s="149"/>
    </row>
    <row r="59388" spans="79:79" ht="24" hidden="1" thickBot="1">
      <c r="CA59388" s="149"/>
    </row>
    <row r="59389" spans="79:79" ht="24" hidden="1" thickBot="1">
      <c r="CA59389" s="149"/>
    </row>
    <row r="59390" spans="79:79" ht="24" hidden="1" thickBot="1">
      <c r="CA59390" s="149"/>
    </row>
    <row r="59391" spans="79:79" ht="24" hidden="1" thickBot="1">
      <c r="CA59391" s="149"/>
    </row>
    <row r="59392" spans="79:79" ht="24" hidden="1" thickBot="1">
      <c r="CA59392" s="149"/>
    </row>
    <row r="59393" spans="79:79" ht="24" hidden="1" thickBot="1">
      <c r="CA59393" s="149"/>
    </row>
    <row r="59394" spans="79:79" ht="24" hidden="1" thickBot="1">
      <c r="CA59394" s="149"/>
    </row>
    <row r="59395" spans="79:79" ht="24" hidden="1" thickBot="1">
      <c r="CA59395" s="149"/>
    </row>
    <row r="59396" spans="79:79" ht="24" hidden="1" thickBot="1">
      <c r="CA59396" s="149"/>
    </row>
    <row r="59397" spans="79:79" ht="24" hidden="1" thickBot="1">
      <c r="CA59397" s="149"/>
    </row>
    <row r="59398" spans="79:79" ht="24" hidden="1" thickBot="1">
      <c r="CA59398" s="149"/>
    </row>
    <row r="59399" spans="79:79" ht="24" hidden="1" thickBot="1">
      <c r="CA59399" s="149"/>
    </row>
    <row r="59400" spans="79:79" ht="24" hidden="1" thickBot="1">
      <c r="CA59400" s="149"/>
    </row>
    <row r="59401" spans="79:79" ht="24" hidden="1" thickBot="1">
      <c r="CA59401" s="149"/>
    </row>
    <row r="59402" spans="79:79" ht="24" hidden="1" thickBot="1">
      <c r="CA59402" s="149"/>
    </row>
    <row r="59403" spans="79:79" ht="24" hidden="1" thickBot="1">
      <c r="CA59403" s="149"/>
    </row>
    <row r="59404" spans="79:79" ht="24" hidden="1" thickBot="1">
      <c r="CA59404" s="149"/>
    </row>
    <row r="59405" spans="79:79" ht="24" hidden="1" thickBot="1">
      <c r="CA59405" s="149"/>
    </row>
    <row r="59406" spans="79:79" ht="24" hidden="1" thickBot="1">
      <c r="CA59406" s="149"/>
    </row>
    <row r="59407" spans="79:79" ht="24" hidden="1" thickBot="1">
      <c r="CA59407" s="149"/>
    </row>
    <row r="59408" spans="79:79" ht="24" hidden="1" thickBot="1">
      <c r="CA59408" s="149"/>
    </row>
    <row r="59409" spans="79:79" ht="24" hidden="1" thickBot="1">
      <c r="CA59409" s="149"/>
    </row>
    <row r="59410" spans="79:79" ht="24" hidden="1" thickBot="1">
      <c r="CA59410" s="149"/>
    </row>
    <row r="59411" spans="79:79" ht="24" hidden="1" thickBot="1">
      <c r="CA59411" s="149"/>
    </row>
    <row r="59412" spans="79:79" ht="24" hidden="1" thickBot="1">
      <c r="CA59412" s="149"/>
    </row>
    <row r="59413" spans="79:79" ht="24" hidden="1" thickBot="1">
      <c r="CA59413" s="149"/>
    </row>
    <row r="59414" spans="79:79" ht="24" hidden="1" thickBot="1">
      <c r="CA59414" s="149"/>
    </row>
    <row r="59415" spans="79:79" ht="24" hidden="1" thickBot="1">
      <c r="CA59415" s="149"/>
    </row>
    <row r="59416" spans="79:79" ht="24" hidden="1" thickBot="1">
      <c r="CA59416" s="149"/>
    </row>
    <row r="59417" spans="79:79" ht="24" hidden="1" thickBot="1">
      <c r="CA59417" s="149"/>
    </row>
    <row r="59418" spans="79:79" ht="24" hidden="1" thickBot="1">
      <c r="CA59418" s="149"/>
    </row>
    <row r="59419" spans="79:79" ht="24" hidden="1" thickBot="1">
      <c r="CA59419" s="149"/>
    </row>
    <row r="59420" spans="79:79" ht="24" hidden="1" thickBot="1">
      <c r="CA59420" s="149"/>
    </row>
    <row r="59421" spans="79:79" ht="24" hidden="1" thickBot="1">
      <c r="CA59421" s="149"/>
    </row>
    <row r="59422" spans="79:79" ht="24" hidden="1" thickBot="1">
      <c r="CA59422" s="149"/>
    </row>
    <row r="59423" spans="79:79" ht="24" hidden="1" thickBot="1">
      <c r="CA59423" s="149"/>
    </row>
    <row r="59424" spans="79:79" ht="24" hidden="1" thickBot="1">
      <c r="CA59424" s="149"/>
    </row>
    <row r="59425" spans="79:79" ht="24" hidden="1" thickBot="1">
      <c r="CA59425" s="149"/>
    </row>
    <row r="59426" spans="79:79" ht="24" hidden="1" thickBot="1">
      <c r="CA59426" s="149"/>
    </row>
    <row r="59427" spans="79:79" ht="24" hidden="1" thickBot="1">
      <c r="CA59427" s="149"/>
    </row>
    <row r="59428" spans="79:79" ht="24" hidden="1" thickBot="1">
      <c r="CA59428" s="149"/>
    </row>
    <row r="59429" spans="79:79" ht="24" hidden="1" thickBot="1">
      <c r="CA59429" s="149"/>
    </row>
    <row r="59430" spans="79:79" ht="24" hidden="1" thickBot="1">
      <c r="CA59430" s="149"/>
    </row>
    <row r="59431" spans="79:79" ht="24" hidden="1" thickBot="1">
      <c r="CA59431" s="149"/>
    </row>
    <row r="59432" spans="79:79" ht="24" hidden="1" thickBot="1">
      <c r="CA59432" s="149"/>
    </row>
    <row r="59433" spans="79:79" ht="24" hidden="1" thickBot="1">
      <c r="CA59433" s="149"/>
    </row>
    <row r="59434" spans="79:79" ht="24" hidden="1" thickBot="1">
      <c r="CA59434" s="149"/>
    </row>
    <row r="59435" spans="79:79" ht="24" hidden="1" thickBot="1">
      <c r="CA59435" s="149"/>
    </row>
    <row r="59436" spans="79:79" ht="24" hidden="1" thickBot="1">
      <c r="CA59436" s="149"/>
    </row>
    <row r="59437" spans="79:79" ht="24" hidden="1" thickBot="1">
      <c r="CA59437" s="149"/>
    </row>
    <row r="59438" spans="79:79" ht="24" hidden="1" thickBot="1">
      <c r="CA59438" s="149"/>
    </row>
    <row r="59439" spans="79:79" ht="24" hidden="1" thickBot="1">
      <c r="CA59439" s="149"/>
    </row>
    <row r="59440" spans="79:79" ht="24" hidden="1" thickBot="1">
      <c r="CA59440" s="149"/>
    </row>
    <row r="59441" spans="79:79" ht="24" hidden="1" thickBot="1">
      <c r="CA59441" s="149"/>
    </row>
    <row r="59442" spans="79:79" ht="24" hidden="1" thickBot="1">
      <c r="CA59442" s="149"/>
    </row>
    <row r="59443" spans="79:79" ht="24" hidden="1" thickBot="1">
      <c r="CA59443" s="149"/>
    </row>
    <row r="59444" spans="79:79" ht="24" hidden="1" thickBot="1">
      <c r="CA59444" s="149"/>
    </row>
    <row r="59445" spans="79:79" ht="24" hidden="1" thickBot="1">
      <c r="CA59445" s="149"/>
    </row>
    <row r="59446" spans="79:79" ht="24" hidden="1" thickBot="1">
      <c r="CA59446" s="149"/>
    </row>
    <row r="59447" spans="79:79" ht="24" hidden="1" thickBot="1">
      <c r="CA59447" s="149"/>
    </row>
    <row r="59448" spans="79:79" ht="24" hidden="1" thickBot="1">
      <c r="CA59448" s="149"/>
    </row>
    <row r="59449" spans="79:79" ht="24" hidden="1" thickBot="1">
      <c r="CA59449" s="149"/>
    </row>
    <row r="59450" spans="79:79" ht="24" hidden="1" thickBot="1">
      <c r="CA59450" s="149"/>
    </row>
    <row r="59451" spans="79:79" ht="24" hidden="1" thickBot="1">
      <c r="CA59451" s="149"/>
    </row>
    <row r="59452" spans="79:79" ht="24" hidden="1" thickBot="1">
      <c r="CA59452" s="149"/>
    </row>
    <row r="59453" spans="79:79" ht="24" hidden="1" thickBot="1">
      <c r="CA59453" s="149"/>
    </row>
    <row r="59454" spans="79:79" ht="24" hidden="1" thickBot="1">
      <c r="CA59454" s="149"/>
    </row>
    <row r="59455" spans="79:79" ht="24" hidden="1" thickBot="1">
      <c r="CA59455" s="149"/>
    </row>
    <row r="59456" spans="79:79" ht="24" hidden="1" thickBot="1">
      <c r="CA59456" s="149"/>
    </row>
    <row r="59457" spans="79:79" ht="24" hidden="1" thickBot="1">
      <c r="CA59457" s="149"/>
    </row>
    <row r="59458" spans="79:79" ht="24" hidden="1" thickBot="1">
      <c r="CA59458" s="149"/>
    </row>
    <row r="59459" spans="79:79" ht="24" hidden="1" thickBot="1">
      <c r="CA59459" s="149"/>
    </row>
    <row r="59460" spans="79:79" ht="24" hidden="1" thickBot="1">
      <c r="CA59460" s="149"/>
    </row>
    <row r="59461" spans="79:79" ht="24" hidden="1" thickBot="1">
      <c r="CA59461" s="149"/>
    </row>
    <row r="59462" spans="79:79" ht="24" hidden="1" thickBot="1">
      <c r="CA59462" s="149"/>
    </row>
    <row r="59463" spans="79:79" ht="24" hidden="1" thickBot="1">
      <c r="CA59463" s="149"/>
    </row>
    <row r="59464" spans="79:79" ht="24" hidden="1" thickBot="1">
      <c r="CA59464" s="149"/>
    </row>
    <row r="59465" spans="79:79" ht="24" hidden="1" thickBot="1">
      <c r="CA59465" s="149"/>
    </row>
    <row r="59466" spans="79:79" ht="24" hidden="1" thickBot="1">
      <c r="CA59466" s="149"/>
    </row>
    <row r="59467" spans="79:79" ht="24" hidden="1" thickBot="1">
      <c r="CA59467" s="149"/>
    </row>
    <row r="59468" spans="79:79" ht="24" hidden="1" thickBot="1">
      <c r="CA59468" s="149"/>
    </row>
    <row r="59469" spans="79:79" ht="24" hidden="1" thickBot="1">
      <c r="CA59469" s="149"/>
    </row>
    <row r="59470" spans="79:79" ht="24" hidden="1" thickBot="1">
      <c r="CA59470" s="149"/>
    </row>
    <row r="59471" spans="79:79" ht="24" hidden="1" thickBot="1">
      <c r="CA59471" s="149"/>
    </row>
    <row r="59472" spans="79:79" ht="24" hidden="1" thickBot="1">
      <c r="CA59472" s="149"/>
    </row>
    <row r="59473" spans="79:79" ht="24" hidden="1" thickBot="1">
      <c r="CA59473" s="149"/>
    </row>
    <row r="59474" spans="79:79" ht="24" hidden="1" thickBot="1">
      <c r="CA59474" s="149"/>
    </row>
    <row r="59475" spans="79:79" ht="24" hidden="1" thickBot="1">
      <c r="CA59475" s="149"/>
    </row>
    <row r="59476" spans="79:79" ht="24" hidden="1" thickBot="1">
      <c r="CA59476" s="149"/>
    </row>
    <row r="59477" spans="79:79" ht="24" hidden="1" thickBot="1">
      <c r="CA59477" s="149"/>
    </row>
    <row r="59478" spans="79:79" ht="24" hidden="1" thickBot="1">
      <c r="CA59478" s="149"/>
    </row>
    <row r="59479" spans="79:79" ht="24" hidden="1" thickBot="1">
      <c r="CA59479" s="149"/>
    </row>
    <row r="59480" spans="79:79" ht="24" hidden="1" thickBot="1">
      <c r="CA59480" s="149"/>
    </row>
    <row r="59481" spans="79:79" ht="24" hidden="1" thickBot="1">
      <c r="CA59481" s="149"/>
    </row>
    <row r="59482" spans="79:79" ht="24" hidden="1" thickBot="1">
      <c r="CA59482" s="149"/>
    </row>
    <row r="59483" spans="79:79" ht="24" hidden="1" thickBot="1">
      <c r="CA59483" s="149"/>
    </row>
    <row r="59484" spans="79:79" ht="24" hidden="1" thickBot="1">
      <c r="CA59484" s="149"/>
    </row>
    <row r="59485" spans="79:79" ht="24" hidden="1" thickBot="1">
      <c r="CA59485" s="149"/>
    </row>
    <row r="59486" spans="79:79" ht="24" hidden="1" thickBot="1">
      <c r="CA59486" s="149"/>
    </row>
    <row r="59487" spans="79:79" ht="24" hidden="1" thickBot="1">
      <c r="CA59487" s="149"/>
    </row>
    <row r="59488" spans="79:79" ht="24" hidden="1" thickBot="1">
      <c r="CA59488" s="149"/>
    </row>
    <row r="59489" spans="79:79" ht="24" hidden="1" thickBot="1">
      <c r="CA59489" s="149"/>
    </row>
    <row r="59490" spans="79:79" ht="24" hidden="1" thickBot="1">
      <c r="CA59490" s="149"/>
    </row>
    <row r="59491" spans="79:79" ht="24" hidden="1" thickBot="1">
      <c r="CA59491" s="149"/>
    </row>
    <row r="59492" spans="79:79" ht="24" hidden="1" thickBot="1">
      <c r="CA59492" s="149"/>
    </row>
    <row r="59493" spans="79:79" ht="24" hidden="1" thickBot="1">
      <c r="CA59493" s="149"/>
    </row>
    <row r="59494" spans="79:79" ht="24" hidden="1" thickBot="1">
      <c r="CA59494" s="149"/>
    </row>
    <row r="59495" spans="79:79" ht="24" hidden="1" thickBot="1">
      <c r="CA59495" s="149"/>
    </row>
    <row r="59496" spans="79:79" ht="24" hidden="1" thickBot="1">
      <c r="CA59496" s="149"/>
    </row>
    <row r="59497" spans="79:79" ht="24" hidden="1" thickBot="1">
      <c r="CA59497" s="149"/>
    </row>
    <row r="59498" spans="79:79" ht="24" hidden="1" thickBot="1">
      <c r="CA59498" s="149"/>
    </row>
    <row r="59499" spans="79:79" ht="24" hidden="1" thickBot="1">
      <c r="CA59499" s="149"/>
    </row>
    <row r="59500" spans="79:79" ht="24" hidden="1" thickBot="1">
      <c r="CA59500" s="149"/>
    </row>
    <row r="59501" spans="79:79" ht="24" hidden="1" thickBot="1">
      <c r="CA59501" s="149"/>
    </row>
    <row r="59502" spans="79:79" ht="24" hidden="1" thickBot="1">
      <c r="CA59502" s="149"/>
    </row>
    <row r="59503" spans="79:79" ht="24" hidden="1" thickBot="1">
      <c r="CA59503" s="149"/>
    </row>
    <row r="59504" spans="79:79" ht="24" hidden="1" thickBot="1">
      <c r="CA59504" s="149"/>
    </row>
    <row r="59505" spans="79:79" ht="24" hidden="1" thickBot="1">
      <c r="CA59505" s="149"/>
    </row>
    <row r="59506" spans="79:79" ht="24" hidden="1" thickBot="1">
      <c r="CA59506" s="149"/>
    </row>
    <row r="59507" spans="79:79" ht="24" hidden="1" thickBot="1">
      <c r="CA59507" s="149"/>
    </row>
    <row r="59508" spans="79:79" ht="24" hidden="1" thickBot="1">
      <c r="CA59508" s="149"/>
    </row>
    <row r="59509" spans="79:79" ht="24" hidden="1" thickBot="1">
      <c r="CA59509" s="149"/>
    </row>
    <row r="59510" spans="79:79" ht="24" hidden="1" thickBot="1">
      <c r="CA59510" s="149"/>
    </row>
    <row r="59511" spans="79:79" ht="24" hidden="1" thickBot="1">
      <c r="CA59511" s="149"/>
    </row>
    <row r="59512" spans="79:79" ht="24" hidden="1" thickBot="1">
      <c r="CA59512" s="149"/>
    </row>
    <row r="59513" spans="79:79" ht="24" hidden="1" thickBot="1">
      <c r="CA59513" s="149"/>
    </row>
    <row r="59514" spans="79:79" ht="24" hidden="1" thickBot="1">
      <c r="CA59514" s="149"/>
    </row>
    <row r="59515" spans="79:79" ht="24" hidden="1" thickBot="1">
      <c r="CA59515" s="149"/>
    </row>
    <row r="59516" spans="79:79" ht="24" hidden="1" thickBot="1">
      <c r="CA59516" s="149"/>
    </row>
    <row r="59517" spans="79:79" ht="24" hidden="1" thickBot="1">
      <c r="CA59517" s="149"/>
    </row>
    <row r="59518" spans="79:79" ht="24" hidden="1" thickBot="1">
      <c r="CA59518" s="149"/>
    </row>
    <row r="59519" spans="79:79" ht="24" hidden="1" thickBot="1">
      <c r="CA59519" s="149"/>
    </row>
    <row r="59520" spans="79:79" ht="24" hidden="1" thickBot="1">
      <c r="CA59520" s="149"/>
    </row>
    <row r="59521" spans="79:79" ht="24" hidden="1" thickBot="1">
      <c r="CA59521" s="149"/>
    </row>
    <row r="59522" spans="79:79" ht="24" hidden="1" thickBot="1">
      <c r="CA59522" s="149"/>
    </row>
    <row r="59523" spans="79:79" ht="24" hidden="1" thickBot="1">
      <c r="CA59523" s="149"/>
    </row>
    <row r="59524" spans="79:79" ht="24" hidden="1" thickBot="1">
      <c r="CA59524" s="149"/>
    </row>
    <row r="59525" spans="79:79" ht="24" hidden="1" thickBot="1">
      <c r="CA59525" s="149"/>
    </row>
    <row r="59526" spans="79:79" ht="24" hidden="1" thickBot="1">
      <c r="CA59526" s="149"/>
    </row>
    <row r="59527" spans="79:79" ht="24" hidden="1" thickBot="1">
      <c r="CA59527" s="149"/>
    </row>
    <row r="59528" spans="79:79" ht="24" hidden="1" thickBot="1">
      <c r="CA59528" s="149"/>
    </row>
    <row r="59529" spans="79:79" ht="24" hidden="1" thickBot="1">
      <c r="CA59529" s="149"/>
    </row>
    <row r="59530" spans="79:79" ht="24" hidden="1" thickBot="1">
      <c r="CA59530" s="149"/>
    </row>
    <row r="59531" spans="79:79" ht="24" hidden="1" thickBot="1">
      <c r="CA59531" s="149"/>
    </row>
    <row r="59532" spans="79:79" ht="24" hidden="1" thickBot="1">
      <c r="CA59532" s="149"/>
    </row>
    <row r="59533" spans="79:79" ht="24" hidden="1" thickBot="1">
      <c r="CA59533" s="149"/>
    </row>
    <row r="59534" spans="79:79" ht="24" hidden="1" thickBot="1">
      <c r="CA59534" s="149"/>
    </row>
    <row r="59535" spans="79:79" ht="24" hidden="1" thickBot="1">
      <c r="CA59535" s="149"/>
    </row>
    <row r="59536" spans="79:79" ht="24" hidden="1" thickBot="1">
      <c r="CA59536" s="149"/>
    </row>
    <row r="59537" spans="79:79" ht="24" hidden="1" thickBot="1">
      <c r="CA59537" s="149"/>
    </row>
    <row r="59538" spans="79:79" ht="24" hidden="1" thickBot="1">
      <c r="CA59538" s="149"/>
    </row>
    <row r="59539" spans="79:79" ht="24" hidden="1" thickBot="1">
      <c r="CA59539" s="149"/>
    </row>
    <row r="59540" spans="79:79" ht="24" hidden="1" thickBot="1">
      <c r="CA59540" s="149"/>
    </row>
    <row r="59541" spans="79:79" ht="24" hidden="1" thickBot="1">
      <c r="CA59541" s="149"/>
    </row>
    <row r="59542" spans="79:79" ht="24" hidden="1" thickBot="1">
      <c r="CA59542" s="149"/>
    </row>
    <row r="59543" spans="79:79" ht="24" hidden="1" thickBot="1">
      <c r="CA59543" s="149"/>
    </row>
    <row r="59544" spans="79:79" ht="24" hidden="1" thickBot="1">
      <c r="CA59544" s="149"/>
    </row>
    <row r="59545" spans="79:79" ht="24" hidden="1" thickBot="1">
      <c r="CA59545" s="149"/>
    </row>
    <row r="59546" spans="79:79" ht="24" hidden="1" thickBot="1">
      <c r="CA59546" s="149"/>
    </row>
    <row r="59547" spans="79:79" ht="24" hidden="1" thickBot="1">
      <c r="CA59547" s="149"/>
    </row>
    <row r="59548" spans="79:79" ht="24" hidden="1" thickBot="1">
      <c r="CA59548" s="149"/>
    </row>
    <row r="59549" spans="79:79" ht="24" hidden="1" thickBot="1">
      <c r="CA59549" s="149"/>
    </row>
    <row r="59550" spans="79:79" ht="24" hidden="1" thickBot="1">
      <c r="CA59550" s="149"/>
    </row>
    <row r="59551" spans="79:79" ht="24" hidden="1" thickBot="1">
      <c r="CA59551" s="149"/>
    </row>
    <row r="59552" spans="79:79" ht="24" hidden="1" thickBot="1">
      <c r="CA59552" s="149"/>
    </row>
    <row r="59553" spans="79:79" ht="24" hidden="1" thickBot="1">
      <c r="CA59553" s="149"/>
    </row>
    <row r="59554" spans="79:79" ht="24" hidden="1" thickBot="1">
      <c r="CA59554" s="149"/>
    </row>
    <row r="59555" spans="79:79" ht="24" hidden="1" thickBot="1">
      <c r="CA59555" s="149"/>
    </row>
    <row r="59556" spans="79:79" ht="24" hidden="1" thickBot="1">
      <c r="CA59556" s="149"/>
    </row>
    <row r="59557" spans="79:79" ht="24" hidden="1" thickBot="1">
      <c r="CA59557" s="149"/>
    </row>
    <row r="59558" spans="79:79" ht="24" hidden="1" thickBot="1">
      <c r="CA59558" s="149"/>
    </row>
    <row r="59559" spans="79:79" ht="24" hidden="1" thickBot="1">
      <c r="CA59559" s="149"/>
    </row>
    <row r="59560" spans="79:79" ht="24" hidden="1" thickBot="1">
      <c r="CA59560" s="149"/>
    </row>
    <row r="59561" spans="79:79" ht="24" hidden="1" thickBot="1">
      <c r="CA59561" s="149"/>
    </row>
    <row r="59562" spans="79:79" ht="24" hidden="1" thickBot="1">
      <c r="CA59562" s="149"/>
    </row>
    <row r="59563" spans="79:79" ht="24" hidden="1" thickBot="1">
      <c r="CA59563" s="149"/>
    </row>
    <row r="59564" spans="79:79" ht="24" hidden="1" thickBot="1">
      <c r="CA59564" s="149"/>
    </row>
    <row r="59565" spans="79:79" ht="24" hidden="1" thickBot="1">
      <c r="CA59565" s="149"/>
    </row>
    <row r="59566" spans="79:79" ht="24" hidden="1" thickBot="1">
      <c r="CA59566" s="149"/>
    </row>
    <row r="59567" spans="79:79" ht="24" hidden="1" thickBot="1">
      <c r="CA59567" s="149"/>
    </row>
    <row r="59568" spans="79:79" ht="24" hidden="1" thickBot="1">
      <c r="CA59568" s="149"/>
    </row>
    <row r="59569" spans="79:79" ht="24" hidden="1" thickBot="1">
      <c r="CA59569" s="149"/>
    </row>
    <row r="59570" spans="79:79" ht="24" hidden="1" thickBot="1">
      <c r="CA59570" s="149"/>
    </row>
    <row r="59571" spans="79:79" ht="24" hidden="1" thickBot="1">
      <c r="CA59571" s="149"/>
    </row>
    <row r="59572" spans="79:79" ht="24" hidden="1" thickBot="1">
      <c r="CA59572" s="149"/>
    </row>
    <row r="59573" spans="79:79" ht="24" hidden="1" thickBot="1">
      <c r="CA59573" s="149"/>
    </row>
    <row r="59574" spans="79:79" ht="24" hidden="1" thickBot="1">
      <c r="CA59574" s="149"/>
    </row>
    <row r="59575" spans="79:79" ht="24" hidden="1" thickBot="1">
      <c r="CA59575" s="149"/>
    </row>
    <row r="59576" spans="79:79" ht="24" hidden="1" thickBot="1">
      <c r="CA59576" s="149"/>
    </row>
    <row r="59577" spans="79:79" ht="24" hidden="1" thickBot="1">
      <c r="CA59577" s="149"/>
    </row>
    <row r="59578" spans="79:79" ht="24" hidden="1" thickBot="1">
      <c r="CA59578" s="149"/>
    </row>
    <row r="59579" spans="79:79" ht="24" hidden="1" thickBot="1">
      <c r="CA59579" s="149"/>
    </row>
    <row r="59580" spans="79:79" ht="24" hidden="1" thickBot="1">
      <c r="CA59580" s="149"/>
    </row>
    <row r="59581" spans="79:79" ht="24" hidden="1" thickBot="1">
      <c r="CA59581" s="149"/>
    </row>
    <row r="59582" spans="79:79" ht="24" hidden="1" thickBot="1">
      <c r="CA59582" s="149"/>
    </row>
    <row r="59583" spans="79:79" ht="24" hidden="1" thickBot="1">
      <c r="CA59583" s="149"/>
    </row>
    <row r="59584" spans="79:79" ht="24" hidden="1" thickBot="1">
      <c r="CA59584" s="149"/>
    </row>
    <row r="59585" spans="79:79" ht="24" hidden="1" thickBot="1">
      <c r="CA59585" s="149"/>
    </row>
    <row r="59586" spans="79:79" ht="24" hidden="1" thickBot="1">
      <c r="CA59586" s="149"/>
    </row>
    <row r="59587" spans="79:79" ht="24" hidden="1" thickBot="1">
      <c r="CA59587" s="149"/>
    </row>
    <row r="59588" spans="79:79" ht="24" hidden="1" thickBot="1">
      <c r="CA59588" s="149"/>
    </row>
    <row r="59589" spans="79:79" ht="24" hidden="1" thickBot="1">
      <c r="CA59589" s="149"/>
    </row>
    <row r="59590" spans="79:79" ht="24" hidden="1" thickBot="1">
      <c r="CA59590" s="149"/>
    </row>
    <row r="59591" spans="79:79" ht="24" hidden="1" thickBot="1">
      <c r="CA59591" s="149"/>
    </row>
    <row r="59592" spans="79:79" ht="24" hidden="1" thickBot="1">
      <c r="CA59592" s="149"/>
    </row>
    <row r="59593" spans="79:79" ht="24" hidden="1" thickBot="1">
      <c r="CA59593" s="149"/>
    </row>
    <row r="59594" spans="79:79" ht="24" hidden="1" thickBot="1">
      <c r="CA59594" s="149"/>
    </row>
    <row r="59595" spans="79:79" ht="24" hidden="1" thickBot="1">
      <c r="CA59595" s="149"/>
    </row>
    <row r="59596" spans="79:79" ht="24" hidden="1" thickBot="1">
      <c r="CA59596" s="149"/>
    </row>
    <row r="59597" spans="79:79" ht="24" hidden="1" thickBot="1">
      <c r="CA59597" s="149"/>
    </row>
    <row r="59598" spans="79:79" ht="24" hidden="1" thickBot="1">
      <c r="CA59598" s="149"/>
    </row>
    <row r="59599" spans="79:79" ht="24" hidden="1" thickBot="1">
      <c r="CA59599" s="149"/>
    </row>
    <row r="59600" spans="79:79" ht="24" hidden="1" thickBot="1">
      <c r="CA59600" s="149"/>
    </row>
    <row r="59601" spans="79:79" ht="24" hidden="1" thickBot="1">
      <c r="CA59601" s="149"/>
    </row>
    <row r="59602" spans="79:79" ht="24" hidden="1" thickBot="1">
      <c r="CA59602" s="149"/>
    </row>
    <row r="59603" spans="79:79" ht="24" hidden="1" thickBot="1">
      <c r="CA59603" s="149"/>
    </row>
    <row r="59604" spans="79:79" ht="24" hidden="1" thickBot="1">
      <c r="CA59604" s="149"/>
    </row>
    <row r="59605" spans="79:79" ht="24" hidden="1" thickBot="1">
      <c r="CA59605" s="149"/>
    </row>
    <row r="59606" spans="79:79" ht="24" hidden="1" thickBot="1">
      <c r="CA59606" s="149"/>
    </row>
    <row r="59607" spans="79:79" ht="24" hidden="1" thickBot="1">
      <c r="CA59607" s="149"/>
    </row>
    <row r="59608" spans="79:79" ht="24" hidden="1" thickBot="1">
      <c r="CA59608" s="149"/>
    </row>
    <row r="59609" spans="79:79" ht="24" hidden="1" thickBot="1">
      <c r="CA59609" s="149"/>
    </row>
    <row r="59610" spans="79:79" ht="24" hidden="1" thickBot="1">
      <c r="CA59610" s="149"/>
    </row>
    <row r="59611" spans="79:79" ht="24" hidden="1" thickBot="1">
      <c r="CA59611" s="149"/>
    </row>
    <row r="59612" spans="79:79" ht="24" hidden="1" thickBot="1">
      <c r="CA59612" s="149"/>
    </row>
    <row r="59613" spans="79:79" ht="24" hidden="1" thickBot="1">
      <c r="CA59613" s="149"/>
    </row>
    <row r="59614" spans="79:79" ht="24" hidden="1" thickBot="1">
      <c r="CA59614" s="149"/>
    </row>
    <row r="59615" spans="79:79" ht="24" hidden="1" thickBot="1">
      <c r="CA59615" s="149"/>
    </row>
    <row r="59616" spans="79:79" ht="24" hidden="1" thickBot="1">
      <c r="CA59616" s="149"/>
    </row>
    <row r="59617" spans="79:79" ht="24" hidden="1" thickBot="1">
      <c r="CA59617" s="149"/>
    </row>
    <row r="59618" spans="79:79" ht="24" hidden="1" thickBot="1">
      <c r="CA59618" s="149"/>
    </row>
    <row r="59619" spans="79:79" ht="24" hidden="1" thickBot="1">
      <c r="CA59619" s="149"/>
    </row>
    <row r="59620" spans="79:79" ht="24" hidden="1" thickBot="1">
      <c r="CA59620" s="149"/>
    </row>
    <row r="59621" spans="79:79" ht="24" hidden="1" thickBot="1">
      <c r="CA59621" s="149"/>
    </row>
    <row r="59622" spans="79:79" ht="24" hidden="1" thickBot="1">
      <c r="CA59622" s="149"/>
    </row>
    <row r="59623" spans="79:79" ht="24" hidden="1" thickBot="1">
      <c r="CA59623" s="149"/>
    </row>
    <row r="59624" spans="79:79" ht="24" hidden="1" thickBot="1">
      <c r="CA59624" s="149"/>
    </row>
    <row r="59625" spans="79:79" ht="24" hidden="1" thickBot="1">
      <c r="CA59625" s="149"/>
    </row>
    <row r="59626" spans="79:79" ht="24" hidden="1" thickBot="1">
      <c r="CA59626" s="149"/>
    </row>
    <row r="59627" spans="79:79" ht="24" hidden="1" thickBot="1">
      <c r="CA59627" s="149"/>
    </row>
    <row r="59628" spans="79:79" ht="24" hidden="1" thickBot="1">
      <c r="CA59628" s="149"/>
    </row>
    <row r="59629" spans="79:79" ht="24" hidden="1" thickBot="1">
      <c r="CA59629" s="149"/>
    </row>
    <row r="59630" spans="79:79" ht="24" hidden="1" thickBot="1">
      <c r="CA59630" s="149"/>
    </row>
    <row r="59631" spans="79:79" ht="24" hidden="1" thickBot="1">
      <c r="CA59631" s="149"/>
    </row>
    <row r="59632" spans="79:79" ht="24" hidden="1" thickBot="1">
      <c r="CA59632" s="149"/>
    </row>
    <row r="59633" spans="79:79" ht="24" hidden="1" thickBot="1">
      <c r="CA59633" s="149"/>
    </row>
    <row r="59634" spans="79:79" ht="24" hidden="1" thickBot="1">
      <c r="CA59634" s="149"/>
    </row>
    <row r="59635" spans="79:79" ht="24" hidden="1" thickBot="1">
      <c r="CA59635" s="149"/>
    </row>
    <row r="59636" spans="79:79" ht="24" hidden="1" thickBot="1">
      <c r="CA59636" s="149"/>
    </row>
    <row r="59637" spans="79:79" ht="24" hidden="1" thickBot="1">
      <c r="CA59637" s="149"/>
    </row>
    <row r="59638" spans="79:79" ht="24" hidden="1" thickBot="1">
      <c r="CA59638" s="149"/>
    </row>
    <row r="59639" spans="79:79" ht="24" hidden="1" thickBot="1">
      <c r="CA59639" s="149"/>
    </row>
    <row r="59640" spans="79:79" ht="24" hidden="1" thickBot="1">
      <c r="CA59640" s="149"/>
    </row>
    <row r="59641" spans="79:79" ht="24" hidden="1" thickBot="1">
      <c r="CA59641" s="149"/>
    </row>
    <row r="59642" spans="79:79" ht="24" hidden="1" thickBot="1">
      <c r="CA59642" s="149"/>
    </row>
    <row r="59643" spans="79:79" ht="24" hidden="1" thickBot="1">
      <c r="CA59643" s="149"/>
    </row>
    <row r="59644" spans="79:79" ht="24" hidden="1" thickBot="1">
      <c r="CA59644" s="149"/>
    </row>
    <row r="59645" spans="79:79" ht="24" hidden="1" thickBot="1">
      <c r="CA59645" s="149"/>
    </row>
    <row r="59646" spans="79:79" ht="24" hidden="1" thickBot="1">
      <c r="CA59646" s="149"/>
    </row>
    <row r="59647" spans="79:79" ht="24" hidden="1" thickBot="1">
      <c r="CA59647" s="149"/>
    </row>
    <row r="59648" spans="79:79" ht="24" hidden="1" thickBot="1">
      <c r="CA59648" s="149"/>
    </row>
    <row r="59649" spans="79:79" ht="24" hidden="1" thickBot="1">
      <c r="CA59649" s="149"/>
    </row>
    <row r="59650" spans="79:79" ht="24" hidden="1" thickBot="1">
      <c r="CA59650" s="149"/>
    </row>
    <row r="59651" spans="79:79" ht="24" hidden="1" thickBot="1">
      <c r="CA59651" s="149"/>
    </row>
    <row r="59652" spans="79:79" ht="24" hidden="1" thickBot="1">
      <c r="CA59652" s="149"/>
    </row>
    <row r="59653" spans="79:79" ht="24" hidden="1" thickBot="1">
      <c r="CA59653" s="149"/>
    </row>
    <row r="59654" spans="79:79" ht="24" hidden="1" thickBot="1">
      <c r="CA59654" s="149"/>
    </row>
    <row r="59655" spans="79:79" ht="24" hidden="1" thickBot="1">
      <c r="CA59655" s="149"/>
    </row>
    <row r="59656" spans="79:79" ht="24" hidden="1" thickBot="1">
      <c r="CA59656" s="149"/>
    </row>
    <row r="59657" spans="79:79" ht="24" hidden="1" thickBot="1">
      <c r="CA59657" s="149"/>
    </row>
    <row r="59658" spans="79:79" ht="24" hidden="1" thickBot="1">
      <c r="CA59658" s="149"/>
    </row>
    <row r="59659" spans="79:79" ht="24" hidden="1" thickBot="1">
      <c r="CA59659" s="149"/>
    </row>
    <row r="59660" spans="79:79" ht="24" hidden="1" thickBot="1">
      <c r="CA59660" s="149"/>
    </row>
    <row r="59661" spans="79:79" ht="24" hidden="1" thickBot="1">
      <c r="CA59661" s="149"/>
    </row>
    <row r="59662" spans="79:79" ht="24" hidden="1" thickBot="1">
      <c r="CA59662" s="149"/>
    </row>
    <row r="59663" spans="79:79" ht="24" hidden="1" thickBot="1">
      <c r="CA59663" s="149"/>
    </row>
    <row r="59664" spans="79:79" ht="24" hidden="1" thickBot="1">
      <c r="CA59664" s="149"/>
    </row>
    <row r="59665" spans="79:79" ht="24" hidden="1" thickBot="1">
      <c r="CA59665" s="149"/>
    </row>
    <row r="59666" spans="79:79" ht="24" hidden="1" thickBot="1">
      <c r="CA59666" s="149"/>
    </row>
    <row r="59667" spans="79:79" ht="24" hidden="1" thickBot="1">
      <c r="CA59667" s="149"/>
    </row>
    <row r="59668" spans="79:79" ht="24" hidden="1" thickBot="1">
      <c r="CA59668" s="149"/>
    </row>
    <row r="59669" spans="79:79" ht="24" hidden="1" thickBot="1">
      <c r="CA59669" s="149"/>
    </row>
    <row r="59670" spans="79:79" ht="24" hidden="1" thickBot="1">
      <c r="CA59670" s="149"/>
    </row>
    <row r="59671" spans="79:79" ht="24" hidden="1" thickBot="1">
      <c r="CA59671" s="149"/>
    </row>
    <row r="59672" spans="79:79" ht="24" hidden="1" thickBot="1">
      <c r="CA59672" s="149"/>
    </row>
    <row r="59673" spans="79:79" ht="24" hidden="1" thickBot="1">
      <c r="CA59673" s="149"/>
    </row>
    <row r="59674" spans="79:79" ht="24" hidden="1" thickBot="1">
      <c r="CA59674" s="149"/>
    </row>
    <row r="59675" spans="79:79" ht="24" hidden="1" thickBot="1">
      <c r="CA59675" s="149"/>
    </row>
    <row r="59676" spans="79:79" ht="24" hidden="1" thickBot="1">
      <c r="CA59676" s="149"/>
    </row>
    <row r="59677" spans="79:79" ht="24" hidden="1" thickBot="1">
      <c r="CA59677" s="149"/>
    </row>
    <row r="59678" spans="79:79" ht="24" hidden="1" thickBot="1">
      <c r="CA59678" s="149"/>
    </row>
    <row r="59679" spans="79:79" ht="24" hidden="1" thickBot="1">
      <c r="CA59679" s="149"/>
    </row>
    <row r="59680" spans="79:79" ht="24" hidden="1" thickBot="1">
      <c r="CA59680" s="149"/>
    </row>
    <row r="59681" spans="79:79" ht="24" hidden="1" thickBot="1">
      <c r="CA59681" s="149"/>
    </row>
    <row r="59682" spans="79:79" ht="24" hidden="1" thickBot="1">
      <c r="CA59682" s="149"/>
    </row>
    <row r="59683" spans="79:79" ht="24" hidden="1" thickBot="1">
      <c r="CA59683" s="149"/>
    </row>
    <row r="59684" spans="79:79" ht="24" hidden="1" thickBot="1">
      <c r="CA59684" s="149"/>
    </row>
    <row r="59685" spans="79:79" ht="24" hidden="1" thickBot="1">
      <c r="CA59685" s="149"/>
    </row>
    <row r="59686" spans="79:79" ht="24" hidden="1" thickBot="1">
      <c r="CA59686" s="149"/>
    </row>
    <row r="59687" spans="79:79" ht="24" hidden="1" thickBot="1">
      <c r="CA59687" s="149"/>
    </row>
    <row r="59688" spans="79:79" ht="24" hidden="1" thickBot="1">
      <c r="CA59688" s="149"/>
    </row>
    <row r="59689" spans="79:79" ht="24" hidden="1" thickBot="1">
      <c r="CA59689" s="149"/>
    </row>
    <row r="59690" spans="79:79" ht="24" hidden="1" thickBot="1">
      <c r="CA59690" s="149"/>
    </row>
    <row r="59691" spans="79:79" ht="24" hidden="1" thickBot="1">
      <c r="CA59691" s="149"/>
    </row>
    <row r="59692" spans="79:79" ht="24" hidden="1" thickBot="1">
      <c r="CA59692" s="149"/>
    </row>
    <row r="59693" spans="79:79" ht="24" hidden="1" thickBot="1">
      <c r="CA59693" s="149"/>
    </row>
    <row r="59694" spans="79:79" ht="24" hidden="1" thickBot="1">
      <c r="CA59694" s="149"/>
    </row>
    <row r="59695" spans="79:79" ht="24" hidden="1" thickBot="1">
      <c r="CA59695" s="149"/>
    </row>
    <row r="59696" spans="79:79" ht="24" hidden="1" thickBot="1">
      <c r="CA59696" s="149"/>
    </row>
    <row r="59697" spans="79:79" ht="24" hidden="1" thickBot="1">
      <c r="CA59697" s="149"/>
    </row>
    <row r="59698" spans="79:79" ht="24" hidden="1" thickBot="1">
      <c r="CA59698" s="149"/>
    </row>
    <row r="59699" spans="79:79" ht="24" hidden="1" thickBot="1">
      <c r="CA59699" s="149"/>
    </row>
    <row r="59700" spans="79:79" ht="24" hidden="1" thickBot="1">
      <c r="CA59700" s="149"/>
    </row>
    <row r="59701" spans="79:79" ht="24" hidden="1" thickBot="1">
      <c r="CA59701" s="149"/>
    </row>
    <row r="59702" spans="79:79" ht="24" hidden="1" thickBot="1">
      <c r="CA59702" s="149"/>
    </row>
    <row r="59703" spans="79:79" ht="24" hidden="1" thickBot="1">
      <c r="CA59703" s="149"/>
    </row>
    <row r="59704" spans="79:79" ht="24" hidden="1" thickBot="1">
      <c r="CA59704" s="149"/>
    </row>
    <row r="59705" spans="79:79" ht="24" hidden="1" thickBot="1">
      <c r="CA59705" s="149"/>
    </row>
    <row r="59706" spans="79:79" ht="24" hidden="1" thickBot="1">
      <c r="CA59706" s="149"/>
    </row>
    <row r="59707" spans="79:79" ht="24" hidden="1" thickBot="1">
      <c r="CA59707" s="149"/>
    </row>
    <row r="59708" spans="79:79" ht="24" hidden="1" thickBot="1">
      <c r="CA59708" s="149"/>
    </row>
    <row r="59709" spans="79:79" ht="24" hidden="1" thickBot="1">
      <c r="CA59709" s="149"/>
    </row>
    <row r="59710" spans="79:79" ht="24" hidden="1" thickBot="1">
      <c r="CA59710" s="149"/>
    </row>
    <row r="59711" spans="79:79" ht="24" hidden="1" thickBot="1">
      <c r="CA59711" s="149"/>
    </row>
    <row r="59712" spans="79:79" ht="24" hidden="1" thickBot="1">
      <c r="CA59712" s="149"/>
    </row>
    <row r="59713" spans="79:79" ht="24" hidden="1" thickBot="1">
      <c r="CA59713" s="149"/>
    </row>
    <row r="59714" spans="79:79" ht="24" hidden="1" thickBot="1">
      <c r="CA59714" s="149"/>
    </row>
    <row r="59715" spans="79:79" ht="24" hidden="1" thickBot="1">
      <c r="CA59715" s="149"/>
    </row>
    <row r="59716" spans="79:79" ht="24" hidden="1" thickBot="1">
      <c r="CA59716" s="149"/>
    </row>
    <row r="59717" spans="79:79" ht="24" hidden="1" thickBot="1">
      <c r="CA59717" s="149"/>
    </row>
    <row r="59718" spans="79:79" ht="24" hidden="1" thickBot="1">
      <c r="CA59718" s="149"/>
    </row>
    <row r="59719" spans="79:79" ht="24" hidden="1" thickBot="1">
      <c r="CA59719" s="149"/>
    </row>
    <row r="59720" spans="79:79" ht="24" hidden="1" thickBot="1">
      <c r="CA59720" s="149"/>
    </row>
    <row r="59721" spans="79:79" ht="24" hidden="1" thickBot="1">
      <c r="CA59721" s="149"/>
    </row>
    <row r="59722" spans="79:79" ht="24" hidden="1" thickBot="1">
      <c r="CA59722" s="149"/>
    </row>
    <row r="59723" spans="79:79" ht="24" hidden="1" thickBot="1">
      <c r="CA59723" s="149"/>
    </row>
    <row r="59724" spans="79:79" ht="24" hidden="1" thickBot="1">
      <c r="CA59724" s="149"/>
    </row>
    <row r="59725" spans="79:79" ht="24" hidden="1" thickBot="1">
      <c r="CA59725" s="149"/>
    </row>
    <row r="59726" spans="79:79" ht="24" hidden="1" thickBot="1">
      <c r="CA59726" s="149"/>
    </row>
    <row r="59727" spans="79:79" ht="24" hidden="1" thickBot="1">
      <c r="CA59727" s="149"/>
    </row>
    <row r="59728" spans="79:79" ht="24" hidden="1" thickBot="1">
      <c r="CA59728" s="149"/>
    </row>
    <row r="59729" spans="79:79" ht="24" hidden="1" thickBot="1">
      <c r="CA59729" s="149"/>
    </row>
    <row r="59730" spans="79:79" ht="24" hidden="1" thickBot="1">
      <c r="CA59730" s="149"/>
    </row>
    <row r="59731" spans="79:79" ht="24" hidden="1" thickBot="1">
      <c r="CA59731" s="149"/>
    </row>
    <row r="59732" spans="79:79" ht="24" hidden="1" thickBot="1">
      <c r="CA59732" s="149"/>
    </row>
    <row r="59733" spans="79:79" ht="24" hidden="1" thickBot="1">
      <c r="CA59733" s="149"/>
    </row>
    <row r="59734" spans="79:79" ht="24" hidden="1" thickBot="1">
      <c r="CA59734" s="149"/>
    </row>
    <row r="59735" spans="79:79" ht="24" hidden="1" thickBot="1">
      <c r="CA59735" s="149"/>
    </row>
    <row r="59736" spans="79:79" ht="24" hidden="1" thickBot="1">
      <c r="CA59736" s="149"/>
    </row>
    <row r="59737" spans="79:79" ht="24" hidden="1" thickBot="1">
      <c r="CA59737" s="149"/>
    </row>
    <row r="59738" spans="79:79" ht="24" hidden="1" thickBot="1">
      <c r="CA59738" s="149"/>
    </row>
    <row r="59739" spans="79:79" ht="24" hidden="1" thickBot="1">
      <c r="CA59739" s="149"/>
    </row>
    <row r="59740" spans="79:79" ht="24" hidden="1" thickBot="1">
      <c r="CA59740" s="149"/>
    </row>
    <row r="59741" spans="79:79" ht="24" hidden="1" thickBot="1">
      <c r="CA59741" s="149"/>
    </row>
    <row r="59742" spans="79:79" ht="24" hidden="1" thickBot="1">
      <c r="CA59742" s="149"/>
    </row>
    <row r="59743" spans="79:79" ht="24" hidden="1" thickBot="1">
      <c r="CA59743" s="149"/>
    </row>
    <row r="59744" spans="79:79" ht="24" hidden="1" thickBot="1">
      <c r="CA59744" s="149"/>
    </row>
    <row r="59745" spans="79:79" ht="24" hidden="1" thickBot="1">
      <c r="CA59745" s="149"/>
    </row>
    <row r="59746" spans="79:79" ht="24" hidden="1" thickBot="1">
      <c r="CA59746" s="149"/>
    </row>
    <row r="59747" spans="79:79" ht="24" hidden="1" thickBot="1">
      <c r="CA59747" s="149"/>
    </row>
    <row r="59748" spans="79:79" ht="24" hidden="1" thickBot="1">
      <c r="CA59748" s="149"/>
    </row>
    <row r="59749" spans="79:79" ht="24" hidden="1" thickBot="1">
      <c r="CA59749" s="149"/>
    </row>
    <row r="59750" spans="79:79" ht="24" hidden="1" thickBot="1">
      <c r="CA59750" s="149"/>
    </row>
    <row r="59751" spans="79:79" ht="24" hidden="1" thickBot="1">
      <c r="CA59751" s="149"/>
    </row>
    <row r="59752" spans="79:79" ht="24" hidden="1" thickBot="1">
      <c r="CA59752" s="149"/>
    </row>
    <row r="59753" spans="79:79" ht="24" hidden="1" thickBot="1">
      <c r="CA59753" s="149"/>
    </row>
    <row r="59754" spans="79:79" ht="24" hidden="1" thickBot="1">
      <c r="CA59754" s="149"/>
    </row>
    <row r="59755" spans="79:79" ht="24" hidden="1" thickBot="1">
      <c r="CA59755" s="149"/>
    </row>
    <row r="59756" spans="79:79" ht="24" hidden="1" thickBot="1">
      <c r="CA59756" s="149"/>
    </row>
    <row r="59757" spans="79:79" ht="24" hidden="1" thickBot="1">
      <c r="CA59757" s="149"/>
    </row>
    <row r="59758" spans="79:79" ht="24" hidden="1" thickBot="1">
      <c r="CA59758" s="149"/>
    </row>
    <row r="59759" spans="79:79" ht="24" hidden="1" thickBot="1">
      <c r="CA59759" s="149"/>
    </row>
    <row r="59760" spans="79:79" ht="24" hidden="1" thickBot="1">
      <c r="CA59760" s="149"/>
    </row>
    <row r="59761" spans="79:79" ht="24" hidden="1" thickBot="1">
      <c r="CA59761" s="149"/>
    </row>
    <row r="59762" spans="79:79" ht="24" hidden="1" thickBot="1">
      <c r="CA59762" s="149"/>
    </row>
    <row r="59763" spans="79:79" ht="24" hidden="1" thickBot="1">
      <c r="CA59763" s="149"/>
    </row>
    <row r="59764" spans="79:79" ht="24" hidden="1" thickBot="1">
      <c r="CA59764" s="149"/>
    </row>
    <row r="59765" spans="79:79" ht="24" hidden="1" thickBot="1">
      <c r="CA59765" s="149"/>
    </row>
    <row r="59766" spans="79:79" ht="24" hidden="1" thickBot="1">
      <c r="CA59766" s="149"/>
    </row>
    <row r="59767" spans="79:79" ht="24" hidden="1" thickBot="1">
      <c r="CA59767" s="149"/>
    </row>
    <row r="59768" spans="79:79" ht="24" hidden="1" thickBot="1">
      <c r="CA59768" s="149"/>
    </row>
    <row r="59769" spans="79:79" ht="24" hidden="1" thickBot="1">
      <c r="CA59769" s="149"/>
    </row>
    <row r="59770" spans="79:79" ht="24" hidden="1" thickBot="1">
      <c r="CA59770" s="149"/>
    </row>
    <row r="59771" spans="79:79" ht="24" hidden="1" thickBot="1">
      <c r="CA59771" s="149"/>
    </row>
    <row r="59772" spans="79:79" ht="24" hidden="1" thickBot="1">
      <c r="CA59772" s="149"/>
    </row>
    <row r="59773" spans="79:79" ht="24" hidden="1" thickBot="1">
      <c r="CA59773" s="149"/>
    </row>
    <row r="59774" spans="79:79" ht="24" hidden="1" thickBot="1">
      <c r="CA59774" s="149"/>
    </row>
    <row r="59775" spans="79:79" ht="24" hidden="1" thickBot="1">
      <c r="CA59775" s="149"/>
    </row>
    <row r="59776" spans="79:79" ht="24" hidden="1" thickBot="1">
      <c r="CA59776" s="149"/>
    </row>
    <row r="59777" spans="79:79" ht="24" hidden="1" thickBot="1">
      <c r="CA59777" s="149"/>
    </row>
    <row r="59778" spans="79:79" ht="24" hidden="1" thickBot="1">
      <c r="CA59778" s="149"/>
    </row>
    <row r="59779" spans="79:79" ht="24" hidden="1" thickBot="1">
      <c r="CA59779" s="149"/>
    </row>
    <row r="59780" spans="79:79" ht="24" hidden="1" thickBot="1">
      <c r="CA59780" s="149"/>
    </row>
    <row r="59781" spans="79:79" ht="24" hidden="1" thickBot="1">
      <c r="CA59781" s="149"/>
    </row>
    <row r="59782" spans="79:79" ht="24" hidden="1" thickBot="1">
      <c r="CA59782" s="149"/>
    </row>
    <row r="59783" spans="79:79" ht="24" hidden="1" thickBot="1">
      <c r="CA59783" s="149"/>
    </row>
    <row r="59784" spans="79:79" ht="24" hidden="1" thickBot="1">
      <c r="CA59784" s="149"/>
    </row>
    <row r="59785" spans="79:79" ht="24" hidden="1" thickBot="1">
      <c r="CA59785" s="149"/>
    </row>
    <row r="59786" spans="79:79" ht="24" hidden="1" thickBot="1">
      <c r="CA59786" s="149"/>
    </row>
    <row r="59787" spans="79:79" ht="24" hidden="1" thickBot="1">
      <c r="CA59787" s="149"/>
    </row>
    <row r="59788" spans="79:79" ht="24" hidden="1" thickBot="1">
      <c r="CA59788" s="149"/>
    </row>
    <row r="59789" spans="79:79" ht="24" hidden="1" thickBot="1">
      <c r="CA59789" s="149"/>
    </row>
    <row r="59790" spans="79:79" ht="24" hidden="1" thickBot="1">
      <c r="CA59790" s="149"/>
    </row>
    <row r="59791" spans="79:79" ht="24" hidden="1" thickBot="1">
      <c r="CA59791" s="149"/>
    </row>
    <row r="59792" spans="79:79" ht="24" hidden="1" thickBot="1">
      <c r="CA59792" s="149"/>
    </row>
    <row r="59793" spans="79:79" ht="24" hidden="1" thickBot="1">
      <c r="CA59793" s="149"/>
    </row>
    <row r="59794" spans="79:79" ht="24" hidden="1" thickBot="1">
      <c r="CA59794" s="149"/>
    </row>
    <row r="59795" spans="79:79" ht="24" hidden="1" thickBot="1">
      <c r="CA59795" s="149"/>
    </row>
    <row r="59796" spans="79:79" ht="24" hidden="1" thickBot="1">
      <c r="CA59796" s="149"/>
    </row>
    <row r="59797" spans="79:79" ht="24" hidden="1" thickBot="1">
      <c r="CA59797" s="149"/>
    </row>
    <row r="59798" spans="79:79" ht="24" hidden="1" thickBot="1">
      <c r="CA59798" s="149"/>
    </row>
    <row r="59799" spans="79:79" ht="24" hidden="1" thickBot="1">
      <c r="CA59799" s="149"/>
    </row>
    <row r="59800" spans="79:79" ht="24" hidden="1" thickBot="1">
      <c r="CA59800" s="149"/>
    </row>
    <row r="59801" spans="79:79" ht="24" hidden="1" thickBot="1">
      <c r="CA59801" s="149"/>
    </row>
    <row r="59802" spans="79:79" ht="24" hidden="1" thickBot="1">
      <c r="CA59802" s="149"/>
    </row>
    <row r="59803" spans="79:79" ht="24" hidden="1" thickBot="1">
      <c r="CA59803" s="149"/>
    </row>
    <row r="59804" spans="79:79" ht="24" hidden="1" thickBot="1">
      <c r="CA59804" s="149"/>
    </row>
    <row r="59805" spans="79:79" ht="24" hidden="1" thickBot="1">
      <c r="CA59805" s="149"/>
    </row>
    <row r="59806" spans="79:79" ht="24" hidden="1" thickBot="1">
      <c r="CA59806" s="149"/>
    </row>
    <row r="59807" spans="79:79" ht="24" hidden="1" thickBot="1">
      <c r="CA59807" s="149"/>
    </row>
    <row r="59808" spans="79:79" ht="24" hidden="1" thickBot="1">
      <c r="CA59808" s="149"/>
    </row>
    <row r="59809" spans="79:79" ht="24" hidden="1" thickBot="1">
      <c r="CA59809" s="149"/>
    </row>
    <row r="59810" spans="79:79" ht="24" hidden="1" thickBot="1">
      <c r="CA59810" s="149"/>
    </row>
    <row r="59811" spans="79:79" ht="24" hidden="1" thickBot="1">
      <c r="CA59811" s="149"/>
    </row>
    <row r="59812" spans="79:79" ht="24" hidden="1" thickBot="1">
      <c r="CA59812" s="149"/>
    </row>
    <row r="59813" spans="79:79" ht="24" hidden="1" thickBot="1">
      <c r="CA59813" s="149"/>
    </row>
    <row r="59814" spans="79:79" ht="24" hidden="1" thickBot="1">
      <c r="CA59814" s="149"/>
    </row>
    <row r="59815" spans="79:79" ht="24" hidden="1" thickBot="1">
      <c r="CA59815" s="149"/>
    </row>
    <row r="59816" spans="79:79" ht="24" hidden="1" thickBot="1">
      <c r="CA59816" s="149"/>
    </row>
    <row r="59817" spans="79:79" ht="24" hidden="1" thickBot="1">
      <c r="CA59817" s="149"/>
    </row>
    <row r="59818" spans="79:79" ht="24" hidden="1" thickBot="1">
      <c r="CA59818" s="149"/>
    </row>
    <row r="59819" spans="79:79" ht="24" hidden="1" thickBot="1">
      <c r="CA59819" s="149"/>
    </row>
    <row r="59820" spans="79:79" ht="24" hidden="1" thickBot="1">
      <c r="CA59820" s="149"/>
    </row>
    <row r="59821" spans="79:79" ht="24" hidden="1" thickBot="1">
      <c r="CA59821" s="149"/>
    </row>
    <row r="59822" spans="79:79" ht="24" hidden="1" thickBot="1">
      <c r="CA59822" s="149"/>
    </row>
    <row r="59823" spans="79:79" ht="24" hidden="1" thickBot="1">
      <c r="CA59823" s="149"/>
    </row>
    <row r="59824" spans="79:79" ht="24" hidden="1" thickBot="1">
      <c r="CA59824" s="149"/>
    </row>
    <row r="59825" spans="79:79" ht="24" hidden="1" thickBot="1">
      <c r="CA59825" s="149"/>
    </row>
    <row r="59826" spans="79:79" ht="24" hidden="1" thickBot="1">
      <c r="CA59826" s="149"/>
    </row>
    <row r="59827" spans="79:79" ht="24" hidden="1" thickBot="1">
      <c r="CA59827" s="149"/>
    </row>
    <row r="59828" spans="79:79" ht="24" hidden="1" thickBot="1">
      <c r="CA59828" s="149"/>
    </row>
    <row r="59829" spans="79:79" ht="24" hidden="1" thickBot="1">
      <c r="CA59829" s="149"/>
    </row>
    <row r="59830" spans="79:79" ht="24" hidden="1" thickBot="1">
      <c r="CA59830" s="149"/>
    </row>
    <row r="59831" spans="79:79" ht="24" hidden="1" thickBot="1">
      <c r="CA59831" s="149"/>
    </row>
    <row r="59832" spans="79:79" ht="24" hidden="1" thickBot="1">
      <c r="CA59832" s="149"/>
    </row>
    <row r="59833" spans="79:79" ht="24" hidden="1" thickBot="1">
      <c r="CA59833" s="149"/>
    </row>
    <row r="59834" spans="79:79" ht="24" hidden="1" thickBot="1">
      <c r="CA59834" s="149"/>
    </row>
    <row r="59835" spans="79:79" ht="24" hidden="1" thickBot="1">
      <c r="CA59835" s="149"/>
    </row>
    <row r="59836" spans="79:79" ht="24" hidden="1" thickBot="1">
      <c r="CA59836" s="149"/>
    </row>
    <row r="59837" spans="79:79" ht="24" hidden="1" thickBot="1">
      <c r="CA59837" s="149"/>
    </row>
    <row r="59838" spans="79:79" ht="24" hidden="1" thickBot="1">
      <c r="CA59838" s="149"/>
    </row>
    <row r="59839" spans="79:79" ht="24" hidden="1" thickBot="1">
      <c r="CA59839" s="149"/>
    </row>
    <row r="59840" spans="79:79" ht="24" hidden="1" thickBot="1">
      <c r="CA59840" s="149"/>
    </row>
    <row r="59841" spans="79:79" ht="24" hidden="1" thickBot="1">
      <c r="CA59841" s="149"/>
    </row>
    <row r="59842" spans="79:79" ht="24" hidden="1" thickBot="1">
      <c r="CA59842" s="149"/>
    </row>
    <row r="59843" spans="79:79" ht="24" hidden="1" thickBot="1">
      <c r="CA59843" s="149"/>
    </row>
    <row r="59844" spans="79:79" ht="24" hidden="1" thickBot="1">
      <c r="CA59844" s="149"/>
    </row>
    <row r="59845" spans="79:79" ht="24" hidden="1" thickBot="1">
      <c r="CA59845" s="149"/>
    </row>
    <row r="59846" spans="79:79" ht="24" hidden="1" thickBot="1">
      <c r="CA59846" s="149"/>
    </row>
    <row r="59847" spans="79:79" ht="24" hidden="1" thickBot="1">
      <c r="CA59847" s="149"/>
    </row>
    <row r="59848" spans="79:79" ht="24" hidden="1" thickBot="1">
      <c r="CA59848" s="149"/>
    </row>
    <row r="59849" spans="79:79" ht="24" hidden="1" thickBot="1">
      <c r="CA59849" s="149"/>
    </row>
    <row r="59850" spans="79:79" ht="24" hidden="1" thickBot="1">
      <c r="CA59850" s="149"/>
    </row>
    <row r="59851" spans="79:79" ht="24" hidden="1" thickBot="1">
      <c r="CA59851" s="149"/>
    </row>
    <row r="59852" spans="79:79" ht="24" hidden="1" thickBot="1">
      <c r="CA59852" s="149"/>
    </row>
    <row r="59853" spans="79:79" ht="24" hidden="1" thickBot="1">
      <c r="CA59853" s="149"/>
    </row>
    <row r="59854" spans="79:79" ht="24" hidden="1" thickBot="1">
      <c r="CA59854" s="149"/>
    </row>
    <row r="59855" spans="79:79" ht="24" hidden="1" thickBot="1">
      <c r="CA59855" s="149"/>
    </row>
    <row r="59856" spans="79:79" ht="24" hidden="1" thickBot="1">
      <c r="CA59856" s="149"/>
    </row>
    <row r="59857" spans="79:79" ht="24" hidden="1" thickBot="1">
      <c r="CA59857" s="149"/>
    </row>
    <row r="59858" spans="79:79" ht="24" hidden="1" thickBot="1">
      <c r="CA59858" s="149"/>
    </row>
    <row r="59859" spans="79:79" ht="24" hidden="1" thickBot="1">
      <c r="CA59859" s="149"/>
    </row>
    <row r="59860" spans="79:79" ht="24" hidden="1" thickBot="1">
      <c r="CA59860" s="149"/>
    </row>
    <row r="59861" spans="79:79" ht="24" hidden="1" thickBot="1">
      <c r="CA59861" s="149"/>
    </row>
    <row r="59862" spans="79:79" ht="24" hidden="1" thickBot="1">
      <c r="CA59862" s="149"/>
    </row>
    <row r="59863" spans="79:79" ht="24" hidden="1" thickBot="1">
      <c r="CA59863" s="149"/>
    </row>
    <row r="59864" spans="79:79" ht="24" hidden="1" thickBot="1">
      <c r="CA59864" s="149"/>
    </row>
    <row r="59865" spans="79:79" ht="24" hidden="1" thickBot="1">
      <c r="CA59865" s="149"/>
    </row>
    <row r="59866" spans="79:79" ht="24" hidden="1" thickBot="1">
      <c r="CA59866" s="149"/>
    </row>
    <row r="59867" spans="79:79" ht="24" hidden="1" thickBot="1">
      <c r="CA59867" s="149"/>
    </row>
    <row r="59868" spans="79:79" ht="24" hidden="1" thickBot="1">
      <c r="CA59868" s="149"/>
    </row>
    <row r="59869" spans="79:79" ht="24" hidden="1" thickBot="1">
      <c r="CA59869" s="149"/>
    </row>
    <row r="59870" spans="79:79" ht="24" hidden="1" thickBot="1">
      <c r="CA59870" s="149"/>
    </row>
    <row r="59871" spans="79:79" ht="24" hidden="1" thickBot="1">
      <c r="CA59871" s="149"/>
    </row>
    <row r="59872" spans="79:79" ht="24" hidden="1" thickBot="1">
      <c r="CA59872" s="149"/>
    </row>
    <row r="59873" spans="79:79" ht="24" hidden="1" thickBot="1">
      <c r="CA59873" s="149"/>
    </row>
    <row r="59874" spans="79:79" ht="24" hidden="1" thickBot="1">
      <c r="CA59874" s="149"/>
    </row>
    <row r="59875" spans="79:79" ht="24" hidden="1" thickBot="1">
      <c r="CA59875" s="149"/>
    </row>
    <row r="59876" spans="79:79" ht="24" hidden="1" thickBot="1">
      <c r="CA59876" s="149"/>
    </row>
    <row r="59877" spans="79:79" ht="24" hidden="1" thickBot="1">
      <c r="CA59877" s="149"/>
    </row>
    <row r="59878" spans="79:79" ht="24" hidden="1" thickBot="1">
      <c r="CA59878" s="149"/>
    </row>
    <row r="59879" spans="79:79" ht="24" hidden="1" thickBot="1">
      <c r="CA59879" s="149"/>
    </row>
    <row r="59880" spans="79:79" ht="24" hidden="1" thickBot="1">
      <c r="CA59880" s="149"/>
    </row>
    <row r="59881" spans="79:79" ht="24" hidden="1" thickBot="1">
      <c r="CA59881" s="149"/>
    </row>
    <row r="59882" spans="79:79" ht="24" hidden="1" thickBot="1">
      <c r="CA59882" s="149"/>
    </row>
    <row r="59883" spans="79:79" ht="24" hidden="1" thickBot="1">
      <c r="CA59883" s="149"/>
    </row>
    <row r="59884" spans="79:79" ht="24" hidden="1" thickBot="1">
      <c r="CA59884" s="149"/>
    </row>
    <row r="59885" spans="79:79" ht="24" hidden="1" thickBot="1">
      <c r="CA59885" s="149"/>
    </row>
    <row r="59886" spans="79:79" ht="24" hidden="1" thickBot="1">
      <c r="CA59886" s="149"/>
    </row>
    <row r="59887" spans="79:79" ht="24" hidden="1" thickBot="1">
      <c r="CA59887" s="149"/>
    </row>
    <row r="59888" spans="79:79" ht="24" hidden="1" thickBot="1">
      <c r="CA59888" s="149"/>
    </row>
    <row r="59889" spans="79:79" ht="24" hidden="1" thickBot="1">
      <c r="CA59889" s="149"/>
    </row>
    <row r="59890" spans="79:79" ht="24" hidden="1" thickBot="1">
      <c r="CA59890" s="149"/>
    </row>
    <row r="59891" spans="79:79" ht="24" hidden="1" thickBot="1">
      <c r="CA59891" s="149"/>
    </row>
    <row r="59892" spans="79:79" ht="24" hidden="1" thickBot="1">
      <c r="CA59892" s="149"/>
    </row>
    <row r="59893" spans="79:79" ht="24" hidden="1" thickBot="1">
      <c r="CA59893" s="149"/>
    </row>
    <row r="59894" spans="79:79" ht="24" hidden="1" thickBot="1">
      <c r="CA59894" s="149"/>
    </row>
    <row r="59895" spans="79:79" ht="24" hidden="1" thickBot="1">
      <c r="CA59895" s="149"/>
    </row>
    <row r="59896" spans="79:79" ht="24" hidden="1" thickBot="1">
      <c r="CA59896" s="149"/>
    </row>
    <row r="59897" spans="79:79" ht="24" hidden="1" thickBot="1">
      <c r="CA59897" s="149"/>
    </row>
    <row r="59898" spans="79:79" ht="24" hidden="1" thickBot="1">
      <c r="CA59898" s="149"/>
    </row>
    <row r="59899" spans="79:79" ht="24" hidden="1" thickBot="1">
      <c r="CA59899" s="149"/>
    </row>
    <row r="59900" spans="79:79" ht="24" hidden="1" thickBot="1">
      <c r="CA59900" s="149"/>
    </row>
    <row r="59901" spans="79:79" ht="24" hidden="1" thickBot="1">
      <c r="CA59901" s="149"/>
    </row>
    <row r="59902" spans="79:79" ht="24" hidden="1" thickBot="1">
      <c r="CA59902" s="149"/>
    </row>
    <row r="59903" spans="79:79" ht="24" hidden="1" thickBot="1">
      <c r="CA59903" s="149"/>
    </row>
    <row r="59904" spans="79:79" ht="24" hidden="1" thickBot="1">
      <c r="CA59904" s="149"/>
    </row>
    <row r="59905" spans="79:79" ht="24" hidden="1" thickBot="1">
      <c r="CA59905" s="149"/>
    </row>
    <row r="59906" spans="79:79" ht="24" hidden="1" thickBot="1">
      <c r="CA59906" s="149"/>
    </row>
    <row r="59907" spans="79:79" ht="24" hidden="1" thickBot="1">
      <c r="CA59907" s="149"/>
    </row>
    <row r="59908" spans="79:79" ht="24" hidden="1" thickBot="1">
      <c r="CA59908" s="149"/>
    </row>
    <row r="59909" spans="79:79" ht="24" hidden="1" thickBot="1">
      <c r="CA59909" s="149"/>
    </row>
    <row r="59910" spans="79:79" ht="24" hidden="1" thickBot="1">
      <c r="CA59910" s="149"/>
    </row>
    <row r="59911" spans="79:79" ht="24" hidden="1" thickBot="1">
      <c r="CA59911" s="149"/>
    </row>
    <row r="59912" spans="79:79" ht="24" hidden="1" thickBot="1">
      <c r="CA59912" s="149"/>
    </row>
    <row r="59913" spans="79:79" ht="24" hidden="1" thickBot="1">
      <c r="CA59913" s="149"/>
    </row>
    <row r="59914" spans="79:79" ht="24" hidden="1" thickBot="1">
      <c r="CA59914" s="149"/>
    </row>
    <row r="59915" spans="79:79" ht="24" hidden="1" thickBot="1">
      <c r="CA59915" s="149"/>
    </row>
    <row r="59916" spans="79:79" ht="24" hidden="1" thickBot="1">
      <c r="CA59916" s="149"/>
    </row>
    <row r="59917" spans="79:79" ht="24" hidden="1" thickBot="1">
      <c r="CA59917" s="149"/>
    </row>
    <row r="59918" spans="79:79" ht="24" hidden="1" thickBot="1">
      <c r="CA59918" s="149"/>
    </row>
    <row r="59919" spans="79:79" ht="24" hidden="1" thickBot="1">
      <c r="CA59919" s="149"/>
    </row>
    <row r="59920" spans="79:79" ht="24" hidden="1" thickBot="1">
      <c r="CA59920" s="149"/>
    </row>
    <row r="59921" spans="79:79" ht="24" hidden="1" thickBot="1">
      <c r="CA59921" s="149"/>
    </row>
    <row r="59922" spans="79:79" ht="24" hidden="1" thickBot="1">
      <c r="CA59922" s="149"/>
    </row>
    <row r="59923" spans="79:79" ht="24" hidden="1" thickBot="1">
      <c r="CA59923" s="149"/>
    </row>
    <row r="59924" spans="79:79" ht="24" hidden="1" thickBot="1">
      <c r="CA59924" s="149"/>
    </row>
    <row r="59925" spans="79:79" ht="24" hidden="1" thickBot="1">
      <c r="CA59925" s="149"/>
    </row>
    <row r="59926" spans="79:79" ht="24" hidden="1" thickBot="1">
      <c r="CA59926" s="149"/>
    </row>
    <row r="59927" spans="79:79" ht="24" hidden="1" thickBot="1">
      <c r="CA59927" s="149"/>
    </row>
    <row r="59928" spans="79:79" ht="24" hidden="1" thickBot="1">
      <c r="CA59928" s="149"/>
    </row>
    <row r="59929" spans="79:79" ht="24" hidden="1" thickBot="1">
      <c r="CA59929" s="149"/>
    </row>
    <row r="59930" spans="79:79" ht="24" hidden="1" thickBot="1">
      <c r="CA59930" s="149"/>
    </row>
    <row r="59931" spans="79:79" ht="24" hidden="1" thickBot="1">
      <c r="CA59931" s="149"/>
    </row>
    <row r="59932" spans="79:79" ht="24" hidden="1" thickBot="1">
      <c r="CA59932" s="149"/>
    </row>
    <row r="59933" spans="79:79" ht="24" hidden="1" thickBot="1">
      <c r="CA59933" s="149"/>
    </row>
    <row r="59934" spans="79:79" ht="24" hidden="1" thickBot="1">
      <c r="CA59934" s="149"/>
    </row>
    <row r="59935" spans="79:79" ht="24" hidden="1" thickBot="1">
      <c r="CA59935" s="149"/>
    </row>
    <row r="59936" spans="79:79" ht="24" hidden="1" thickBot="1">
      <c r="CA59936" s="149"/>
    </row>
    <row r="59937" spans="79:79" ht="24" hidden="1" thickBot="1">
      <c r="CA59937" s="149"/>
    </row>
    <row r="59938" spans="79:79" ht="24" hidden="1" thickBot="1">
      <c r="CA59938" s="149"/>
    </row>
    <row r="59939" spans="79:79" ht="24" hidden="1" thickBot="1">
      <c r="CA59939" s="149"/>
    </row>
    <row r="59940" spans="79:79" ht="24" hidden="1" thickBot="1">
      <c r="CA59940" s="149"/>
    </row>
    <row r="59941" spans="79:79" ht="24" hidden="1" thickBot="1">
      <c r="CA59941" s="149"/>
    </row>
    <row r="59942" spans="79:79" ht="24" hidden="1" thickBot="1">
      <c r="CA59942" s="149"/>
    </row>
    <row r="59943" spans="79:79" ht="24" hidden="1" thickBot="1">
      <c r="CA59943" s="149"/>
    </row>
    <row r="59944" spans="79:79" ht="24" hidden="1" thickBot="1">
      <c r="CA59944" s="149"/>
    </row>
    <row r="59945" spans="79:79" ht="24" hidden="1" thickBot="1">
      <c r="CA59945" s="149"/>
    </row>
    <row r="59946" spans="79:79" ht="24" hidden="1" thickBot="1">
      <c r="CA59946" s="149"/>
    </row>
    <row r="59947" spans="79:79" ht="24" hidden="1" thickBot="1">
      <c r="CA59947" s="149"/>
    </row>
    <row r="59948" spans="79:79" ht="24" hidden="1" thickBot="1">
      <c r="CA59948" s="149"/>
    </row>
    <row r="59949" spans="79:79" ht="24" hidden="1" thickBot="1">
      <c r="CA59949" s="149"/>
    </row>
    <row r="59950" spans="79:79" ht="24" hidden="1" thickBot="1">
      <c r="CA59950" s="149"/>
    </row>
    <row r="59951" spans="79:79" ht="24" hidden="1" thickBot="1">
      <c r="CA59951" s="149"/>
    </row>
    <row r="59952" spans="79:79" ht="24" hidden="1" thickBot="1">
      <c r="CA59952" s="149"/>
    </row>
    <row r="59953" spans="79:79" ht="24" hidden="1" thickBot="1">
      <c r="CA59953" s="149"/>
    </row>
    <row r="59954" spans="79:79" ht="24" hidden="1" thickBot="1">
      <c r="CA59954" s="149"/>
    </row>
    <row r="59955" spans="79:79" ht="24" hidden="1" thickBot="1">
      <c r="CA59955" s="149"/>
    </row>
    <row r="59956" spans="79:79" ht="24" hidden="1" thickBot="1">
      <c r="CA59956" s="149"/>
    </row>
    <row r="59957" spans="79:79" ht="24" hidden="1" thickBot="1">
      <c r="CA59957" s="149"/>
    </row>
    <row r="59958" spans="79:79" ht="24" hidden="1" thickBot="1">
      <c r="CA59958" s="149"/>
    </row>
    <row r="59959" spans="79:79" ht="24" hidden="1" thickBot="1">
      <c r="CA59959" s="149"/>
    </row>
    <row r="59960" spans="79:79" ht="24" hidden="1" thickBot="1">
      <c r="CA59960" s="149"/>
    </row>
    <row r="59961" spans="79:79" ht="24" hidden="1" thickBot="1">
      <c r="CA59961" s="149"/>
    </row>
    <row r="59962" spans="79:79" ht="24" hidden="1" thickBot="1">
      <c r="CA59962" s="149"/>
    </row>
    <row r="59963" spans="79:79" ht="24" hidden="1" thickBot="1">
      <c r="CA59963" s="149"/>
    </row>
    <row r="59964" spans="79:79" ht="24" hidden="1" thickBot="1">
      <c r="CA59964" s="149"/>
    </row>
    <row r="59965" spans="79:79" ht="24" hidden="1" thickBot="1">
      <c r="CA59965" s="149"/>
    </row>
    <row r="59966" spans="79:79" ht="24" hidden="1" thickBot="1">
      <c r="CA59966" s="149"/>
    </row>
    <row r="59967" spans="79:79" ht="24" hidden="1" thickBot="1">
      <c r="CA59967" s="149"/>
    </row>
    <row r="59968" spans="79:79" ht="24" hidden="1" thickBot="1">
      <c r="CA59968" s="149"/>
    </row>
    <row r="59969" spans="79:79" ht="24" hidden="1" thickBot="1">
      <c r="CA59969" s="149"/>
    </row>
    <row r="59970" spans="79:79" ht="24" hidden="1" thickBot="1">
      <c r="CA59970" s="149"/>
    </row>
    <row r="59971" spans="79:79" ht="24" hidden="1" thickBot="1">
      <c r="CA59971" s="149"/>
    </row>
    <row r="59972" spans="79:79" ht="24" hidden="1" thickBot="1">
      <c r="CA59972" s="149"/>
    </row>
    <row r="59973" spans="79:79" ht="24" hidden="1" thickBot="1">
      <c r="CA59973" s="149"/>
    </row>
    <row r="59974" spans="79:79" ht="24" hidden="1" thickBot="1">
      <c r="CA59974" s="149"/>
    </row>
    <row r="59975" spans="79:79" ht="24" hidden="1" thickBot="1">
      <c r="CA59975" s="149"/>
    </row>
    <row r="59976" spans="79:79" ht="24" hidden="1" thickBot="1">
      <c r="CA59976" s="149"/>
    </row>
    <row r="59977" spans="79:79" ht="24" hidden="1" thickBot="1">
      <c r="CA59977" s="149"/>
    </row>
    <row r="59978" spans="79:79" ht="24" hidden="1" thickBot="1">
      <c r="CA59978" s="149"/>
    </row>
    <row r="59979" spans="79:79" ht="24" hidden="1" thickBot="1">
      <c r="CA59979" s="149"/>
    </row>
    <row r="59980" spans="79:79" ht="24" hidden="1" thickBot="1">
      <c r="CA59980" s="149"/>
    </row>
    <row r="59981" spans="79:79" ht="24" hidden="1" thickBot="1">
      <c r="CA59981" s="149"/>
    </row>
    <row r="59982" spans="79:79" ht="24" hidden="1" thickBot="1">
      <c r="CA59982" s="149"/>
    </row>
    <row r="59983" spans="79:79" ht="24" hidden="1" thickBot="1">
      <c r="CA59983" s="149"/>
    </row>
    <row r="59984" spans="79:79" ht="24" hidden="1" thickBot="1">
      <c r="CA59984" s="149"/>
    </row>
    <row r="59985" spans="79:79" ht="24" hidden="1" thickBot="1">
      <c r="CA59985" s="149"/>
    </row>
    <row r="59986" spans="79:79" ht="24" hidden="1" thickBot="1">
      <c r="CA59986" s="149"/>
    </row>
    <row r="59987" spans="79:79" ht="24" hidden="1" thickBot="1">
      <c r="CA59987" s="149"/>
    </row>
    <row r="59988" spans="79:79" ht="24" hidden="1" thickBot="1">
      <c r="CA59988" s="149"/>
    </row>
    <row r="59989" spans="79:79" ht="24" hidden="1" thickBot="1">
      <c r="CA59989" s="149"/>
    </row>
    <row r="59990" spans="79:79" ht="24" hidden="1" thickBot="1">
      <c r="CA59990" s="149"/>
    </row>
    <row r="59991" spans="79:79" ht="24" hidden="1" thickBot="1">
      <c r="CA59991" s="149"/>
    </row>
    <row r="59992" spans="79:79" ht="24" hidden="1" thickBot="1">
      <c r="CA59992" s="149"/>
    </row>
    <row r="59993" spans="79:79" ht="24" hidden="1" thickBot="1">
      <c r="CA59993" s="149"/>
    </row>
    <row r="59994" spans="79:79" ht="24" hidden="1" thickBot="1">
      <c r="CA59994" s="149"/>
    </row>
    <row r="59995" spans="79:79" ht="24" hidden="1" thickBot="1">
      <c r="CA59995" s="149"/>
    </row>
    <row r="59996" spans="79:79" ht="24" hidden="1" thickBot="1">
      <c r="CA59996" s="149"/>
    </row>
    <row r="59997" spans="79:79" ht="24" hidden="1" thickBot="1">
      <c r="CA59997" s="149"/>
    </row>
    <row r="59998" spans="79:79" ht="24" hidden="1" thickBot="1">
      <c r="CA59998" s="149"/>
    </row>
    <row r="59999" spans="79:79" ht="24" hidden="1" thickBot="1">
      <c r="CA59999" s="149"/>
    </row>
    <row r="60000" spans="79:79" ht="24" hidden="1" thickBot="1">
      <c r="CA60000" s="149"/>
    </row>
    <row r="60001" spans="79:79" ht="24" hidden="1" thickBot="1">
      <c r="CA60001" s="149"/>
    </row>
    <row r="60002" spans="79:79" ht="24" hidden="1" thickBot="1">
      <c r="CA60002" s="149"/>
    </row>
    <row r="60003" spans="79:79" ht="24" hidden="1" thickBot="1">
      <c r="CA60003" s="149"/>
    </row>
    <row r="60004" spans="79:79" ht="24" hidden="1" thickBot="1">
      <c r="CA60004" s="149"/>
    </row>
    <row r="60005" spans="79:79" ht="24" hidden="1" thickBot="1">
      <c r="CA60005" s="149"/>
    </row>
    <row r="60006" spans="79:79" ht="24" hidden="1" thickBot="1">
      <c r="CA60006" s="149"/>
    </row>
    <row r="60007" spans="79:79" ht="24" hidden="1" thickBot="1">
      <c r="CA60007" s="149"/>
    </row>
    <row r="60008" spans="79:79" ht="24" hidden="1" thickBot="1">
      <c r="CA60008" s="149"/>
    </row>
    <row r="60009" spans="79:79" ht="24" hidden="1" thickBot="1">
      <c r="CA60009" s="149"/>
    </row>
    <row r="60010" spans="79:79" ht="24" hidden="1" thickBot="1">
      <c r="CA60010" s="149"/>
    </row>
    <row r="60011" spans="79:79" ht="24" hidden="1" thickBot="1">
      <c r="CA60011" s="149"/>
    </row>
    <row r="60012" spans="79:79" ht="24" hidden="1" thickBot="1">
      <c r="CA60012" s="149"/>
    </row>
    <row r="60013" spans="79:79" ht="24" hidden="1" thickBot="1">
      <c r="CA60013" s="149"/>
    </row>
    <row r="60014" spans="79:79" ht="24" hidden="1" thickBot="1">
      <c r="CA60014" s="149"/>
    </row>
    <row r="60015" spans="79:79" ht="24" hidden="1" thickBot="1">
      <c r="CA60015" s="149"/>
    </row>
    <row r="60016" spans="79:79" ht="24" hidden="1" thickBot="1">
      <c r="CA60016" s="149"/>
    </row>
    <row r="60017" spans="79:79" ht="24" hidden="1" thickBot="1">
      <c r="CA60017" s="149"/>
    </row>
    <row r="60018" spans="79:79" ht="24" hidden="1" thickBot="1">
      <c r="CA60018" s="149"/>
    </row>
    <row r="60019" spans="79:79" ht="24" hidden="1" thickBot="1">
      <c r="CA60019" s="149"/>
    </row>
    <row r="60020" spans="79:79" ht="24" hidden="1" thickBot="1">
      <c r="CA60020" s="149"/>
    </row>
    <row r="60021" spans="79:79" ht="24" hidden="1" thickBot="1">
      <c r="CA60021" s="149"/>
    </row>
    <row r="60022" spans="79:79" ht="24" hidden="1" thickBot="1">
      <c r="CA60022" s="149"/>
    </row>
    <row r="60023" spans="79:79" ht="24" hidden="1" thickBot="1">
      <c r="CA60023" s="149"/>
    </row>
    <row r="60024" spans="79:79" ht="24" hidden="1" thickBot="1">
      <c r="CA60024" s="149"/>
    </row>
    <row r="60025" spans="79:79" ht="24" hidden="1" thickBot="1">
      <c r="CA60025" s="149"/>
    </row>
    <row r="60026" spans="79:79" ht="24" hidden="1" thickBot="1">
      <c r="CA60026" s="149"/>
    </row>
    <row r="60027" spans="79:79" ht="24" hidden="1" thickBot="1">
      <c r="CA60027" s="149"/>
    </row>
    <row r="60028" spans="79:79" ht="24" hidden="1" thickBot="1">
      <c r="CA60028" s="149"/>
    </row>
    <row r="60029" spans="79:79" ht="24" hidden="1" thickBot="1">
      <c r="CA60029" s="149"/>
    </row>
    <row r="60030" spans="79:79" ht="24" hidden="1" thickBot="1">
      <c r="CA60030" s="149"/>
    </row>
    <row r="60031" spans="79:79" ht="24" hidden="1" thickBot="1">
      <c r="CA60031" s="149"/>
    </row>
    <row r="60032" spans="79:79" ht="24" hidden="1" thickBot="1">
      <c r="CA60032" s="149"/>
    </row>
    <row r="60033" spans="79:79" ht="24" hidden="1" thickBot="1">
      <c r="CA60033" s="149"/>
    </row>
    <row r="60034" spans="79:79" ht="24" hidden="1" thickBot="1">
      <c r="CA60034" s="149"/>
    </row>
    <row r="60035" spans="79:79" ht="24" hidden="1" thickBot="1">
      <c r="CA60035" s="149"/>
    </row>
    <row r="60036" spans="79:79" ht="24" hidden="1" thickBot="1">
      <c r="CA60036" s="149"/>
    </row>
    <row r="60037" spans="79:79" ht="24" hidden="1" thickBot="1">
      <c r="CA60037" s="149"/>
    </row>
    <row r="60038" spans="79:79" ht="24" hidden="1" thickBot="1">
      <c r="CA60038" s="149"/>
    </row>
    <row r="60039" spans="79:79" ht="24" hidden="1" thickBot="1">
      <c r="CA60039" s="149"/>
    </row>
    <row r="60040" spans="79:79" ht="24" hidden="1" thickBot="1">
      <c r="CA60040" s="149"/>
    </row>
    <row r="60041" spans="79:79" ht="24" hidden="1" thickBot="1">
      <c r="CA60041" s="149"/>
    </row>
    <row r="60042" spans="79:79" ht="24" hidden="1" thickBot="1">
      <c r="CA60042" s="149"/>
    </row>
    <row r="60043" spans="79:79" ht="24" hidden="1" thickBot="1">
      <c r="CA60043" s="149"/>
    </row>
    <row r="60044" spans="79:79" ht="24" hidden="1" thickBot="1">
      <c r="CA60044" s="149"/>
    </row>
    <row r="60045" spans="79:79" ht="24" hidden="1" thickBot="1">
      <c r="CA60045" s="149"/>
    </row>
    <row r="60046" spans="79:79" ht="24" hidden="1" thickBot="1">
      <c r="CA60046" s="149"/>
    </row>
    <row r="60047" spans="79:79" ht="24" hidden="1" thickBot="1">
      <c r="CA60047" s="149"/>
    </row>
    <row r="60048" spans="79:79" ht="24" hidden="1" thickBot="1">
      <c r="CA60048" s="149"/>
    </row>
    <row r="60049" spans="79:79" ht="24" hidden="1" thickBot="1">
      <c r="CA60049" s="149"/>
    </row>
    <row r="60050" spans="79:79" ht="24" hidden="1" thickBot="1">
      <c r="CA60050" s="149"/>
    </row>
    <row r="60051" spans="79:79" ht="24" hidden="1" thickBot="1">
      <c r="CA60051" s="149"/>
    </row>
    <row r="60052" spans="79:79" ht="24" hidden="1" thickBot="1">
      <c r="CA60052" s="149"/>
    </row>
    <row r="60053" spans="79:79" ht="24" hidden="1" thickBot="1">
      <c r="CA60053" s="149"/>
    </row>
    <row r="60054" spans="79:79" ht="24" hidden="1" thickBot="1">
      <c r="CA60054" s="149"/>
    </row>
    <row r="60055" spans="79:79" ht="24" hidden="1" thickBot="1">
      <c r="CA60055" s="149"/>
    </row>
    <row r="60056" spans="79:79" ht="24" hidden="1" thickBot="1">
      <c r="CA60056" s="149"/>
    </row>
    <row r="60057" spans="79:79" ht="24" hidden="1" thickBot="1">
      <c r="CA60057" s="149"/>
    </row>
    <row r="60058" spans="79:79" ht="24" hidden="1" thickBot="1">
      <c r="CA60058" s="149"/>
    </row>
    <row r="60059" spans="79:79" ht="24" hidden="1" thickBot="1">
      <c r="CA60059" s="149"/>
    </row>
    <row r="60060" spans="79:79" ht="24" hidden="1" thickBot="1">
      <c r="CA60060" s="149"/>
    </row>
    <row r="60061" spans="79:79" ht="24" hidden="1" thickBot="1">
      <c r="CA60061" s="149"/>
    </row>
    <row r="60062" spans="79:79" ht="24" hidden="1" thickBot="1">
      <c r="CA60062" s="149"/>
    </row>
    <row r="60063" spans="79:79" ht="24" hidden="1" thickBot="1">
      <c r="CA60063" s="149"/>
    </row>
    <row r="60064" spans="79:79" ht="24" hidden="1" thickBot="1">
      <c r="CA60064" s="149"/>
    </row>
    <row r="60065" spans="79:79" ht="24" hidden="1" thickBot="1">
      <c r="CA60065" s="149"/>
    </row>
    <row r="60066" spans="79:79" ht="24" hidden="1" thickBot="1">
      <c r="CA60066" s="149"/>
    </row>
    <row r="60067" spans="79:79" ht="24" hidden="1" thickBot="1">
      <c r="CA60067" s="149"/>
    </row>
    <row r="60068" spans="79:79" ht="24" hidden="1" thickBot="1">
      <c r="CA60068" s="149"/>
    </row>
    <row r="60069" spans="79:79" ht="24" hidden="1" thickBot="1">
      <c r="CA60069" s="149"/>
    </row>
    <row r="60070" spans="79:79" ht="24" hidden="1" thickBot="1">
      <c r="CA60070" s="149"/>
    </row>
    <row r="60071" spans="79:79" ht="24" hidden="1" thickBot="1">
      <c r="CA60071" s="149"/>
    </row>
    <row r="60072" spans="79:79" ht="24" hidden="1" thickBot="1">
      <c r="CA60072" s="149"/>
    </row>
    <row r="60073" spans="79:79" ht="24" hidden="1" thickBot="1">
      <c r="CA60073" s="149"/>
    </row>
    <row r="60074" spans="79:79" ht="24" hidden="1" thickBot="1">
      <c r="CA60074" s="149"/>
    </row>
    <row r="60075" spans="79:79" ht="24" hidden="1" thickBot="1">
      <c r="CA60075" s="149"/>
    </row>
    <row r="60076" spans="79:79" ht="24" hidden="1" thickBot="1">
      <c r="CA60076" s="149"/>
    </row>
    <row r="60077" spans="79:79" ht="24" hidden="1" thickBot="1">
      <c r="CA60077" s="149"/>
    </row>
    <row r="60078" spans="79:79" ht="24" hidden="1" thickBot="1">
      <c r="CA60078" s="149"/>
    </row>
    <row r="60079" spans="79:79" ht="24" hidden="1" thickBot="1">
      <c r="CA60079" s="149"/>
    </row>
    <row r="60080" spans="79:79" ht="24" hidden="1" thickBot="1">
      <c r="CA60080" s="149"/>
    </row>
    <row r="60081" spans="79:79" ht="24" hidden="1" thickBot="1">
      <c r="CA60081" s="149"/>
    </row>
    <row r="60082" spans="79:79" ht="24" hidden="1" thickBot="1">
      <c r="CA60082" s="149"/>
    </row>
    <row r="60083" spans="79:79" ht="24" hidden="1" thickBot="1">
      <c r="CA60083" s="149"/>
    </row>
    <row r="60084" spans="79:79" ht="24" hidden="1" thickBot="1">
      <c r="CA60084" s="149"/>
    </row>
    <row r="60085" spans="79:79" ht="24" hidden="1" thickBot="1">
      <c r="CA60085" s="149"/>
    </row>
    <row r="60086" spans="79:79" ht="24" hidden="1" thickBot="1">
      <c r="CA60086" s="149"/>
    </row>
    <row r="60087" spans="79:79" ht="24" hidden="1" thickBot="1">
      <c r="CA60087" s="149"/>
    </row>
    <row r="60088" spans="79:79" ht="24" hidden="1" thickBot="1">
      <c r="CA60088" s="149"/>
    </row>
    <row r="60089" spans="79:79" ht="24" hidden="1" thickBot="1">
      <c r="CA60089" s="149"/>
    </row>
    <row r="60090" spans="79:79" ht="24" hidden="1" thickBot="1">
      <c r="CA60090" s="149"/>
    </row>
    <row r="60091" spans="79:79" ht="24" hidden="1" thickBot="1">
      <c r="CA60091" s="149"/>
    </row>
    <row r="60092" spans="79:79" ht="24" hidden="1" thickBot="1">
      <c r="CA60092" s="149"/>
    </row>
    <row r="60093" spans="79:79" ht="24" hidden="1" thickBot="1">
      <c r="CA60093" s="149"/>
    </row>
    <row r="60094" spans="79:79" ht="24" hidden="1" thickBot="1">
      <c r="CA60094" s="149"/>
    </row>
    <row r="60095" spans="79:79" ht="24" hidden="1" thickBot="1">
      <c r="CA60095" s="149"/>
    </row>
    <row r="60096" spans="79:79" ht="24" hidden="1" thickBot="1">
      <c r="CA60096" s="149"/>
    </row>
    <row r="60097" spans="79:79" ht="24" hidden="1" thickBot="1">
      <c r="CA60097" s="149"/>
    </row>
    <row r="60098" spans="79:79" ht="24" hidden="1" thickBot="1">
      <c r="CA60098" s="149"/>
    </row>
    <row r="60099" spans="79:79" ht="24" hidden="1" thickBot="1">
      <c r="CA60099" s="149"/>
    </row>
    <row r="60100" spans="79:79" ht="24" hidden="1" thickBot="1">
      <c r="CA60100" s="149"/>
    </row>
    <row r="60101" spans="79:79" ht="24" hidden="1" thickBot="1">
      <c r="CA60101" s="149"/>
    </row>
    <row r="60102" spans="79:79" ht="24" hidden="1" thickBot="1">
      <c r="CA60102" s="149"/>
    </row>
    <row r="60103" spans="79:79" ht="24" hidden="1" thickBot="1">
      <c r="CA60103" s="149"/>
    </row>
    <row r="60104" spans="79:79" ht="24" hidden="1" thickBot="1">
      <c r="CA60104" s="149"/>
    </row>
    <row r="60105" spans="79:79" ht="24" hidden="1" thickBot="1">
      <c r="CA60105" s="149"/>
    </row>
    <row r="60106" spans="79:79" ht="24" hidden="1" thickBot="1">
      <c r="CA60106" s="149"/>
    </row>
    <row r="60107" spans="79:79" ht="24" hidden="1" thickBot="1">
      <c r="CA60107" s="149"/>
    </row>
    <row r="60108" spans="79:79" ht="24" hidden="1" thickBot="1">
      <c r="CA60108" s="149"/>
    </row>
    <row r="60109" spans="79:79" ht="24" hidden="1" thickBot="1">
      <c r="CA60109" s="149"/>
    </row>
    <row r="60110" spans="79:79" ht="24" hidden="1" thickBot="1">
      <c r="CA60110" s="149"/>
    </row>
    <row r="60111" spans="79:79" ht="24" hidden="1" thickBot="1">
      <c r="CA60111" s="149"/>
    </row>
    <row r="60112" spans="79:79" ht="24" hidden="1" thickBot="1">
      <c r="CA60112" s="149"/>
    </row>
    <row r="60113" spans="79:79" ht="24" hidden="1" thickBot="1">
      <c r="CA60113" s="149"/>
    </row>
    <row r="60114" spans="79:79" ht="24" hidden="1" thickBot="1">
      <c r="CA60114" s="149"/>
    </row>
    <row r="60115" spans="79:79" ht="24" hidden="1" thickBot="1">
      <c r="CA60115" s="149"/>
    </row>
    <row r="60116" spans="79:79" ht="24" hidden="1" thickBot="1">
      <c r="CA60116" s="149"/>
    </row>
    <row r="60117" spans="79:79" ht="24" hidden="1" thickBot="1">
      <c r="CA60117" s="149"/>
    </row>
    <row r="60118" spans="79:79" ht="24" hidden="1" thickBot="1">
      <c r="CA60118" s="149"/>
    </row>
    <row r="60119" spans="79:79" ht="24" hidden="1" thickBot="1">
      <c r="CA60119" s="149"/>
    </row>
    <row r="60120" spans="79:79" ht="24" hidden="1" thickBot="1">
      <c r="CA60120" s="149"/>
    </row>
    <row r="60121" spans="79:79" ht="24" hidden="1" thickBot="1">
      <c r="CA60121" s="149"/>
    </row>
    <row r="60122" spans="79:79" ht="24" hidden="1" thickBot="1">
      <c r="CA60122" s="149"/>
    </row>
    <row r="60123" spans="79:79" ht="24" hidden="1" thickBot="1">
      <c r="CA60123" s="149"/>
    </row>
    <row r="60124" spans="79:79" ht="24" hidden="1" thickBot="1">
      <c r="CA60124" s="149"/>
    </row>
    <row r="60125" spans="79:79" ht="24" hidden="1" thickBot="1">
      <c r="CA60125" s="149"/>
    </row>
    <row r="60126" spans="79:79" ht="24" hidden="1" thickBot="1">
      <c r="CA60126" s="149"/>
    </row>
    <row r="60127" spans="79:79" ht="24" hidden="1" thickBot="1">
      <c r="CA60127" s="149"/>
    </row>
    <row r="60128" spans="79:79" ht="24" hidden="1" thickBot="1">
      <c r="CA60128" s="149"/>
    </row>
    <row r="60129" spans="79:79" ht="24" hidden="1" thickBot="1">
      <c r="CA60129" s="149"/>
    </row>
    <row r="60130" spans="79:79" ht="24" hidden="1" thickBot="1">
      <c r="CA60130" s="149"/>
    </row>
    <row r="60131" spans="79:79" ht="24" hidden="1" thickBot="1">
      <c r="CA60131" s="149"/>
    </row>
    <row r="60132" spans="79:79" ht="24" hidden="1" thickBot="1">
      <c r="CA60132" s="149"/>
    </row>
    <row r="60133" spans="79:79" ht="24" hidden="1" thickBot="1">
      <c r="CA60133" s="149"/>
    </row>
    <row r="60134" spans="79:79" ht="24" hidden="1" thickBot="1">
      <c r="CA60134" s="149"/>
    </row>
    <row r="60135" spans="79:79" ht="24" hidden="1" thickBot="1">
      <c r="CA60135" s="149"/>
    </row>
    <row r="60136" spans="79:79" ht="24" hidden="1" thickBot="1">
      <c r="CA60136" s="149"/>
    </row>
    <row r="60137" spans="79:79" ht="24" hidden="1" thickBot="1">
      <c r="CA60137" s="149"/>
    </row>
    <row r="60138" spans="79:79" ht="24" hidden="1" thickBot="1">
      <c r="CA60138" s="149"/>
    </row>
    <row r="60139" spans="79:79" ht="24" hidden="1" thickBot="1">
      <c r="CA60139" s="149"/>
    </row>
    <row r="60140" spans="79:79" ht="24" hidden="1" thickBot="1">
      <c r="CA60140" s="149"/>
    </row>
    <row r="60141" spans="79:79" ht="24" hidden="1" thickBot="1">
      <c r="CA60141" s="149"/>
    </row>
    <row r="60142" spans="79:79" ht="24" hidden="1" thickBot="1">
      <c r="CA60142" s="149"/>
    </row>
    <row r="60143" spans="79:79" ht="24" hidden="1" thickBot="1">
      <c r="CA60143" s="149"/>
    </row>
    <row r="60144" spans="79:79" ht="24" hidden="1" thickBot="1">
      <c r="CA60144" s="149"/>
    </row>
    <row r="60145" spans="79:79" ht="24" hidden="1" thickBot="1">
      <c r="CA60145" s="149"/>
    </row>
    <row r="60146" spans="79:79" ht="24" hidden="1" thickBot="1">
      <c r="CA60146" s="149"/>
    </row>
    <row r="60147" spans="79:79" ht="24" hidden="1" thickBot="1">
      <c r="CA60147" s="149"/>
    </row>
    <row r="60148" spans="79:79" ht="24" hidden="1" thickBot="1">
      <c r="CA60148" s="149"/>
    </row>
    <row r="60149" spans="79:79" ht="24" hidden="1" thickBot="1">
      <c r="CA60149" s="149"/>
    </row>
    <row r="60150" spans="79:79" ht="24" hidden="1" thickBot="1">
      <c r="CA60150" s="149"/>
    </row>
    <row r="60151" spans="79:79" ht="24" hidden="1" thickBot="1">
      <c r="CA60151" s="149"/>
    </row>
    <row r="60152" spans="79:79" ht="24" hidden="1" thickBot="1">
      <c r="CA60152" s="149"/>
    </row>
    <row r="60153" spans="79:79" ht="24" hidden="1" thickBot="1">
      <c r="CA60153" s="149"/>
    </row>
    <row r="60154" spans="79:79" ht="24" hidden="1" thickBot="1">
      <c r="CA60154" s="149"/>
    </row>
    <row r="60155" spans="79:79" ht="24" hidden="1" thickBot="1">
      <c r="CA60155" s="149"/>
    </row>
    <row r="60156" spans="79:79" ht="24" hidden="1" thickBot="1">
      <c r="CA60156" s="149"/>
    </row>
    <row r="60157" spans="79:79" ht="24" hidden="1" thickBot="1">
      <c r="CA60157" s="149"/>
    </row>
    <row r="60158" spans="79:79" ht="24" hidden="1" thickBot="1">
      <c r="CA60158" s="149"/>
    </row>
    <row r="60159" spans="79:79" ht="24" hidden="1" thickBot="1">
      <c r="CA60159" s="149"/>
    </row>
    <row r="60160" spans="79:79" ht="24" hidden="1" thickBot="1">
      <c r="CA60160" s="149"/>
    </row>
    <row r="60161" spans="79:79" ht="24" hidden="1" thickBot="1">
      <c r="CA60161" s="149"/>
    </row>
    <row r="60162" spans="79:79" ht="24" hidden="1" thickBot="1">
      <c r="CA60162" s="149"/>
    </row>
    <row r="60163" spans="79:79" ht="24" hidden="1" thickBot="1">
      <c r="CA60163" s="149"/>
    </row>
    <row r="60164" spans="79:79" ht="24" hidden="1" thickBot="1">
      <c r="CA60164" s="149"/>
    </row>
    <row r="60165" spans="79:79" ht="24" hidden="1" thickBot="1">
      <c r="CA60165" s="149"/>
    </row>
    <row r="60166" spans="79:79" ht="24" hidden="1" thickBot="1">
      <c r="CA60166" s="149"/>
    </row>
    <row r="60167" spans="79:79" ht="24" hidden="1" thickBot="1">
      <c r="CA60167" s="149"/>
    </row>
    <row r="60168" spans="79:79" ht="24" hidden="1" thickBot="1">
      <c r="CA60168" s="149"/>
    </row>
    <row r="60169" spans="79:79" ht="24" hidden="1" thickBot="1">
      <c r="CA60169" s="149"/>
    </row>
    <row r="60170" spans="79:79" ht="24" hidden="1" thickBot="1">
      <c r="CA60170" s="149"/>
    </row>
    <row r="60171" spans="79:79" ht="24" hidden="1" thickBot="1">
      <c r="CA60171" s="149"/>
    </row>
    <row r="60172" spans="79:79" ht="24" hidden="1" thickBot="1">
      <c r="CA60172" s="149"/>
    </row>
    <row r="60173" spans="79:79" ht="24" hidden="1" thickBot="1">
      <c r="CA60173" s="149"/>
    </row>
    <row r="60174" spans="79:79" ht="24" hidden="1" thickBot="1">
      <c r="CA60174" s="149"/>
    </row>
    <row r="60175" spans="79:79" ht="24" hidden="1" thickBot="1">
      <c r="CA60175" s="149"/>
    </row>
    <row r="60176" spans="79:79" ht="24" hidden="1" thickBot="1">
      <c r="CA60176" s="149"/>
    </row>
    <row r="60177" spans="79:79" ht="24" hidden="1" thickBot="1">
      <c r="CA60177" s="149"/>
    </row>
    <row r="60178" spans="79:79" ht="24" hidden="1" thickBot="1">
      <c r="CA60178" s="149"/>
    </row>
    <row r="60179" spans="79:79" ht="24" hidden="1" thickBot="1">
      <c r="CA60179" s="149"/>
    </row>
    <row r="60180" spans="79:79" ht="24" hidden="1" thickBot="1">
      <c r="CA60180" s="149"/>
    </row>
    <row r="60181" spans="79:79" ht="24" hidden="1" thickBot="1">
      <c r="CA60181" s="149"/>
    </row>
    <row r="60182" spans="79:79" ht="24" hidden="1" thickBot="1">
      <c r="CA60182" s="149"/>
    </row>
    <row r="60183" spans="79:79" ht="24" hidden="1" thickBot="1">
      <c r="CA60183" s="149"/>
    </row>
    <row r="60184" spans="79:79" ht="24" hidden="1" thickBot="1">
      <c r="CA60184" s="149"/>
    </row>
    <row r="60185" spans="79:79" ht="24" hidden="1" thickBot="1">
      <c r="CA60185" s="149"/>
    </row>
    <row r="60186" spans="79:79" ht="24" hidden="1" thickBot="1">
      <c r="CA60186" s="149"/>
    </row>
    <row r="60187" spans="79:79" ht="24" hidden="1" thickBot="1">
      <c r="CA60187" s="149"/>
    </row>
    <row r="60188" spans="79:79" ht="24" hidden="1" thickBot="1">
      <c r="CA60188" s="149"/>
    </row>
    <row r="60189" spans="79:79" ht="24" hidden="1" thickBot="1">
      <c r="CA60189" s="149"/>
    </row>
    <row r="60190" spans="79:79" ht="24" hidden="1" thickBot="1">
      <c r="CA60190" s="149"/>
    </row>
    <row r="60191" spans="79:79" ht="24" hidden="1" thickBot="1">
      <c r="CA60191" s="149"/>
    </row>
    <row r="60192" spans="79:79" ht="24" hidden="1" thickBot="1">
      <c r="CA60192" s="149"/>
    </row>
    <row r="60193" spans="79:79" ht="24" hidden="1" thickBot="1">
      <c r="CA60193" s="149"/>
    </row>
    <row r="60194" spans="79:79" ht="24" hidden="1" thickBot="1">
      <c r="CA60194" s="149"/>
    </row>
    <row r="60195" spans="79:79" ht="24" hidden="1" thickBot="1">
      <c r="CA60195" s="149"/>
    </row>
    <row r="60196" spans="79:79" ht="24" hidden="1" thickBot="1">
      <c r="CA60196" s="149"/>
    </row>
    <row r="60197" spans="79:79" ht="24" hidden="1" thickBot="1">
      <c r="CA60197" s="149"/>
    </row>
    <row r="60198" spans="79:79" ht="24" hidden="1" thickBot="1">
      <c r="CA60198" s="149"/>
    </row>
    <row r="60199" spans="79:79" ht="24" hidden="1" thickBot="1">
      <c r="CA60199" s="149"/>
    </row>
    <row r="60200" spans="79:79" ht="24" hidden="1" thickBot="1">
      <c r="CA60200" s="149"/>
    </row>
    <row r="60201" spans="79:79" ht="24" hidden="1" thickBot="1">
      <c r="CA60201" s="149"/>
    </row>
    <row r="60202" spans="79:79" ht="24" hidden="1" thickBot="1">
      <c r="CA60202" s="149"/>
    </row>
    <row r="60203" spans="79:79" ht="24" hidden="1" thickBot="1">
      <c r="CA60203" s="149"/>
    </row>
    <row r="60204" spans="79:79" ht="24" hidden="1" thickBot="1">
      <c r="CA60204" s="149"/>
    </row>
    <row r="60205" spans="79:79" ht="24" hidden="1" thickBot="1">
      <c r="CA60205" s="149"/>
    </row>
    <row r="60206" spans="79:79" ht="24" hidden="1" thickBot="1">
      <c r="CA60206" s="149"/>
    </row>
    <row r="60207" spans="79:79" ht="24" hidden="1" thickBot="1">
      <c r="CA60207" s="149"/>
    </row>
    <row r="60208" spans="79:79" ht="24" hidden="1" thickBot="1">
      <c r="CA60208" s="149"/>
    </row>
    <row r="60209" spans="79:79" ht="24" hidden="1" thickBot="1">
      <c r="CA60209" s="149"/>
    </row>
    <row r="60210" spans="79:79" ht="24" hidden="1" thickBot="1">
      <c r="CA60210" s="149"/>
    </row>
    <row r="60211" spans="79:79" ht="24" hidden="1" thickBot="1">
      <c r="CA60211" s="149"/>
    </row>
    <row r="60212" spans="79:79" ht="24" hidden="1" thickBot="1">
      <c r="CA60212" s="149"/>
    </row>
    <row r="60213" spans="79:79" ht="24" hidden="1" thickBot="1">
      <c r="CA60213" s="149"/>
    </row>
    <row r="60214" spans="79:79" ht="24" hidden="1" thickBot="1">
      <c r="CA60214" s="149"/>
    </row>
    <row r="60215" spans="79:79" ht="24" hidden="1" thickBot="1">
      <c r="CA60215" s="149"/>
    </row>
    <row r="60216" spans="79:79" ht="24" hidden="1" thickBot="1">
      <c r="CA60216" s="149"/>
    </row>
    <row r="60217" spans="79:79" ht="24" hidden="1" thickBot="1">
      <c r="CA60217" s="149"/>
    </row>
    <row r="60218" spans="79:79" ht="24" hidden="1" thickBot="1">
      <c r="CA60218" s="149"/>
    </row>
    <row r="60219" spans="79:79" ht="24" hidden="1" thickBot="1">
      <c r="CA60219" s="149"/>
    </row>
    <row r="60220" spans="79:79" ht="24" hidden="1" thickBot="1">
      <c r="CA60220" s="149"/>
    </row>
    <row r="60221" spans="79:79" ht="24" hidden="1" thickBot="1">
      <c r="CA60221" s="149"/>
    </row>
    <row r="60222" spans="79:79" ht="24" hidden="1" thickBot="1">
      <c r="CA60222" s="149"/>
    </row>
    <row r="60223" spans="79:79" ht="24" hidden="1" thickBot="1">
      <c r="CA60223" s="149"/>
    </row>
    <row r="60224" spans="79:79" ht="24" hidden="1" thickBot="1">
      <c r="CA60224" s="149"/>
    </row>
    <row r="60225" spans="79:79" ht="24" hidden="1" thickBot="1">
      <c r="CA60225" s="149"/>
    </row>
    <row r="60226" spans="79:79" ht="24" hidden="1" thickBot="1">
      <c r="CA60226" s="149"/>
    </row>
    <row r="60227" spans="79:79" ht="24" hidden="1" thickBot="1">
      <c r="CA60227" s="149"/>
    </row>
    <row r="60228" spans="79:79" ht="24" hidden="1" thickBot="1">
      <c r="CA60228" s="149"/>
    </row>
    <row r="60229" spans="79:79" ht="24" hidden="1" thickBot="1">
      <c r="CA60229" s="149"/>
    </row>
    <row r="60230" spans="79:79" ht="24" hidden="1" thickBot="1">
      <c r="CA60230" s="149"/>
    </row>
    <row r="60231" spans="79:79" ht="24" hidden="1" thickBot="1">
      <c r="CA60231" s="149"/>
    </row>
    <row r="60232" spans="79:79" ht="24" hidden="1" thickBot="1">
      <c r="CA60232" s="149"/>
    </row>
    <row r="60233" spans="79:79" ht="24" hidden="1" thickBot="1">
      <c r="CA60233" s="149"/>
    </row>
    <row r="60234" spans="79:79" ht="24" hidden="1" thickBot="1">
      <c r="CA60234" s="149"/>
    </row>
    <row r="60235" spans="79:79" ht="24" hidden="1" thickBot="1">
      <c r="CA60235" s="149"/>
    </row>
    <row r="60236" spans="79:79" ht="24" hidden="1" thickBot="1">
      <c r="CA60236" s="149"/>
    </row>
    <row r="60237" spans="79:79" ht="24" hidden="1" thickBot="1">
      <c r="CA60237" s="149"/>
    </row>
    <row r="60238" spans="79:79" ht="24" hidden="1" thickBot="1">
      <c r="CA60238" s="149"/>
    </row>
    <row r="60239" spans="79:79" ht="24" hidden="1" thickBot="1">
      <c r="CA60239" s="149"/>
    </row>
    <row r="60240" spans="79:79" ht="24" hidden="1" thickBot="1">
      <c r="CA60240" s="149"/>
    </row>
    <row r="60241" spans="79:79" ht="24" hidden="1" thickBot="1">
      <c r="CA60241" s="149"/>
    </row>
    <row r="60242" spans="79:79" ht="24" hidden="1" thickBot="1">
      <c r="CA60242" s="149"/>
    </row>
    <row r="60243" spans="79:79" ht="24" hidden="1" thickBot="1">
      <c r="CA60243" s="149"/>
    </row>
    <row r="60244" spans="79:79" ht="24" hidden="1" thickBot="1">
      <c r="CA60244" s="149"/>
    </row>
    <row r="60245" spans="79:79" ht="24" hidden="1" thickBot="1">
      <c r="CA60245" s="149"/>
    </row>
    <row r="60246" spans="79:79" ht="24" hidden="1" thickBot="1">
      <c r="CA60246" s="149"/>
    </row>
    <row r="60247" spans="79:79" ht="24" hidden="1" thickBot="1">
      <c r="CA60247" s="149"/>
    </row>
    <row r="60248" spans="79:79" ht="24" hidden="1" thickBot="1">
      <c r="CA60248" s="149"/>
    </row>
    <row r="60249" spans="79:79" ht="24" hidden="1" thickBot="1">
      <c r="CA60249" s="149"/>
    </row>
    <row r="60250" spans="79:79" ht="24" hidden="1" thickBot="1">
      <c r="CA60250" s="149"/>
    </row>
    <row r="60251" spans="79:79" ht="24" hidden="1" thickBot="1">
      <c r="CA60251" s="149"/>
    </row>
    <row r="60252" spans="79:79" ht="24" hidden="1" thickBot="1">
      <c r="CA60252" s="149"/>
    </row>
    <row r="60253" spans="79:79" ht="24" hidden="1" thickBot="1">
      <c r="CA60253" s="149"/>
    </row>
    <row r="60254" spans="79:79" ht="24" hidden="1" thickBot="1">
      <c r="CA60254" s="149"/>
    </row>
    <row r="60255" spans="79:79" ht="24" hidden="1" thickBot="1">
      <c r="CA60255" s="149"/>
    </row>
    <row r="60256" spans="79:79" ht="24" hidden="1" thickBot="1">
      <c r="CA60256" s="149"/>
    </row>
    <row r="60257" spans="79:79" ht="24" hidden="1" thickBot="1">
      <c r="CA60257" s="149"/>
    </row>
    <row r="60258" spans="79:79" ht="24" hidden="1" thickBot="1">
      <c r="CA60258" s="149"/>
    </row>
    <row r="60259" spans="79:79" ht="24" hidden="1" thickBot="1">
      <c r="CA60259" s="149"/>
    </row>
    <row r="60260" spans="79:79" ht="24" hidden="1" thickBot="1">
      <c r="CA60260" s="149"/>
    </row>
    <row r="60261" spans="79:79" ht="24" hidden="1" thickBot="1">
      <c r="CA60261" s="149"/>
    </row>
    <row r="60262" spans="79:79" ht="24" hidden="1" thickBot="1">
      <c r="CA60262" s="149"/>
    </row>
    <row r="60263" spans="79:79" ht="24" hidden="1" thickBot="1">
      <c r="CA60263" s="149"/>
    </row>
    <row r="60264" spans="79:79" ht="24" hidden="1" thickBot="1">
      <c r="CA60264" s="149"/>
    </row>
    <row r="60265" spans="79:79" ht="24" hidden="1" thickBot="1">
      <c r="CA60265" s="149"/>
    </row>
    <row r="60266" spans="79:79" ht="24" hidden="1" thickBot="1">
      <c r="CA60266" s="149"/>
    </row>
    <row r="60267" spans="79:79" ht="24" hidden="1" thickBot="1">
      <c r="CA60267" s="149"/>
    </row>
    <row r="60268" spans="79:79" ht="24" hidden="1" thickBot="1">
      <c r="CA60268" s="149"/>
    </row>
    <row r="60269" spans="79:79" ht="24" hidden="1" thickBot="1">
      <c r="CA60269" s="149"/>
    </row>
    <row r="60270" spans="79:79" ht="24" hidden="1" thickBot="1">
      <c r="CA60270" s="149"/>
    </row>
    <row r="60271" spans="79:79" ht="24" hidden="1" thickBot="1">
      <c r="CA60271" s="149"/>
    </row>
    <row r="60272" spans="79:79" ht="24" hidden="1" thickBot="1">
      <c r="CA60272" s="149"/>
    </row>
    <row r="60273" spans="79:79" ht="24" hidden="1" thickBot="1">
      <c r="CA60273" s="149"/>
    </row>
    <row r="60274" spans="79:79" ht="24" hidden="1" thickBot="1">
      <c r="CA60274" s="149"/>
    </row>
    <row r="60275" spans="79:79" ht="24" hidden="1" thickBot="1">
      <c r="CA60275" s="149"/>
    </row>
    <row r="60276" spans="79:79" ht="24" hidden="1" thickBot="1">
      <c r="CA60276" s="149"/>
    </row>
    <row r="60277" spans="79:79" ht="24" hidden="1" thickBot="1">
      <c r="CA60277" s="149"/>
    </row>
    <row r="60278" spans="79:79" ht="24" hidden="1" thickBot="1">
      <c r="CA60278" s="149"/>
    </row>
    <row r="60279" spans="79:79" ht="24" hidden="1" thickBot="1">
      <c r="CA60279" s="149"/>
    </row>
    <row r="60280" spans="79:79" ht="24" hidden="1" thickBot="1">
      <c r="CA60280" s="149"/>
    </row>
    <row r="60281" spans="79:79" ht="24" hidden="1" thickBot="1">
      <c r="CA60281" s="149"/>
    </row>
    <row r="60282" spans="79:79" ht="24" hidden="1" thickBot="1">
      <c r="CA60282" s="149"/>
    </row>
    <row r="60283" spans="79:79" ht="24" hidden="1" thickBot="1">
      <c r="CA60283" s="149"/>
    </row>
    <row r="60284" spans="79:79" ht="24" hidden="1" thickBot="1">
      <c r="CA60284" s="149"/>
    </row>
    <row r="60285" spans="79:79" ht="24" hidden="1" thickBot="1">
      <c r="CA60285" s="149"/>
    </row>
    <row r="60286" spans="79:79" ht="24" hidden="1" thickBot="1">
      <c r="CA60286" s="149"/>
    </row>
    <row r="60287" spans="79:79" ht="24" hidden="1" thickBot="1">
      <c r="CA60287" s="149"/>
    </row>
    <row r="60288" spans="79:79" ht="24" hidden="1" thickBot="1">
      <c r="CA60288" s="149"/>
    </row>
    <row r="60289" spans="79:79" ht="24" hidden="1" thickBot="1">
      <c r="CA60289" s="149"/>
    </row>
    <row r="60290" spans="79:79" ht="24" hidden="1" thickBot="1">
      <c r="CA60290" s="149"/>
    </row>
    <row r="60291" spans="79:79" ht="24" hidden="1" thickBot="1">
      <c r="CA60291" s="149"/>
    </row>
    <row r="60292" spans="79:79" ht="24" hidden="1" thickBot="1">
      <c r="CA60292" s="149"/>
    </row>
    <row r="60293" spans="79:79" ht="24" hidden="1" thickBot="1">
      <c r="CA60293" s="149"/>
    </row>
    <row r="60294" spans="79:79" ht="24" hidden="1" thickBot="1">
      <c r="CA60294" s="149"/>
    </row>
    <row r="60295" spans="79:79" ht="24" hidden="1" thickBot="1">
      <c r="CA60295" s="149"/>
    </row>
    <row r="60296" spans="79:79" ht="24" hidden="1" thickBot="1">
      <c r="CA60296" s="149"/>
    </row>
    <row r="60297" spans="79:79" ht="24" hidden="1" thickBot="1">
      <c r="CA60297" s="149"/>
    </row>
    <row r="60298" spans="79:79" ht="24" hidden="1" thickBot="1">
      <c r="CA60298" s="149"/>
    </row>
    <row r="60299" spans="79:79" ht="24" hidden="1" thickBot="1">
      <c r="CA60299" s="149"/>
    </row>
    <row r="60300" spans="79:79" ht="24" hidden="1" thickBot="1">
      <c r="CA60300" s="149"/>
    </row>
    <row r="60301" spans="79:79" ht="24" hidden="1" thickBot="1">
      <c r="CA60301" s="149"/>
    </row>
    <row r="60302" spans="79:79" ht="24" hidden="1" thickBot="1">
      <c r="CA60302" s="149"/>
    </row>
    <row r="60303" spans="79:79" ht="24" hidden="1" thickBot="1">
      <c r="CA60303" s="149"/>
    </row>
    <row r="60304" spans="79:79" ht="24" hidden="1" thickBot="1">
      <c r="CA60304" s="149"/>
    </row>
    <row r="60305" spans="79:79" ht="24" hidden="1" thickBot="1">
      <c r="CA60305" s="149"/>
    </row>
    <row r="60306" spans="79:79" ht="24" hidden="1" thickBot="1">
      <c r="CA60306" s="149"/>
    </row>
    <row r="60307" spans="79:79" ht="24" hidden="1" thickBot="1">
      <c r="CA60307" s="149"/>
    </row>
    <row r="60308" spans="79:79" ht="24" hidden="1" thickBot="1">
      <c r="CA60308" s="149"/>
    </row>
    <row r="60309" spans="79:79" ht="24" hidden="1" thickBot="1">
      <c r="CA60309" s="149"/>
    </row>
    <row r="60310" spans="79:79" ht="24" hidden="1" thickBot="1">
      <c r="CA60310" s="149"/>
    </row>
    <row r="60311" spans="79:79" ht="24" hidden="1" thickBot="1">
      <c r="CA60311" s="149"/>
    </row>
    <row r="60312" spans="79:79" ht="24" hidden="1" thickBot="1">
      <c r="CA60312" s="149"/>
    </row>
    <row r="60313" spans="79:79" ht="24" hidden="1" thickBot="1">
      <c r="CA60313" s="149"/>
    </row>
    <row r="60314" spans="79:79" ht="24" hidden="1" thickBot="1">
      <c r="CA60314" s="149"/>
    </row>
    <row r="60315" spans="79:79" ht="24" hidden="1" thickBot="1">
      <c r="CA60315" s="149"/>
    </row>
    <row r="60316" spans="79:79" ht="24" hidden="1" thickBot="1">
      <c r="CA60316" s="149"/>
    </row>
    <row r="60317" spans="79:79" ht="24" hidden="1" thickBot="1">
      <c r="CA60317" s="149"/>
    </row>
    <row r="60318" spans="79:79" ht="24" hidden="1" thickBot="1">
      <c r="CA60318" s="149"/>
    </row>
    <row r="60319" spans="79:79" ht="24" hidden="1" thickBot="1">
      <c r="CA60319" s="149"/>
    </row>
    <row r="60320" spans="79:79" ht="24" hidden="1" thickBot="1">
      <c r="CA60320" s="149"/>
    </row>
    <row r="60321" spans="79:79" ht="24" hidden="1" thickBot="1">
      <c r="CA60321" s="149"/>
    </row>
    <row r="60322" spans="79:79" ht="24" hidden="1" thickBot="1">
      <c r="CA60322" s="149"/>
    </row>
    <row r="60323" spans="79:79" ht="24" hidden="1" thickBot="1">
      <c r="CA60323" s="149"/>
    </row>
    <row r="60324" spans="79:79" ht="24" hidden="1" thickBot="1">
      <c r="CA60324" s="149"/>
    </row>
    <row r="60325" spans="79:79" ht="24" hidden="1" thickBot="1">
      <c r="CA60325" s="149"/>
    </row>
    <row r="60326" spans="79:79" ht="24" hidden="1" thickBot="1">
      <c r="CA60326" s="149"/>
    </row>
    <row r="60327" spans="79:79" ht="24" hidden="1" thickBot="1">
      <c r="CA60327" s="149"/>
    </row>
    <row r="60328" spans="79:79" ht="24" hidden="1" thickBot="1">
      <c r="CA60328" s="149"/>
    </row>
    <row r="60329" spans="79:79" ht="24" hidden="1" thickBot="1">
      <c r="CA60329" s="149"/>
    </row>
    <row r="60330" spans="79:79" ht="24" hidden="1" thickBot="1">
      <c r="CA60330" s="149"/>
    </row>
    <row r="60331" spans="79:79" ht="24" hidden="1" thickBot="1">
      <c r="CA60331" s="149"/>
    </row>
    <row r="60332" spans="79:79" ht="24" hidden="1" thickBot="1">
      <c r="CA60332" s="149"/>
    </row>
    <row r="60333" spans="79:79" ht="24" hidden="1" thickBot="1">
      <c r="CA60333" s="149"/>
    </row>
    <row r="60334" spans="79:79" ht="24" hidden="1" thickBot="1">
      <c r="CA60334" s="149"/>
    </row>
    <row r="60335" spans="79:79" ht="24" hidden="1" thickBot="1">
      <c r="CA60335" s="149"/>
    </row>
    <row r="60336" spans="79:79" ht="24" hidden="1" thickBot="1">
      <c r="CA60336" s="149"/>
    </row>
    <row r="60337" spans="79:79" ht="24" hidden="1" thickBot="1">
      <c r="CA60337" s="149"/>
    </row>
    <row r="60338" spans="79:79" ht="24" hidden="1" thickBot="1">
      <c r="CA60338" s="149"/>
    </row>
    <row r="60339" spans="79:79" ht="24" hidden="1" thickBot="1">
      <c r="CA60339" s="149"/>
    </row>
    <row r="60340" spans="79:79" ht="24" hidden="1" thickBot="1">
      <c r="CA60340" s="149"/>
    </row>
    <row r="60341" spans="79:79" ht="24" hidden="1" thickBot="1">
      <c r="CA60341" s="149"/>
    </row>
    <row r="60342" spans="79:79" ht="24" hidden="1" thickBot="1">
      <c r="CA60342" s="149"/>
    </row>
    <row r="60343" spans="79:79" ht="24" hidden="1" thickBot="1">
      <c r="CA60343" s="149"/>
    </row>
    <row r="60344" spans="79:79" ht="24" hidden="1" thickBot="1">
      <c r="CA60344" s="149"/>
    </row>
    <row r="60345" spans="79:79" ht="24" hidden="1" thickBot="1">
      <c r="CA60345" s="149"/>
    </row>
    <row r="60346" spans="79:79" ht="24" hidden="1" thickBot="1">
      <c r="CA60346" s="149"/>
    </row>
    <row r="60347" spans="79:79" ht="24" hidden="1" thickBot="1">
      <c r="CA60347" s="149"/>
    </row>
    <row r="60348" spans="79:79" ht="24" hidden="1" thickBot="1">
      <c r="CA60348" s="149"/>
    </row>
    <row r="60349" spans="79:79" ht="24" hidden="1" thickBot="1">
      <c r="CA60349" s="149"/>
    </row>
    <row r="60350" spans="79:79" ht="24" hidden="1" thickBot="1">
      <c r="CA60350" s="149"/>
    </row>
    <row r="60351" spans="79:79" ht="24" hidden="1" thickBot="1">
      <c r="CA60351" s="149"/>
    </row>
    <row r="60352" spans="79:79" ht="24" hidden="1" thickBot="1">
      <c r="CA60352" s="149"/>
    </row>
    <row r="60353" spans="79:79" ht="24" hidden="1" thickBot="1">
      <c r="CA60353" s="149"/>
    </row>
    <row r="60354" spans="79:79" ht="24" hidden="1" thickBot="1">
      <c r="CA60354" s="149"/>
    </row>
    <row r="60355" spans="79:79" ht="24" hidden="1" thickBot="1">
      <c r="CA60355" s="149"/>
    </row>
    <row r="60356" spans="79:79" ht="24" hidden="1" thickBot="1">
      <c r="CA60356" s="149"/>
    </row>
    <row r="60357" spans="79:79" ht="24" hidden="1" thickBot="1">
      <c r="CA60357" s="149"/>
    </row>
    <row r="60358" spans="79:79" ht="24" hidden="1" thickBot="1">
      <c r="CA60358" s="149"/>
    </row>
    <row r="60359" spans="79:79" ht="24" hidden="1" thickBot="1">
      <c r="CA60359" s="149"/>
    </row>
    <row r="60360" spans="79:79" ht="24" hidden="1" thickBot="1">
      <c r="CA60360" s="149"/>
    </row>
    <row r="60361" spans="79:79" ht="24" hidden="1" thickBot="1">
      <c r="CA60361" s="149"/>
    </row>
    <row r="60362" spans="79:79" ht="24" hidden="1" thickBot="1">
      <c r="CA60362" s="149"/>
    </row>
    <row r="60363" spans="79:79" ht="24" hidden="1" thickBot="1">
      <c r="CA60363" s="149"/>
    </row>
    <row r="60364" spans="79:79" ht="24" hidden="1" thickBot="1">
      <c r="CA60364" s="149"/>
    </row>
    <row r="60365" spans="79:79" ht="24" hidden="1" thickBot="1">
      <c r="CA60365" s="149"/>
    </row>
    <row r="60366" spans="79:79" ht="24" hidden="1" thickBot="1">
      <c r="CA60366" s="149"/>
    </row>
    <row r="60367" spans="79:79" ht="24" hidden="1" thickBot="1">
      <c r="CA60367" s="149"/>
    </row>
    <row r="60368" spans="79:79" ht="24" hidden="1" thickBot="1">
      <c r="CA60368" s="149"/>
    </row>
    <row r="60369" spans="79:79" ht="24" hidden="1" thickBot="1">
      <c r="CA60369" s="149"/>
    </row>
    <row r="60370" spans="79:79" ht="24" hidden="1" thickBot="1">
      <c r="CA60370" s="149"/>
    </row>
    <row r="60371" spans="79:79" ht="24" hidden="1" thickBot="1">
      <c r="CA60371" s="149"/>
    </row>
    <row r="60372" spans="79:79" ht="24" hidden="1" thickBot="1">
      <c r="CA60372" s="149"/>
    </row>
    <row r="60373" spans="79:79" ht="24" hidden="1" thickBot="1">
      <c r="CA60373" s="149"/>
    </row>
    <row r="60374" spans="79:79" ht="24" hidden="1" thickBot="1">
      <c r="CA60374" s="149"/>
    </row>
    <row r="60375" spans="79:79" ht="24" hidden="1" thickBot="1">
      <c r="CA60375" s="149"/>
    </row>
    <row r="60376" spans="79:79" ht="24" hidden="1" thickBot="1">
      <c r="CA60376" s="149"/>
    </row>
    <row r="60377" spans="79:79" ht="24" hidden="1" thickBot="1">
      <c r="CA60377" s="149"/>
    </row>
    <row r="60378" spans="79:79" ht="24" hidden="1" thickBot="1">
      <c r="CA60378" s="149"/>
    </row>
    <row r="60379" spans="79:79" ht="24" hidden="1" thickBot="1">
      <c r="CA60379" s="149"/>
    </row>
    <row r="60380" spans="79:79" ht="24" hidden="1" thickBot="1">
      <c r="CA60380" s="149"/>
    </row>
    <row r="60381" spans="79:79" ht="24" hidden="1" thickBot="1">
      <c r="CA60381" s="149"/>
    </row>
    <row r="60382" spans="79:79" ht="24" hidden="1" thickBot="1">
      <c r="CA60382" s="149"/>
    </row>
    <row r="60383" spans="79:79" ht="24" hidden="1" thickBot="1">
      <c r="CA60383" s="149"/>
    </row>
    <row r="60384" spans="79:79" ht="24" hidden="1" thickBot="1">
      <c r="CA60384" s="149"/>
    </row>
    <row r="60385" spans="79:79" ht="24" hidden="1" thickBot="1">
      <c r="CA60385" s="149"/>
    </row>
    <row r="60386" spans="79:79" ht="24" hidden="1" thickBot="1">
      <c r="CA60386" s="149"/>
    </row>
    <row r="60387" spans="79:79" ht="24" hidden="1" thickBot="1">
      <c r="CA60387" s="149"/>
    </row>
    <row r="60388" spans="79:79" ht="24" hidden="1" thickBot="1">
      <c r="CA60388" s="149"/>
    </row>
    <row r="60389" spans="79:79" ht="24" hidden="1" thickBot="1">
      <c r="CA60389" s="149"/>
    </row>
    <row r="60390" spans="79:79" ht="24" hidden="1" thickBot="1">
      <c r="CA60390" s="149"/>
    </row>
    <row r="60391" spans="79:79" ht="24" hidden="1" thickBot="1">
      <c r="CA60391" s="149"/>
    </row>
    <row r="60392" spans="79:79" ht="24" hidden="1" thickBot="1">
      <c r="CA60392" s="149"/>
    </row>
    <row r="60393" spans="79:79" ht="24" hidden="1" thickBot="1">
      <c r="CA60393" s="149"/>
    </row>
    <row r="60394" spans="79:79" ht="24" hidden="1" thickBot="1">
      <c r="CA60394" s="149"/>
    </row>
    <row r="60395" spans="79:79" ht="24" hidden="1" thickBot="1">
      <c r="CA60395" s="149"/>
    </row>
    <row r="60396" spans="79:79" ht="24" hidden="1" thickBot="1">
      <c r="CA60396" s="149"/>
    </row>
    <row r="60397" spans="79:79" ht="24" hidden="1" thickBot="1">
      <c r="CA60397" s="149"/>
    </row>
    <row r="60398" spans="79:79" ht="24" hidden="1" thickBot="1">
      <c r="CA60398" s="149"/>
    </row>
    <row r="60399" spans="79:79" ht="24" hidden="1" thickBot="1">
      <c r="CA60399" s="149"/>
    </row>
    <row r="60400" spans="79:79" ht="24" hidden="1" thickBot="1">
      <c r="CA60400" s="149"/>
    </row>
    <row r="60401" spans="79:79" ht="24" hidden="1" thickBot="1">
      <c r="CA60401" s="149"/>
    </row>
    <row r="60402" spans="79:79" ht="24" hidden="1" thickBot="1">
      <c r="CA60402" s="149"/>
    </row>
    <row r="60403" spans="79:79" ht="24" hidden="1" thickBot="1">
      <c r="CA60403" s="149"/>
    </row>
    <row r="60404" spans="79:79" ht="24" hidden="1" thickBot="1">
      <c r="CA60404" s="149"/>
    </row>
    <row r="60405" spans="79:79" ht="24" hidden="1" thickBot="1">
      <c r="CA60405" s="149"/>
    </row>
    <row r="60406" spans="79:79" ht="24" hidden="1" thickBot="1">
      <c r="CA60406" s="149"/>
    </row>
    <row r="60407" spans="79:79" ht="24" hidden="1" thickBot="1">
      <c r="CA60407" s="149"/>
    </row>
    <row r="60408" spans="79:79" ht="24" hidden="1" thickBot="1">
      <c r="CA60408" s="149"/>
    </row>
    <row r="60409" spans="79:79" ht="24" hidden="1" thickBot="1">
      <c r="CA60409" s="149"/>
    </row>
    <row r="60410" spans="79:79" ht="24" hidden="1" thickBot="1">
      <c r="CA60410" s="149"/>
    </row>
    <row r="60411" spans="79:79" ht="24" hidden="1" thickBot="1">
      <c r="CA60411" s="149"/>
    </row>
    <row r="60412" spans="79:79" ht="24" hidden="1" thickBot="1">
      <c r="CA60412" s="149"/>
    </row>
    <row r="60413" spans="79:79" ht="24" hidden="1" thickBot="1">
      <c r="CA60413" s="149"/>
    </row>
    <row r="60414" spans="79:79" ht="24" hidden="1" thickBot="1">
      <c r="CA60414" s="149"/>
    </row>
    <row r="60415" spans="79:79" ht="24" hidden="1" thickBot="1">
      <c r="CA60415" s="149"/>
    </row>
    <row r="60416" spans="79:79" ht="24" hidden="1" thickBot="1">
      <c r="CA60416" s="149"/>
    </row>
    <row r="60417" spans="79:79" ht="24" hidden="1" thickBot="1">
      <c r="CA60417" s="149"/>
    </row>
    <row r="60418" spans="79:79" ht="24" hidden="1" thickBot="1">
      <c r="CA60418" s="149"/>
    </row>
    <row r="60419" spans="79:79" ht="24" hidden="1" thickBot="1">
      <c r="CA60419" s="149"/>
    </row>
    <row r="60420" spans="79:79" ht="24" hidden="1" thickBot="1">
      <c r="CA60420" s="149"/>
    </row>
    <row r="60421" spans="79:79" ht="24" hidden="1" thickBot="1">
      <c r="CA60421" s="149"/>
    </row>
    <row r="60422" spans="79:79" ht="24" hidden="1" thickBot="1">
      <c r="CA60422" s="149"/>
    </row>
    <row r="60423" spans="79:79" ht="24" hidden="1" thickBot="1">
      <c r="CA60423" s="149"/>
    </row>
    <row r="60424" spans="79:79" ht="24" hidden="1" thickBot="1">
      <c r="CA60424" s="149"/>
    </row>
    <row r="60425" spans="79:79" ht="24" hidden="1" thickBot="1">
      <c r="CA60425" s="149"/>
    </row>
    <row r="60426" spans="79:79" ht="24" hidden="1" thickBot="1">
      <c r="CA60426" s="149"/>
    </row>
    <row r="60427" spans="79:79" ht="24" hidden="1" thickBot="1">
      <c r="CA60427" s="149"/>
    </row>
    <row r="60428" spans="79:79" ht="24" hidden="1" thickBot="1">
      <c r="CA60428" s="149"/>
    </row>
    <row r="60429" spans="79:79" ht="24" hidden="1" thickBot="1">
      <c r="CA60429" s="149"/>
    </row>
    <row r="60430" spans="79:79" ht="24" hidden="1" thickBot="1">
      <c r="CA60430" s="149"/>
    </row>
    <row r="60431" spans="79:79" ht="24" hidden="1" thickBot="1">
      <c r="CA60431" s="149"/>
    </row>
    <row r="60432" spans="79:79" ht="24" hidden="1" thickBot="1">
      <c r="CA60432" s="149"/>
    </row>
    <row r="60433" spans="79:79" ht="24" hidden="1" thickBot="1">
      <c r="CA60433" s="149"/>
    </row>
    <row r="60434" spans="79:79" ht="24" hidden="1" thickBot="1">
      <c r="CA60434" s="149"/>
    </row>
    <row r="60435" spans="79:79" ht="24" hidden="1" thickBot="1">
      <c r="CA60435" s="149"/>
    </row>
    <row r="60436" spans="79:79" ht="24" hidden="1" thickBot="1">
      <c r="CA60436" s="149"/>
    </row>
    <row r="60437" spans="79:79" ht="24" hidden="1" thickBot="1">
      <c r="CA60437" s="149"/>
    </row>
    <row r="60438" spans="79:79" ht="24" hidden="1" thickBot="1">
      <c r="CA60438" s="149"/>
    </row>
    <row r="60439" spans="79:79" ht="24" hidden="1" thickBot="1">
      <c r="CA60439" s="149"/>
    </row>
    <row r="60440" spans="79:79" ht="24" hidden="1" thickBot="1">
      <c r="CA60440" s="149"/>
    </row>
    <row r="60441" spans="79:79" ht="24" hidden="1" thickBot="1">
      <c r="CA60441" s="149"/>
    </row>
    <row r="60442" spans="79:79" ht="24" hidden="1" thickBot="1">
      <c r="CA60442" s="149"/>
    </row>
    <row r="60443" spans="79:79" ht="24" hidden="1" thickBot="1">
      <c r="CA60443" s="149"/>
    </row>
    <row r="60444" spans="79:79" ht="24" hidden="1" thickBot="1">
      <c r="CA60444" s="149"/>
    </row>
    <row r="60445" spans="79:79" ht="24" hidden="1" thickBot="1">
      <c r="CA60445" s="149"/>
    </row>
    <row r="60446" spans="79:79" ht="24" hidden="1" thickBot="1">
      <c r="CA60446" s="149"/>
    </row>
    <row r="60447" spans="79:79" ht="24" hidden="1" thickBot="1">
      <c r="CA60447" s="149"/>
    </row>
    <row r="60448" spans="79:79" ht="24" hidden="1" thickBot="1">
      <c r="CA60448" s="149"/>
    </row>
    <row r="60449" spans="79:79" ht="24" hidden="1" thickBot="1">
      <c r="CA60449" s="149"/>
    </row>
    <row r="60450" spans="79:79" ht="24" hidden="1" thickBot="1">
      <c r="CA60450" s="149"/>
    </row>
    <row r="60451" spans="79:79" ht="24" hidden="1" thickBot="1">
      <c r="CA60451" s="149"/>
    </row>
    <row r="60452" spans="79:79" ht="24" hidden="1" thickBot="1">
      <c r="CA60452" s="149"/>
    </row>
    <row r="60453" spans="79:79" ht="24" hidden="1" thickBot="1">
      <c r="CA60453" s="149"/>
    </row>
    <row r="60454" spans="79:79" ht="24" hidden="1" thickBot="1">
      <c r="CA60454" s="149"/>
    </row>
    <row r="60455" spans="79:79" ht="24" hidden="1" thickBot="1">
      <c r="CA60455" s="149"/>
    </row>
    <row r="60456" spans="79:79" ht="24" hidden="1" thickBot="1">
      <c r="CA60456" s="149"/>
    </row>
    <row r="60457" spans="79:79" ht="24" hidden="1" thickBot="1">
      <c r="CA60457" s="149"/>
    </row>
    <row r="60458" spans="79:79" ht="24" hidden="1" thickBot="1">
      <c r="CA60458" s="149"/>
    </row>
    <row r="60459" spans="79:79" ht="24" hidden="1" thickBot="1">
      <c r="CA60459" s="149"/>
    </row>
    <row r="60460" spans="79:79" ht="24" hidden="1" thickBot="1">
      <c r="CA60460" s="149"/>
    </row>
    <row r="60461" spans="79:79" ht="24" hidden="1" thickBot="1">
      <c r="CA60461" s="149"/>
    </row>
    <row r="60462" spans="79:79" ht="24" hidden="1" thickBot="1">
      <c r="CA60462" s="149"/>
    </row>
    <row r="60463" spans="79:79" ht="24" hidden="1" thickBot="1">
      <c r="CA60463" s="149"/>
    </row>
    <row r="60464" spans="79:79" ht="24" hidden="1" thickBot="1">
      <c r="CA60464" s="149"/>
    </row>
    <row r="60465" spans="79:79" ht="24" hidden="1" thickBot="1">
      <c r="CA60465" s="149"/>
    </row>
    <row r="60466" spans="79:79" ht="24" hidden="1" thickBot="1">
      <c r="CA60466" s="149"/>
    </row>
    <row r="60467" spans="79:79" ht="24" hidden="1" thickBot="1">
      <c r="CA60467" s="149"/>
    </row>
    <row r="60468" spans="79:79" ht="24" hidden="1" thickBot="1">
      <c r="CA60468" s="149"/>
    </row>
    <row r="60469" spans="79:79" ht="24" hidden="1" thickBot="1">
      <c r="CA60469" s="149"/>
    </row>
    <row r="60470" spans="79:79" ht="24" hidden="1" thickBot="1">
      <c r="CA60470" s="149"/>
    </row>
    <row r="60471" spans="79:79" ht="24" hidden="1" thickBot="1">
      <c r="CA60471" s="149"/>
    </row>
    <row r="60472" spans="79:79" ht="24" hidden="1" thickBot="1">
      <c r="CA60472" s="149"/>
    </row>
    <row r="60473" spans="79:79" ht="24" hidden="1" thickBot="1">
      <c r="CA60473" s="149"/>
    </row>
    <row r="60474" spans="79:79" ht="24" hidden="1" thickBot="1">
      <c r="CA60474" s="149"/>
    </row>
    <row r="60475" spans="79:79" ht="24" hidden="1" thickBot="1">
      <c r="CA60475" s="149"/>
    </row>
    <row r="60476" spans="79:79" ht="24" hidden="1" thickBot="1">
      <c r="CA60476" s="149"/>
    </row>
    <row r="60477" spans="79:79" ht="24" hidden="1" thickBot="1">
      <c r="CA60477" s="149"/>
    </row>
    <row r="60478" spans="79:79" ht="24" hidden="1" thickBot="1">
      <c r="CA60478" s="149"/>
    </row>
    <row r="60479" spans="79:79" ht="24" hidden="1" thickBot="1">
      <c r="CA60479" s="149"/>
    </row>
    <row r="60480" spans="79:79" ht="24" hidden="1" thickBot="1">
      <c r="CA60480" s="149"/>
    </row>
    <row r="60481" spans="79:79" ht="24" hidden="1" thickBot="1">
      <c r="CA60481" s="149"/>
    </row>
    <row r="60482" spans="79:79" ht="24" hidden="1" thickBot="1">
      <c r="CA60482" s="149"/>
    </row>
    <row r="60483" spans="79:79" ht="24" hidden="1" thickBot="1">
      <c r="CA60483" s="149"/>
    </row>
    <row r="60484" spans="79:79" ht="24" hidden="1" thickBot="1">
      <c r="CA60484" s="149"/>
    </row>
    <row r="60485" spans="79:79" ht="24" hidden="1" thickBot="1">
      <c r="CA60485" s="149"/>
    </row>
    <row r="60486" spans="79:79" ht="24" hidden="1" thickBot="1">
      <c r="CA60486" s="149"/>
    </row>
    <row r="60487" spans="79:79" ht="24" hidden="1" thickBot="1">
      <c r="CA60487" s="149"/>
    </row>
    <row r="60488" spans="79:79" ht="24" hidden="1" thickBot="1">
      <c r="CA60488" s="149"/>
    </row>
    <row r="60489" spans="79:79" ht="24" hidden="1" thickBot="1">
      <c r="CA60489" s="149"/>
    </row>
    <row r="60490" spans="79:79" ht="24" hidden="1" thickBot="1">
      <c r="CA60490" s="149"/>
    </row>
    <row r="60491" spans="79:79" ht="24" hidden="1" thickBot="1">
      <c r="CA60491" s="149"/>
    </row>
    <row r="60492" spans="79:79" ht="24" hidden="1" thickBot="1">
      <c r="CA60492" s="149"/>
    </row>
    <row r="60493" spans="79:79" ht="24" hidden="1" thickBot="1">
      <c r="CA60493" s="149"/>
    </row>
    <row r="60494" spans="79:79" ht="24" hidden="1" thickBot="1">
      <c r="CA60494" s="149"/>
    </row>
    <row r="60495" spans="79:79" ht="24" hidden="1" thickBot="1">
      <c r="CA60495" s="149"/>
    </row>
    <row r="60496" spans="79:79" ht="24" hidden="1" thickBot="1">
      <c r="CA60496" s="149"/>
    </row>
    <row r="60497" spans="79:79" ht="24" hidden="1" thickBot="1">
      <c r="CA60497" s="149"/>
    </row>
    <row r="60498" spans="79:79" ht="24" hidden="1" thickBot="1">
      <c r="CA60498" s="149"/>
    </row>
    <row r="60499" spans="79:79" ht="24" hidden="1" thickBot="1">
      <c r="CA60499" s="149"/>
    </row>
    <row r="60500" spans="79:79" ht="24" hidden="1" thickBot="1">
      <c r="CA60500" s="149"/>
    </row>
    <row r="60501" spans="79:79" ht="24" hidden="1" thickBot="1">
      <c r="CA60501" s="149"/>
    </row>
    <row r="60502" spans="79:79" ht="24" hidden="1" thickBot="1">
      <c r="CA60502" s="149"/>
    </row>
    <row r="60503" spans="79:79" ht="24" hidden="1" thickBot="1">
      <c r="CA60503" s="149"/>
    </row>
    <row r="60504" spans="79:79" ht="24" hidden="1" thickBot="1">
      <c r="CA60504" s="149"/>
    </row>
    <row r="60505" spans="79:79" ht="24" hidden="1" thickBot="1">
      <c r="CA60505" s="149"/>
    </row>
    <row r="60506" spans="79:79" ht="24" hidden="1" thickBot="1">
      <c r="CA60506" s="149"/>
    </row>
    <row r="60507" spans="79:79" ht="24" hidden="1" thickBot="1">
      <c r="CA60507" s="149"/>
    </row>
    <row r="60508" spans="79:79" ht="24" hidden="1" thickBot="1">
      <c r="CA60508" s="149"/>
    </row>
    <row r="60509" spans="79:79" ht="24" hidden="1" thickBot="1">
      <c r="CA60509" s="149"/>
    </row>
    <row r="60510" spans="79:79" ht="24" hidden="1" thickBot="1">
      <c r="CA60510" s="149"/>
    </row>
    <row r="60511" spans="79:79" ht="24" hidden="1" thickBot="1">
      <c r="CA60511" s="149"/>
    </row>
    <row r="60512" spans="79:79" ht="24" hidden="1" thickBot="1">
      <c r="CA60512" s="149"/>
    </row>
    <row r="60513" spans="79:79" ht="24" hidden="1" thickBot="1">
      <c r="CA60513" s="149"/>
    </row>
    <row r="60514" spans="79:79" ht="24" hidden="1" thickBot="1">
      <c r="CA60514" s="149"/>
    </row>
    <row r="60515" spans="79:79" ht="24" hidden="1" thickBot="1">
      <c r="CA60515" s="149"/>
    </row>
    <row r="60516" spans="79:79" ht="24" hidden="1" thickBot="1">
      <c r="CA60516" s="149"/>
    </row>
    <row r="60517" spans="79:79" ht="24" hidden="1" thickBot="1">
      <c r="CA60517" s="149"/>
    </row>
    <row r="60518" spans="79:79" ht="24" hidden="1" thickBot="1">
      <c r="CA60518" s="149"/>
    </row>
    <row r="60519" spans="79:79" ht="24" hidden="1" thickBot="1">
      <c r="CA60519" s="149"/>
    </row>
    <row r="60520" spans="79:79" ht="24" hidden="1" thickBot="1">
      <c r="CA60520" s="149"/>
    </row>
    <row r="60521" spans="79:79" ht="24" hidden="1" thickBot="1">
      <c r="CA60521" s="149"/>
    </row>
    <row r="60522" spans="79:79" ht="24" hidden="1" thickBot="1">
      <c r="CA60522" s="149"/>
    </row>
    <row r="60523" spans="79:79" ht="24" hidden="1" thickBot="1">
      <c r="CA60523" s="149"/>
    </row>
    <row r="60524" spans="79:79" ht="24" hidden="1" thickBot="1">
      <c r="CA60524" s="149"/>
    </row>
    <row r="60525" spans="79:79" ht="24" hidden="1" thickBot="1">
      <c r="CA60525" s="149"/>
    </row>
    <row r="60526" spans="79:79" ht="24" hidden="1" thickBot="1">
      <c r="CA60526" s="149"/>
    </row>
    <row r="60527" spans="79:79" ht="24" hidden="1" thickBot="1">
      <c r="CA60527" s="149"/>
    </row>
    <row r="60528" spans="79:79" ht="24" hidden="1" thickBot="1">
      <c r="CA60528" s="149"/>
    </row>
    <row r="60529" spans="79:79" ht="24" hidden="1" thickBot="1">
      <c r="CA60529" s="149"/>
    </row>
    <row r="60530" spans="79:79" ht="24" hidden="1" thickBot="1">
      <c r="CA60530" s="149"/>
    </row>
    <row r="60531" spans="79:79" ht="24" hidden="1" thickBot="1">
      <c r="CA60531" s="149"/>
    </row>
    <row r="60532" spans="79:79" ht="24" hidden="1" thickBot="1">
      <c r="CA60532" s="149"/>
    </row>
    <row r="60533" spans="79:79" ht="24" hidden="1" thickBot="1">
      <c r="CA60533" s="149"/>
    </row>
    <row r="60534" spans="79:79" ht="24" hidden="1" thickBot="1">
      <c r="CA60534" s="149"/>
    </row>
    <row r="60535" spans="79:79" ht="24" hidden="1" thickBot="1">
      <c r="CA60535" s="149"/>
    </row>
    <row r="60536" spans="79:79" ht="24" hidden="1" thickBot="1">
      <c r="CA60536" s="149"/>
    </row>
    <row r="60537" spans="79:79" ht="24" hidden="1" thickBot="1">
      <c r="CA60537" s="149"/>
    </row>
    <row r="60538" spans="79:79" ht="24" hidden="1" thickBot="1">
      <c r="CA60538" s="149"/>
    </row>
    <row r="60539" spans="79:79" ht="24" hidden="1" thickBot="1">
      <c r="CA60539" s="149"/>
    </row>
    <row r="60540" spans="79:79" ht="24" hidden="1" thickBot="1">
      <c r="CA60540" s="149"/>
    </row>
    <row r="60541" spans="79:79" ht="24" hidden="1" thickBot="1">
      <c r="CA60541" s="149"/>
    </row>
    <row r="60542" spans="79:79" ht="24" hidden="1" thickBot="1">
      <c r="CA60542" s="149"/>
    </row>
    <row r="60543" spans="79:79" ht="24" hidden="1" thickBot="1">
      <c r="CA60543" s="149"/>
    </row>
    <row r="60544" spans="79:79" ht="24" hidden="1" thickBot="1">
      <c r="CA60544" s="149"/>
    </row>
    <row r="60545" spans="79:79" ht="24" hidden="1" thickBot="1">
      <c r="CA60545" s="149"/>
    </row>
    <row r="60546" spans="79:79" ht="24" hidden="1" thickBot="1">
      <c r="CA60546" s="149"/>
    </row>
    <row r="60547" spans="79:79" ht="24" hidden="1" thickBot="1">
      <c r="CA60547" s="149"/>
    </row>
    <row r="60548" spans="79:79" ht="24" hidden="1" thickBot="1">
      <c r="CA60548" s="149"/>
    </row>
    <row r="60549" spans="79:79" ht="24" hidden="1" thickBot="1">
      <c r="CA60549" s="149"/>
    </row>
    <row r="60550" spans="79:79" ht="24" hidden="1" thickBot="1">
      <c r="CA60550" s="149"/>
    </row>
    <row r="60551" spans="79:79" ht="24" hidden="1" thickBot="1">
      <c r="CA60551" s="149"/>
    </row>
    <row r="60552" spans="79:79" ht="24" hidden="1" thickBot="1">
      <c r="CA60552" s="149"/>
    </row>
    <row r="60553" spans="79:79" ht="24" hidden="1" thickBot="1">
      <c r="CA60553" s="149"/>
    </row>
    <row r="60554" spans="79:79" ht="24" hidden="1" thickBot="1">
      <c r="CA60554" s="149"/>
    </row>
    <row r="60555" spans="79:79" ht="24" hidden="1" thickBot="1">
      <c r="CA60555" s="149"/>
    </row>
    <row r="60556" spans="79:79" ht="24" hidden="1" thickBot="1">
      <c r="CA60556" s="149"/>
    </row>
    <row r="60557" spans="79:79" ht="24" hidden="1" thickBot="1">
      <c r="CA60557" s="149"/>
    </row>
    <row r="60558" spans="79:79" ht="24" hidden="1" thickBot="1">
      <c r="CA60558" s="149"/>
    </row>
    <row r="60559" spans="79:79" ht="24" hidden="1" thickBot="1">
      <c r="CA60559" s="149"/>
    </row>
    <row r="60560" spans="79:79" ht="24" hidden="1" thickBot="1">
      <c r="CA60560" s="149"/>
    </row>
    <row r="60561" spans="79:79" ht="24" hidden="1" thickBot="1">
      <c r="CA60561" s="149"/>
    </row>
    <row r="60562" spans="79:79" ht="24" hidden="1" thickBot="1">
      <c r="CA60562" s="149"/>
    </row>
    <row r="60563" spans="79:79" ht="24" hidden="1" thickBot="1">
      <c r="CA60563" s="149"/>
    </row>
    <row r="60564" spans="79:79" ht="24" hidden="1" thickBot="1">
      <c r="CA60564" s="149"/>
    </row>
    <row r="60565" spans="79:79" ht="24" hidden="1" thickBot="1">
      <c r="CA60565" s="149"/>
    </row>
    <row r="60566" spans="79:79" ht="24" hidden="1" thickBot="1">
      <c r="CA60566" s="149"/>
    </row>
    <row r="60567" spans="79:79" ht="24" hidden="1" thickBot="1">
      <c r="CA60567" s="149"/>
    </row>
    <row r="60568" spans="79:79" ht="24" hidden="1" thickBot="1">
      <c r="CA60568" s="149"/>
    </row>
    <row r="60569" spans="79:79" ht="24" hidden="1" thickBot="1">
      <c r="CA60569" s="149"/>
    </row>
    <row r="60570" spans="79:79" ht="24" hidden="1" thickBot="1">
      <c r="CA60570" s="149"/>
    </row>
    <row r="60571" spans="79:79" ht="24" hidden="1" thickBot="1">
      <c r="CA60571" s="149"/>
    </row>
    <row r="60572" spans="79:79" ht="24" hidden="1" thickBot="1">
      <c r="CA60572" s="149"/>
    </row>
    <row r="60573" spans="79:79" ht="24" hidden="1" thickBot="1">
      <c r="CA60573" s="149"/>
    </row>
    <row r="60574" spans="79:79" ht="24" hidden="1" thickBot="1">
      <c r="CA60574" s="149"/>
    </row>
    <row r="60575" spans="79:79" ht="24" hidden="1" thickBot="1">
      <c r="CA60575" s="149"/>
    </row>
    <row r="60576" spans="79:79" ht="24" hidden="1" thickBot="1">
      <c r="CA60576" s="149"/>
    </row>
    <row r="60577" spans="79:79" ht="24" hidden="1" thickBot="1">
      <c r="CA60577" s="149"/>
    </row>
    <row r="60578" spans="79:79" ht="24" hidden="1" thickBot="1">
      <c r="CA60578" s="149"/>
    </row>
    <row r="60579" spans="79:79" ht="24" hidden="1" thickBot="1">
      <c r="CA60579" s="149"/>
    </row>
    <row r="60580" spans="79:79" ht="24" hidden="1" thickBot="1">
      <c r="CA60580" s="149"/>
    </row>
    <row r="60581" spans="79:79" ht="24" hidden="1" thickBot="1">
      <c r="CA60581" s="149"/>
    </row>
    <row r="60582" spans="79:79" ht="24" hidden="1" thickBot="1">
      <c r="CA60582" s="149"/>
    </row>
    <row r="60583" spans="79:79" ht="24" hidden="1" thickBot="1">
      <c r="CA60583" s="149"/>
    </row>
    <row r="60584" spans="79:79" ht="24" hidden="1" thickBot="1">
      <c r="CA60584" s="149"/>
    </row>
    <row r="60585" spans="79:79" ht="24" hidden="1" thickBot="1">
      <c r="CA60585" s="149"/>
    </row>
    <row r="60586" spans="79:79" ht="24" hidden="1" thickBot="1">
      <c r="CA60586" s="149"/>
    </row>
    <row r="60587" spans="79:79" ht="24" hidden="1" thickBot="1">
      <c r="CA60587" s="149"/>
    </row>
    <row r="60588" spans="79:79" ht="24" hidden="1" thickBot="1">
      <c r="CA60588" s="149"/>
    </row>
    <row r="60589" spans="79:79" ht="24" hidden="1" thickBot="1">
      <c r="CA60589" s="149"/>
    </row>
    <row r="60590" spans="79:79" ht="24" hidden="1" thickBot="1">
      <c r="CA60590" s="149"/>
    </row>
    <row r="60591" spans="79:79" ht="24" hidden="1" thickBot="1">
      <c r="CA60591" s="149"/>
    </row>
    <row r="60592" spans="79:79" ht="24" hidden="1" thickBot="1">
      <c r="CA60592" s="149"/>
    </row>
    <row r="60593" spans="79:79" ht="24" hidden="1" thickBot="1">
      <c r="CA60593" s="149"/>
    </row>
    <row r="60594" spans="79:79" ht="24" hidden="1" thickBot="1">
      <c r="CA60594" s="149"/>
    </row>
    <row r="60595" spans="79:79" ht="24" hidden="1" thickBot="1">
      <c r="CA60595" s="149"/>
    </row>
    <row r="60596" spans="79:79" ht="24" hidden="1" thickBot="1">
      <c r="CA60596" s="149"/>
    </row>
    <row r="60597" spans="79:79" ht="24" hidden="1" thickBot="1">
      <c r="CA60597" s="149"/>
    </row>
    <row r="60598" spans="79:79" ht="24" hidden="1" thickBot="1">
      <c r="CA60598" s="149"/>
    </row>
    <row r="60599" spans="79:79" ht="24" hidden="1" thickBot="1">
      <c r="CA60599" s="149"/>
    </row>
    <row r="60600" spans="79:79" ht="24" hidden="1" thickBot="1">
      <c r="CA60600" s="149"/>
    </row>
    <row r="60601" spans="79:79" ht="24" hidden="1" thickBot="1">
      <c r="CA60601" s="149"/>
    </row>
    <row r="60602" spans="79:79" ht="24" hidden="1" thickBot="1">
      <c r="CA60602" s="149"/>
    </row>
    <row r="60603" spans="79:79" ht="24" hidden="1" thickBot="1">
      <c r="CA60603" s="149"/>
    </row>
    <row r="60604" spans="79:79" ht="24" hidden="1" thickBot="1">
      <c r="CA60604" s="149"/>
    </row>
    <row r="60605" spans="79:79" ht="24" hidden="1" thickBot="1">
      <c r="CA60605" s="149"/>
    </row>
    <row r="60606" spans="79:79" ht="24" hidden="1" thickBot="1">
      <c r="CA60606" s="149"/>
    </row>
    <row r="60607" spans="79:79" ht="24" hidden="1" thickBot="1">
      <c r="CA60607" s="149"/>
    </row>
    <row r="60608" spans="79:79" ht="24" hidden="1" thickBot="1">
      <c r="CA60608" s="149"/>
    </row>
    <row r="60609" spans="79:79" ht="24" hidden="1" thickBot="1">
      <c r="CA60609" s="149"/>
    </row>
    <row r="60610" spans="79:79" ht="24" hidden="1" thickBot="1">
      <c r="CA60610" s="149"/>
    </row>
    <row r="60611" spans="79:79" ht="24" hidden="1" thickBot="1">
      <c r="CA60611" s="149"/>
    </row>
    <row r="60612" spans="79:79" ht="24" hidden="1" thickBot="1">
      <c r="CA60612" s="149"/>
    </row>
    <row r="60613" spans="79:79" ht="24" hidden="1" thickBot="1">
      <c r="CA60613" s="149"/>
    </row>
    <row r="60614" spans="79:79" ht="24" hidden="1" thickBot="1">
      <c r="CA60614" s="149"/>
    </row>
    <row r="60615" spans="79:79" ht="24" hidden="1" thickBot="1">
      <c r="CA60615" s="149"/>
    </row>
    <row r="60616" spans="79:79" ht="24" hidden="1" thickBot="1">
      <c r="CA60616" s="149"/>
    </row>
    <row r="60617" spans="79:79" ht="24" hidden="1" thickBot="1">
      <c r="CA60617" s="149"/>
    </row>
    <row r="60618" spans="79:79" ht="24" hidden="1" thickBot="1">
      <c r="CA60618" s="149"/>
    </row>
    <row r="60619" spans="79:79" ht="24" hidden="1" thickBot="1">
      <c r="CA60619" s="149"/>
    </row>
    <row r="60620" spans="79:79" ht="24" hidden="1" thickBot="1">
      <c r="CA60620" s="149"/>
    </row>
    <row r="60621" spans="79:79" ht="24" hidden="1" thickBot="1">
      <c r="CA60621" s="149"/>
    </row>
    <row r="60622" spans="79:79" ht="24" hidden="1" thickBot="1">
      <c r="CA60622" s="149"/>
    </row>
    <row r="60623" spans="79:79" ht="24" hidden="1" thickBot="1">
      <c r="CA60623" s="149"/>
    </row>
    <row r="60624" spans="79:79" ht="24" hidden="1" thickBot="1">
      <c r="CA60624" s="149"/>
    </row>
    <row r="60625" spans="79:79" ht="24" hidden="1" thickBot="1">
      <c r="CA60625" s="149"/>
    </row>
    <row r="60626" spans="79:79" ht="24" hidden="1" thickBot="1">
      <c r="CA60626" s="149"/>
    </row>
    <row r="60627" spans="79:79" ht="24" hidden="1" thickBot="1">
      <c r="CA60627" s="149"/>
    </row>
    <row r="60628" spans="79:79" ht="24" hidden="1" thickBot="1">
      <c r="CA60628" s="149"/>
    </row>
    <row r="60629" spans="79:79" ht="24" hidden="1" thickBot="1">
      <c r="CA60629" s="149"/>
    </row>
    <row r="60630" spans="79:79" ht="24" hidden="1" thickBot="1">
      <c r="CA60630" s="149"/>
    </row>
    <row r="60631" spans="79:79" ht="24" hidden="1" thickBot="1">
      <c r="CA60631" s="149"/>
    </row>
    <row r="60632" spans="79:79" ht="24" hidden="1" thickBot="1">
      <c r="CA60632" s="149"/>
    </row>
    <row r="60633" spans="79:79" ht="24" hidden="1" thickBot="1">
      <c r="CA60633" s="149"/>
    </row>
    <row r="60634" spans="79:79" ht="24" hidden="1" thickBot="1">
      <c r="CA60634" s="149"/>
    </row>
    <row r="60635" spans="79:79" ht="24" hidden="1" thickBot="1">
      <c r="CA60635" s="149"/>
    </row>
    <row r="60636" spans="79:79" ht="24" hidden="1" thickBot="1">
      <c r="CA60636" s="149"/>
    </row>
    <row r="60637" spans="79:79" ht="24" hidden="1" thickBot="1">
      <c r="CA60637" s="149"/>
    </row>
    <row r="60638" spans="79:79" ht="24" hidden="1" thickBot="1">
      <c r="CA60638" s="149"/>
    </row>
    <row r="60639" spans="79:79" ht="24" hidden="1" thickBot="1">
      <c r="CA60639" s="149"/>
    </row>
    <row r="60640" spans="79:79" ht="24" hidden="1" thickBot="1">
      <c r="CA60640" s="149"/>
    </row>
    <row r="60641" spans="79:79" ht="24" hidden="1" thickBot="1">
      <c r="CA60641" s="149"/>
    </row>
    <row r="60642" spans="79:79" ht="24" hidden="1" thickBot="1">
      <c r="CA60642" s="149"/>
    </row>
    <row r="60643" spans="79:79" ht="24" hidden="1" thickBot="1">
      <c r="CA60643" s="149"/>
    </row>
    <row r="60644" spans="79:79" ht="24" hidden="1" thickBot="1">
      <c r="CA60644" s="149"/>
    </row>
    <row r="60645" spans="79:79" ht="24" hidden="1" thickBot="1">
      <c r="CA60645" s="149"/>
    </row>
    <row r="60646" spans="79:79" ht="24" hidden="1" thickBot="1">
      <c r="CA60646" s="149"/>
    </row>
    <row r="60647" spans="79:79" ht="24" hidden="1" thickBot="1">
      <c r="CA60647" s="149"/>
    </row>
    <row r="60648" spans="79:79" ht="24" hidden="1" thickBot="1">
      <c r="CA60648" s="149"/>
    </row>
    <row r="60649" spans="79:79" ht="24" hidden="1" thickBot="1">
      <c r="CA60649" s="149"/>
    </row>
    <row r="60650" spans="79:79" ht="24" hidden="1" thickBot="1">
      <c r="CA60650" s="149"/>
    </row>
    <row r="60651" spans="79:79" ht="24" hidden="1" thickBot="1">
      <c r="CA60651" s="149"/>
    </row>
    <row r="60652" spans="79:79" ht="24" hidden="1" thickBot="1">
      <c r="CA60652" s="149"/>
    </row>
    <row r="60653" spans="79:79" ht="24" hidden="1" thickBot="1">
      <c r="CA60653" s="149"/>
    </row>
    <row r="60654" spans="79:79" ht="24" hidden="1" thickBot="1">
      <c r="CA60654" s="149"/>
    </row>
    <row r="60655" spans="79:79" ht="24" hidden="1" thickBot="1">
      <c r="CA60655" s="149"/>
    </row>
    <row r="60656" spans="79:79" ht="24" hidden="1" thickBot="1">
      <c r="CA60656" s="149"/>
    </row>
    <row r="60657" spans="79:79" ht="24" hidden="1" thickBot="1">
      <c r="CA60657" s="149"/>
    </row>
    <row r="60658" spans="79:79" ht="24" hidden="1" thickBot="1">
      <c r="CA60658" s="149"/>
    </row>
    <row r="60659" spans="79:79" ht="24" hidden="1" thickBot="1">
      <c r="CA60659" s="149"/>
    </row>
    <row r="60660" spans="79:79" ht="24" hidden="1" thickBot="1">
      <c r="CA60660" s="149"/>
    </row>
    <row r="60661" spans="79:79" ht="24" hidden="1" thickBot="1">
      <c r="CA60661" s="149"/>
    </row>
    <row r="60662" spans="79:79" ht="24" hidden="1" thickBot="1">
      <c r="CA60662" s="149"/>
    </row>
    <row r="60663" spans="79:79" ht="24" hidden="1" thickBot="1">
      <c r="CA60663" s="149"/>
    </row>
    <row r="60664" spans="79:79" ht="24" hidden="1" thickBot="1">
      <c r="CA60664" s="149"/>
    </row>
    <row r="60665" spans="79:79" ht="24" hidden="1" thickBot="1">
      <c r="CA60665" s="149"/>
    </row>
    <row r="60666" spans="79:79" ht="24" hidden="1" thickBot="1">
      <c r="CA60666" s="149"/>
    </row>
    <row r="60667" spans="79:79" ht="24" hidden="1" thickBot="1">
      <c r="CA60667" s="149"/>
    </row>
    <row r="60668" spans="79:79" ht="24" hidden="1" thickBot="1">
      <c r="CA60668" s="149"/>
    </row>
    <row r="60669" spans="79:79" ht="24" hidden="1" thickBot="1">
      <c r="CA60669" s="149"/>
    </row>
    <row r="60670" spans="79:79" ht="24" hidden="1" thickBot="1">
      <c r="CA60670" s="149"/>
    </row>
    <row r="60671" spans="79:79" ht="24" hidden="1" thickBot="1">
      <c r="CA60671" s="149"/>
    </row>
    <row r="60672" spans="79:79" ht="24" hidden="1" thickBot="1">
      <c r="CA60672" s="149"/>
    </row>
    <row r="60673" spans="79:79" ht="24" hidden="1" thickBot="1">
      <c r="CA60673" s="149"/>
    </row>
    <row r="60674" spans="79:79" ht="24" hidden="1" thickBot="1">
      <c r="CA60674" s="149"/>
    </row>
    <row r="60675" spans="79:79" ht="24" hidden="1" thickBot="1">
      <c r="CA60675" s="149"/>
    </row>
    <row r="60676" spans="79:79" ht="24" hidden="1" thickBot="1">
      <c r="CA60676" s="149"/>
    </row>
    <row r="60677" spans="79:79" ht="24" hidden="1" thickBot="1">
      <c r="CA60677" s="149"/>
    </row>
    <row r="60678" spans="79:79" ht="24" hidden="1" thickBot="1">
      <c r="CA60678" s="149"/>
    </row>
    <row r="60679" spans="79:79" ht="24" hidden="1" thickBot="1">
      <c r="CA60679" s="149"/>
    </row>
    <row r="60680" spans="79:79" ht="24" hidden="1" thickBot="1">
      <c r="CA60680" s="149"/>
    </row>
    <row r="60681" spans="79:79" ht="24" hidden="1" thickBot="1">
      <c r="CA60681" s="149"/>
    </row>
    <row r="60682" spans="79:79" ht="24" hidden="1" thickBot="1">
      <c r="CA60682" s="149"/>
    </row>
    <row r="60683" spans="79:79" ht="24" hidden="1" thickBot="1">
      <c r="CA60683" s="149"/>
    </row>
    <row r="60684" spans="79:79" ht="24" hidden="1" thickBot="1">
      <c r="CA60684" s="149"/>
    </row>
    <row r="60685" spans="79:79" ht="24" hidden="1" thickBot="1">
      <c r="CA60685" s="149"/>
    </row>
    <row r="60686" spans="79:79" ht="24" hidden="1" thickBot="1">
      <c r="CA60686" s="149"/>
    </row>
    <row r="60687" spans="79:79" ht="24" hidden="1" thickBot="1">
      <c r="CA60687" s="149"/>
    </row>
    <row r="60688" spans="79:79" ht="24" hidden="1" thickBot="1">
      <c r="CA60688" s="149"/>
    </row>
    <row r="60689" spans="79:79" ht="24" hidden="1" thickBot="1">
      <c r="CA60689" s="149"/>
    </row>
    <row r="60690" spans="79:79" ht="24" hidden="1" thickBot="1">
      <c r="CA60690" s="149"/>
    </row>
    <row r="60691" spans="79:79" ht="24" hidden="1" thickBot="1">
      <c r="CA60691" s="149"/>
    </row>
    <row r="60692" spans="79:79" ht="24" hidden="1" thickBot="1">
      <c r="CA60692" s="149"/>
    </row>
    <row r="60693" spans="79:79" ht="24" hidden="1" thickBot="1">
      <c r="CA60693" s="149"/>
    </row>
    <row r="60694" spans="79:79" ht="24" hidden="1" thickBot="1">
      <c r="CA60694" s="149"/>
    </row>
    <row r="60695" spans="79:79" ht="24" hidden="1" thickBot="1">
      <c r="CA60695" s="149"/>
    </row>
    <row r="60696" spans="79:79" ht="24" hidden="1" thickBot="1">
      <c r="CA60696" s="149"/>
    </row>
    <row r="60697" spans="79:79" ht="24" hidden="1" thickBot="1">
      <c r="CA60697" s="149"/>
    </row>
    <row r="60698" spans="79:79" ht="24" hidden="1" thickBot="1">
      <c r="CA60698" s="149"/>
    </row>
    <row r="60699" spans="79:79" ht="24" hidden="1" thickBot="1">
      <c r="CA60699" s="149"/>
    </row>
    <row r="60700" spans="79:79" ht="24" hidden="1" thickBot="1">
      <c r="CA60700" s="149"/>
    </row>
    <row r="60701" spans="79:79" ht="24" hidden="1" thickBot="1">
      <c r="CA60701" s="149"/>
    </row>
    <row r="60702" spans="79:79" ht="24" hidden="1" thickBot="1">
      <c r="CA60702" s="149"/>
    </row>
    <row r="60703" spans="79:79" ht="24" hidden="1" thickBot="1">
      <c r="CA60703" s="149"/>
    </row>
    <row r="60704" spans="79:79" ht="24" hidden="1" thickBot="1">
      <c r="CA60704" s="149"/>
    </row>
    <row r="60705" spans="79:79" ht="24" hidden="1" thickBot="1">
      <c r="CA60705" s="149"/>
    </row>
    <row r="60706" spans="79:79" ht="24" hidden="1" thickBot="1">
      <c r="CA60706" s="149"/>
    </row>
    <row r="60707" spans="79:79" ht="24" hidden="1" thickBot="1">
      <c r="CA60707" s="149"/>
    </row>
    <row r="60708" spans="79:79" ht="24" hidden="1" thickBot="1">
      <c r="CA60708" s="149"/>
    </row>
    <row r="60709" spans="79:79" ht="24" hidden="1" thickBot="1">
      <c r="CA60709" s="149"/>
    </row>
    <row r="60710" spans="79:79" ht="24" hidden="1" thickBot="1">
      <c r="CA60710" s="149"/>
    </row>
    <row r="60711" spans="79:79" ht="24" hidden="1" thickBot="1">
      <c r="CA60711" s="149"/>
    </row>
    <row r="60712" spans="79:79" ht="24" hidden="1" thickBot="1">
      <c r="CA60712" s="149"/>
    </row>
    <row r="60713" spans="79:79" ht="24" hidden="1" thickBot="1">
      <c r="CA60713" s="149"/>
    </row>
    <row r="60714" spans="79:79" ht="24" hidden="1" thickBot="1">
      <c r="CA60714" s="149"/>
    </row>
    <row r="60715" spans="79:79" ht="24" hidden="1" thickBot="1">
      <c r="CA60715" s="149"/>
    </row>
    <row r="60716" spans="79:79" ht="24" hidden="1" thickBot="1">
      <c r="CA60716" s="149"/>
    </row>
    <row r="60717" spans="79:79" ht="24" hidden="1" thickBot="1">
      <c r="CA60717" s="149"/>
    </row>
    <row r="60718" spans="79:79" ht="24" hidden="1" thickBot="1">
      <c r="CA60718" s="149"/>
    </row>
    <row r="60719" spans="79:79" ht="24" hidden="1" thickBot="1">
      <c r="CA60719" s="149"/>
    </row>
    <row r="60720" spans="79:79" ht="24" hidden="1" thickBot="1">
      <c r="CA60720" s="149"/>
    </row>
    <row r="60721" spans="79:79" ht="24" hidden="1" thickBot="1">
      <c r="CA60721" s="149"/>
    </row>
    <row r="60722" spans="79:79" ht="24" hidden="1" thickBot="1">
      <c r="CA60722" s="149"/>
    </row>
    <row r="60723" spans="79:79" ht="24" hidden="1" thickBot="1">
      <c r="CA60723" s="149"/>
    </row>
    <row r="60724" spans="79:79" ht="24" hidden="1" thickBot="1">
      <c r="CA60724" s="149"/>
    </row>
    <row r="60725" spans="79:79" ht="24" hidden="1" thickBot="1">
      <c r="CA60725" s="149"/>
    </row>
    <row r="60726" spans="79:79" ht="24" hidden="1" thickBot="1">
      <c r="CA60726" s="149"/>
    </row>
    <row r="60727" spans="79:79" ht="24" hidden="1" thickBot="1">
      <c r="CA60727" s="149"/>
    </row>
    <row r="60728" spans="79:79" ht="24" hidden="1" thickBot="1">
      <c r="CA60728" s="149"/>
    </row>
    <row r="60729" spans="79:79" ht="24" hidden="1" thickBot="1">
      <c r="CA60729" s="149"/>
    </row>
    <row r="60730" spans="79:79" ht="24" hidden="1" thickBot="1">
      <c r="CA60730" s="149"/>
    </row>
    <row r="60731" spans="79:79" ht="24" hidden="1" thickBot="1">
      <c r="CA60731" s="149"/>
    </row>
    <row r="60732" spans="79:79" ht="24" hidden="1" thickBot="1">
      <c r="CA60732" s="149"/>
    </row>
    <row r="60733" spans="79:79" ht="24" hidden="1" thickBot="1">
      <c r="CA60733" s="149"/>
    </row>
    <row r="60734" spans="79:79" ht="24" hidden="1" thickBot="1">
      <c r="CA60734" s="149"/>
    </row>
    <row r="60735" spans="79:79" ht="24" hidden="1" thickBot="1">
      <c r="CA60735" s="149"/>
    </row>
    <row r="60736" spans="79:79" ht="24" hidden="1" thickBot="1">
      <c r="CA60736" s="149"/>
    </row>
    <row r="60737" spans="79:79" ht="24" hidden="1" thickBot="1">
      <c r="CA60737" s="149"/>
    </row>
    <row r="60738" spans="79:79" ht="24" hidden="1" thickBot="1">
      <c r="CA60738" s="149"/>
    </row>
    <row r="60739" spans="79:79" ht="24" hidden="1" thickBot="1">
      <c r="CA60739" s="149"/>
    </row>
    <row r="60740" spans="79:79" ht="24" hidden="1" thickBot="1">
      <c r="CA60740" s="149"/>
    </row>
    <row r="60741" spans="79:79" ht="24" hidden="1" thickBot="1">
      <c r="CA60741" s="149"/>
    </row>
    <row r="60742" spans="79:79" ht="24" hidden="1" thickBot="1">
      <c r="CA60742" s="149"/>
    </row>
    <row r="60743" spans="79:79" ht="24" hidden="1" thickBot="1">
      <c r="CA60743" s="149"/>
    </row>
    <row r="60744" spans="79:79" ht="24" hidden="1" thickBot="1">
      <c r="CA60744" s="149"/>
    </row>
    <row r="60745" spans="79:79" ht="24" hidden="1" thickBot="1">
      <c r="CA60745" s="149"/>
    </row>
    <row r="60746" spans="79:79" ht="24" hidden="1" thickBot="1">
      <c r="CA60746" s="149"/>
    </row>
    <row r="60747" spans="79:79" ht="24" hidden="1" thickBot="1">
      <c r="CA60747" s="149"/>
    </row>
    <row r="60748" spans="79:79" ht="24" hidden="1" thickBot="1">
      <c r="CA60748" s="149"/>
    </row>
    <row r="60749" spans="79:79" ht="24" hidden="1" thickBot="1">
      <c r="CA60749" s="149"/>
    </row>
    <row r="60750" spans="79:79" ht="24" hidden="1" thickBot="1">
      <c r="CA60750" s="149"/>
    </row>
    <row r="60751" spans="79:79" ht="24" hidden="1" thickBot="1">
      <c r="CA60751" s="149"/>
    </row>
    <row r="60752" spans="79:79" ht="24" hidden="1" thickBot="1">
      <c r="CA60752" s="149"/>
    </row>
    <row r="60753" spans="79:79" ht="24" hidden="1" thickBot="1">
      <c r="CA60753" s="149"/>
    </row>
    <row r="60754" spans="79:79" ht="24" hidden="1" thickBot="1">
      <c r="CA60754" s="149"/>
    </row>
    <row r="60755" spans="79:79" ht="24" hidden="1" thickBot="1">
      <c r="CA60755" s="149"/>
    </row>
    <row r="60756" spans="79:79" ht="24" hidden="1" thickBot="1">
      <c r="CA60756" s="149"/>
    </row>
    <row r="60757" spans="79:79" ht="24" hidden="1" thickBot="1">
      <c r="CA60757" s="149"/>
    </row>
    <row r="60758" spans="79:79" ht="24" hidden="1" thickBot="1">
      <c r="CA60758" s="149"/>
    </row>
    <row r="60759" spans="79:79" ht="24" hidden="1" thickBot="1">
      <c r="CA60759" s="149"/>
    </row>
    <row r="60760" spans="79:79" ht="24" hidden="1" thickBot="1">
      <c r="CA60760" s="149"/>
    </row>
    <row r="60761" spans="79:79" ht="24" hidden="1" thickBot="1">
      <c r="CA60761" s="149"/>
    </row>
    <row r="60762" spans="79:79" ht="24" hidden="1" thickBot="1">
      <c r="CA60762" s="149"/>
    </row>
    <row r="60763" spans="79:79" ht="24" hidden="1" thickBot="1">
      <c r="CA60763" s="149"/>
    </row>
    <row r="60764" spans="79:79" ht="24" hidden="1" thickBot="1">
      <c r="CA60764" s="149"/>
    </row>
    <row r="60765" spans="79:79" ht="24" hidden="1" thickBot="1">
      <c r="CA60765" s="149"/>
    </row>
    <row r="60766" spans="79:79" ht="24" hidden="1" thickBot="1">
      <c r="CA60766" s="149"/>
    </row>
    <row r="60767" spans="79:79" ht="24" hidden="1" thickBot="1">
      <c r="CA60767" s="149"/>
    </row>
    <row r="60768" spans="79:79" ht="24" hidden="1" thickBot="1">
      <c r="CA60768" s="149"/>
    </row>
    <row r="60769" spans="79:79" ht="24" hidden="1" thickBot="1">
      <c r="CA60769" s="149"/>
    </row>
    <row r="60770" spans="79:79" ht="24" hidden="1" thickBot="1">
      <c r="CA60770" s="149"/>
    </row>
    <row r="60771" spans="79:79" ht="24" hidden="1" thickBot="1">
      <c r="CA60771" s="149"/>
    </row>
    <row r="60772" spans="79:79" ht="24" hidden="1" thickBot="1">
      <c r="CA60772" s="149"/>
    </row>
    <row r="60773" spans="79:79" ht="24" hidden="1" thickBot="1">
      <c r="CA60773" s="149"/>
    </row>
    <row r="60774" spans="79:79" ht="24" hidden="1" thickBot="1">
      <c r="CA60774" s="149"/>
    </row>
    <row r="60775" spans="79:79" ht="24" hidden="1" thickBot="1">
      <c r="CA60775" s="149"/>
    </row>
    <row r="60776" spans="79:79" ht="24" hidden="1" thickBot="1">
      <c r="CA60776" s="149"/>
    </row>
    <row r="60777" spans="79:79" ht="24" hidden="1" thickBot="1">
      <c r="CA60777" s="149"/>
    </row>
    <row r="60778" spans="79:79" ht="24" hidden="1" thickBot="1">
      <c r="CA60778" s="149"/>
    </row>
    <row r="60779" spans="79:79" ht="24" hidden="1" thickBot="1">
      <c r="CA60779" s="149"/>
    </row>
    <row r="60780" spans="79:79" ht="24" hidden="1" thickBot="1">
      <c r="CA60780" s="149"/>
    </row>
    <row r="60781" spans="79:79" ht="24" hidden="1" thickBot="1">
      <c r="CA60781" s="149"/>
    </row>
    <row r="60782" spans="79:79" ht="24" hidden="1" thickBot="1">
      <c r="CA60782" s="149"/>
    </row>
    <row r="60783" spans="79:79" ht="24" hidden="1" thickBot="1">
      <c r="CA60783" s="149"/>
    </row>
    <row r="60784" spans="79:79" ht="24" hidden="1" thickBot="1">
      <c r="CA60784" s="149"/>
    </row>
    <row r="60785" spans="79:79" ht="24" hidden="1" thickBot="1">
      <c r="CA60785" s="149"/>
    </row>
    <row r="60786" spans="79:79" ht="24" hidden="1" thickBot="1">
      <c r="CA60786" s="149"/>
    </row>
    <row r="60787" spans="79:79" ht="24" hidden="1" thickBot="1">
      <c r="CA60787" s="149"/>
    </row>
    <row r="60788" spans="79:79" ht="24" hidden="1" thickBot="1">
      <c r="CA60788" s="149"/>
    </row>
    <row r="60789" spans="79:79" ht="24" hidden="1" thickBot="1">
      <c r="CA60789" s="149"/>
    </row>
    <row r="60790" spans="79:79" ht="24" hidden="1" thickBot="1">
      <c r="CA60790" s="149"/>
    </row>
    <row r="60791" spans="79:79" ht="24" hidden="1" thickBot="1">
      <c r="CA60791" s="149"/>
    </row>
    <row r="60792" spans="79:79" ht="24" hidden="1" thickBot="1">
      <c r="CA60792" s="149"/>
    </row>
    <row r="60793" spans="79:79" ht="24" hidden="1" thickBot="1">
      <c r="CA60793" s="149"/>
    </row>
    <row r="60794" spans="79:79" ht="24" hidden="1" thickBot="1">
      <c r="CA60794" s="149"/>
    </row>
    <row r="60795" spans="79:79" ht="24" hidden="1" thickBot="1">
      <c r="CA60795" s="149"/>
    </row>
    <row r="60796" spans="79:79" ht="24" hidden="1" thickBot="1">
      <c r="CA60796" s="149"/>
    </row>
    <row r="60797" spans="79:79" ht="24" hidden="1" thickBot="1">
      <c r="CA60797" s="149"/>
    </row>
    <row r="60798" spans="79:79" ht="24" hidden="1" thickBot="1">
      <c r="CA60798" s="149"/>
    </row>
    <row r="60799" spans="79:79" ht="24" hidden="1" thickBot="1">
      <c r="CA60799" s="149"/>
    </row>
    <row r="60800" spans="79:79" ht="24" hidden="1" thickBot="1">
      <c r="CA60800" s="149"/>
    </row>
    <row r="60801" spans="79:79" ht="24" hidden="1" thickBot="1">
      <c r="CA60801" s="149"/>
    </row>
    <row r="60802" spans="79:79" ht="24" hidden="1" thickBot="1">
      <c r="CA60802" s="149"/>
    </row>
    <row r="60803" spans="79:79" ht="24" hidden="1" thickBot="1">
      <c r="CA60803" s="149"/>
    </row>
    <row r="60804" spans="79:79" ht="24" hidden="1" thickBot="1">
      <c r="CA60804" s="149"/>
    </row>
    <row r="60805" spans="79:79" ht="24" hidden="1" thickBot="1">
      <c r="CA60805" s="149"/>
    </row>
    <row r="60806" spans="79:79" ht="24" hidden="1" thickBot="1">
      <c r="CA60806" s="149"/>
    </row>
    <row r="60807" spans="79:79" ht="24" hidden="1" thickBot="1">
      <c r="CA60807" s="149"/>
    </row>
    <row r="60808" spans="79:79" ht="24" hidden="1" thickBot="1">
      <c r="CA60808" s="149"/>
    </row>
    <row r="60809" spans="79:79" ht="24" hidden="1" thickBot="1">
      <c r="CA60809" s="149"/>
    </row>
    <row r="60810" spans="79:79" ht="24" hidden="1" thickBot="1">
      <c r="CA60810" s="149"/>
    </row>
    <row r="60811" spans="79:79" ht="24" hidden="1" thickBot="1">
      <c r="CA60811" s="149"/>
    </row>
    <row r="60812" spans="79:79" ht="24" hidden="1" thickBot="1">
      <c r="CA60812" s="149"/>
    </row>
    <row r="60813" spans="79:79" ht="24" hidden="1" thickBot="1">
      <c r="CA60813" s="149"/>
    </row>
    <row r="60814" spans="79:79" ht="24" hidden="1" thickBot="1">
      <c r="CA60814" s="149"/>
    </row>
    <row r="60815" spans="79:79" ht="24" hidden="1" thickBot="1">
      <c r="CA60815" s="149"/>
    </row>
    <row r="60816" spans="79:79" ht="24" hidden="1" thickBot="1">
      <c r="CA60816" s="149"/>
    </row>
    <row r="60817" spans="79:79" ht="24" hidden="1" thickBot="1">
      <c r="CA60817" s="149"/>
    </row>
    <row r="60818" spans="79:79" ht="24" hidden="1" thickBot="1">
      <c r="CA60818" s="149"/>
    </row>
    <row r="60819" spans="79:79" ht="24" hidden="1" thickBot="1">
      <c r="CA60819" s="149"/>
    </row>
    <row r="60820" spans="79:79" ht="24" hidden="1" thickBot="1">
      <c r="CA60820" s="149"/>
    </row>
    <row r="60821" spans="79:79" ht="24" hidden="1" thickBot="1">
      <c r="CA60821" s="149"/>
    </row>
    <row r="60822" spans="79:79" ht="24" hidden="1" thickBot="1">
      <c r="CA60822" s="149"/>
    </row>
    <row r="60823" spans="79:79" ht="24" hidden="1" thickBot="1">
      <c r="CA60823" s="149"/>
    </row>
    <row r="60824" spans="79:79" ht="24" hidden="1" thickBot="1">
      <c r="CA60824" s="149"/>
    </row>
    <row r="60825" spans="79:79" ht="24" hidden="1" thickBot="1">
      <c r="CA60825" s="149"/>
    </row>
    <row r="60826" spans="79:79" ht="24" hidden="1" thickBot="1">
      <c r="CA60826" s="149"/>
    </row>
    <row r="60827" spans="79:79" ht="24" hidden="1" thickBot="1">
      <c r="CA60827" s="149"/>
    </row>
    <row r="60828" spans="79:79" ht="24" hidden="1" thickBot="1">
      <c r="CA60828" s="149"/>
    </row>
    <row r="60829" spans="79:79" ht="24" hidden="1" thickBot="1">
      <c r="CA60829" s="149"/>
    </row>
    <row r="60830" spans="79:79" ht="24" hidden="1" thickBot="1">
      <c r="CA60830" s="149"/>
    </row>
    <row r="60831" spans="79:79" ht="24" hidden="1" thickBot="1">
      <c r="CA60831" s="149"/>
    </row>
    <row r="60832" spans="79:79" ht="24" hidden="1" thickBot="1">
      <c r="CA60832" s="149"/>
    </row>
    <row r="60833" spans="79:79" ht="24" hidden="1" thickBot="1">
      <c r="CA60833" s="149"/>
    </row>
    <row r="60834" spans="79:79" ht="24" hidden="1" thickBot="1">
      <c r="CA60834" s="149"/>
    </row>
    <row r="60835" spans="79:79" ht="24" hidden="1" thickBot="1">
      <c r="CA60835" s="149"/>
    </row>
    <row r="60836" spans="79:79" ht="24" hidden="1" thickBot="1">
      <c r="CA60836" s="149"/>
    </row>
    <row r="60837" spans="79:79" ht="24" hidden="1" thickBot="1">
      <c r="CA60837" s="149"/>
    </row>
    <row r="60838" spans="79:79" ht="24" hidden="1" thickBot="1">
      <c r="CA60838" s="149"/>
    </row>
    <row r="60839" spans="79:79" ht="24" hidden="1" thickBot="1">
      <c r="CA60839" s="149"/>
    </row>
    <row r="60840" spans="79:79" ht="24" hidden="1" thickBot="1">
      <c r="CA60840" s="149"/>
    </row>
    <row r="60841" spans="79:79" ht="24" hidden="1" thickBot="1">
      <c r="CA60841" s="149"/>
    </row>
    <row r="60842" spans="79:79" ht="24" hidden="1" thickBot="1">
      <c r="CA60842" s="149"/>
    </row>
    <row r="60843" spans="79:79" ht="24" hidden="1" thickBot="1">
      <c r="CA60843" s="149"/>
    </row>
    <row r="60844" spans="79:79" ht="24" hidden="1" thickBot="1">
      <c r="CA60844" s="149"/>
    </row>
    <row r="60845" spans="79:79" ht="24" hidden="1" thickBot="1">
      <c r="CA60845" s="149"/>
    </row>
    <row r="60846" spans="79:79" ht="24" hidden="1" thickBot="1">
      <c r="CA60846" s="149"/>
    </row>
    <row r="60847" spans="79:79" ht="24" hidden="1" thickBot="1">
      <c r="CA60847" s="149"/>
    </row>
    <row r="60848" spans="79:79" ht="24" hidden="1" thickBot="1">
      <c r="CA60848" s="149"/>
    </row>
    <row r="60849" spans="79:79" ht="24" hidden="1" thickBot="1">
      <c r="CA60849" s="149"/>
    </row>
    <row r="60850" spans="79:79" ht="24" hidden="1" thickBot="1">
      <c r="CA60850" s="149"/>
    </row>
    <row r="60851" spans="79:79" ht="24" hidden="1" thickBot="1">
      <c r="CA60851" s="149"/>
    </row>
    <row r="60852" spans="79:79" ht="24" hidden="1" thickBot="1">
      <c r="CA60852" s="149"/>
    </row>
    <row r="60853" spans="79:79" ht="24" hidden="1" thickBot="1">
      <c r="CA60853" s="149"/>
    </row>
    <row r="60854" spans="79:79" ht="24" hidden="1" thickBot="1">
      <c r="CA60854" s="149"/>
    </row>
    <row r="60855" spans="79:79" ht="24" hidden="1" thickBot="1">
      <c r="CA60855" s="149"/>
    </row>
    <row r="60856" spans="79:79" ht="24" hidden="1" thickBot="1">
      <c r="CA60856" s="149"/>
    </row>
    <row r="60857" spans="79:79" ht="24" hidden="1" thickBot="1">
      <c r="CA60857" s="149"/>
    </row>
    <row r="60858" spans="79:79" ht="24" hidden="1" thickBot="1">
      <c r="CA60858" s="149"/>
    </row>
    <row r="60859" spans="79:79" ht="24" hidden="1" thickBot="1">
      <c r="CA60859" s="149"/>
    </row>
    <row r="60860" spans="79:79" ht="24" hidden="1" thickBot="1">
      <c r="CA60860" s="149"/>
    </row>
    <row r="60861" spans="79:79" ht="24" hidden="1" thickBot="1">
      <c r="CA60861" s="149"/>
    </row>
    <row r="60862" spans="79:79" ht="24" hidden="1" thickBot="1">
      <c r="CA60862" s="149"/>
    </row>
    <row r="60863" spans="79:79" ht="24" hidden="1" thickBot="1">
      <c r="CA60863" s="149"/>
    </row>
    <row r="60864" spans="79:79" ht="24" hidden="1" thickBot="1">
      <c r="CA60864" s="149"/>
    </row>
    <row r="60865" spans="79:79" ht="24" hidden="1" thickBot="1">
      <c r="CA60865" s="149"/>
    </row>
    <row r="60866" spans="79:79" ht="24" hidden="1" thickBot="1">
      <c r="CA60866" s="149"/>
    </row>
    <row r="60867" spans="79:79" ht="24" hidden="1" thickBot="1">
      <c r="CA60867" s="149"/>
    </row>
    <row r="60868" spans="79:79" ht="24" hidden="1" thickBot="1">
      <c r="CA60868" s="149"/>
    </row>
    <row r="60869" spans="79:79" ht="24" hidden="1" thickBot="1">
      <c r="CA60869" s="149"/>
    </row>
    <row r="60870" spans="79:79" ht="24" hidden="1" thickBot="1">
      <c r="CA60870" s="149"/>
    </row>
    <row r="60871" spans="79:79" ht="24" hidden="1" thickBot="1">
      <c r="CA60871" s="149"/>
    </row>
    <row r="60872" spans="79:79" ht="24" hidden="1" thickBot="1">
      <c r="CA60872" s="149"/>
    </row>
    <row r="60873" spans="79:79" ht="24" hidden="1" thickBot="1">
      <c r="CA60873" s="149"/>
    </row>
    <row r="60874" spans="79:79" ht="24" hidden="1" thickBot="1">
      <c r="CA60874" s="149"/>
    </row>
    <row r="60875" spans="79:79" ht="24" hidden="1" thickBot="1">
      <c r="CA60875" s="149"/>
    </row>
    <row r="60876" spans="79:79" ht="24" hidden="1" thickBot="1">
      <c r="CA60876" s="149"/>
    </row>
    <row r="60877" spans="79:79" ht="24" hidden="1" thickBot="1">
      <c r="CA60877" s="149"/>
    </row>
    <row r="60878" spans="79:79" ht="24" hidden="1" thickBot="1">
      <c r="CA60878" s="149"/>
    </row>
    <row r="60879" spans="79:79" ht="24" hidden="1" thickBot="1">
      <c r="CA60879" s="149"/>
    </row>
    <row r="60880" spans="79:79" ht="24" hidden="1" thickBot="1">
      <c r="CA60880" s="149"/>
    </row>
    <row r="60881" spans="79:79" ht="24" hidden="1" thickBot="1">
      <c r="CA60881" s="149"/>
    </row>
    <row r="60882" spans="79:79" ht="24" hidden="1" thickBot="1">
      <c r="CA60882" s="149"/>
    </row>
    <row r="60883" spans="79:79" ht="24" hidden="1" thickBot="1">
      <c r="CA60883" s="149"/>
    </row>
    <row r="60884" spans="79:79" ht="24" hidden="1" thickBot="1">
      <c r="CA60884" s="149"/>
    </row>
    <row r="60885" spans="79:79" ht="24" hidden="1" thickBot="1">
      <c r="CA60885" s="149"/>
    </row>
    <row r="60886" spans="79:79" ht="24" hidden="1" thickBot="1">
      <c r="CA60886" s="149"/>
    </row>
    <row r="60887" spans="79:79" ht="24" hidden="1" thickBot="1">
      <c r="CA60887" s="149"/>
    </row>
    <row r="60888" spans="79:79" ht="24" hidden="1" thickBot="1">
      <c r="CA60888" s="149"/>
    </row>
    <row r="60889" spans="79:79" ht="24" hidden="1" thickBot="1">
      <c r="CA60889" s="149"/>
    </row>
    <row r="60890" spans="79:79" ht="24" hidden="1" thickBot="1">
      <c r="CA60890" s="149"/>
    </row>
    <row r="60891" spans="79:79" ht="24" hidden="1" thickBot="1">
      <c r="CA60891" s="149"/>
    </row>
    <row r="60892" spans="79:79" ht="24" hidden="1" thickBot="1">
      <c r="CA60892" s="149"/>
    </row>
    <row r="60893" spans="79:79" ht="24" hidden="1" thickBot="1">
      <c r="CA60893" s="149"/>
    </row>
    <row r="60894" spans="79:79" ht="24" hidden="1" thickBot="1">
      <c r="CA60894" s="149"/>
    </row>
    <row r="60895" spans="79:79" ht="24" hidden="1" thickBot="1">
      <c r="CA60895" s="149"/>
    </row>
    <row r="60896" spans="79:79" ht="24" hidden="1" thickBot="1">
      <c r="CA60896" s="149"/>
    </row>
    <row r="60897" spans="79:79" ht="24" hidden="1" thickBot="1">
      <c r="CA60897" s="149"/>
    </row>
    <row r="60898" spans="79:79" ht="24" hidden="1" thickBot="1">
      <c r="CA60898" s="149"/>
    </row>
    <row r="60899" spans="79:79" ht="24" hidden="1" thickBot="1">
      <c r="CA60899" s="149"/>
    </row>
    <row r="60900" spans="79:79" ht="24" hidden="1" thickBot="1">
      <c r="CA60900" s="149"/>
    </row>
    <row r="60901" spans="79:79" ht="24" hidden="1" thickBot="1">
      <c r="CA60901" s="149"/>
    </row>
    <row r="60902" spans="79:79" ht="24" hidden="1" thickBot="1">
      <c r="CA60902" s="149"/>
    </row>
    <row r="60903" spans="79:79" ht="24" hidden="1" thickBot="1">
      <c r="CA60903" s="149"/>
    </row>
    <row r="60904" spans="79:79" ht="24" hidden="1" thickBot="1">
      <c r="CA60904" s="149"/>
    </row>
    <row r="60905" spans="79:79" ht="24" hidden="1" thickBot="1">
      <c r="CA60905" s="149"/>
    </row>
    <row r="60906" spans="79:79" ht="24" hidden="1" thickBot="1">
      <c r="CA60906" s="149"/>
    </row>
    <row r="60907" spans="79:79" ht="24" hidden="1" thickBot="1">
      <c r="CA60907" s="149"/>
    </row>
    <row r="60908" spans="79:79" ht="24" hidden="1" thickBot="1">
      <c r="CA60908" s="149"/>
    </row>
    <row r="60909" spans="79:79" ht="24" hidden="1" thickBot="1">
      <c r="CA60909" s="149"/>
    </row>
    <row r="60910" spans="79:79" ht="24" hidden="1" thickBot="1">
      <c r="CA60910" s="149"/>
    </row>
    <row r="60911" spans="79:79" ht="24" hidden="1" thickBot="1">
      <c r="CA60911" s="149"/>
    </row>
    <row r="60912" spans="79:79" ht="24" hidden="1" thickBot="1">
      <c r="CA60912" s="149"/>
    </row>
    <row r="60913" spans="79:79" ht="24" hidden="1" thickBot="1">
      <c r="CA60913" s="149"/>
    </row>
    <row r="60914" spans="79:79" ht="24" hidden="1" thickBot="1">
      <c r="CA60914" s="149"/>
    </row>
    <row r="60915" spans="79:79" ht="24" hidden="1" thickBot="1">
      <c r="CA60915" s="149"/>
    </row>
    <row r="60916" spans="79:79" ht="24" hidden="1" thickBot="1">
      <c r="CA60916" s="149"/>
    </row>
    <row r="60917" spans="79:79" ht="24" hidden="1" thickBot="1">
      <c r="CA60917" s="149"/>
    </row>
    <row r="60918" spans="79:79" ht="24" hidden="1" thickBot="1">
      <c r="CA60918" s="149"/>
    </row>
    <row r="60919" spans="79:79" ht="24" hidden="1" thickBot="1">
      <c r="CA60919" s="149"/>
    </row>
    <row r="60920" spans="79:79" ht="24" hidden="1" thickBot="1">
      <c r="CA60920" s="149"/>
    </row>
    <row r="60921" spans="79:79" ht="24" hidden="1" thickBot="1">
      <c r="CA60921" s="149"/>
    </row>
    <row r="60922" spans="79:79" ht="24" hidden="1" thickBot="1">
      <c r="CA60922" s="149"/>
    </row>
    <row r="60923" spans="79:79" ht="24" hidden="1" thickBot="1">
      <c r="CA60923" s="149"/>
    </row>
    <row r="60924" spans="79:79" ht="24" hidden="1" thickBot="1">
      <c r="CA60924" s="149"/>
    </row>
    <row r="60925" spans="79:79" ht="24" hidden="1" thickBot="1">
      <c r="CA60925" s="149"/>
    </row>
    <row r="60926" spans="79:79" ht="24" hidden="1" thickBot="1">
      <c r="CA60926" s="149"/>
    </row>
    <row r="60927" spans="79:79" ht="24" hidden="1" thickBot="1">
      <c r="CA60927" s="149"/>
    </row>
    <row r="60928" spans="79:79" ht="24" hidden="1" thickBot="1">
      <c r="CA60928" s="149"/>
    </row>
    <row r="60929" spans="79:79" ht="24" hidden="1" thickBot="1">
      <c r="CA60929" s="149"/>
    </row>
    <row r="60930" spans="79:79" ht="24" hidden="1" thickBot="1">
      <c r="CA60930" s="149"/>
    </row>
    <row r="60931" spans="79:79" ht="24" hidden="1" thickBot="1">
      <c r="CA60931" s="149"/>
    </row>
    <row r="60932" spans="79:79" ht="24" hidden="1" thickBot="1">
      <c r="CA60932" s="149"/>
    </row>
    <row r="60933" spans="79:79" ht="24" hidden="1" thickBot="1">
      <c r="CA60933" s="149"/>
    </row>
    <row r="60934" spans="79:79" ht="24" hidden="1" thickBot="1">
      <c r="CA60934" s="149"/>
    </row>
    <row r="60935" spans="79:79" ht="24" hidden="1" thickBot="1">
      <c r="CA60935" s="149"/>
    </row>
    <row r="60936" spans="79:79" ht="24" hidden="1" thickBot="1">
      <c r="CA60936" s="149"/>
    </row>
    <row r="60937" spans="79:79" ht="24" hidden="1" thickBot="1">
      <c r="CA60937" s="149"/>
    </row>
    <row r="60938" spans="79:79" ht="24" hidden="1" thickBot="1">
      <c r="CA60938" s="149"/>
    </row>
    <row r="60939" spans="79:79" ht="24" hidden="1" thickBot="1">
      <c r="CA60939" s="149"/>
    </row>
    <row r="60940" spans="79:79" ht="24" hidden="1" thickBot="1">
      <c r="CA60940" s="149"/>
    </row>
    <row r="60941" spans="79:79" ht="24" hidden="1" thickBot="1">
      <c r="CA60941" s="149"/>
    </row>
    <row r="60942" spans="79:79" ht="24" hidden="1" thickBot="1">
      <c r="CA60942" s="149"/>
    </row>
    <row r="60943" spans="79:79" ht="24" hidden="1" thickBot="1">
      <c r="CA60943" s="149"/>
    </row>
    <row r="60944" spans="79:79" ht="24" hidden="1" thickBot="1">
      <c r="CA60944" s="149"/>
    </row>
    <row r="60945" spans="79:79" ht="24" hidden="1" thickBot="1">
      <c r="CA60945" s="149"/>
    </row>
    <row r="60946" spans="79:79" ht="24" hidden="1" thickBot="1">
      <c r="CA60946" s="149"/>
    </row>
    <row r="60947" spans="79:79" ht="24" hidden="1" thickBot="1">
      <c r="CA60947" s="149"/>
    </row>
    <row r="60948" spans="79:79" ht="24" hidden="1" thickBot="1">
      <c r="CA60948" s="149"/>
    </row>
    <row r="60949" spans="79:79" ht="24" hidden="1" thickBot="1">
      <c r="CA60949" s="149"/>
    </row>
    <row r="60950" spans="79:79" ht="24" hidden="1" thickBot="1">
      <c r="CA60950" s="149"/>
    </row>
    <row r="60951" spans="79:79" ht="24" hidden="1" thickBot="1">
      <c r="CA60951" s="149"/>
    </row>
    <row r="60952" spans="79:79" ht="24" hidden="1" thickBot="1">
      <c r="CA60952" s="149"/>
    </row>
    <row r="60953" spans="79:79" ht="24" hidden="1" thickBot="1">
      <c r="CA60953" s="149"/>
    </row>
    <row r="60954" spans="79:79" ht="24" hidden="1" thickBot="1">
      <c r="CA60954" s="149"/>
    </row>
    <row r="60955" spans="79:79" ht="24" hidden="1" thickBot="1">
      <c r="CA60955" s="149"/>
    </row>
    <row r="60956" spans="79:79" ht="24" hidden="1" thickBot="1">
      <c r="CA60956" s="149"/>
    </row>
    <row r="60957" spans="79:79" ht="24" hidden="1" thickBot="1">
      <c r="CA60957" s="149"/>
    </row>
    <row r="60958" spans="79:79" ht="24" hidden="1" thickBot="1">
      <c r="CA60958" s="149"/>
    </row>
    <row r="60959" spans="79:79" ht="24" hidden="1" thickBot="1">
      <c r="CA60959" s="149"/>
    </row>
    <row r="60960" spans="79:79" ht="24" hidden="1" thickBot="1">
      <c r="CA60960" s="149"/>
    </row>
    <row r="60961" spans="79:79" ht="24" hidden="1" thickBot="1">
      <c r="CA60961" s="149"/>
    </row>
    <row r="60962" spans="79:79" ht="24" hidden="1" thickBot="1">
      <c r="CA60962" s="149"/>
    </row>
    <row r="60963" spans="79:79" ht="24" hidden="1" thickBot="1">
      <c r="CA60963" s="149"/>
    </row>
    <row r="60964" spans="79:79" ht="24" hidden="1" thickBot="1">
      <c r="CA60964" s="149"/>
    </row>
    <row r="60965" spans="79:79" ht="24" hidden="1" thickBot="1">
      <c r="CA60965" s="149"/>
    </row>
    <row r="60966" spans="79:79" ht="24" hidden="1" thickBot="1">
      <c r="CA60966" s="149"/>
    </row>
    <row r="60967" spans="79:79" ht="24" hidden="1" thickBot="1">
      <c r="CA60967" s="149"/>
    </row>
    <row r="60968" spans="79:79" ht="24" hidden="1" thickBot="1">
      <c r="CA60968" s="149"/>
    </row>
    <row r="60969" spans="79:79" ht="24" hidden="1" thickBot="1">
      <c r="CA60969" s="149"/>
    </row>
    <row r="60970" spans="79:79" ht="24" hidden="1" thickBot="1">
      <c r="CA60970" s="149"/>
    </row>
    <row r="60971" spans="79:79" ht="24" hidden="1" thickBot="1">
      <c r="CA60971" s="149"/>
    </row>
    <row r="60972" spans="79:79" ht="24" hidden="1" thickBot="1">
      <c r="CA60972" s="149"/>
    </row>
    <row r="60973" spans="79:79" ht="24" hidden="1" thickBot="1">
      <c r="CA60973" s="149"/>
    </row>
    <row r="60974" spans="79:79" ht="24" hidden="1" thickBot="1">
      <c r="CA60974" s="149"/>
    </row>
    <row r="60975" spans="79:79" ht="24" hidden="1" thickBot="1">
      <c r="CA60975" s="149"/>
    </row>
    <row r="60976" spans="79:79" ht="24" hidden="1" thickBot="1">
      <c r="CA60976" s="149"/>
    </row>
    <row r="60977" spans="79:79" ht="24" hidden="1" thickBot="1">
      <c r="CA60977" s="149"/>
    </row>
    <row r="60978" spans="79:79" ht="24" hidden="1" thickBot="1">
      <c r="CA60978" s="149"/>
    </row>
    <row r="60979" spans="79:79" ht="24" hidden="1" thickBot="1">
      <c r="CA60979" s="149"/>
    </row>
    <row r="60980" spans="79:79" ht="24" hidden="1" thickBot="1">
      <c r="CA60980" s="149"/>
    </row>
    <row r="60981" spans="79:79" ht="24" hidden="1" thickBot="1">
      <c r="CA60981" s="149"/>
    </row>
    <row r="60982" spans="79:79" ht="24" hidden="1" thickBot="1">
      <c r="CA60982" s="149"/>
    </row>
    <row r="60983" spans="79:79" ht="24" hidden="1" thickBot="1">
      <c r="CA60983" s="149"/>
    </row>
    <row r="60984" spans="79:79" ht="24" hidden="1" thickBot="1">
      <c r="CA60984" s="149"/>
    </row>
    <row r="60985" spans="79:79" ht="24" hidden="1" thickBot="1">
      <c r="CA60985" s="149"/>
    </row>
    <row r="60986" spans="79:79" ht="24" hidden="1" thickBot="1">
      <c r="CA60986" s="149"/>
    </row>
    <row r="60987" spans="79:79" ht="24" hidden="1" thickBot="1">
      <c r="CA60987" s="149"/>
    </row>
    <row r="60988" spans="79:79" ht="24" hidden="1" thickBot="1">
      <c r="CA60988" s="149"/>
    </row>
    <row r="60989" spans="79:79" ht="24" hidden="1" thickBot="1">
      <c r="CA60989" s="149"/>
    </row>
    <row r="60990" spans="79:79" ht="24" hidden="1" thickBot="1">
      <c r="CA60990" s="149"/>
    </row>
    <row r="60991" spans="79:79" ht="24" hidden="1" thickBot="1">
      <c r="CA60991" s="149"/>
    </row>
    <row r="60992" spans="79:79" ht="24" hidden="1" thickBot="1">
      <c r="CA60992" s="149"/>
    </row>
    <row r="60993" spans="79:79" ht="24" hidden="1" thickBot="1">
      <c r="CA60993" s="149"/>
    </row>
    <row r="60994" spans="79:79" ht="24" hidden="1" thickBot="1">
      <c r="CA60994" s="149"/>
    </row>
    <row r="60995" spans="79:79" ht="24" hidden="1" thickBot="1">
      <c r="CA60995" s="149"/>
    </row>
    <row r="60996" spans="79:79" ht="24" hidden="1" thickBot="1">
      <c r="CA60996" s="149"/>
    </row>
    <row r="60997" spans="79:79" ht="24" hidden="1" thickBot="1">
      <c r="CA60997" s="149"/>
    </row>
    <row r="60998" spans="79:79" ht="24" hidden="1" thickBot="1">
      <c r="CA60998" s="149"/>
    </row>
    <row r="60999" spans="79:79" ht="24" hidden="1" thickBot="1">
      <c r="CA60999" s="149"/>
    </row>
    <row r="61000" spans="79:79" ht="24" hidden="1" thickBot="1">
      <c r="CA61000" s="149"/>
    </row>
    <row r="61001" spans="79:79" ht="24" hidden="1" thickBot="1">
      <c r="CA61001" s="149"/>
    </row>
    <row r="61002" spans="79:79" ht="24" hidden="1" thickBot="1">
      <c r="CA61002" s="149"/>
    </row>
    <row r="61003" spans="79:79" ht="24" hidden="1" thickBot="1">
      <c r="CA61003" s="149"/>
    </row>
    <row r="61004" spans="79:79" ht="24" hidden="1" thickBot="1">
      <c r="CA61004" s="149"/>
    </row>
    <row r="61005" spans="79:79" ht="24" hidden="1" thickBot="1">
      <c r="CA61005" s="149"/>
    </row>
    <row r="61006" spans="79:79" ht="24" hidden="1" thickBot="1">
      <c r="CA61006" s="149"/>
    </row>
    <row r="61007" spans="79:79" ht="24" hidden="1" thickBot="1">
      <c r="CA61007" s="149"/>
    </row>
    <row r="61008" spans="79:79" ht="24" hidden="1" thickBot="1">
      <c r="CA61008" s="149"/>
    </row>
    <row r="61009" spans="79:79" ht="24" hidden="1" thickBot="1">
      <c r="CA61009" s="149"/>
    </row>
    <row r="61010" spans="79:79" ht="24" hidden="1" thickBot="1">
      <c r="CA61010" s="149"/>
    </row>
    <row r="61011" spans="79:79" ht="24" hidden="1" thickBot="1">
      <c r="CA61011" s="149"/>
    </row>
    <row r="61012" spans="79:79" ht="24" hidden="1" thickBot="1">
      <c r="CA61012" s="149"/>
    </row>
    <row r="61013" spans="79:79" ht="24" hidden="1" thickBot="1">
      <c r="CA61013" s="149"/>
    </row>
    <row r="61014" spans="79:79" ht="24" hidden="1" thickBot="1">
      <c r="CA61014" s="149"/>
    </row>
    <row r="61015" spans="79:79" ht="24" hidden="1" thickBot="1">
      <c r="CA61015" s="149"/>
    </row>
    <row r="61016" spans="79:79" ht="24" hidden="1" thickBot="1">
      <c r="CA61016" s="149"/>
    </row>
    <row r="61017" spans="79:79" ht="24" hidden="1" thickBot="1">
      <c r="CA61017" s="149"/>
    </row>
    <row r="61018" spans="79:79" ht="24" hidden="1" thickBot="1">
      <c r="CA61018" s="149"/>
    </row>
    <row r="61019" spans="79:79" ht="24" hidden="1" thickBot="1">
      <c r="CA61019" s="149"/>
    </row>
    <row r="61020" spans="79:79" ht="24" hidden="1" thickBot="1">
      <c r="CA61020" s="149"/>
    </row>
    <row r="61021" spans="79:79" ht="24" hidden="1" thickBot="1">
      <c r="CA61021" s="149"/>
    </row>
    <row r="61022" spans="79:79" ht="24" hidden="1" thickBot="1">
      <c r="CA61022" s="149"/>
    </row>
    <row r="61023" spans="79:79" ht="24" hidden="1" thickBot="1">
      <c r="CA61023" s="149"/>
    </row>
    <row r="61024" spans="79:79" ht="24" hidden="1" thickBot="1">
      <c r="CA61024" s="149"/>
    </row>
    <row r="61025" spans="79:79" ht="24" hidden="1" thickBot="1">
      <c r="CA61025" s="149"/>
    </row>
    <row r="61026" spans="79:79" ht="24" hidden="1" thickBot="1">
      <c r="CA61026" s="149"/>
    </row>
    <row r="61027" spans="79:79" ht="24" hidden="1" thickBot="1">
      <c r="CA61027" s="149"/>
    </row>
    <row r="61028" spans="79:79" ht="24" hidden="1" thickBot="1">
      <c r="CA61028" s="149"/>
    </row>
    <row r="61029" spans="79:79" ht="24" hidden="1" thickBot="1">
      <c r="CA61029" s="149"/>
    </row>
    <row r="61030" spans="79:79" ht="24" hidden="1" thickBot="1">
      <c r="CA61030" s="149"/>
    </row>
    <row r="61031" spans="79:79" ht="24" hidden="1" thickBot="1">
      <c r="CA61031" s="149"/>
    </row>
    <row r="61032" spans="79:79" ht="24" hidden="1" thickBot="1">
      <c r="CA61032" s="149"/>
    </row>
    <row r="61033" spans="79:79" ht="24" hidden="1" thickBot="1">
      <c r="CA61033" s="149"/>
    </row>
    <row r="61034" spans="79:79" ht="24" hidden="1" thickBot="1">
      <c r="CA61034" s="149"/>
    </row>
    <row r="61035" spans="79:79" ht="24" hidden="1" thickBot="1">
      <c r="CA61035" s="149"/>
    </row>
    <row r="61036" spans="79:79" ht="24" hidden="1" thickBot="1">
      <c r="CA61036" s="149"/>
    </row>
    <row r="61037" spans="79:79" ht="24" hidden="1" thickBot="1">
      <c r="CA61037" s="149"/>
    </row>
    <row r="61038" spans="79:79" ht="24" hidden="1" thickBot="1">
      <c r="CA61038" s="149"/>
    </row>
    <row r="61039" spans="79:79" ht="24" hidden="1" thickBot="1">
      <c r="CA61039" s="149"/>
    </row>
    <row r="61040" spans="79:79" ht="24" hidden="1" thickBot="1">
      <c r="CA61040" s="149"/>
    </row>
    <row r="61041" spans="79:79" ht="24" hidden="1" thickBot="1">
      <c r="CA61041" s="149"/>
    </row>
    <row r="61042" spans="79:79" ht="24" hidden="1" thickBot="1">
      <c r="CA61042" s="149"/>
    </row>
    <row r="61043" spans="79:79" ht="24" hidden="1" thickBot="1">
      <c r="CA61043" s="149"/>
    </row>
    <row r="61044" spans="79:79" ht="24" hidden="1" thickBot="1">
      <c r="CA61044" s="149"/>
    </row>
    <row r="61045" spans="79:79" ht="24" hidden="1" thickBot="1">
      <c r="CA61045" s="149"/>
    </row>
    <row r="61046" spans="79:79" ht="24" hidden="1" thickBot="1">
      <c r="CA61046" s="149"/>
    </row>
    <row r="61047" spans="79:79" ht="24" hidden="1" thickBot="1">
      <c r="CA61047" s="149"/>
    </row>
    <row r="61048" spans="79:79" ht="24" hidden="1" thickBot="1">
      <c r="CA61048" s="149"/>
    </row>
    <row r="61049" spans="79:79" ht="24" hidden="1" thickBot="1">
      <c r="CA61049" s="149"/>
    </row>
    <row r="61050" spans="79:79" ht="24" hidden="1" thickBot="1">
      <c r="CA61050" s="149"/>
    </row>
    <row r="61051" spans="79:79" ht="24" hidden="1" thickBot="1">
      <c r="CA61051" s="149"/>
    </row>
    <row r="61052" spans="79:79" ht="24" hidden="1" thickBot="1">
      <c r="CA61052" s="149"/>
    </row>
    <row r="61053" spans="79:79" ht="24" hidden="1" thickBot="1">
      <c r="CA61053" s="149"/>
    </row>
    <row r="61054" spans="79:79" ht="24" hidden="1" thickBot="1">
      <c r="CA61054" s="149"/>
    </row>
    <row r="61055" spans="79:79" ht="24" hidden="1" thickBot="1">
      <c r="CA61055" s="149"/>
    </row>
    <row r="61056" spans="79:79" ht="24" hidden="1" thickBot="1">
      <c r="CA61056" s="149"/>
    </row>
    <row r="61057" spans="79:79" ht="24" hidden="1" thickBot="1">
      <c r="CA61057" s="149"/>
    </row>
    <row r="61058" spans="79:79" ht="24" hidden="1" thickBot="1">
      <c r="CA61058" s="149"/>
    </row>
    <row r="61059" spans="79:79" ht="24" hidden="1" thickBot="1">
      <c r="CA61059" s="149"/>
    </row>
    <row r="61060" spans="79:79" ht="24" hidden="1" thickBot="1">
      <c r="CA61060" s="149"/>
    </row>
    <row r="61061" spans="79:79" ht="24" hidden="1" thickBot="1">
      <c r="CA61061" s="149"/>
    </row>
    <row r="61062" spans="79:79" ht="24" hidden="1" thickBot="1">
      <c r="CA61062" s="149"/>
    </row>
    <row r="61063" spans="79:79" ht="24" hidden="1" thickBot="1">
      <c r="CA61063" s="149"/>
    </row>
    <row r="61064" spans="79:79" ht="24" hidden="1" thickBot="1">
      <c r="CA61064" s="149"/>
    </row>
    <row r="61065" spans="79:79" ht="24" hidden="1" thickBot="1">
      <c r="CA61065" s="149"/>
    </row>
    <row r="61066" spans="79:79" ht="24" hidden="1" thickBot="1">
      <c r="CA61066" s="149"/>
    </row>
    <row r="61067" spans="79:79" ht="24" hidden="1" thickBot="1">
      <c r="CA61067" s="149"/>
    </row>
    <row r="61068" spans="79:79" ht="24" hidden="1" thickBot="1">
      <c r="CA61068" s="149"/>
    </row>
    <row r="61069" spans="79:79" ht="24" hidden="1" thickBot="1">
      <c r="CA61069" s="149"/>
    </row>
    <row r="61070" spans="79:79" ht="24" hidden="1" thickBot="1">
      <c r="CA61070" s="149"/>
    </row>
    <row r="61071" spans="79:79" ht="24" hidden="1" thickBot="1">
      <c r="CA61071" s="149"/>
    </row>
    <row r="61072" spans="79:79" ht="24" hidden="1" thickBot="1">
      <c r="CA61072" s="149"/>
    </row>
    <row r="61073" spans="79:79" ht="24" hidden="1" thickBot="1">
      <c r="CA61073" s="149"/>
    </row>
    <row r="61074" spans="79:79" ht="24" hidden="1" thickBot="1">
      <c r="CA61074" s="149"/>
    </row>
    <row r="61075" spans="79:79" ht="24" hidden="1" thickBot="1">
      <c r="CA61075" s="149"/>
    </row>
    <row r="61076" spans="79:79" ht="24" hidden="1" thickBot="1">
      <c r="CA61076" s="149"/>
    </row>
    <row r="61077" spans="79:79" ht="24" hidden="1" thickBot="1">
      <c r="CA61077" s="149"/>
    </row>
    <row r="61078" spans="79:79" ht="24" hidden="1" thickBot="1">
      <c r="CA61078" s="149"/>
    </row>
    <row r="61079" spans="79:79" ht="24" hidden="1" thickBot="1">
      <c r="CA61079" s="149"/>
    </row>
    <row r="61080" spans="79:79" ht="24" hidden="1" thickBot="1">
      <c r="CA61080" s="149"/>
    </row>
    <row r="61081" spans="79:79" ht="24" hidden="1" thickBot="1">
      <c r="CA61081" s="149"/>
    </row>
    <row r="61082" spans="79:79" ht="24" hidden="1" thickBot="1">
      <c r="CA61082" s="149"/>
    </row>
    <row r="61083" spans="79:79" ht="24" hidden="1" thickBot="1">
      <c r="CA61083" s="149"/>
    </row>
    <row r="61084" spans="79:79" ht="24" hidden="1" thickBot="1">
      <c r="CA61084" s="149"/>
    </row>
    <row r="61085" spans="79:79" ht="24" hidden="1" thickBot="1">
      <c r="CA61085" s="149"/>
    </row>
    <row r="61086" spans="79:79" ht="24" hidden="1" thickBot="1">
      <c r="CA61086" s="149"/>
    </row>
    <row r="61087" spans="79:79" ht="24" hidden="1" thickBot="1">
      <c r="CA61087" s="149"/>
    </row>
    <row r="61088" spans="79:79" ht="24" hidden="1" thickBot="1">
      <c r="CA61088" s="149"/>
    </row>
    <row r="61089" spans="79:79" ht="24" hidden="1" thickBot="1">
      <c r="CA61089" s="149"/>
    </row>
    <row r="61090" spans="79:79" ht="24" hidden="1" thickBot="1">
      <c r="CA61090" s="149"/>
    </row>
    <row r="61091" spans="79:79" ht="24" hidden="1" thickBot="1">
      <c r="CA61091" s="149"/>
    </row>
    <row r="61092" spans="79:79" ht="24" hidden="1" thickBot="1">
      <c r="CA61092" s="149"/>
    </row>
    <row r="61093" spans="79:79" ht="24" hidden="1" thickBot="1">
      <c r="CA61093" s="149"/>
    </row>
    <row r="61094" spans="79:79" ht="24" hidden="1" thickBot="1">
      <c r="CA61094" s="149"/>
    </row>
    <row r="61095" spans="79:79" ht="24" hidden="1" thickBot="1">
      <c r="CA61095" s="149"/>
    </row>
    <row r="61096" spans="79:79" ht="24" hidden="1" thickBot="1">
      <c r="CA61096" s="149"/>
    </row>
    <row r="61097" spans="79:79" ht="24" hidden="1" thickBot="1">
      <c r="CA61097" s="149"/>
    </row>
    <row r="61098" spans="79:79" ht="24" hidden="1" thickBot="1">
      <c r="CA61098" s="149"/>
    </row>
    <row r="61099" spans="79:79" ht="24" hidden="1" thickBot="1">
      <c r="CA61099" s="149"/>
    </row>
    <row r="61100" spans="79:79" ht="24" hidden="1" thickBot="1">
      <c r="CA61100" s="149"/>
    </row>
    <row r="61101" spans="79:79" ht="24" hidden="1" thickBot="1">
      <c r="CA61101" s="149"/>
    </row>
    <row r="61102" spans="79:79" ht="24" hidden="1" thickBot="1">
      <c r="CA61102" s="149"/>
    </row>
    <row r="61103" spans="79:79" ht="24" hidden="1" thickBot="1">
      <c r="CA61103" s="149"/>
    </row>
    <row r="61104" spans="79:79" ht="24" hidden="1" thickBot="1">
      <c r="CA61104" s="149"/>
    </row>
    <row r="61105" spans="79:79" ht="24" hidden="1" thickBot="1">
      <c r="CA61105" s="149"/>
    </row>
    <row r="61106" spans="79:79" ht="24" hidden="1" thickBot="1">
      <c r="CA61106" s="149"/>
    </row>
    <row r="61107" spans="79:79" ht="24" hidden="1" thickBot="1">
      <c r="CA61107" s="149"/>
    </row>
    <row r="61108" spans="79:79" ht="24" hidden="1" thickBot="1">
      <c r="CA61108" s="149"/>
    </row>
    <row r="61109" spans="79:79" ht="24" hidden="1" thickBot="1">
      <c r="CA61109" s="149"/>
    </row>
    <row r="61110" spans="79:79" ht="24" hidden="1" thickBot="1">
      <c r="CA61110" s="149"/>
    </row>
    <row r="61111" spans="79:79" ht="24" hidden="1" thickBot="1">
      <c r="CA61111" s="149"/>
    </row>
    <row r="61112" spans="79:79" ht="24" hidden="1" thickBot="1">
      <c r="CA61112" s="149"/>
    </row>
    <row r="61113" spans="79:79" ht="24" hidden="1" thickBot="1">
      <c r="CA61113" s="149"/>
    </row>
    <row r="61114" spans="79:79" ht="24" hidden="1" thickBot="1">
      <c r="CA61114" s="149"/>
    </row>
    <row r="61115" spans="79:79" ht="24" hidden="1" thickBot="1">
      <c r="CA61115" s="149"/>
    </row>
    <row r="61116" spans="79:79" ht="24" hidden="1" thickBot="1">
      <c r="CA61116" s="149"/>
    </row>
    <row r="61117" spans="79:79" ht="24" hidden="1" thickBot="1">
      <c r="CA61117" s="149"/>
    </row>
    <row r="61118" spans="79:79" ht="24" hidden="1" thickBot="1">
      <c r="CA61118" s="149"/>
    </row>
    <row r="61119" spans="79:79" ht="24" hidden="1" thickBot="1">
      <c r="CA61119" s="149"/>
    </row>
    <row r="61120" spans="79:79" ht="24" hidden="1" thickBot="1">
      <c r="CA61120" s="149"/>
    </row>
    <row r="61121" spans="79:79" ht="24" hidden="1" thickBot="1">
      <c r="CA61121" s="149"/>
    </row>
    <row r="61122" spans="79:79" ht="24" hidden="1" thickBot="1">
      <c r="CA61122" s="149"/>
    </row>
    <row r="61123" spans="79:79" ht="24" hidden="1" thickBot="1">
      <c r="CA61123" s="149"/>
    </row>
    <row r="61124" spans="79:79" ht="24" hidden="1" thickBot="1">
      <c r="CA61124" s="149"/>
    </row>
    <row r="61125" spans="79:79" ht="24" hidden="1" thickBot="1">
      <c r="CA61125" s="149"/>
    </row>
    <row r="61126" spans="79:79" ht="24" hidden="1" thickBot="1">
      <c r="CA61126" s="149"/>
    </row>
    <row r="61127" spans="79:79" ht="24" hidden="1" thickBot="1">
      <c r="CA61127" s="149"/>
    </row>
    <row r="61128" spans="79:79" ht="24" hidden="1" thickBot="1">
      <c r="CA61128" s="149"/>
    </row>
    <row r="61129" spans="79:79" ht="24" hidden="1" thickBot="1">
      <c r="CA61129" s="149"/>
    </row>
    <row r="61130" spans="79:79" ht="24" hidden="1" thickBot="1">
      <c r="CA61130" s="149"/>
    </row>
    <row r="61131" spans="79:79" ht="24" hidden="1" thickBot="1">
      <c r="CA61131" s="149"/>
    </row>
    <row r="61132" spans="79:79" ht="24" hidden="1" thickBot="1">
      <c r="CA61132" s="149"/>
    </row>
    <row r="61133" spans="79:79" ht="24" hidden="1" thickBot="1">
      <c r="CA61133" s="149"/>
    </row>
    <row r="61134" spans="79:79" ht="24" hidden="1" thickBot="1">
      <c r="CA61134" s="149"/>
    </row>
    <row r="61135" spans="79:79" ht="24" hidden="1" thickBot="1">
      <c r="CA61135" s="149"/>
    </row>
    <row r="61136" spans="79:79" ht="24" hidden="1" thickBot="1">
      <c r="CA61136" s="149"/>
    </row>
    <row r="61137" spans="79:79" ht="24" hidden="1" thickBot="1">
      <c r="CA61137" s="149"/>
    </row>
    <row r="61138" spans="79:79" ht="24" hidden="1" thickBot="1">
      <c r="CA61138" s="149"/>
    </row>
    <row r="61139" spans="79:79" ht="24" hidden="1" thickBot="1">
      <c r="CA61139" s="149"/>
    </row>
    <row r="61140" spans="79:79" ht="24" hidden="1" thickBot="1">
      <c r="CA61140" s="149"/>
    </row>
    <row r="61141" spans="79:79" ht="24" hidden="1" thickBot="1">
      <c r="CA61141" s="149"/>
    </row>
    <row r="61142" spans="79:79" ht="24" hidden="1" thickBot="1">
      <c r="CA61142" s="149"/>
    </row>
    <row r="61143" spans="79:79" ht="24" hidden="1" thickBot="1">
      <c r="CA61143" s="149"/>
    </row>
    <row r="61144" spans="79:79" ht="24" hidden="1" thickBot="1">
      <c r="CA61144" s="149"/>
    </row>
    <row r="61145" spans="79:79" ht="24" hidden="1" thickBot="1">
      <c r="CA61145" s="149"/>
    </row>
    <row r="61146" spans="79:79" ht="24" hidden="1" thickBot="1">
      <c r="CA61146" s="149"/>
    </row>
    <row r="61147" spans="79:79" ht="24" hidden="1" thickBot="1">
      <c r="CA61147" s="149"/>
    </row>
    <row r="61148" spans="79:79" ht="24" hidden="1" thickBot="1">
      <c r="CA61148" s="149"/>
    </row>
    <row r="61149" spans="79:79" ht="24" hidden="1" thickBot="1">
      <c r="CA61149" s="149"/>
    </row>
    <row r="61150" spans="79:79" ht="24" hidden="1" thickBot="1">
      <c r="CA61150" s="149"/>
    </row>
    <row r="61151" spans="79:79" ht="24" hidden="1" thickBot="1">
      <c r="CA61151" s="149"/>
    </row>
    <row r="61152" spans="79:79" ht="24" hidden="1" thickBot="1">
      <c r="CA61152" s="149"/>
    </row>
    <row r="61153" spans="79:79" ht="24" hidden="1" thickBot="1">
      <c r="CA61153" s="149"/>
    </row>
    <row r="61154" spans="79:79" ht="24" hidden="1" thickBot="1">
      <c r="CA61154" s="149"/>
    </row>
    <row r="61155" spans="79:79" ht="24" hidden="1" thickBot="1">
      <c r="CA61155" s="149"/>
    </row>
    <row r="61156" spans="79:79" ht="24" hidden="1" thickBot="1">
      <c r="CA61156" s="149"/>
    </row>
    <row r="61157" spans="79:79" ht="24" hidden="1" thickBot="1">
      <c r="CA61157" s="149"/>
    </row>
    <row r="61158" spans="79:79" ht="24" hidden="1" thickBot="1">
      <c r="CA61158" s="149"/>
    </row>
    <row r="61159" spans="79:79" ht="24" hidden="1" thickBot="1">
      <c r="CA61159" s="149"/>
    </row>
    <row r="61160" spans="79:79" ht="24" hidden="1" thickBot="1">
      <c r="CA61160" s="149"/>
    </row>
    <row r="61161" spans="79:79" ht="24" hidden="1" thickBot="1">
      <c r="CA61161" s="149"/>
    </row>
    <row r="61162" spans="79:79" ht="24" hidden="1" thickBot="1">
      <c r="CA61162" s="149"/>
    </row>
    <row r="61163" spans="79:79" ht="24" hidden="1" thickBot="1">
      <c r="CA61163" s="149"/>
    </row>
    <row r="61164" spans="79:79" ht="24" hidden="1" thickBot="1">
      <c r="CA61164" s="149"/>
    </row>
    <row r="61165" spans="79:79" ht="24" hidden="1" thickBot="1">
      <c r="CA61165" s="149"/>
    </row>
    <row r="61166" spans="79:79" ht="24" hidden="1" thickBot="1">
      <c r="CA61166" s="149"/>
    </row>
    <row r="61167" spans="79:79" ht="24" hidden="1" thickBot="1">
      <c r="CA61167" s="149"/>
    </row>
    <row r="61168" spans="79:79" ht="24" hidden="1" thickBot="1">
      <c r="CA61168" s="149"/>
    </row>
    <row r="61169" spans="79:79" ht="24" hidden="1" thickBot="1">
      <c r="CA61169" s="149"/>
    </row>
    <row r="61170" spans="79:79" ht="24" hidden="1" thickBot="1">
      <c r="CA61170" s="149"/>
    </row>
    <row r="61171" spans="79:79" ht="24" hidden="1" thickBot="1">
      <c r="CA61171" s="149"/>
    </row>
    <row r="61172" spans="79:79" ht="24" hidden="1" thickBot="1">
      <c r="CA61172" s="149"/>
    </row>
    <row r="61173" spans="79:79" ht="24" hidden="1" thickBot="1">
      <c r="CA61173" s="149"/>
    </row>
    <row r="61174" spans="79:79" ht="24" hidden="1" thickBot="1">
      <c r="CA61174" s="149"/>
    </row>
    <row r="61175" spans="79:79" ht="24" hidden="1" thickBot="1">
      <c r="CA61175" s="149"/>
    </row>
    <row r="61176" spans="79:79" ht="24" hidden="1" thickBot="1">
      <c r="CA61176" s="149"/>
    </row>
    <row r="61177" spans="79:79" ht="24" hidden="1" thickBot="1">
      <c r="CA61177" s="149"/>
    </row>
    <row r="61178" spans="79:79" ht="24" hidden="1" thickBot="1">
      <c r="CA61178" s="149"/>
    </row>
    <row r="61179" spans="79:79" ht="24" hidden="1" thickBot="1">
      <c r="CA61179" s="149"/>
    </row>
    <row r="61180" spans="79:79" ht="24" hidden="1" thickBot="1">
      <c r="CA61180" s="149"/>
    </row>
    <row r="61181" spans="79:79" ht="24" hidden="1" thickBot="1">
      <c r="CA61181" s="149"/>
    </row>
    <row r="61182" spans="79:79" ht="24" hidden="1" thickBot="1">
      <c r="CA61182" s="149"/>
    </row>
    <row r="61183" spans="79:79" ht="24" hidden="1" thickBot="1">
      <c r="CA61183" s="149"/>
    </row>
    <row r="61184" spans="79:79" ht="24" hidden="1" thickBot="1">
      <c r="CA61184" s="149"/>
    </row>
    <row r="61185" spans="79:79" ht="24" hidden="1" thickBot="1">
      <c r="CA61185" s="149"/>
    </row>
    <row r="61186" spans="79:79" ht="24" hidden="1" thickBot="1">
      <c r="CA61186" s="149"/>
    </row>
    <row r="61187" spans="79:79" ht="24" hidden="1" thickBot="1">
      <c r="CA61187" s="149"/>
    </row>
    <row r="61188" spans="79:79" ht="24" hidden="1" thickBot="1">
      <c r="CA61188" s="149"/>
    </row>
    <row r="61189" spans="79:79" ht="24" hidden="1" thickBot="1">
      <c r="CA61189" s="149"/>
    </row>
    <row r="61190" spans="79:79" ht="24" hidden="1" thickBot="1">
      <c r="CA61190" s="149"/>
    </row>
    <row r="61191" spans="79:79" ht="24" hidden="1" thickBot="1">
      <c r="CA61191" s="149"/>
    </row>
    <row r="61192" spans="79:79" ht="24" hidden="1" thickBot="1">
      <c r="CA61192" s="149"/>
    </row>
    <row r="61193" spans="79:79" ht="24" hidden="1" thickBot="1">
      <c r="CA61193" s="149"/>
    </row>
    <row r="61194" spans="79:79" ht="24" hidden="1" thickBot="1">
      <c r="CA61194" s="149"/>
    </row>
    <row r="61195" spans="79:79" ht="24" hidden="1" thickBot="1">
      <c r="CA61195" s="149"/>
    </row>
    <row r="61196" spans="79:79" ht="24" hidden="1" thickBot="1">
      <c r="CA61196" s="149"/>
    </row>
    <row r="61197" spans="79:79" ht="24" hidden="1" thickBot="1">
      <c r="CA61197" s="149"/>
    </row>
    <row r="61198" spans="79:79" ht="24" hidden="1" thickBot="1">
      <c r="CA61198" s="149"/>
    </row>
    <row r="61199" spans="79:79" ht="24" hidden="1" thickBot="1">
      <c r="CA61199" s="149"/>
    </row>
    <row r="61200" spans="79:79" ht="24" hidden="1" thickBot="1">
      <c r="CA61200" s="149"/>
    </row>
    <row r="61201" spans="79:79" ht="24" hidden="1" thickBot="1">
      <c r="CA61201" s="149"/>
    </row>
    <row r="61202" spans="79:79" ht="24" hidden="1" thickBot="1">
      <c r="CA61202" s="149"/>
    </row>
    <row r="61203" spans="79:79" ht="24" hidden="1" thickBot="1">
      <c r="CA61203" s="149"/>
    </row>
    <row r="61204" spans="79:79" ht="24" hidden="1" thickBot="1">
      <c r="CA61204" s="149"/>
    </row>
    <row r="61205" spans="79:79" ht="24" hidden="1" thickBot="1">
      <c r="CA61205" s="149"/>
    </row>
    <row r="61206" spans="79:79" ht="24" hidden="1" thickBot="1">
      <c r="CA61206" s="149"/>
    </row>
    <row r="61207" spans="79:79" ht="24" hidden="1" thickBot="1">
      <c r="CA61207" s="149"/>
    </row>
    <row r="61208" spans="79:79" ht="24" hidden="1" thickBot="1">
      <c r="CA61208" s="149"/>
    </row>
    <row r="61209" spans="79:79" ht="24" hidden="1" thickBot="1">
      <c r="CA61209" s="149"/>
    </row>
    <row r="61210" spans="79:79" ht="24" hidden="1" thickBot="1">
      <c r="CA61210" s="149"/>
    </row>
    <row r="61211" spans="79:79" ht="24" hidden="1" thickBot="1">
      <c r="CA61211" s="149"/>
    </row>
    <row r="61212" spans="79:79" ht="24" hidden="1" thickBot="1">
      <c r="CA61212" s="149"/>
    </row>
    <row r="61213" spans="79:79" ht="24" hidden="1" thickBot="1">
      <c r="CA61213" s="149"/>
    </row>
    <row r="61214" spans="79:79" ht="24" hidden="1" thickBot="1">
      <c r="CA61214" s="149"/>
    </row>
    <row r="61215" spans="79:79" ht="24" hidden="1" thickBot="1">
      <c r="CA61215" s="149"/>
    </row>
    <row r="61216" spans="79:79" ht="24" hidden="1" thickBot="1">
      <c r="CA61216" s="149"/>
    </row>
    <row r="61217" spans="79:79" ht="24" hidden="1" thickBot="1">
      <c r="CA61217" s="149"/>
    </row>
    <row r="61218" spans="79:79" ht="24" hidden="1" thickBot="1">
      <c r="CA61218" s="149"/>
    </row>
    <row r="61219" spans="79:79" ht="24" hidden="1" thickBot="1">
      <c r="CA61219" s="149"/>
    </row>
    <row r="61220" spans="79:79" ht="24" hidden="1" thickBot="1">
      <c r="CA61220" s="149"/>
    </row>
    <row r="61221" spans="79:79" ht="24" hidden="1" thickBot="1">
      <c r="CA61221" s="149"/>
    </row>
    <row r="61222" spans="79:79" ht="24" hidden="1" thickBot="1">
      <c r="CA61222" s="149"/>
    </row>
    <row r="61223" spans="79:79" ht="24" hidden="1" thickBot="1">
      <c r="CA61223" s="149"/>
    </row>
    <row r="61224" spans="79:79" ht="24" hidden="1" thickBot="1">
      <c r="CA61224" s="149"/>
    </row>
    <row r="61225" spans="79:79" ht="24" hidden="1" thickBot="1">
      <c r="CA61225" s="149"/>
    </row>
    <row r="61226" spans="79:79" ht="24" hidden="1" thickBot="1">
      <c r="CA61226" s="149"/>
    </row>
    <row r="61227" spans="79:79" ht="24" hidden="1" thickBot="1">
      <c r="CA61227" s="149"/>
    </row>
    <row r="61228" spans="79:79" ht="24" hidden="1" thickBot="1">
      <c r="CA61228" s="149"/>
    </row>
    <row r="61229" spans="79:79" ht="24" hidden="1" thickBot="1">
      <c r="CA61229" s="149"/>
    </row>
    <row r="61230" spans="79:79" ht="24" hidden="1" thickBot="1">
      <c r="CA61230" s="149"/>
    </row>
    <row r="61231" spans="79:79" ht="24" hidden="1" thickBot="1">
      <c r="CA61231" s="149"/>
    </row>
    <row r="61232" spans="79:79" ht="24" hidden="1" thickBot="1">
      <c r="CA61232" s="149"/>
    </row>
    <row r="61233" spans="79:79" ht="24" hidden="1" thickBot="1">
      <c r="CA61233" s="149"/>
    </row>
    <row r="61234" spans="79:79" ht="24" hidden="1" thickBot="1">
      <c r="CA61234" s="149"/>
    </row>
    <row r="61235" spans="79:79" ht="24" hidden="1" thickBot="1">
      <c r="CA61235" s="149"/>
    </row>
    <row r="61236" spans="79:79" ht="24" hidden="1" thickBot="1">
      <c r="CA61236" s="149"/>
    </row>
    <row r="61237" spans="79:79" ht="24" hidden="1" thickBot="1">
      <c r="CA61237" s="149"/>
    </row>
    <row r="61238" spans="79:79" ht="24" hidden="1" thickBot="1">
      <c r="CA61238" s="149"/>
    </row>
    <row r="61239" spans="79:79" ht="24" hidden="1" thickBot="1">
      <c r="CA61239" s="149"/>
    </row>
    <row r="61240" spans="79:79" ht="24" hidden="1" thickBot="1">
      <c r="CA61240" s="149"/>
    </row>
    <row r="61241" spans="79:79" ht="24" hidden="1" thickBot="1">
      <c r="CA61241" s="149"/>
    </row>
    <row r="61242" spans="79:79" ht="24" hidden="1" thickBot="1">
      <c r="CA61242" s="149"/>
    </row>
    <row r="61243" spans="79:79" ht="24" hidden="1" thickBot="1">
      <c r="CA61243" s="149"/>
    </row>
    <row r="61244" spans="79:79" ht="24" hidden="1" thickBot="1">
      <c r="CA61244" s="149"/>
    </row>
    <row r="61245" spans="79:79" ht="24" hidden="1" thickBot="1">
      <c r="CA61245" s="149"/>
    </row>
    <row r="61246" spans="79:79" ht="24" hidden="1" thickBot="1">
      <c r="CA61246" s="149"/>
    </row>
    <row r="61247" spans="79:79" ht="24" hidden="1" thickBot="1">
      <c r="CA61247" s="149"/>
    </row>
    <row r="61248" spans="79:79" ht="24" hidden="1" thickBot="1">
      <c r="CA61248" s="149"/>
    </row>
    <row r="61249" spans="79:79" ht="24" hidden="1" thickBot="1">
      <c r="CA61249" s="149"/>
    </row>
    <row r="61250" spans="79:79" ht="24" hidden="1" thickBot="1">
      <c r="CA61250" s="149"/>
    </row>
    <row r="61251" spans="79:79" ht="24" hidden="1" thickBot="1">
      <c r="CA61251" s="149"/>
    </row>
    <row r="61252" spans="79:79" ht="24" hidden="1" thickBot="1">
      <c r="CA61252" s="149"/>
    </row>
    <row r="61253" spans="79:79" ht="24" hidden="1" thickBot="1">
      <c r="CA61253" s="149"/>
    </row>
    <row r="61254" spans="79:79" ht="24" hidden="1" thickBot="1">
      <c r="CA61254" s="149"/>
    </row>
    <row r="61255" spans="79:79" ht="24" hidden="1" thickBot="1">
      <c r="CA61255" s="149"/>
    </row>
    <row r="61256" spans="79:79" ht="24" hidden="1" thickBot="1">
      <c r="CA61256" s="149"/>
    </row>
    <row r="61257" spans="79:79" ht="24" hidden="1" thickBot="1">
      <c r="CA61257" s="149"/>
    </row>
    <row r="61258" spans="79:79" ht="24" hidden="1" thickBot="1">
      <c r="CA61258" s="149"/>
    </row>
    <row r="61259" spans="79:79" ht="24" hidden="1" thickBot="1">
      <c r="CA61259" s="149"/>
    </row>
    <row r="61260" spans="79:79" ht="24" hidden="1" thickBot="1">
      <c r="CA61260" s="149"/>
    </row>
    <row r="61261" spans="79:79" ht="24" hidden="1" thickBot="1">
      <c r="CA61261" s="149"/>
    </row>
    <row r="61262" spans="79:79" ht="24" hidden="1" thickBot="1">
      <c r="CA61262" s="149"/>
    </row>
    <row r="61263" spans="79:79" ht="24" hidden="1" thickBot="1">
      <c r="CA61263" s="149"/>
    </row>
    <row r="61264" spans="79:79" ht="24" hidden="1" thickBot="1">
      <c r="CA61264" s="149"/>
    </row>
    <row r="61265" spans="79:79" ht="24" hidden="1" thickBot="1">
      <c r="CA61265" s="149"/>
    </row>
    <row r="61266" spans="79:79" ht="24" hidden="1" thickBot="1">
      <c r="CA61266" s="149"/>
    </row>
    <row r="61267" spans="79:79" ht="24" hidden="1" thickBot="1">
      <c r="CA61267" s="149"/>
    </row>
    <row r="61268" spans="79:79" ht="24" hidden="1" thickBot="1">
      <c r="CA61268" s="149"/>
    </row>
    <row r="61269" spans="79:79" ht="24" hidden="1" thickBot="1">
      <c r="CA61269" s="149"/>
    </row>
    <row r="61270" spans="79:79" ht="24" hidden="1" thickBot="1">
      <c r="CA61270" s="149"/>
    </row>
    <row r="61271" spans="79:79" ht="24" hidden="1" thickBot="1">
      <c r="CA61271" s="149"/>
    </row>
    <row r="61272" spans="79:79" ht="24" hidden="1" thickBot="1">
      <c r="CA61272" s="149"/>
    </row>
    <row r="61273" spans="79:79" ht="24" hidden="1" thickBot="1">
      <c r="CA61273" s="149"/>
    </row>
    <row r="61274" spans="79:79" ht="24" hidden="1" thickBot="1">
      <c r="CA61274" s="149"/>
    </row>
    <row r="61275" spans="79:79" ht="24" hidden="1" thickBot="1">
      <c r="CA61275" s="149"/>
    </row>
    <row r="61276" spans="79:79" ht="24" hidden="1" thickBot="1">
      <c r="CA61276" s="149"/>
    </row>
    <row r="61277" spans="79:79" ht="24" hidden="1" thickBot="1">
      <c r="CA61277" s="149"/>
    </row>
    <row r="61278" spans="79:79" ht="24" hidden="1" thickBot="1">
      <c r="CA61278" s="149"/>
    </row>
    <row r="61279" spans="79:79" ht="24" hidden="1" thickBot="1">
      <c r="CA61279" s="149"/>
    </row>
    <row r="61280" spans="79:79" ht="24" hidden="1" thickBot="1">
      <c r="CA61280" s="149"/>
    </row>
    <row r="61281" spans="79:79" ht="24" hidden="1" thickBot="1">
      <c r="CA61281" s="149"/>
    </row>
    <row r="61282" spans="79:79" ht="24" hidden="1" thickBot="1">
      <c r="CA61282" s="149"/>
    </row>
    <row r="61283" spans="79:79" ht="24" hidden="1" thickBot="1">
      <c r="CA61283" s="149"/>
    </row>
    <row r="61284" spans="79:79" ht="24" hidden="1" thickBot="1">
      <c r="CA61284" s="149"/>
    </row>
    <row r="61285" spans="79:79" ht="24" hidden="1" thickBot="1">
      <c r="CA61285" s="149"/>
    </row>
    <row r="61286" spans="79:79" ht="24" hidden="1" thickBot="1">
      <c r="CA61286" s="149"/>
    </row>
    <row r="61287" spans="79:79" ht="24" hidden="1" thickBot="1">
      <c r="CA61287" s="149"/>
    </row>
    <row r="61288" spans="79:79" ht="24" hidden="1" thickBot="1">
      <c r="CA61288" s="149"/>
    </row>
    <row r="61289" spans="79:79" ht="24" hidden="1" thickBot="1">
      <c r="CA61289" s="149"/>
    </row>
    <row r="61290" spans="79:79" ht="24" hidden="1" thickBot="1">
      <c r="CA61290" s="149"/>
    </row>
    <row r="61291" spans="79:79" ht="24" hidden="1" thickBot="1">
      <c r="CA61291" s="149"/>
    </row>
    <row r="61292" spans="79:79" ht="24" hidden="1" thickBot="1">
      <c r="CA61292" s="149"/>
    </row>
    <row r="61293" spans="79:79" ht="24" hidden="1" thickBot="1">
      <c r="CA61293" s="149"/>
    </row>
    <row r="61294" spans="79:79" ht="24" hidden="1" thickBot="1">
      <c r="CA61294" s="149"/>
    </row>
    <row r="61295" spans="79:79" ht="24" hidden="1" thickBot="1">
      <c r="CA61295" s="149"/>
    </row>
    <row r="61296" spans="79:79" ht="24" hidden="1" thickBot="1">
      <c r="CA61296" s="149"/>
    </row>
    <row r="61297" spans="79:79" ht="24" hidden="1" thickBot="1">
      <c r="CA61297" s="149"/>
    </row>
    <row r="61298" spans="79:79" ht="24" hidden="1" thickBot="1">
      <c r="CA61298" s="149"/>
    </row>
    <row r="61299" spans="79:79" ht="24" hidden="1" thickBot="1">
      <c r="CA61299" s="149"/>
    </row>
    <row r="61300" spans="79:79" ht="24" hidden="1" thickBot="1">
      <c r="CA61300" s="149"/>
    </row>
    <row r="61301" spans="79:79" ht="24" hidden="1" thickBot="1">
      <c r="CA61301" s="149"/>
    </row>
    <row r="61302" spans="79:79" ht="24" hidden="1" thickBot="1">
      <c r="CA61302" s="149"/>
    </row>
    <row r="61303" spans="79:79" ht="24" hidden="1" thickBot="1">
      <c r="CA61303" s="149"/>
    </row>
    <row r="61304" spans="79:79" ht="24" hidden="1" thickBot="1">
      <c r="CA61304" s="149"/>
    </row>
    <row r="61305" spans="79:79" ht="24" hidden="1" thickBot="1">
      <c r="CA61305" s="149"/>
    </row>
    <row r="61306" spans="79:79" ht="24" hidden="1" thickBot="1">
      <c r="CA61306" s="149"/>
    </row>
    <row r="61307" spans="79:79" ht="24" hidden="1" thickBot="1">
      <c r="CA61307" s="149"/>
    </row>
    <row r="61308" spans="79:79" ht="24" hidden="1" thickBot="1">
      <c r="CA61308" s="149"/>
    </row>
    <row r="61309" spans="79:79" ht="24" hidden="1" thickBot="1">
      <c r="CA61309" s="149"/>
    </row>
    <row r="61310" spans="79:79" ht="24" hidden="1" thickBot="1">
      <c r="CA61310" s="149"/>
    </row>
    <row r="61311" spans="79:79" ht="24" hidden="1" thickBot="1">
      <c r="CA61311" s="149"/>
    </row>
    <row r="61312" spans="79:79" ht="24" hidden="1" thickBot="1">
      <c r="CA61312" s="149"/>
    </row>
    <row r="61313" spans="79:79" ht="24" hidden="1" thickBot="1">
      <c r="CA61313" s="149"/>
    </row>
    <row r="61314" spans="79:79" ht="24" hidden="1" thickBot="1">
      <c r="CA61314" s="149"/>
    </row>
    <row r="61315" spans="79:79" ht="24" hidden="1" thickBot="1">
      <c r="CA61315" s="149"/>
    </row>
    <row r="61316" spans="79:79" ht="24" hidden="1" thickBot="1">
      <c r="CA61316" s="149"/>
    </row>
    <row r="61317" spans="79:79" ht="24" hidden="1" thickBot="1">
      <c r="CA61317" s="149"/>
    </row>
    <row r="61318" spans="79:79" ht="24" hidden="1" thickBot="1">
      <c r="CA61318" s="149"/>
    </row>
    <row r="61319" spans="79:79" ht="24" hidden="1" thickBot="1">
      <c r="CA61319" s="149"/>
    </row>
    <row r="61320" spans="79:79" ht="24" hidden="1" thickBot="1">
      <c r="CA61320" s="149"/>
    </row>
    <row r="61321" spans="79:79" ht="24" hidden="1" thickBot="1">
      <c r="CA61321" s="149"/>
    </row>
    <row r="61322" spans="79:79" ht="24" hidden="1" thickBot="1">
      <c r="CA61322" s="149"/>
    </row>
    <row r="61323" spans="79:79" ht="24" hidden="1" thickBot="1">
      <c r="CA61323" s="149"/>
    </row>
    <row r="61324" spans="79:79" ht="24" hidden="1" thickBot="1">
      <c r="CA61324" s="149"/>
    </row>
    <row r="61325" spans="79:79" ht="24" hidden="1" thickBot="1">
      <c r="CA61325" s="149"/>
    </row>
    <row r="61326" spans="79:79" ht="24" hidden="1" thickBot="1">
      <c r="CA61326" s="149"/>
    </row>
    <row r="61327" spans="79:79" ht="24" hidden="1" thickBot="1">
      <c r="CA61327" s="149"/>
    </row>
    <row r="61328" spans="79:79" ht="24" hidden="1" thickBot="1">
      <c r="CA61328" s="149"/>
    </row>
    <row r="61329" spans="79:79" ht="24" hidden="1" thickBot="1">
      <c r="CA61329" s="149"/>
    </row>
    <row r="61330" spans="79:79" ht="24" hidden="1" thickBot="1">
      <c r="CA61330" s="149"/>
    </row>
    <row r="61331" spans="79:79" ht="24" hidden="1" thickBot="1">
      <c r="CA61331" s="149"/>
    </row>
    <row r="61332" spans="79:79" ht="24" hidden="1" thickBot="1">
      <c r="CA61332" s="149"/>
    </row>
    <row r="61333" spans="79:79" ht="24" hidden="1" thickBot="1">
      <c r="CA61333" s="149"/>
    </row>
    <row r="61334" spans="79:79" ht="24" hidden="1" thickBot="1">
      <c r="CA61334" s="149"/>
    </row>
    <row r="61335" spans="79:79" ht="24" hidden="1" thickBot="1">
      <c r="CA61335" s="149"/>
    </row>
    <row r="61336" spans="79:79" ht="24" hidden="1" thickBot="1">
      <c r="CA61336" s="149"/>
    </row>
    <row r="61337" spans="79:79" ht="24" hidden="1" thickBot="1">
      <c r="CA61337" s="149"/>
    </row>
    <row r="61338" spans="79:79" ht="24" hidden="1" thickBot="1">
      <c r="CA61338" s="149"/>
    </row>
    <row r="61339" spans="79:79" ht="24" hidden="1" thickBot="1">
      <c r="CA61339" s="149"/>
    </row>
    <row r="61340" spans="79:79" ht="24" hidden="1" thickBot="1">
      <c r="CA61340" s="149"/>
    </row>
    <row r="61341" spans="79:79" ht="24" hidden="1" thickBot="1">
      <c r="CA61341" s="149"/>
    </row>
    <row r="61342" spans="79:79" ht="24" hidden="1" thickBot="1">
      <c r="CA61342" s="149"/>
    </row>
    <row r="61343" spans="79:79" ht="24" hidden="1" thickBot="1">
      <c r="CA61343" s="149"/>
    </row>
    <row r="61344" spans="79:79" ht="24" hidden="1" thickBot="1">
      <c r="CA61344" s="149"/>
    </row>
    <row r="61345" spans="79:79" ht="24" hidden="1" thickBot="1">
      <c r="CA61345" s="149"/>
    </row>
    <row r="61346" spans="79:79" ht="24" hidden="1" thickBot="1">
      <c r="CA61346" s="149"/>
    </row>
    <row r="61347" spans="79:79" ht="24" hidden="1" thickBot="1">
      <c r="CA61347" s="149"/>
    </row>
    <row r="61348" spans="79:79" ht="24" hidden="1" thickBot="1">
      <c r="CA61348" s="149"/>
    </row>
    <row r="61349" spans="79:79" ht="24" hidden="1" thickBot="1">
      <c r="CA61349" s="149"/>
    </row>
    <row r="61350" spans="79:79" ht="24" hidden="1" thickBot="1">
      <c r="CA61350" s="149"/>
    </row>
    <row r="61351" spans="79:79" ht="24" hidden="1" thickBot="1">
      <c r="CA61351" s="149"/>
    </row>
    <row r="61352" spans="79:79" ht="24" hidden="1" thickBot="1">
      <c r="CA61352" s="149"/>
    </row>
    <row r="61353" spans="79:79" ht="24" hidden="1" thickBot="1">
      <c r="CA61353" s="149"/>
    </row>
    <row r="61354" spans="79:79" ht="24" hidden="1" thickBot="1">
      <c r="CA61354" s="149"/>
    </row>
    <row r="61355" spans="79:79" ht="24" hidden="1" thickBot="1">
      <c r="CA61355" s="149"/>
    </row>
    <row r="61356" spans="79:79" ht="24" hidden="1" thickBot="1">
      <c r="CA61356" s="149"/>
    </row>
    <row r="61357" spans="79:79" ht="24" hidden="1" thickBot="1">
      <c r="CA61357" s="149"/>
    </row>
    <row r="61358" spans="79:79" ht="24" hidden="1" thickBot="1">
      <c r="CA61358" s="149"/>
    </row>
    <row r="61359" spans="79:79" ht="24" hidden="1" thickBot="1">
      <c r="CA61359" s="149"/>
    </row>
    <row r="61360" spans="79:79" ht="24" hidden="1" thickBot="1">
      <c r="CA61360" s="149"/>
    </row>
    <row r="61361" spans="79:79" ht="24" hidden="1" thickBot="1">
      <c r="CA61361" s="149"/>
    </row>
    <row r="61362" spans="79:79" ht="24" hidden="1" thickBot="1">
      <c r="CA61362" s="149"/>
    </row>
    <row r="61363" spans="79:79" ht="24" hidden="1" thickBot="1">
      <c r="CA61363" s="149"/>
    </row>
    <row r="61364" spans="79:79" ht="24" hidden="1" thickBot="1">
      <c r="CA61364" s="149"/>
    </row>
    <row r="61365" spans="79:79" ht="24" hidden="1" thickBot="1">
      <c r="CA61365" s="149"/>
    </row>
    <row r="61366" spans="79:79" ht="24" hidden="1" thickBot="1">
      <c r="CA61366" s="149"/>
    </row>
    <row r="61367" spans="79:79" ht="24" hidden="1" thickBot="1">
      <c r="CA61367" s="149"/>
    </row>
    <row r="61368" spans="79:79" ht="24" hidden="1" thickBot="1">
      <c r="CA61368" s="149"/>
    </row>
    <row r="61369" spans="79:79" ht="24" hidden="1" thickBot="1">
      <c r="CA61369" s="149"/>
    </row>
    <row r="61370" spans="79:79" ht="24" hidden="1" thickBot="1">
      <c r="CA61370" s="149"/>
    </row>
    <row r="61371" spans="79:79" ht="24" hidden="1" thickBot="1">
      <c r="CA61371" s="149"/>
    </row>
    <row r="61372" spans="79:79" ht="24" hidden="1" thickBot="1">
      <c r="CA61372" s="149"/>
    </row>
    <row r="61373" spans="79:79" ht="24" hidden="1" thickBot="1">
      <c r="CA61373" s="149"/>
    </row>
    <row r="61374" spans="79:79" ht="24" hidden="1" thickBot="1">
      <c r="CA61374" s="149"/>
    </row>
    <row r="61375" spans="79:79" ht="24" hidden="1" thickBot="1">
      <c r="CA61375" s="149"/>
    </row>
    <row r="61376" spans="79:79" ht="24" hidden="1" thickBot="1">
      <c r="CA61376" s="149"/>
    </row>
    <row r="61377" spans="79:79" ht="24" hidden="1" thickBot="1">
      <c r="CA61377" s="149"/>
    </row>
    <row r="61378" spans="79:79" ht="24" hidden="1" thickBot="1">
      <c r="CA61378" s="149"/>
    </row>
    <row r="61379" spans="79:79" ht="24" hidden="1" thickBot="1">
      <c r="CA61379" s="149"/>
    </row>
    <row r="61380" spans="79:79" ht="24" hidden="1" thickBot="1">
      <c r="CA61380" s="149"/>
    </row>
    <row r="61381" spans="79:79" ht="24" hidden="1" thickBot="1">
      <c r="CA61381" s="149"/>
    </row>
    <row r="61382" spans="79:79" ht="24" hidden="1" thickBot="1">
      <c r="CA61382" s="149"/>
    </row>
    <row r="61383" spans="79:79" ht="24" hidden="1" thickBot="1">
      <c r="CA61383" s="149"/>
    </row>
    <row r="61384" spans="79:79" ht="24" hidden="1" thickBot="1">
      <c r="CA61384" s="149"/>
    </row>
    <row r="61385" spans="79:79" ht="24" hidden="1" thickBot="1">
      <c r="CA61385" s="149"/>
    </row>
    <row r="61386" spans="79:79" ht="24" hidden="1" thickBot="1">
      <c r="CA61386" s="149"/>
    </row>
    <row r="61387" spans="79:79" ht="24" hidden="1" thickBot="1">
      <c r="CA61387" s="149"/>
    </row>
    <row r="61388" spans="79:79" ht="24" hidden="1" thickBot="1">
      <c r="CA61388" s="149"/>
    </row>
    <row r="61389" spans="79:79" ht="24" hidden="1" thickBot="1">
      <c r="CA61389" s="149"/>
    </row>
    <row r="61390" spans="79:79" ht="24" hidden="1" thickBot="1">
      <c r="CA61390" s="149"/>
    </row>
    <row r="61391" spans="79:79" ht="24" hidden="1" thickBot="1">
      <c r="CA61391" s="149"/>
    </row>
    <row r="61392" spans="79:79" ht="24" hidden="1" thickBot="1">
      <c r="CA61392" s="149"/>
    </row>
    <row r="61393" spans="79:79" ht="24" hidden="1" thickBot="1">
      <c r="CA61393" s="149"/>
    </row>
    <row r="61394" spans="79:79" ht="24" hidden="1" thickBot="1">
      <c r="CA61394" s="149"/>
    </row>
    <row r="61395" spans="79:79" ht="24" hidden="1" thickBot="1">
      <c r="CA61395" s="149"/>
    </row>
    <row r="61396" spans="79:79" ht="24" hidden="1" thickBot="1">
      <c r="CA61396" s="149"/>
    </row>
    <row r="61397" spans="79:79" ht="24" hidden="1" thickBot="1">
      <c r="CA61397" s="149"/>
    </row>
    <row r="61398" spans="79:79" ht="24" hidden="1" thickBot="1">
      <c r="CA61398" s="149"/>
    </row>
    <row r="61399" spans="79:79" ht="24" hidden="1" thickBot="1">
      <c r="CA61399" s="149"/>
    </row>
    <row r="61400" spans="79:79" ht="24" hidden="1" thickBot="1">
      <c r="CA61400" s="149"/>
    </row>
    <row r="61401" spans="79:79" ht="24" hidden="1" thickBot="1">
      <c r="CA61401" s="149"/>
    </row>
    <row r="61402" spans="79:79" ht="24" hidden="1" thickBot="1">
      <c r="CA61402" s="149"/>
    </row>
    <row r="61403" spans="79:79" ht="24" hidden="1" thickBot="1">
      <c r="CA61403" s="149"/>
    </row>
    <row r="61404" spans="79:79" ht="24" hidden="1" thickBot="1">
      <c r="CA61404" s="149"/>
    </row>
    <row r="61405" spans="79:79" ht="24" hidden="1" thickBot="1">
      <c r="CA61405" s="149"/>
    </row>
    <row r="61406" spans="79:79" ht="24" hidden="1" thickBot="1">
      <c r="CA61406" s="149"/>
    </row>
    <row r="61407" spans="79:79" ht="24" hidden="1" thickBot="1">
      <c r="CA61407" s="149"/>
    </row>
    <row r="61408" spans="79:79" ht="24" hidden="1" thickBot="1">
      <c r="CA61408" s="149"/>
    </row>
    <row r="61409" spans="79:79" ht="24" hidden="1" thickBot="1">
      <c r="CA61409" s="149"/>
    </row>
    <row r="61410" spans="79:79" ht="24" hidden="1" thickBot="1">
      <c r="CA61410" s="149"/>
    </row>
    <row r="61411" spans="79:79" ht="24" hidden="1" thickBot="1">
      <c r="CA61411" s="149"/>
    </row>
    <row r="61412" spans="79:79" ht="24" hidden="1" thickBot="1">
      <c r="CA61412" s="149"/>
    </row>
    <row r="61413" spans="79:79" ht="24" hidden="1" thickBot="1">
      <c r="CA61413" s="149"/>
    </row>
    <row r="61414" spans="79:79" ht="24" hidden="1" thickBot="1">
      <c r="CA61414" s="149"/>
    </row>
    <row r="61415" spans="79:79" ht="24" hidden="1" thickBot="1">
      <c r="CA61415" s="149"/>
    </row>
    <row r="61416" spans="79:79" ht="24" hidden="1" thickBot="1">
      <c r="CA61416" s="149"/>
    </row>
    <row r="61417" spans="79:79" ht="24" hidden="1" thickBot="1">
      <c r="CA61417" s="149"/>
    </row>
    <row r="61418" spans="79:79" ht="24" hidden="1" thickBot="1">
      <c r="CA61418" s="149"/>
    </row>
    <row r="61419" spans="79:79" ht="24" hidden="1" thickBot="1">
      <c r="CA61419" s="149"/>
    </row>
    <row r="61420" spans="79:79" ht="24" hidden="1" thickBot="1">
      <c r="CA61420" s="149"/>
    </row>
    <row r="61421" spans="79:79" ht="24" hidden="1" thickBot="1">
      <c r="CA61421" s="149"/>
    </row>
    <row r="61422" spans="79:79" ht="24" hidden="1" thickBot="1">
      <c r="CA61422" s="149"/>
    </row>
    <row r="61423" spans="79:79" ht="24" hidden="1" thickBot="1">
      <c r="CA61423" s="149"/>
    </row>
    <row r="61424" spans="79:79" ht="24" hidden="1" thickBot="1">
      <c r="CA61424" s="149"/>
    </row>
    <row r="61425" spans="79:79" ht="24" hidden="1" thickBot="1">
      <c r="CA61425" s="149"/>
    </row>
    <row r="61426" spans="79:79" ht="24" hidden="1" thickBot="1">
      <c r="CA61426" s="149"/>
    </row>
    <row r="61427" spans="79:79" ht="24" hidden="1" thickBot="1">
      <c r="CA61427" s="149"/>
    </row>
    <row r="61428" spans="79:79" ht="24" hidden="1" thickBot="1">
      <c r="CA61428" s="149"/>
    </row>
    <row r="61429" spans="79:79" ht="24" hidden="1" thickBot="1">
      <c r="CA61429" s="149"/>
    </row>
    <row r="61430" spans="79:79" ht="24" hidden="1" thickBot="1">
      <c r="CA61430" s="149"/>
    </row>
    <row r="61431" spans="79:79" ht="24" hidden="1" thickBot="1">
      <c r="CA61431" s="149"/>
    </row>
    <row r="61432" spans="79:79" ht="24" hidden="1" thickBot="1">
      <c r="CA61432" s="149"/>
    </row>
    <row r="61433" spans="79:79" ht="24" hidden="1" thickBot="1">
      <c r="CA61433" s="149"/>
    </row>
    <row r="61434" spans="79:79" ht="24" hidden="1" thickBot="1">
      <c r="CA61434" s="149"/>
    </row>
    <row r="61435" spans="79:79" ht="24" hidden="1" thickBot="1">
      <c r="CA61435" s="149"/>
    </row>
    <row r="61436" spans="79:79" ht="24" hidden="1" thickBot="1">
      <c r="CA61436" s="149"/>
    </row>
    <row r="61437" spans="79:79" ht="24" hidden="1" thickBot="1">
      <c r="CA61437" s="149"/>
    </row>
    <row r="61438" spans="79:79" ht="24" hidden="1" thickBot="1">
      <c r="CA61438" s="149"/>
    </row>
    <row r="61439" spans="79:79" ht="24" hidden="1" thickBot="1">
      <c r="CA61439" s="149"/>
    </row>
    <row r="61440" spans="79:79" ht="24" hidden="1" thickBot="1">
      <c r="CA61440" s="149"/>
    </row>
    <row r="61441" spans="79:79" ht="24" hidden="1" thickBot="1">
      <c r="CA61441" s="149"/>
    </row>
    <row r="61442" spans="79:79" ht="24" hidden="1" thickBot="1">
      <c r="CA61442" s="149"/>
    </row>
    <row r="61443" spans="79:79" ht="24" hidden="1" thickBot="1">
      <c r="CA61443" s="149"/>
    </row>
    <row r="61444" spans="79:79" ht="24" hidden="1" thickBot="1">
      <c r="CA61444" s="149"/>
    </row>
    <row r="61445" spans="79:79" ht="24" hidden="1" thickBot="1">
      <c r="CA61445" s="149"/>
    </row>
    <row r="61446" spans="79:79" ht="24" hidden="1" thickBot="1">
      <c r="CA61446" s="149"/>
    </row>
    <row r="61447" spans="79:79" ht="24" hidden="1" thickBot="1">
      <c r="CA61447" s="149"/>
    </row>
    <row r="61448" spans="79:79" ht="24" hidden="1" thickBot="1">
      <c r="CA61448" s="149"/>
    </row>
    <row r="61449" spans="79:79" ht="24" hidden="1" thickBot="1">
      <c r="CA61449" s="149"/>
    </row>
    <row r="61450" spans="79:79" ht="24" hidden="1" thickBot="1">
      <c r="CA61450" s="149"/>
    </row>
    <row r="61451" spans="79:79" ht="24" hidden="1" thickBot="1">
      <c r="CA61451" s="149"/>
    </row>
    <row r="61452" spans="79:79" ht="24" hidden="1" thickBot="1">
      <c r="CA61452" s="149"/>
    </row>
    <row r="61453" spans="79:79" ht="24" hidden="1" thickBot="1">
      <c r="CA61453" s="149"/>
    </row>
    <row r="61454" spans="79:79" ht="24" hidden="1" thickBot="1">
      <c r="CA61454" s="149"/>
    </row>
    <row r="61455" spans="79:79" ht="24" hidden="1" thickBot="1">
      <c r="CA61455" s="149"/>
    </row>
    <row r="61456" spans="79:79" ht="24" hidden="1" thickBot="1">
      <c r="CA61456" s="149"/>
    </row>
    <row r="61457" spans="79:79" ht="24" hidden="1" thickBot="1">
      <c r="CA61457" s="149"/>
    </row>
    <row r="61458" spans="79:79" ht="24" hidden="1" thickBot="1">
      <c r="CA61458" s="149"/>
    </row>
    <row r="61459" spans="79:79" ht="24" hidden="1" thickBot="1">
      <c r="CA61459" s="149"/>
    </row>
    <row r="61460" spans="79:79" ht="24" hidden="1" thickBot="1">
      <c r="CA61460" s="149"/>
    </row>
    <row r="61461" spans="79:79" ht="24" hidden="1" thickBot="1">
      <c r="CA61461" s="149"/>
    </row>
    <row r="61462" spans="79:79" ht="24" hidden="1" thickBot="1">
      <c r="CA61462" s="149"/>
    </row>
    <row r="61463" spans="79:79" ht="24" hidden="1" thickBot="1">
      <c r="CA61463" s="149"/>
    </row>
    <row r="61464" spans="79:79" ht="24" hidden="1" thickBot="1">
      <c r="CA61464" s="149"/>
    </row>
    <row r="61465" spans="79:79" ht="24" hidden="1" thickBot="1">
      <c r="CA61465" s="149"/>
    </row>
    <row r="61466" spans="79:79" ht="24" hidden="1" thickBot="1">
      <c r="CA61466" s="149"/>
    </row>
    <row r="61467" spans="79:79" ht="24" hidden="1" thickBot="1">
      <c r="CA61467" s="149"/>
    </row>
    <row r="61468" spans="79:79" ht="24" hidden="1" thickBot="1">
      <c r="CA61468" s="149"/>
    </row>
    <row r="61469" spans="79:79" ht="24" hidden="1" thickBot="1">
      <c r="CA61469" s="149"/>
    </row>
    <row r="61470" spans="79:79" ht="24" hidden="1" thickBot="1">
      <c r="CA61470" s="149"/>
    </row>
    <row r="61471" spans="79:79" ht="24" hidden="1" thickBot="1">
      <c r="CA61471" s="149"/>
    </row>
    <row r="61472" spans="79:79" ht="24" hidden="1" thickBot="1">
      <c r="CA61472" s="149"/>
    </row>
    <row r="61473" spans="79:79" ht="24" hidden="1" thickBot="1">
      <c r="CA61473" s="149"/>
    </row>
    <row r="61474" spans="79:79" ht="24" hidden="1" thickBot="1">
      <c r="CA61474" s="149"/>
    </row>
    <row r="61475" spans="79:79" ht="24" hidden="1" thickBot="1">
      <c r="CA61475" s="149"/>
    </row>
    <row r="61476" spans="79:79" ht="24" hidden="1" thickBot="1">
      <c r="CA61476" s="149"/>
    </row>
    <row r="61477" spans="79:79" ht="24" hidden="1" thickBot="1">
      <c r="CA61477" s="149"/>
    </row>
    <row r="61478" spans="79:79" ht="24" hidden="1" thickBot="1">
      <c r="CA61478" s="149"/>
    </row>
    <row r="61479" spans="79:79" ht="24" hidden="1" thickBot="1">
      <c r="CA61479" s="149"/>
    </row>
    <row r="61480" spans="79:79" ht="24" hidden="1" thickBot="1">
      <c r="CA61480" s="149"/>
    </row>
    <row r="61481" spans="79:79" ht="24" hidden="1" thickBot="1">
      <c r="CA61481" s="149"/>
    </row>
    <row r="61482" spans="79:79" ht="24" hidden="1" thickBot="1">
      <c r="CA61482" s="149"/>
    </row>
    <row r="61483" spans="79:79" ht="24" hidden="1" thickBot="1">
      <c r="CA61483" s="149"/>
    </row>
    <row r="61484" spans="79:79" ht="24" hidden="1" thickBot="1">
      <c r="CA61484" s="149"/>
    </row>
    <row r="61485" spans="79:79" ht="24" hidden="1" thickBot="1">
      <c r="CA61485" s="149"/>
    </row>
    <row r="61486" spans="79:79" ht="24" hidden="1" thickBot="1">
      <c r="CA61486" s="149"/>
    </row>
    <row r="61487" spans="79:79" ht="24" hidden="1" thickBot="1">
      <c r="CA61487" s="149"/>
    </row>
    <row r="61488" spans="79:79" ht="24" hidden="1" thickBot="1">
      <c r="CA61488" s="149"/>
    </row>
    <row r="61489" spans="79:79" ht="24" hidden="1" thickBot="1">
      <c r="CA61489" s="149"/>
    </row>
    <row r="61490" spans="79:79" ht="24" hidden="1" thickBot="1">
      <c r="CA61490" s="149"/>
    </row>
    <row r="61491" spans="79:79" ht="24" hidden="1" thickBot="1">
      <c r="CA61491" s="149"/>
    </row>
    <row r="61492" spans="79:79" ht="24" hidden="1" thickBot="1">
      <c r="CA61492" s="149"/>
    </row>
    <row r="61493" spans="79:79" ht="24" hidden="1" thickBot="1">
      <c r="CA61493" s="149"/>
    </row>
    <row r="61494" spans="79:79" ht="24" hidden="1" thickBot="1">
      <c r="CA61494" s="149"/>
    </row>
    <row r="61495" spans="79:79" ht="24" hidden="1" thickBot="1">
      <c r="CA61495" s="149"/>
    </row>
    <row r="61496" spans="79:79" ht="24" hidden="1" thickBot="1">
      <c r="CA61496" s="149"/>
    </row>
    <row r="61497" spans="79:79" ht="24" hidden="1" thickBot="1">
      <c r="CA61497" s="149"/>
    </row>
    <row r="61498" spans="79:79" ht="24" hidden="1" thickBot="1">
      <c r="CA61498" s="149"/>
    </row>
    <row r="61499" spans="79:79" ht="24" hidden="1" thickBot="1">
      <c r="CA61499" s="149"/>
    </row>
    <row r="61500" spans="79:79" ht="24" hidden="1" thickBot="1">
      <c r="CA61500" s="149"/>
    </row>
    <row r="61501" spans="79:79" ht="24" hidden="1" thickBot="1">
      <c r="CA61501" s="149"/>
    </row>
    <row r="61502" spans="79:79" ht="24" hidden="1" thickBot="1">
      <c r="CA61502" s="149"/>
    </row>
    <row r="61503" spans="79:79" ht="24" hidden="1" thickBot="1">
      <c r="CA61503" s="149"/>
    </row>
    <row r="61504" spans="79:79" ht="24" hidden="1" thickBot="1">
      <c r="CA61504" s="149"/>
    </row>
    <row r="61505" spans="79:79" ht="24" hidden="1" thickBot="1">
      <c r="CA61505" s="149"/>
    </row>
    <row r="61506" spans="79:79" ht="24" hidden="1" thickBot="1">
      <c r="CA61506" s="149"/>
    </row>
    <row r="61507" spans="79:79" ht="24" hidden="1" thickBot="1">
      <c r="CA61507" s="149"/>
    </row>
    <row r="61508" spans="79:79" ht="24" hidden="1" thickBot="1">
      <c r="CA61508" s="149"/>
    </row>
    <row r="61509" spans="79:79" ht="24" hidden="1" thickBot="1">
      <c r="CA61509" s="149"/>
    </row>
    <row r="61510" spans="79:79" ht="24" hidden="1" thickBot="1">
      <c r="CA61510" s="149"/>
    </row>
    <row r="61511" spans="79:79" ht="24" hidden="1" thickBot="1">
      <c r="CA61511" s="149"/>
    </row>
    <row r="61512" spans="79:79" ht="24" hidden="1" thickBot="1">
      <c r="CA61512" s="149"/>
    </row>
    <row r="61513" spans="79:79" ht="24" hidden="1" thickBot="1">
      <c r="CA61513" s="149"/>
    </row>
    <row r="61514" spans="79:79" ht="24" hidden="1" thickBot="1">
      <c r="CA61514" s="149"/>
    </row>
    <row r="61515" spans="79:79" ht="24" hidden="1" thickBot="1">
      <c r="CA61515" s="149"/>
    </row>
    <row r="61516" spans="79:79" ht="24" hidden="1" thickBot="1">
      <c r="CA61516" s="149"/>
    </row>
    <row r="61517" spans="79:79" ht="24" hidden="1" thickBot="1">
      <c r="CA61517" s="149"/>
    </row>
    <row r="61518" spans="79:79" ht="24" hidden="1" thickBot="1">
      <c r="CA61518" s="149"/>
    </row>
    <row r="61519" spans="79:79" ht="24" hidden="1" thickBot="1">
      <c r="CA61519" s="149"/>
    </row>
    <row r="61520" spans="79:79" ht="24" hidden="1" thickBot="1">
      <c r="CA61520" s="149"/>
    </row>
    <row r="61521" spans="79:79" ht="24" hidden="1" thickBot="1">
      <c r="CA61521" s="149"/>
    </row>
    <row r="61522" spans="79:79" ht="24" hidden="1" thickBot="1">
      <c r="CA61522" s="149"/>
    </row>
    <row r="61523" spans="79:79" ht="24" hidden="1" thickBot="1">
      <c r="CA61523" s="149"/>
    </row>
    <row r="61524" spans="79:79" ht="24" hidden="1" thickBot="1">
      <c r="CA61524" s="149"/>
    </row>
    <row r="61525" spans="79:79" ht="24" hidden="1" thickBot="1">
      <c r="CA61525" s="149"/>
    </row>
    <row r="61526" spans="79:79" ht="24" hidden="1" thickBot="1">
      <c r="CA61526" s="149"/>
    </row>
    <row r="61527" spans="79:79" ht="24" hidden="1" thickBot="1">
      <c r="CA61527" s="149"/>
    </row>
    <row r="61528" spans="79:79" ht="24" hidden="1" thickBot="1">
      <c r="CA61528" s="149"/>
    </row>
    <row r="61529" spans="79:79" ht="24" hidden="1" thickBot="1">
      <c r="CA61529" s="149"/>
    </row>
    <row r="61530" spans="79:79" ht="24" hidden="1" thickBot="1">
      <c r="CA61530" s="149"/>
    </row>
    <row r="61531" spans="79:79" ht="24" hidden="1" thickBot="1">
      <c r="CA61531" s="149"/>
    </row>
    <row r="61532" spans="79:79" ht="24" hidden="1" thickBot="1">
      <c r="CA61532" s="149"/>
    </row>
    <row r="61533" spans="79:79" ht="24" hidden="1" thickBot="1">
      <c r="CA61533" s="149"/>
    </row>
    <row r="61534" spans="79:79" ht="24" hidden="1" thickBot="1">
      <c r="CA61534" s="149"/>
    </row>
    <row r="61535" spans="79:79" ht="24" hidden="1" thickBot="1">
      <c r="CA61535" s="149"/>
    </row>
    <row r="61536" spans="79:79" ht="24" hidden="1" thickBot="1">
      <c r="CA61536" s="149"/>
    </row>
    <row r="61537" spans="79:79" ht="24" hidden="1" thickBot="1">
      <c r="CA61537" s="149"/>
    </row>
    <row r="61538" spans="79:79" ht="24" hidden="1" thickBot="1">
      <c r="CA61538" s="149"/>
    </row>
    <row r="61539" spans="79:79" ht="24" hidden="1" thickBot="1">
      <c r="CA61539" s="149"/>
    </row>
    <row r="61540" spans="79:79" ht="24" hidden="1" thickBot="1">
      <c r="CA61540" s="149"/>
    </row>
    <row r="61541" spans="79:79" ht="24" hidden="1" thickBot="1">
      <c r="CA61541" s="149"/>
    </row>
    <row r="61542" spans="79:79" ht="24" hidden="1" thickBot="1">
      <c r="CA61542" s="149"/>
    </row>
    <row r="61543" spans="79:79" ht="24" hidden="1" thickBot="1">
      <c r="CA61543" s="149"/>
    </row>
    <row r="61544" spans="79:79" ht="24" hidden="1" thickBot="1">
      <c r="CA61544" s="149"/>
    </row>
    <row r="61545" spans="79:79" ht="24" hidden="1" thickBot="1">
      <c r="CA61545" s="149"/>
    </row>
    <row r="61546" spans="79:79" ht="24" hidden="1" thickBot="1">
      <c r="CA61546" s="149"/>
    </row>
    <row r="61547" spans="79:79" ht="24" hidden="1" thickBot="1">
      <c r="CA61547" s="149"/>
    </row>
    <row r="61548" spans="79:79" ht="24" hidden="1" thickBot="1">
      <c r="CA61548" s="149"/>
    </row>
    <row r="61549" spans="79:79" ht="24" hidden="1" thickBot="1">
      <c r="CA61549" s="149"/>
    </row>
    <row r="61550" spans="79:79" ht="24" hidden="1" thickBot="1">
      <c r="CA61550" s="149"/>
    </row>
    <row r="61551" spans="79:79" ht="24" hidden="1" thickBot="1">
      <c r="CA61551" s="149"/>
    </row>
    <row r="61552" spans="79:79" ht="24" hidden="1" thickBot="1">
      <c r="CA61552" s="149"/>
    </row>
    <row r="61553" spans="79:79" ht="24" hidden="1" thickBot="1">
      <c r="CA61553" s="149"/>
    </row>
    <row r="61554" spans="79:79" ht="24" hidden="1" thickBot="1">
      <c r="CA61554" s="149"/>
    </row>
    <row r="61555" spans="79:79" ht="24" hidden="1" thickBot="1">
      <c r="CA61555" s="149"/>
    </row>
    <row r="61556" spans="79:79" ht="24" hidden="1" thickBot="1">
      <c r="CA61556" s="149"/>
    </row>
    <row r="61557" spans="79:79" ht="24" hidden="1" thickBot="1">
      <c r="CA61557" s="149"/>
    </row>
    <row r="61558" spans="79:79" ht="24" hidden="1" thickBot="1">
      <c r="CA61558" s="149"/>
    </row>
    <row r="61559" spans="79:79" ht="24" hidden="1" thickBot="1">
      <c r="CA61559" s="149"/>
    </row>
    <row r="61560" spans="79:79" ht="24" hidden="1" thickBot="1">
      <c r="CA61560" s="149"/>
    </row>
    <row r="61561" spans="79:79" ht="24" hidden="1" thickBot="1">
      <c r="CA61561" s="149"/>
    </row>
    <row r="61562" spans="79:79" ht="24" hidden="1" thickBot="1">
      <c r="CA61562" s="149"/>
    </row>
    <row r="61563" spans="79:79" ht="24" hidden="1" thickBot="1">
      <c r="CA61563" s="149"/>
    </row>
    <row r="61564" spans="79:79" ht="24" hidden="1" thickBot="1">
      <c r="CA61564" s="149"/>
    </row>
    <row r="61565" spans="79:79" ht="24" hidden="1" thickBot="1">
      <c r="CA61565" s="149"/>
    </row>
    <row r="61566" spans="79:79" ht="24" hidden="1" thickBot="1">
      <c r="CA61566" s="149"/>
    </row>
    <row r="61567" spans="79:79" ht="24" hidden="1" thickBot="1">
      <c r="CA61567" s="149"/>
    </row>
    <row r="61568" spans="79:79" ht="24" hidden="1" thickBot="1">
      <c r="CA61568" s="149"/>
    </row>
    <row r="61569" spans="79:79" ht="24" hidden="1" thickBot="1">
      <c r="CA61569" s="149"/>
    </row>
    <row r="61570" spans="79:79" ht="24" hidden="1" thickBot="1">
      <c r="CA61570" s="149"/>
    </row>
    <row r="61571" spans="79:79" ht="24" hidden="1" thickBot="1">
      <c r="CA61571" s="149"/>
    </row>
    <row r="61572" spans="79:79" ht="24" hidden="1" thickBot="1">
      <c r="CA61572" s="149"/>
    </row>
    <row r="61573" spans="79:79" ht="24" hidden="1" thickBot="1">
      <c r="CA61573" s="149"/>
    </row>
    <row r="61574" spans="79:79" ht="24" hidden="1" thickBot="1">
      <c r="CA61574" s="149"/>
    </row>
    <row r="61575" spans="79:79" ht="24" hidden="1" thickBot="1">
      <c r="CA61575" s="149"/>
    </row>
    <row r="61576" spans="79:79" ht="24" hidden="1" thickBot="1">
      <c r="CA61576" s="149"/>
    </row>
    <row r="61577" spans="79:79" ht="24" hidden="1" thickBot="1">
      <c r="CA61577" s="149"/>
    </row>
    <row r="61578" spans="79:79" ht="24" hidden="1" thickBot="1">
      <c r="CA61578" s="149"/>
    </row>
    <row r="61579" spans="79:79" ht="24" hidden="1" thickBot="1">
      <c r="CA61579" s="149"/>
    </row>
    <row r="61580" spans="79:79" ht="24" hidden="1" thickBot="1">
      <c r="CA61580" s="149"/>
    </row>
    <row r="61581" spans="79:79" ht="24" hidden="1" thickBot="1">
      <c r="CA61581" s="149"/>
    </row>
    <row r="61582" spans="79:79" ht="24" hidden="1" thickBot="1">
      <c r="CA61582" s="149"/>
    </row>
    <row r="61583" spans="79:79" ht="24" hidden="1" thickBot="1">
      <c r="CA61583" s="149"/>
    </row>
    <row r="61584" spans="79:79" ht="24" hidden="1" thickBot="1">
      <c r="CA61584" s="149"/>
    </row>
    <row r="61585" spans="79:79" ht="24" hidden="1" thickBot="1">
      <c r="CA61585" s="149"/>
    </row>
    <row r="61586" spans="79:79" ht="24" hidden="1" thickBot="1">
      <c r="CA61586" s="149"/>
    </row>
    <row r="61587" spans="79:79" ht="24" hidden="1" thickBot="1">
      <c r="CA61587" s="149"/>
    </row>
    <row r="61588" spans="79:79" ht="24" hidden="1" thickBot="1">
      <c r="CA61588" s="149"/>
    </row>
    <row r="61589" spans="79:79" ht="24" hidden="1" thickBot="1">
      <c r="CA61589" s="149"/>
    </row>
    <row r="61590" spans="79:79" ht="24" hidden="1" thickBot="1">
      <c r="CA61590" s="149"/>
    </row>
    <row r="61591" spans="79:79" ht="24" hidden="1" thickBot="1">
      <c r="CA61591" s="149"/>
    </row>
    <row r="61592" spans="79:79" ht="24" hidden="1" thickBot="1">
      <c r="CA61592" s="149"/>
    </row>
    <row r="61593" spans="79:79" ht="24" hidden="1" thickBot="1">
      <c r="CA61593" s="149"/>
    </row>
    <row r="61594" spans="79:79" ht="24" hidden="1" thickBot="1">
      <c r="CA61594" s="149"/>
    </row>
    <row r="61595" spans="79:79" ht="24" hidden="1" thickBot="1">
      <c r="CA61595" s="149"/>
    </row>
    <row r="61596" spans="79:79" ht="24" hidden="1" thickBot="1">
      <c r="CA61596" s="149"/>
    </row>
    <row r="61597" spans="79:79" ht="24" hidden="1" thickBot="1">
      <c r="CA61597" s="149"/>
    </row>
    <row r="61598" spans="79:79" ht="24" hidden="1" thickBot="1">
      <c r="CA61598" s="149"/>
    </row>
    <row r="61599" spans="79:79" ht="24" hidden="1" thickBot="1">
      <c r="CA61599" s="149"/>
    </row>
    <row r="61600" spans="79:79" ht="24" hidden="1" thickBot="1">
      <c r="CA61600" s="149"/>
    </row>
    <row r="61601" spans="79:79" ht="24" hidden="1" thickBot="1">
      <c r="CA61601" s="149"/>
    </row>
    <row r="61602" spans="79:79" ht="24" hidden="1" thickBot="1">
      <c r="CA61602" s="149"/>
    </row>
    <row r="61603" spans="79:79" ht="24" hidden="1" thickBot="1">
      <c r="CA61603" s="149"/>
    </row>
    <row r="61604" spans="79:79" ht="24" hidden="1" thickBot="1">
      <c r="CA61604" s="149"/>
    </row>
    <row r="61605" spans="79:79" ht="24" hidden="1" thickBot="1">
      <c r="CA61605" s="149"/>
    </row>
    <row r="61606" spans="79:79" ht="24" hidden="1" thickBot="1">
      <c r="CA61606" s="149"/>
    </row>
    <row r="61607" spans="79:79" ht="24" hidden="1" thickBot="1">
      <c r="CA61607" s="149"/>
    </row>
    <row r="61608" spans="79:79" ht="24" hidden="1" thickBot="1">
      <c r="CA61608" s="149"/>
    </row>
    <row r="61609" spans="79:79" ht="24" hidden="1" thickBot="1">
      <c r="CA61609" s="149"/>
    </row>
    <row r="61610" spans="79:79" ht="24" hidden="1" thickBot="1">
      <c r="CA61610" s="149"/>
    </row>
    <row r="61611" spans="79:79" ht="24" hidden="1" thickBot="1">
      <c r="CA61611" s="149"/>
    </row>
    <row r="61612" spans="79:79" ht="24" hidden="1" thickBot="1">
      <c r="CA61612" s="149"/>
    </row>
    <row r="61613" spans="79:79" ht="24" hidden="1" thickBot="1">
      <c r="CA61613" s="149"/>
    </row>
    <row r="61614" spans="79:79" ht="24" hidden="1" thickBot="1">
      <c r="CA61614" s="149"/>
    </row>
    <row r="61615" spans="79:79" ht="24" hidden="1" thickBot="1">
      <c r="CA61615" s="149"/>
    </row>
    <row r="61616" spans="79:79" ht="24" hidden="1" thickBot="1">
      <c r="CA61616" s="149"/>
    </row>
    <row r="61617" spans="79:79" ht="24" hidden="1" thickBot="1">
      <c r="CA61617" s="149"/>
    </row>
    <row r="61618" spans="79:79" ht="24" hidden="1" thickBot="1">
      <c r="CA61618" s="149"/>
    </row>
    <row r="61619" spans="79:79" ht="24" hidden="1" thickBot="1">
      <c r="CA61619" s="149"/>
    </row>
    <row r="61620" spans="79:79" ht="24" hidden="1" thickBot="1">
      <c r="CA61620" s="149"/>
    </row>
    <row r="61621" spans="79:79" ht="24" hidden="1" thickBot="1">
      <c r="CA61621" s="149"/>
    </row>
    <row r="61622" spans="79:79" ht="24" hidden="1" thickBot="1">
      <c r="CA61622" s="149"/>
    </row>
    <row r="61623" spans="79:79" ht="24" hidden="1" thickBot="1">
      <c r="CA61623" s="149"/>
    </row>
    <row r="61624" spans="79:79" ht="24" hidden="1" thickBot="1">
      <c r="CA61624" s="149"/>
    </row>
    <row r="61625" spans="79:79" ht="24" hidden="1" thickBot="1">
      <c r="CA61625" s="149"/>
    </row>
    <row r="61626" spans="79:79" ht="24" hidden="1" thickBot="1">
      <c r="CA61626" s="149"/>
    </row>
    <row r="61627" spans="79:79" ht="24" hidden="1" thickBot="1">
      <c r="CA61627" s="149"/>
    </row>
    <row r="61628" spans="79:79" ht="24" hidden="1" thickBot="1">
      <c r="CA61628" s="149"/>
    </row>
    <row r="61629" spans="79:79" ht="24" hidden="1" thickBot="1">
      <c r="CA61629" s="149"/>
    </row>
    <row r="61630" spans="79:79" ht="24" hidden="1" thickBot="1">
      <c r="CA61630" s="149"/>
    </row>
    <row r="61631" spans="79:79" ht="24" hidden="1" thickBot="1">
      <c r="CA61631" s="149"/>
    </row>
    <row r="61632" spans="79:79" ht="24" hidden="1" thickBot="1">
      <c r="CA61632" s="149"/>
    </row>
    <row r="61633" spans="79:79" ht="24" hidden="1" thickBot="1">
      <c r="CA61633" s="149"/>
    </row>
    <row r="61634" spans="79:79" ht="24" hidden="1" thickBot="1">
      <c r="CA61634" s="149"/>
    </row>
    <row r="61635" spans="79:79" ht="24" hidden="1" thickBot="1">
      <c r="CA61635" s="149"/>
    </row>
    <row r="61636" spans="79:79" ht="24" hidden="1" thickBot="1">
      <c r="CA61636" s="149"/>
    </row>
    <row r="61637" spans="79:79" ht="24" hidden="1" thickBot="1">
      <c r="CA61637" s="149"/>
    </row>
    <row r="61638" spans="79:79" ht="24" hidden="1" thickBot="1">
      <c r="CA61638" s="149"/>
    </row>
    <row r="61639" spans="79:79" ht="24" hidden="1" thickBot="1">
      <c r="CA61639" s="149"/>
    </row>
    <row r="61640" spans="79:79" ht="24" hidden="1" thickBot="1">
      <c r="CA61640" s="149"/>
    </row>
    <row r="61641" spans="79:79" ht="24" hidden="1" thickBot="1">
      <c r="CA61641" s="149"/>
    </row>
    <row r="61642" spans="79:79" ht="24" hidden="1" thickBot="1">
      <c r="CA61642" s="149"/>
    </row>
    <row r="61643" spans="79:79" ht="24" hidden="1" thickBot="1">
      <c r="CA61643" s="149"/>
    </row>
    <row r="61644" spans="79:79" ht="24" hidden="1" thickBot="1">
      <c r="CA61644" s="149"/>
    </row>
    <row r="61645" spans="79:79" ht="24" hidden="1" thickBot="1">
      <c r="CA61645" s="149"/>
    </row>
    <row r="61646" spans="79:79" ht="24" hidden="1" thickBot="1">
      <c r="CA61646" s="149"/>
    </row>
    <row r="61647" spans="79:79" ht="24" hidden="1" thickBot="1">
      <c r="CA61647" s="149"/>
    </row>
    <row r="61648" spans="79:79" ht="24" hidden="1" thickBot="1">
      <c r="CA61648" s="149"/>
    </row>
    <row r="61649" spans="79:79" ht="24" hidden="1" thickBot="1">
      <c r="CA61649" s="149"/>
    </row>
    <row r="61650" spans="79:79" ht="24" hidden="1" thickBot="1">
      <c r="CA61650" s="149"/>
    </row>
    <row r="61651" spans="79:79" ht="24" hidden="1" thickBot="1">
      <c r="CA61651" s="149"/>
    </row>
    <row r="61652" spans="79:79" ht="24" hidden="1" thickBot="1">
      <c r="CA61652" s="149"/>
    </row>
    <row r="61653" spans="79:79" ht="24" hidden="1" thickBot="1">
      <c r="CA61653" s="149"/>
    </row>
    <row r="61654" spans="79:79" ht="24" hidden="1" thickBot="1">
      <c r="CA61654" s="149"/>
    </row>
    <row r="61655" spans="79:79" ht="24" hidden="1" thickBot="1">
      <c r="CA61655" s="149"/>
    </row>
    <row r="61656" spans="79:79" ht="24" hidden="1" thickBot="1">
      <c r="CA61656" s="149"/>
    </row>
    <row r="61657" spans="79:79" ht="24" hidden="1" thickBot="1">
      <c r="CA61657" s="149"/>
    </row>
    <row r="61658" spans="79:79" ht="24" hidden="1" thickBot="1">
      <c r="CA61658" s="149"/>
    </row>
    <row r="61659" spans="79:79" ht="24" hidden="1" thickBot="1">
      <c r="CA61659" s="149"/>
    </row>
    <row r="61660" spans="79:79" ht="24" hidden="1" thickBot="1">
      <c r="CA61660" s="149"/>
    </row>
    <row r="61661" spans="79:79" ht="24" hidden="1" thickBot="1">
      <c r="CA61661" s="149"/>
    </row>
    <row r="61662" spans="79:79" ht="24" hidden="1" thickBot="1">
      <c r="CA61662" s="149"/>
    </row>
    <row r="61663" spans="79:79" ht="24" hidden="1" thickBot="1">
      <c r="CA61663" s="149"/>
    </row>
    <row r="61664" spans="79:79" ht="24" hidden="1" thickBot="1">
      <c r="CA61664" s="149"/>
    </row>
    <row r="61665" spans="79:79" ht="24" hidden="1" thickBot="1">
      <c r="CA61665" s="149"/>
    </row>
    <row r="61666" spans="79:79" ht="24" hidden="1" thickBot="1">
      <c r="CA61666" s="149"/>
    </row>
    <row r="61667" spans="79:79" ht="24" hidden="1" thickBot="1">
      <c r="CA61667" s="149"/>
    </row>
    <row r="61668" spans="79:79" ht="24" hidden="1" thickBot="1">
      <c r="CA61668" s="149"/>
    </row>
    <row r="61669" spans="79:79" ht="24" hidden="1" thickBot="1">
      <c r="CA61669" s="149"/>
    </row>
    <row r="61670" spans="79:79" ht="24" hidden="1" thickBot="1">
      <c r="CA61670" s="149"/>
    </row>
    <row r="61671" spans="79:79" ht="24" hidden="1" thickBot="1">
      <c r="CA61671" s="149"/>
    </row>
    <row r="61672" spans="79:79" ht="24" hidden="1" thickBot="1">
      <c r="CA61672" s="149"/>
    </row>
    <row r="61673" spans="79:79" ht="24" hidden="1" thickBot="1">
      <c r="CA61673" s="149"/>
    </row>
    <row r="61674" spans="79:79" ht="24" hidden="1" thickBot="1">
      <c r="CA61674" s="149"/>
    </row>
    <row r="61675" spans="79:79" ht="24" hidden="1" thickBot="1">
      <c r="CA61675" s="149"/>
    </row>
    <row r="61676" spans="79:79" ht="24" hidden="1" thickBot="1">
      <c r="CA61676" s="149"/>
    </row>
    <row r="61677" spans="79:79" ht="24" hidden="1" thickBot="1">
      <c r="CA61677" s="149"/>
    </row>
    <row r="61678" spans="79:79" ht="24" hidden="1" thickBot="1">
      <c r="CA61678" s="149"/>
    </row>
    <row r="61679" spans="79:79" ht="24" hidden="1" thickBot="1">
      <c r="CA61679" s="149"/>
    </row>
    <row r="61680" spans="79:79" ht="24" hidden="1" thickBot="1">
      <c r="CA61680" s="149"/>
    </row>
    <row r="61681" spans="79:79" ht="24" hidden="1" thickBot="1">
      <c r="CA61681" s="149"/>
    </row>
    <row r="61682" spans="79:79" ht="24" hidden="1" thickBot="1">
      <c r="CA61682" s="149"/>
    </row>
    <row r="61683" spans="79:79" ht="24" hidden="1" thickBot="1">
      <c r="CA61683" s="149"/>
    </row>
    <row r="61684" spans="79:79" ht="24" hidden="1" thickBot="1">
      <c r="CA61684" s="149"/>
    </row>
    <row r="61685" spans="79:79" ht="24" hidden="1" thickBot="1">
      <c r="CA61685" s="149"/>
    </row>
    <row r="61686" spans="79:79" ht="24" hidden="1" thickBot="1">
      <c r="CA61686" s="149"/>
    </row>
    <row r="61687" spans="79:79" ht="24" hidden="1" thickBot="1">
      <c r="CA61687" s="149"/>
    </row>
    <row r="61688" spans="79:79" ht="24" hidden="1" thickBot="1">
      <c r="CA61688" s="149"/>
    </row>
    <row r="61689" spans="79:79" ht="24" hidden="1" thickBot="1">
      <c r="CA61689" s="149"/>
    </row>
    <row r="61690" spans="79:79" ht="24" hidden="1" thickBot="1">
      <c r="CA61690" s="149"/>
    </row>
    <row r="61691" spans="79:79" ht="24" hidden="1" thickBot="1">
      <c r="CA61691" s="149"/>
    </row>
    <row r="61692" spans="79:79" ht="24" hidden="1" thickBot="1">
      <c r="CA61692" s="149"/>
    </row>
    <row r="61693" spans="79:79" ht="24" hidden="1" thickBot="1">
      <c r="CA61693" s="149"/>
    </row>
    <row r="61694" spans="79:79" ht="24" hidden="1" thickBot="1">
      <c r="CA61694" s="149"/>
    </row>
    <row r="61695" spans="79:79" ht="24" hidden="1" thickBot="1">
      <c r="CA61695" s="149"/>
    </row>
    <row r="61696" spans="79:79" ht="24" hidden="1" thickBot="1">
      <c r="CA61696" s="149"/>
    </row>
    <row r="61697" spans="79:79" ht="24" hidden="1" thickBot="1">
      <c r="CA61697" s="149"/>
    </row>
    <row r="61698" spans="79:79" ht="24" hidden="1" thickBot="1">
      <c r="CA61698" s="149"/>
    </row>
    <row r="61699" spans="79:79" ht="24" hidden="1" thickBot="1">
      <c r="CA61699" s="149"/>
    </row>
    <row r="61700" spans="79:79" ht="24" hidden="1" thickBot="1">
      <c r="CA61700" s="149"/>
    </row>
    <row r="61701" spans="79:79" ht="24" hidden="1" thickBot="1">
      <c r="CA61701" s="149"/>
    </row>
    <row r="61702" spans="79:79" ht="24" hidden="1" thickBot="1">
      <c r="CA61702" s="149"/>
    </row>
    <row r="61703" spans="79:79" ht="24" hidden="1" thickBot="1">
      <c r="CA61703" s="149"/>
    </row>
    <row r="61704" spans="79:79" ht="24" hidden="1" thickBot="1">
      <c r="CA61704" s="149"/>
    </row>
    <row r="61705" spans="79:79" ht="24" hidden="1" thickBot="1">
      <c r="CA61705" s="149"/>
    </row>
    <row r="61706" spans="79:79" ht="24" hidden="1" thickBot="1">
      <c r="CA61706" s="149"/>
    </row>
    <row r="61707" spans="79:79" ht="24" hidden="1" thickBot="1">
      <c r="CA61707" s="149"/>
    </row>
    <row r="61708" spans="79:79" ht="24" hidden="1" thickBot="1">
      <c r="CA61708" s="149"/>
    </row>
    <row r="61709" spans="79:79" ht="24" hidden="1" thickBot="1">
      <c r="CA61709" s="149"/>
    </row>
    <row r="61710" spans="79:79" ht="24" hidden="1" thickBot="1">
      <c r="CA61710" s="149"/>
    </row>
    <row r="61711" spans="79:79" ht="24" hidden="1" thickBot="1">
      <c r="CA61711" s="149"/>
    </row>
    <row r="61712" spans="79:79" ht="24" hidden="1" thickBot="1">
      <c r="CA61712" s="149"/>
    </row>
    <row r="61713" spans="79:79" ht="24" hidden="1" thickBot="1">
      <c r="CA61713" s="149"/>
    </row>
    <row r="61714" spans="79:79" ht="24" hidden="1" thickBot="1">
      <c r="CA61714" s="149"/>
    </row>
    <row r="61715" spans="79:79" ht="24" hidden="1" thickBot="1">
      <c r="CA61715" s="149"/>
    </row>
    <row r="61716" spans="79:79" ht="24" hidden="1" thickBot="1">
      <c r="CA61716" s="149"/>
    </row>
    <row r="61717" spans="79:79" ht="24" hidden="1" thickBot="1">
      <c r="CA61717" s="149"/>
    </row>
    <row r="61718" spans="79:79" ht="24" hidden="1" thickBot="1">
      <c r="CA61718" s="149"/>
    </row>
    <row r="61719" spans="79:79" ht="24" hidden="1" thickBot="1">
      <c r="CA61719" s="149"/>
    </row>
    <row r="61720" spans="79:79" ht="24" hidden="1" thickBot="1">
      <c r="CA61720" s="149"/>
    </row>
    <row r="61721" spans="79:79" ht="24" hidden="1" thickBot="1">
      <c r="CA61721" s="149"/>
    </row>
    <row r="61722" spans="79:79" ht="24" hidden="1" thickBot="1">
      <c r="CA61722" s="149"/>
    </row>
    <row r="61723" spans="79:79" ht="24" hidden="1" thickBot="1">
      <c r="CA61723" s="149"/>
    </row>
    <row r="61724" spans="79:79" ht="24" hidden="1" thickBot="1">
      <c r="CA61724" s="149"/>
    </row>
    <row r="61725" spans="79:79" ht="24" hidden="1" thickBot="1">
      <c r="CA61725" s="149"/>
    </row>
    <row r="61726" spans="79:79" ht="24" hidden="1" thickBot="1">
      <c r="CA61726" s="149"/>
    </row>
    <row r="61727" spans="79:79" ht="24" hidden="1" thickBot="1">
      <c r="CA61727" s="149"/>
    </row>
    <row r="61728" spans="79:79" ht="24" hidden="1" thickBot="1">
      <c r="CA61728" s="149"/>
    </row>
    <row r="61729" spans="79:79" ht="24" hidden="1" thickBot="1">
      <c r="CA61729" s="149"/>
    </row>
    <row r="61730" spans="79:79" ht="24" hidden="1" thickBot="1">
      <c r="CA61730" s="149"/>
    </row>
    <row r="61731" spans="79:79" ht="24" hidden="1" thickBot="1">
      <c r="CA61731" s="149"/>
    </row>
    <row r="61732" spans="79:79" ht="24" hidden="1" thickBot="1">
      <c r="CA61732" s="149"/>
    </row>
    <row r="61733" spans="79:79" ht="24" hidden="1" thickBot="1">
      <c r="CA61733" s="149"/>
    </row>
    <row r="61734" spans="79:79" ht="24" hidden="1" thickBot="1">
      <c r="CA61734" s="149"/>
    </row>
    <row r="61735" spans="79:79" ht="24" hidden="1" thickBot="1">
      <c r="CA61735" s="149"/>
    </row>
    <row r="61736" spans="79:79" ht="24" hidden="1" thickBot="1">
      <c r="CA61736" s="149"/>
    </row>
    <row r="61737" spans="79:79" ht="24" hidden="1" thickBot="1">
      <c r="CA61737" s="149"/>
    </row>
    <row r="61738" spans="79:79" ht="24" hidden="1" thickBot="1">
      <c r="CA61738" s="149"/>
    </row>
    <row r="61739" spans="79:79" ht="24" hidden="1" thickBot="1">
      <c r="CA61739" s="149"/>
    </row>
    <row r="61740" spans="79:79" ht="24" hidden="1" thickBot="1">
      <c r="CA61740" s="149"/>
    </row>
    <row r="61741" spans="79:79" ht="24" hidden="1" thickBot="1">
      <c r="CA61741" s="149"/>
    </row>
    <row r="61742" spans="79:79" ht="24" hidden="1" thickBot="1">
      <c r="CA61742" s="149"/>
    </row>
    <row r="61743" spans="79:79" ht="24" hidden="1" thickBot="1">
      <c r="CA61743" s="149"/>
    </row>
    <row r="61744" spans="79:79" ht="24" hidden="1" thickBot="1">
      <c r="CA61744" s="149"/>
    </row>
    <row r="61745" spans="79:79" ht="24" hidden="1" thickBot="1">
      <c r="CA61745" s="149"/>
    </row>
    <row r="61746" spans="79:79" ht="24" hidden="1" thickBot="1">
      <c r="CA61746" s="149"/>
    </row>
    <row r="61747" spans="79:79" ht="24" hidden="1" thickBot="1">
      <c r="CA61747" s="149"/>
    </row>
    <row r="61748" spans="79:79" ht="24" hidden="1" thickBot="1">
      <c r="CA61748" s="149"/>
    </row>
    <row r="61749" spans="79:79" ht="24" hidden="1" thickBot="1">
      <c r="CA61749" s="149"/>
    </row>
    <row r="61750" spans="79:79" ht="24" hidden="1" thickBot="1">
      <c r="CA61750" s="149"/>
    </row>
    <row r="61751" spans="79:79" ht="24" hidden="1" thickBot="1">
      <c r="CA61751" s="149"/>
    </row>
    <row r="61752" spans="79:79" ht="24" hidden="1" thickBot="1">
      <c r="CA61752" s="149"/>
    </row>
    <row r="61753" spans="79:79" ht="24" hidden="1" thickBot="1">
      <c r="CA61753" s="149"/>
    </row>
    <row r="61754" spans="79:79" ht="24" hidden="1" thickBot="1">
      <c r="CA61754" s="149"/>
    </row>
    <row r="61755" spans="79:79" ht="24" hidden="1" thickBot="1">
      <c r="CA61755" s="149"/>
    </row>
    <row r="61756" spans="79:79" ht="24" hidden="1" thickBot="1">
      <c r="CA61756" s="149"/>
    </row>
    <row r="61757" spans="79:79" ht="24" hidden="1" thickBot="1">
      <c r="CA61757" s="149"/>
    </row>
    <row r="61758" spans="79:79" ht="24" hidden="1" thickBot="1">
      <c r="CA61758" s="149"/>
    </row>
    <row r="61759" spans="79:79" ht="24" hidden="1" thickBot="1">
      <c r="CA61759" s="149"/>
    </row>
    <row r="61760" spans="79:79" ht="24" hidden="1" thickBot="1">
      <c r="CA61760" s="149"/>
    </row>
    <row r="61761" spans="79:79" ht="24" hidden="1" thickBot="1">
      <c r="CA61761" s="149"/>
    </row>
    <row r="61762" spans="79:79" ht="24" hidden="1" thickBot="1">
      <c r="CA61762" s="149"/>
    </row>
    <row r="61763" spans="79:79" ht="24" hidden="1" thickBot="1">
      <c r="CA61763" s="149"/>
    </row>
    <row r="61764" spans="79:79" ht="24" hidden="1" thickBot="1">
      <c r="CA61764" s="149"/>
    </row>
    <row r="61765" spans="79:79" ht="24" hidden="1" thickBot="1">
      <c r="CA61765" s="149"/>
    </row>
    <row r="61766" spans="79:79" ht="24" hidden="1" thickBot="1">
      <c r="CA61766" s="149"/>
    </row>
    <row r="61767" spans="79:79" ht="24" hidden="1" thickBot="1">
      <c r="CA61767" s="149"/>
    </row>
    <row r="61768" spans="79:79" ht="24" hidden="1" thickBot="1">
      <c r="CA61768" s="149"/>
    </row>
    <row r="61769" spans="79:79" ht="24" hidden="1" thickBot="1">
      <c r="CA61769" s="149"/>
    </row>
    <row r="61770" spans="79:79" ht="24" hidden="1" thickBot="1">
      <c r="CA61770" s="149"/>
    </row>
    <row r="61771" spans="79:79" ht="24" hidden="1" thickBot="1">
      <c r="CA61771" s="149"/>
    </row>
    <row r="61772" spans="79:79" ht="24" hidden="1" thickBot="1">
      <c r="CA61772" s="149"/>
    </row>
    <row r="61773" spans="79:79" ht="24" hidden="1" thickBot="1">
      <c r="CA61773" s="149"/>
    </row>
    <row r="61774" spans="79:79" ht="24" hidden="1" thickBot="1">
      <c r="CA61774" s="149"/>
    </row>
    <row r="61775" spans="79:79" ht="24" hidden="1" thickBot="1">
      <c r="CA61775" s="149"/>
    </row>
    <row r="61776" spans="79:79" ht="24" hidden="1" thickBot="1">
      <c r="CA61776" s="149"/>
    </row>
    <row r="61777" spans="79:79" ht="24" hidden="1" thickBot="1">
      <c r="CA61777" s="149"/>
    </row>
    <row r="61778" spans="79:79" ht="24" hidden="1" thickBot="1">
      <c r="CA61778" s="149"/>
    </row>
    <row r="61779" spans="79:79" ht="24" hidden="1" thickBot="1">
      <c r="CA61779" s="149"/>
    </row>
    <row r="61780" spans="79:79" ht="24" hidden="1" thickBot="1">
      <c r="CA61780" s="149"/>
    </row>
    <row r="61781" spans="79:79" ht="24" hidden="1" thickBot="1">
      <c r="CA61781" s="149"/>
    </row>
    <row r="61782" spans="79:79" ht="24" hidden="1" thickBot="1">
      <c r="CA61782" s="149"/>
    </row>
    <row r="61783" spans="79:79" ht="24" hidden="1" thickBot="1">
      <c r="CA61783" s="149"/>
    </row>
    <row r="61784" spans="79:79" ht="24" hidden="1" thickBot="1">
      <c r="CA61784" s="149"/>
    </row>
    <row r="61785" spans="79:79" ht="24" hidden="1" thickBot="1">
      <c r="CA61785" s="149"/>
    </row>
    <row r="61786" spans="79:79" ht="24" hidden="1" thickBot="1">
      <c r="CA61786" s="149"/>
    </row>
    <row r="61787" spans="79:79" ht="24" hidden="1" thickBot="1">
      <c r="CA61787" s="149"/>
    </row>
    <row r="61788" spans="79:79" ht="24" hidden="1" thickBot="1">
      <c r="CA61788" s="149"/>
    </row>
    <row r="61789" spans="79:79" ht="24" hidden="1" thickBot="1">
      <c r="CA61789" s="149"/>
    </row>
    <row r="61790" spans="79:79" ht="24" hidden="1" thickBot="1">
      <c r="CA61790" s="149"/>
    </row>
    <row r="61791" spans="79:79" ht="24" hidden="1" thickBot="1">
      <c r="CA61791" s="149"/>
    </row>
    <row r="61792" spans="79:79" ht="24" hidden="1" thickBot="1">
      <c r="CA61792" s="149"/>
    </row>
    <row r="61793" spans="79:79" ht="24" hidden="1" thickBot="1">
      <c r="CA61793" s="149"/>
    </row>
    <row r="61794" spans="79:79" ht="24" hidden="1" thickBot="1">
      <c r="CA61794" s="149"/>
    </row>
    <row r="61795" spans="79:79" ht="24" hidden="1" thickBot="1">
      <c r="CA61795" s="149"/>
    </row>
    <row r="61796" spans="79:79" ht="24" hidden="1" thickBot="1">
      <c r="CA61796" s="149"/>
    </row>
    <row r="61797" spans="79:79" ht="24" hidden="1" thickBot="1">
      <c r="CA61797" s="149"/>
    </row>
    <row r="61798" spans="79:79" ht="24" hidden="1" thickBot="1">
      <c r="CA61798" s="149"/>
    </row>
    <row r="61799" spans="79:79" ht="24" hidden="1" thickBot="1">
      <c r="CA61799" s="149"/>
    </row>
    <row r="61800" spans="79:79" ht="24" hidden="1" thickBot="1">
      <c r="CA61800" s="149"/>
    </row>
    <row r="61801" spans="79:79" ht="24" hidden="1" thickBot="1">
      <c r="CA61801" s="149"/>
    </row>
    <row r="61802" spans="79:79" ht="24" hidden="1" thickBot="1">
      <c r="CA61802" s="149"/>
    </row>
    <row r="61803" spans="79:79" ht="24" hidden="1" thickBot="1">
      <c r="CA61803" s="149"/>
    </row>
    <row r="61804" spans="79:79" ht="24" hidden="1" thickBot="1">
      <c r="CA61804" s="149"/>
    </row>
    <row r="61805" spans="79:79" ht="24" hidden="1" thickBot="1">
      <c r="CA61805" s="149"/>
    </row>
    <row r="61806" spans="79:79" ht="24" hidden="1" thickBot="1">
      <c r="CA61806" s="149"/>
    </row>
    <row r="61807" spans="79:79" ht="24" hidden="1" thickBot="1">
      <c r="CA61807" s="149"/>
    </row>
    <row r="61808" spans="79:79" ht="24" hidden="1" thickBot="1">
      <c r="CA61808" s="149"/>
    </row>
    <row r="61809" spans="79:79" ht="24" hidden="1" thickBot="1">
      <c r="CA61809" s="149"/>
    </row>
    <row r="61810" spans="79:79" ht="24" hidden="1" thickBot="1">
      <c r="CA61810" s="149"/>
    </row>
    <row r="61811" spans="79:79" ht="24" hidden="1" thickBot="1">
      <c r="CA61811" s="149"/>
    </row>
    <row r="61812" spans="79:79" ht="24" hidden="1" thickBot="1">
      <c r="CA61812" s="149"/>
    </row>
    <row r="61813" spans="79:79" ht="24" hidden="1" thickBot="1">
      <c r="CA61813" s="149"/>
    </row>
    <row r="61814" spans="79:79" ht="24" hidden="1" thickBot="1">
      <c r="CA61814" s="149"/>
    </row>
    <row r="61815" spans="79:79" ht="24" hidden="1" thickBot="1">
      <c r="CA61815" s="149"/>
    </row>
    <row r="61816" spans="79:79" ht="24" hidden="1" thickBot="1">
      <c r="CA61816" s="149"/>
    </row>
    <row r="61817" spans="79:79" ht="24" hidden="1" thickBot="1">
      <c r="CA61817" s="149"/>
    </row>
    <row r="61818" spans="79:79" ht="24" hidden="1" thickBot="1">
      <c r="CA61818" s="149"/>
    </row>
    <row r="61819" spans="79:79" ht="24" hidden="1" thickBot="1">
      <c r="CA61819" s="149"/>
    </row>
    <row r="61820" spans="79:79" ht="24" hidden="1" thickBot="1">
      <c r="CA61820" s="149"/>
    </row>
    <row r="61821" spans="79:79" ht="24" hidden="1" thickBot="1">
      <c r="CA61821" s="149"/>
    </row>
    <row r="61822" spans="79:79" ht="24" hidden="1" thickBot="1">
      <c r="CA61822" s="149"/>
    </row>
    <row r="61823" spans="79:79" ht="24" hidden="1" thickBot="1">
      <c r="CA61823" s="149"/>
    </row>
    <row r="61824" spans="79:79" ht="24" hidden="1" thickBot="1">
      <c r="CA61824" s="149"/>
    </row>
    <row r="61825" spans="79:79" ht="24" hidden="1" thickBot="1">
      <c r="CA61825" s="149"/>
    </row>
    <row r="61826" spans="79:79" ht="24" hidden="1" thickBot="1">
      <c r="CA61826" s="149"/>
    </row>
    <row r="61827" spans="79:79" ht="24" hidden="1" thickBot="1">
      <c r="CA61827" s="149"/>
    </row>
    <row r="61828" spans="79:79" ht="24" hidden="1" thickBot="1">
      <c r="CA61828" s="149"/>
    </row>
    <row r="61829" spans="79:79" ht="24" hidden="1" thickBot="1">
      <c r="CA61829" s="149"/>
    </row>
    <row r="61830" spans="79:79" ht="24" hidden="1" thickBot="1">
      <c r="CA61830" s="149"/>
    </row>
    <row r="61831" spans="79:79" ht="24" hidden="1" thickBot="1">
      <c r="CA61831" s="149"/>
    </row>
    <row r="61832" spans="79:79" ht="24" hidden="1" thickBot="1">
      <c r="CA61832" s="149"/>
    </row>
    <row r="61833" spans="79:79" ht="24" hidden="1" thickBot="1">
      <c r="CA61833" s="149"/>
    </row>
    <row r="61834" spans="79:79" ht="24" hidden="1" thickBot="1">
      <c r="CA61834" s="149"/>
    </row>
    <row r="61835" spans="79:79" ht="24" hidden="1" thickBot="1">
      <c r="CA61835" s="149"/>
    </row>
    <row r="61836" spans="79:79" ht="24" hidden="1" thickBot="1">
      <c r="CA61836" s="149"/>
    </row>
    <row r="61837" spans="79:79" ht="24" hidden="1" thickBot="1">
      <c r="CA61837" s="149"/>
    </row>
    <row r="61838" spans="79:79" ht="24" hidden="1" thickBot="1">
      <c r="CA61838" s="149"/>
    </row>
    <row r="61839" spans="79:79" ht="24" hidden="1" thickBot="1">
      <c r="CA61839" s="149"/>
    </row>
    <row r="61840" spans="79:79" ht="24" hidden="1" thickBot="1">
      <c r="CA61840" s="149"/>
    </row>
    <row r="61841" spans="79:79" ht="24" hidden="1" thickBot="1">
      <c r="CA61841" s="149"/>
    </row>
    <row r="61842" spans="79:79" ht="24" hidden="1" thickBot="1">
      <c r="CA61842" s="149"/>
    </row>
    <row r="61843" spans="79:79" ht="24" hidden="1" thickBot="1">
      <c r="CA61843" s="149"/>
    </row>
    <row r="61844" spans="79:79" ht="24" hidden="1" thickBot="1">
      <c r="CA61844" s="149"/>
    </row>
    <row r="61845" spans="79:79" ht="24" hidden="1" thickBot="1">
      <c r="CA61845" s="149"/>
    </row>
    <row r="61846" spans="79:79" ht="24" hidden="1" thickBot="1">
      <c r="CA61846" s="149"/>
    </row>
    <row r="61847" spans="79:79" ht="24" hidden="1" thickBot="1">
      <c r="CA61847" s="149"/>
    </row>
    <row r="61848" spans="79:79" ht="24" hidden="1" thickBot="1">
      <c r="CA61848" s="149"/>
    </row>
    <row r="61849" spans="79:79" ht="24" hidden="1" thickBot="1">
      <c r="CA61849" s="149"/>
    </row>
    <row r="61850" spans="79:79" ht="24" hidden="1" thickBot="1">
      <c r="CA61850" s="149"/>
    </row>
    <row r="61851" spans="79:79" ht="24" hidden="1" thickBot="1">
      <c r="CA61851" s="149"/>
    </row>
    <row r="61852" spans="79:79" ht="24" hidden="1" thickBot="1">
      <c r="CA61852" s="149"/>
    </row>
    <row r="61853" spans="79:79" ht="24" hidden="1" thickBot="1">
      <c r="CA61853" s="149"/>
    </row>
    <row r="61854" spans="79:79" ht="24" hidden="1" thickBot="1">
      <c r="CA61854" s="149"/>
    </row>
    <row r="61855" spans="79:79" ht="24" hidden="1" thickBot="1">
      <c r="CA61855" s="149"/>
    </row>
    <row r="61856" spans="79:79" ht="24" hidden="1" thickBot="1">
      <c r="CA61856" s="149"/>
    </row>
    <row r="61857" spans="79:79" ht="24" hidden="1" thickBot="1">
      <c r="CA61857" s="149"/>
    </row>
    <row r="61858" spans="79:79" ht="24" hidden="1" thickBot="1">
      <c r="CA61858" s="149"/>
    </row>
    <row r="61859" spans="79:79" ht="24" hidden="1" thickBot="1">
      <c r="CA61859" s="149"/>
    </row>
    <row r="61860" spans="79:79" ht="24" hidden="1" thickBot="1">
      <c r="CA61860" s="149"/>
    </row>
    <row r="61861" spans="79:79" ht="24" hidden="1" thickBot="1">
      <c r="CA61861" s="149"/>
    </row>
    <row r="61862" spans="79:79" ht="24" hidden="1" thickBot="1">
      <c r="CA61862" s="149"/>
    </row>
    <row r="61863" spans="79:79" ht="24" hidden="1" thickBot="1">
      <c r="CA61863" s="149"/>
    </row>
    <row r="61864" spans="79:79" ht="24" hidden="1" thickBot="1">
      <c r="CA61864" s="149"/>
    </row>
    <row r="61865" spans="79:79" ht="24" hidden="1" thickBot="1">
      <c r="CA61865" s="149"/>
    </row>
    <row r="61866" spans="79:79" ht="24" hidden="1" thickBot="1">
      <c r="CA61866" s="149"/>
    </row>
    <row r="61867" spans="79:79" ht="24" hidden="1" thickBot="1">
      <c r="CA61867" s="149"/>
    </row>
    <row r="61868" spans="79:79" ht="24" hidden="1" thickBot="1">
      <c r="CA61868" s="149"/>
    </row>
    <row r="61869" spans="79:79" ht="24" hidden="1" thickBot="1">
      <c r="CA61869" s="149"/>
    </row>
    <row r="61870" spans="79:79" ht="24" hidden="1" thickBot="1">
      <c r="CA61870" s="149"/>
    </row>
    <row r="61871" spans="79:79" ht="24" hidden="1" thickBot="1">
      <c r="CA61871" s="149"/>
    </row>
    <row r="61872" spans="79:79" ht="24" hidden="1" thickBot="1">
      <c r="CA61872" s="149"/>
    </row>
    <row r="61873" spans="79:79" ht="24" hidden="1" thickBot="1">
      <c r="CA61873" s="149"/>
    </row>
    <row r="61874" spans="79:79" ht="24" hidden="1" thickBot="1">
      <c r="CA61874" s="149"/>
    </row>
    <row r="61875" spans="79:79" ht="24" hidden="1" thickBot="1">
      <c r="CA61875" s="149"/>
    </row>
    <row r="61876" spans="79:79" ht="24" hidden="1" thickBot="1">
      <c r="CA61876" s="149"/>
    </row>
    <row r="61877" spans="79:79" ht="24" hidden="1" thickBot="1">
      <c r="CA61877" s="149"/>
    </row>
    <row r="61878" spans="79:79" ht="24" hidden="1" thickBot="1">
      <c r="CA61878" s="149"/>
    </row>
    <row r="61879" spans="79:79" ht="24" hidden="1" thickBot="1">
      <c r="CA61879" s="149"/>
    </row>
    <row r="61880" spans="79:79" ht="24" hidden="1" thickBot="1">
      <c r="CA61880" s="149"/>
    </row>
    <row r="61881" spans="79:79" ht="24" hidden="1" thickBot="1">
      <c r="CA61881" s="149"/>
    </row>
    <row r="61882" spans="79:79" ht="24" hidden="1" thickBot="1">
      <c r="CA61882" s="149"/>
    </row>
    <row r="61883" spans="79:79" ht="24" hidden="1" thickBot="1">
      <c r="CA61883" s="149"/>
    </row>
    <row r="61884" spans="79:79" ht="24" hidden="1" thickBot="1">
      <c r="CA61884" s="149"/>
    </row>
    <row r="61885" spans="79:79" ht="24" hidden="1" thickBot="1">
      <c r="CA61885" s="149"/>
    </row>
    <row r="61886" spans="79:79" ht="24" hidden="1" thickBot="1">
      <c r="CA61886" s="149"/>
    </row>
    <row r="61887" spans="79:79" ht="24" hidden="1" thickBot="1">
      <c r="CA61887" s="149"/>
    </row>
    <row r="61888" spans="79:79" ht="24" hidden="1" thickBot="1">
      <c r="CA61888" s="149"/>
    </row>
    <row r="61889" spans="79:79" ht="24" hidden="1" thickBot="1">
      <c r="CA61889" s="149"/>
    </row>
    <row r="61890" spans="79:79" ht="24" hidden="1" thickBot="1">
      <c r="CA61890" s="149"/>
    </row>
    <row r="61891" spans="79:79" ht="24" hidden="1" thickBot="1">
      <c r="CA61891" s="149"/>
    </row>
    <row r="61892" spans="79:79" ht="24" hidden="1" thickBot="1">
      <c r="CA61892" s="149"/>
    </row>
    <row r="61893" spans="79:79" ht="24" hidden="1" thickBot="1">
      <c r="CA61893" s="149"/>
    </row>
    <row r="61894" spans="79:79" ht="24" hidden="1" thickBot="1">
      <c r="CA61894" s="149"/>
    </row>
    <row r="61895" spans="79:79" ht="24" hidden="1" thickBot="1">
      <c r="CA61895" s="149"/>
    </row>
    <row r="61896" spans="79:79" ht="24" hidden="1" thickBot="1">
      <c r="CA61896" s="149"/>
    </row>
    <row r="61897" spans="79:79" ht="24" hidden="1" thickBot="1">
      <c r="CA61897" s="149"/>
    </row>
    <row r="61898" spans="79:79" ht="24" hidden="1" thickBot="1">
      <c r="CA61898" s="149"/>
    </row>
    <row r="61899" spans="79:79" ht="24" hidden="1" thickBot="1">
      <c r="CA61899" s="149"/>
    </row>
    <row r="61900" spans="79:79" ht="24" hidden="1" thickBot="1">
      <c r="CA61900" s="149"/>
    </row>
    <row r="61901" spans="79:79" ht="24" hidden="1" thickBot="1">
      <c r="CA61901" s="149"/>
    </row>
    <row r="61902" spans="79:79" ht="24" hidden="1" thickBot="1">
      <c r="CA61902" s="149"/>
    </row>
    <row r="61903" spans="79:79" ht="24" hidden="1" thickBot="1">
      <c r="CA61903" s="149"/>
    </row>
    <row r="61904" spans="79:79" ht="24" hidden="1" thickBot="1">
      <c r="CA61904" s="149"/>
    </row>
    <row r="61905" spans="79:79" ht="24" hidden="1" thickBot="1">
      <c r="CA61905" s="149"/>
    </row>
    <row r="61906" spans="79:79" ht="24" hidden="1" thickBot="1">
      <c r="CA61906" s="149"/>
    </row>
    <row r="61907" spans="79:79" ht="24" hidden="1" thickBot="1">
      <c r="CA61907" s="149"/>
    </row>
    <row r="61908" spans="79:79" ht="24" hidden="1" thickBot="1">
      <c r="CA61908" s="149"/>
    </row>
    <row r="61909" spans="79:79" ht="24" hidden="1" thickBot="1">
      <c r="CA61909" s="149"/>
    </row>
    <row r="61910" spans="79:79" ht="24" hidden="1" thickBot="1">
      <c r="CA61910" s="149"/>
    </row>
    <row r="61911" spans="79:79" ht="24" hidden="1" thickBot="1">
      <c r="CA61911" s="149"/>
    </row>
    <row r="61912" spans="79:79" ht="24" hidden="1" thickBot="1">
      <c r="CA61912" s="149"/>
    </row>
    <row r="61913" spans="79:79" ht="24" hidden="1" thickBot="1">
      <c r="CA61913" s="149"/>
    </row>
    <row r="61914" spans="79:79" ht="24" hidden="1" thickBot="1">
      <c r="CA61914" s="149"/>
    </row>
    <row r="61915" spans="79:79" ht="24" hidden="1" thickBot="1">
      <c r="CA61915" s="149"/>
    </row>
    <row r="61916" spans="79:79" ht="24" hidden="1" thickBot="1">
      <c r="CA61916" s="149"/>
    </row>
    <row r="61917" spans="79:79" ht="24" hidden="1" thickBot="1">
      <c r="CA61917" s="149"/>
    </row>
    <row r="61918" spans="79:79" ht="24" hidden="1" thickBot="1">
      <c r="CA61918" s="149"/>
    </row>
    <row r="61919" spans="79:79" ht="24" hidden="1" thickBot="1">
      <c r="CA61919" s="149"/>
    </row>
    <row r="61920" spans="79:79" ht="24" hidden="1" thickBot="1">
      <c r="CA61920" s="149"/>
    </row>
    <row r="61921" spans="79:79" ht="24" hidden="1" thickBot="1">
      <c r="CA61921" s="149"/>
    </row>
    <row r="61922" spans="79:79" ht="24" hidden="1" thickBot="1">
      <c r="CA61922" s="149"/>
    </row>
    <row r="61923" spans="79:79" ht="24" hidden="1" thickBot="1">
      <c r="CA61923" s="149"/>
    </row>
    <row r="61924" spans="79:79" ht="24" hidden="1" thickBot="1">
      <c r="CA61924" s="149"/>
    </row>
    <row r="61925" spans="79:79" ht="24" hidden="1" thickBot="1">
      <c r="CA61925" s="149"/>
    </row>
    <row r="61926" spans="79:79" ht="24" hidden="1" thickBot="1">
      <c r="CA61926" s="149"/>
    </row>
    <row r="61927" spans="79:79" ht="24" hidden="1" thickBot="1">
      <c r="CA61927" s="149"/>
    </row>
    <row r="61928" spans="79:79" ht="24" hidden="1" thickBot="1">
      <c r="CA61928" s="149"/>
    </row>
    <row r="61929" spans="79:79" ht="24" hidden="1" thickBot="1">
      <c r="CA61929" s="149"/>
    </row>
    <row r="61930" spans="79:79" ht="24" hidden="1" thickBot="1">
      <c r="CA61930" s="149"/>
    </row>
    <row r="61931" spans="79:79" ht="24" hidden="1" thickBot="1">
      <c r="CA61931" s="149"/>
    </row>
    <row r="61932" spans="79:79" ht="24" hidden="1" thickBot="1">
      <c r="CA61932" s="149"/>
    </row>
    <row r="61933" spans="79:79" ht="24" hidden="1" thickBot="1">
      <c r="CA61933" s="149"/>
    </row>
    <row r="61934" spans="79:79" ht="24" hidden="1" thickBot="1">
      <c r="CA61934" s="149"/>
    </row>
    <row r="61935" spans="79:79" ht="24" hidden="1" thickBot="1">
      <c r="CA61935" s="149"/>
    </row>
    <row r="61936" spans="79:79" ht="24" hidden="1" thickBot="1">
      <c r="CA61936" s="149"/>
    </row>
    <row r="61937" spans="79:79" ht="24" hidden="1" thickBot="1">
      <c r="CA61937" s="149"/>
    </row>
    <row r="61938" spans="79:79" ht="24" hidden="1" thickBot="1">
      <c r="CA61938" s="149"/>
    </row>
    <row r="61939" spans="79:79" ht="24" hidden="1" thickBot="1">
      <c r="CA61939" s="149"/>
    </row>
    <row r="61940" spans="79:79" ht="24" hidden="1" thickBot="1">
      <c r="CA61940" s="149"/>
    </row>
    <row r="61941" spans="79:79" ht="24" hidden="1" thickBot="1">
      <c r="CA61941" s="149"/>
    </row>
    <row r="61942" spans="79:79" ht="24" hidden="1" thickBot="1">
      <c r="CA61942" s="149"/>
    </row>
    <row r="61943" spans="79:79" ht="24" hidden="1" thickBot="1">
      <c r="CA61943" s="149"/>
    </row>
    <row r="61944" spans="79:79" ht="24" hidden="1" thickBot="1">
      <c r="CA61944" s="149"/>
    </row>
    <row r="61945" spans="79:79" ht="24" hidden="1" thickBot="1">
      <c r="CA61945" s="149"/>
    </row>
    <row r="61946" spans="79:79" ht="24" hidden="1" thickBot="1">
      <c r="CA61946" s="149"/>
    </row>
    <row r="61947" spans="79:79" ht="24" hidden="1" thickBot="1">
      <c r="CA61947" s="149"/>
    </row>
    <row r="61948" spans="79:79" ht="24" hidden="1" thickBot="1">
      <c r="CA61948" s="149"/>
    </row>
    <row r="61949" spans="79:79" ht="24" hidden="1" thickBot="1">
      <c r="CA61949" s="149"/>
    </row>
    <row r="61950" spans="79:79" ht="24" hidden="1" thickBot="1">
      <c r="CA61950" s="149"/>
    </row>
    <row r="61951" spans="79:79" ht="24" hidden="1" thickBot="1">
      <c r="CA61951" s="149"/>
    </row>
    <row r="61952" spans="79:79" ht="24" hidden="1" thickBot="1">
      <c r="CA61952" s="149"/>
    </row>
    <row r="61953" spans="79:79" ht="24" hidden="1" thickBot="1">
      <c r="CA61953" s="149"/>
    </row>
    <row r="61954" spans="79:79" ht="24" hidden="1" thickBot="1">
      <c r="CA61954" s="149"/>
    </row>
    <row r="61955" spans="79:79" ht="24" hidden="1" thickBot="1">
      <c r="CA61955" s="149"/>
    </row>
    <row r="61956" spans="79:79" ht="24" hidden="1" thickBot="1">
      <c r="CA61956" s="149"/>
    </row>
    <row r="61957" spans="79:79" ht="24" hidden="1" thickBot="1">
      <c r="CA61957" s="149"/>
    </row>
    <row r="61958" spans="79:79" ht="24" hidden="1" thickBot="1">
      <c r="CA61958" s="149"/>
    </row>
    <row r="61959" spans="79:79" ht="24" hidden="1" thickBot="1">
      <c r="CA61959" s="149"/>
    </row>
    <row r="61960" spans="79:79" ht="24" hidden="1" thickBot="1">
      <c r="CA61960" s="149"/>
    </row>
    <row r="61961" spans="79:79" ht="24" hidden="1" thickBot="1">
      <c r="CA61961" s="149"/>
    </row>
    <row r="61962" spans="79:79" ht="24" hidden="1" thickBot="1">
      <c r="CA61962" s="149"/>
    </row>
    <row r="61963" spans="79:79" ht="24" hidden="1" thickBot="1">
      <c r="CA61963" s="149"/>
    </row>
    <row r="61964" spans="79:79" ht="24" hidden="1" thickBot="1">
      <c r="CA61964" s="149"/>
    </row>
    <row r="61965" spans="79:79" ht="24" hidden="1" thickBot="1">
      <c r="CA61965" s="149"/>
    </row>
    <row r="61966" spans="79:79" ht="24" hidden="1" thickBot="1">
      <c r="CA61966" s="149"/>
    </row>
    <row r="61967" spans="79:79" ht="24" hidden="1" thickBot="1">
      <c r="CA61967" s="149"/>
    </row>
    <row r="61968" spans="79:79" ht="24" hidden="1" thickBot="1">
      <c r="CA61968" s="149"/>
    </row>
    <row r="61969" spans="79:79" ht="24" hidden="1" thickBot="1">
      <c r="CA61969" s="149"/>
    </row>
    <row r="61970" spans="79:79" ht="24" hidden="1" thickBot="1">
      <c r="CA61970" s="149"/>
    </row>
    <row r="61971" spans="79:79" ht="24" hidden="1" thickBot="1">
      <c r="CA61971" s="149"/>
    </row>
    <row r="61972" spans="79:79" ht="24" hidden="1" thickBot="1">
      <c r="CA61972" s="149"/>
    </row>
    <row r="61973" spans="79:79" ht="24" hidden="1" thickBot="1">
      <c r="CA61973" s="149"/>
    </row>
    <row r="61974" spans="79:79" ht="24" hidden="1" thickBot="1">
      <c r="CA61974" s="149"/>
    </row>
    <row r="61975" spans="79:79" ht="24" hidden="1" thickBot="1">
      <c r="CA61975" s="149"/>
    </row>
    <row r="61976" spans="79:79" ht="24" hidden="1" thickBot="1">
      <c r="CA61976" s="149"/>
    </row>
    <row r="61977" spans="79:79" ht="24" hidden="1" thickBot="1">
      <c r="CA61977" s="149"/>
    </row>
    <row r="61978" spans="79:79" ht="24" hidden="1" thickBot="1">
      <c r="CA61978" s="149"/>
    </row>
    <row r="61979" spans="79:79" ht="24" hidden="1" thickBot="1">
      <c r="CA61979" s="149"/>
    </row>
    <row r="61980" spans="79:79" ht="24" hidden="1" thickBot="1">
      <c r="CA61980" s="149"/>
    </row>
    <row r="61981" spans="79:79" ht="24" hidden="1" thickBot="1">
      <c r="CA61981" s="149"/>
    </row>
    <row r="61982" spans="79:79" ht="24" hidden="1" thickBot="1">
      <c r="CA61982" s="149"/>
    </row>
    <row r="61983" spans="79:79" ht="24" hidden="1" thickBot="1">
      <c r="CA61983" s="149"/>
    </row>
    <row r="61984" spans="79:79" ht="24" hidden="1" thickBot="1">
      <c r="CA61984" s="149"/>
    </row>
    <row r="61985" spans="79:79" ht="24" hidden="1" thickBot="1">
      <c r="CA61985" s="149"/>
    </row>
    <row r="61986" spans="79:79" ht="24" hidden="1" thickBot="1">
      <c r="CA61986" s="149"/>
    </row>
    <row r="61987" spans="79:79" ht="24" hidden="1" thickBot="1">
      <c r="CA61987" s="149"/>
    </row>
    <row r="61988" spans="79:79" ht="24" hidden="1" thickBot="1">
      <c r="CA61988" s="149"/>
    </row>
    <row r="61989" spans="79:79" ht="24" hidden="1" thickBot="1">
      <c r="CA61989" s="149"/>
    </row>
    <row r="61990" spans="79:79" ht="24" hidden="1" thickBot="1">
      <c r="CA61990" s="149"/>
    </row>
    <row r="61991" spans="79:79" ht="24" hidden="1" thickBot="1">
      <c r="CA61991" s="149"/>
    </row>
    <row r="61992" spans="79:79" ht="24" hidden="1" thickBot="1">
      <c r="CA61992" s="149"/>
    </row>
    <row r="61993" spans="79:79" ht="24" hidden="1" thickBot="1">
      <c r="CA61993" s="149"/>
    </row>
    <row r="61994" spans="79:79" ht="24" hidden="1" thickBot="1">
      <c r="CA61994" s="149"/>
    </row>
    <row r="61995" spans="79:79" ht="24" hidden="1" thickBot="1">
      <c r="CA61995" s="149"/>
    </row>
    <row r="61996" spans="79:79" ht="24" hidden="1" thickBot="1">
      <c r="CA61996" s="149"/>
    </row>
    <row r="61997" spans="79:79" ht="24" hidden="1" thickBot="1">
      <c r="CA61997" s="149"/>
    </row>
    <row r="61998" spans="79:79" ht="24" hidden="1" thickBot="1">
      <c r="CA61998" s="149"/>
    </row>
    <row r="61999" spans="79:79" ht="24" hidden="1" thickBot="1">
      <c r="CA61999" s="149"/>
    </row>
    <row r="62000" spans="79:79" ht="24" hidden="1" thickBot="1">
      <c r="CA62000" s="149"/>
    </row>
    <row r="62001" spans="79:79" ht="24" hidden="1" thickBot="1">
      <c r="CA62001" s="149"/>
    </row>
    <row r="62002" spans="79:79" ht="24" hidden="1" thickBot="1">
      <c r="CA62002" s="149"/>
    </row>
    <row r="62003" spans="79:79" ht="24" hidden="1" thickBot="1">
      <c r="CA62003" s="149"/>
    </row>
    <row r="62004" spans="79:79" ht="24" hidden="1" thickBot="1">
      <c r="CA62004" s="149"/>
    </row>
    <row r="62005" spans="79:79" ht="24" hidden="1" thickBot="1">
      <c r="CA62005" s="149"/>
    </row>
    <row r="62006" spans="79:79" ht="24" hidden="1" thickBot="1">
      <c r="CA62006" s="149"/>
    </row>
    <row r="62007" spans="79:79" ht="24" hidden="1" thickBot="1">
      <c r="CA62007" s="149"/>
    </row>
    <row r="62008" spans="79:79" ht="24" hidden="1" thickBot="1">
      <c r="CA62008" s="149"/>
    </row>
    <row r="62009" spans="79:79" ht="24" hidden="1" thickBot="1">
      <c r="CA62009" s="149"/>
    </row>
    <row r="62010" spans="79:79" ht="24" hidden="1" thickBot="1">
      <c r="CA62010" s="149"/>
    </row>
    <row r="62011" spans="79:79" ht="24" hidden="1" thickBot="1">
      <c r="CA62011" s="149"/>
    </row>
    <row r="62012" spans="79:79" ht="24" hidden="1" thickBot="1">
      <c r="CA62012" s="149"/>
    </row>
    <row r="62013" spans="79:79" ht="24" hidden="1" thickBot="1">
      <c r="CA62013" s="149"/>
    </row>
    <row r="62014" spans="79:79" ht="24" hidden="1" thickBot="1">
      <c r="CA62014" s="149"/>
    </row>
    <row r="62015" spans="79:79" ht="24" hidden="1" thickBot="1">
      <c r="CA62015" s="149"/>
    </row>
    <row r="62016" spans="79:79" ht="24" hidden="1" thickBot="1">
      <c r="CA62016" s="149"/>
    </row>
    <row r="62017" spans="79:79" ht="24" hidden="1" thickBot="1">
      <c r="CA62017" s="149"/>
    </row>
    <row r="62018" spans="79:79" ht="24" hidden="1" thickBot="1">
      <c r="CA62018" s="149"/>
    </row>
    <row r="62019" spans="79:79" ht="24" hidden="1" thickBot="1">
      <c r="CA62019" s="149"/>
    </row>
    <row r="62020" spans="79:79" ht="24" hidden="1" thickBot="1">
      <c r="CA62020" s="149"/>
    </row>
    <row r="62021" spans="79:79" ht="24" hidden="1" thickBot="1">
      <c r="CA62021" s="149"/>
    </row>
    <row r="62022" spans="79:79" ht="24" hidden="1" thickBot="1">
      <c r="CA62022" s="149"/>
    </row>
    <row r="62023" spans="79:79" ht="24" hidden="1" thickBot="1">
      <c r="CA62023" s="149"/>
    </row>
    <row r="62024" spans="79:79" ht="24" hidden="1" thickBot="1">
      <c r="CA62024" s="149"/>
    </row>
    <row r="62025" spans="79:79" ht="24" hidden="1" thickBot="1">
      <c r="CA62025" s="149"/>
    </row>
    <row r="62026" spans="79:79" ht="24" hidden="1" thickBot="1">
      <c r="CA62026" s="149"/>
    </row>
    <row r="62027" spans="79:79" ht="24" hidden="1" thickBot="1">
      <c r="CA62027" s="149"/>
    </row>
    <row r="62028" spans="79:79" ht="24" hidden="1" thickBot="1">
      <c r="CA62028" s="149"/>
    </row>
    <row r="62029" spans="79:79" ht="24" hidden="1" thickBot="1">
      <c r="CA62029" s="149"/>
    </row>
    <row r="62030" spans="79:79" ht="24" hidden="1" thickBot="1">
      <c r="CA62030" s="149"/>
    </row>
    <row r="62031" spans="79:79" ht="24" hidden="1" thickBot="1">
      <c r="CA62031" s="149"/>
    </row>
    <row r="62032" spans="79:79" ht="24" hidden="1" thickBot="1">
      <c r="CA62032" s="149"/>
    </row>
    <row r="62033" spans="79:79" ht="24" hidden="1" thickBot="1">
      <c r="CA62033" s="149"/>
    </row>
    <row r="62034" spans="79:79" ht="24" hidden="1" thickBot="1">
      <c r="CA62034" s="149"/>
    </row>
    <row r="62035" spans="79:79" ht="24" hidden="1" thickBot="1">
      <c r="CA62035" s="149"/>
    </row>
    <row r="62036" spans="79:79" ht="24" hidden="1" thickBot="1">
      <c r="CA62036" s="149"/>
    </row>
    <row r="62037" spans="79:79" ht="24" hidden="1" thickBot="1">
      <c r="CA62037" s="149"/>
    </row>
    <row r="62038" spans="79:79" ht="24" hidden="1" thickBot="1">
      <c r="CA62038" s="149"/>
    </row>
    <row r="62039" spans="79:79" ht="24" hidden="1" thickBot="1">
      <c r="CA62039" s="149"/>
    </row>
    <row r="62040" spans="79:79" ht="24" hidden="1" thickBot="1">
      <c r="CA62040" s="149"/>
    </row>
    <row r="62041" spans="79:79" ht="24" hidden="1" thickBot="1">
      <c r="CA62041" s="149"/>
    </row>
    <row r="62042" spans="79:79" ht="24" hidden="1" thickBot="1">
      <c r="CA62042" s="149"/>
    </row>
    <row r="62043" spans="79:79" ht="24" hidden="1" thickBot="1">
      <c r="CA62043" s="149"/>
    </row>
    <row r="62044" spans="79:79" ht="24" hidden="1" thickBot="1">
      <c r="CA62044" s="149"/>
    </row>
    <row r="62045" spans="79:79" ht="24" hidden="1" thickBot="1">
      <c r="CA62045" s="149"/>
    </row>
    <row r="62046" spans="79:79" ht="24" hidden="1" thickBot="1">
      <c r="CA62046" s="149"/>
    </row>
    <row r="62047" spans="79:79" ht="24" hidden="1" thickBot="1">
      <c r="CA62047" s="149"/>
    </row>
    <row r="62048" spans="79:79" ht="24" hidden="1" thickBot="1">
      <c r="CA62048" s="149"/>
    </row>
    <row r="62049" spans="79:79" ht="24" hidden="1" thickBot="1">
      <c r="CA62049" s="149"/>
    </row>
    <row r="62050" spans="79:79" ht="24" hidden="1" thickBot="1">
      <c r="CA62050" s="149"/>
    </row>
    <row r="62051" spans="79:79" ht="24" hidden="1" thickBot="1">
      <c r="CA62051" s="149"/>
    </row>
    <row r="62052" spans="79:79" ht="24" hidden="1" thickBot="1">
      <c r="CA62052" s="149"/>
    </row>
    <row r="62053" spans="79:79" ht="24" hidden="1" thickBot="1">
      <c r="CA62053" s="149"/>
    </row>
    <row r="62054" spans="79:79" ht="24" hidden="1" thickBot="1">
      <c r="CA62054" s="149"/>
    </row>
    <row r="62055" spans="79:79" ht="24" hidden="1" thickBot="1">
      <c r="CA62055" s="149"/>
    </row>
    <row r="62056" spans="79:79" ht="24" hidden="1" thickBot="1">
      <c r="CA62056" s="149"/>
    </row>
    <row r="62057" spans="79:79" ht="24" hidden="1" thickBot="1">
      <c r="CA62057" s="149"/>
    </row>
    <row r="62058" spans="79:79" ht="24" hidden="1" thickBot="1">
      <c r="CA62058" s="149"/>
    </row>
    <row r="62059" spans="79:79" ht="24" hidden="1" thickBot="1">
      <c r="CA62059" s="149"/>
    </row>
    <row r="62060" spans="79:79" ht="24" hidden="1" thickBot="1">
      <c r="CA62060" s="149"/>
    </row>
    <row r="62061" spans="79:79" ht="24" hidden="1" thickBot="1">
      <c r="CA62061" s="149"/>
    </row>
    <row r="62062" spans="79:79" ht="24" hidden="1" thickBot="1">
      <c r="CA62062" s="149"/>
    </row>
    <row r="62063" spans="79:79" ht="24" hidden="1" thickBot="1">
      <c r="CA62063" s="149"/>
    </row>
    <row r="62064" spans="79:79" ht="24" hidden="1" thickBot="1">
      <c r="CA62064" s="149"/>
    </row>
    <row r="62065" spans="79:79" ht="24" hidden="1" thickBot="1">
      <c r="CA62065" s="149"/>
    </row>
    <row r="62066" spans="79:79" ht="24" hidden="1" thickBot="1">
      <c r="CA62066" s="149"/>
    </row>
    <row r="62067" spans="79:79" ht="24" hidden="1" thickBot="1">
      <c r="CA62067" s="149"/>
    </row>
    <row r="62068" spans="79:79" ht="24" hidden="1" thickBot="1">
      <c r="CA62068" s="149"/>
    </row>
    <row r="62069" spans="79:79" ht="24" hidden="1" thickBot="1">
      <c r="CA62069" s="149"/>
    </row>
    <row r="62070" spans="79:79" ht="24" hidden="1" thickBot="1">
      <c r="CA62070" s="149"/>
    </row>
    <row r="62071" spans="79:79" ht="24" hidden="1" thickBot="1">
      <c r="CA62071" s="149"/>
    </row>
    <row r="62072" spans="79:79" ht="24" hidden="1" thickBot="1">
      <c r="CA62072" s="149"/>
    </row>
    <row r="62073" spans="79:79" ht="24" hidden="1" thickBot="1">
      <c r="CA62073" s="149"/>
    </row>
    <row r="62074" spans="79:79" ht="24" hidden="1" thickBot="1">
      <c r="CA62074" s="149"/>
    </row>
    <row r="62075" spans="79:79" ht="24" hidden="1" thickBot="1">
      <c r="CA62075" s="149"/>
    </row>
    <row r="62076" spans="79:79" ht="24" hidden="1" thickBot="1">
      <c r="CA62076" s="149"/>
    </row>
    <row r="62077" spans="79:79" ht="24" hidden="1" thickBot="1">
      <c r="CA62077" s="149"/>
    </row>
    <row r="62078" spans="79:79" ht="24" hidden="1" thickBot="1">
      <c r="CA62078" s="149"/>
    </row>
    <row r="62079" spans="79:79" ht="24" hidden="1" thickBot="1">
      <c r="CA62079" s="149"/>
    </row>
    <row r="62080" spans="79:79" ht="24" hidden="1" thickBot="1">
      <c r="CA62080" s="149"/>
    </row>
    <row r="62081" spans="79:79" ht="24" hidden="1" thickBot="1">
      <c r="CA62081" s="149"/>
    </row>
    <row r="62082" spans="79:79" ht="24" hidden="1" thickBot="1">
      <c r="CA62082" s="149"/>
    </row>
    <row r="62083" spans="79:79" ht="24" hidden="1" thickBot="1">
      <c r="CA62083" s="149"/>
    </row>
    <row r="62084" spans="79:79" ht="24" hidden="1" thickBot="1">
      <c r="CA62084" s="149"/>
    </row>
    <row r="62085" spans="79:79" ht="24" hidden="1" thickBot="1">
      <c r="CA62085" s="149"/>
    </row>
    <row r="62086" spans="79:79" ht="24" hidden="1" thickBot="1">
      <c r="CA62086" s="149"/>
    </row>
    <row r="62087" spans="79:79" ht="24" hidden="1" thickBot="1">
      <c r="CA62087" s="149"/>
    </row>
    <row r="62088" spans="79:79" ht="24" hidden="1" thickBot="1">
      <c r="CA62088" s="149"/>
    </row>
    <row r="62089" spans="79:79" ht="24" hidden="1" thickBot="1">
      <c r="CA62089" s="149"/>
    </row>
    <row r="62090" spans="79:79" ht="24" hidden="1" thickBot="1">
      <c r="CA62090" s="149"/>
    </row>
    <row r="62091" spans="79:79" ht="24" hidden="1" thickBot="1">
      <c r="CA62091" s="149"/>
    </row>
    <row r="62092" spans="79:79" ht="24" hidden="1" thickBot="1">
      <c r="CA62092" s="149"/>
    </row>
    <row r="62093" spans="79:79" ht="24" hidden="1" thickBot="1">
      <c r="CA62093" s="149"/>
    </row>
    <row r="62094" spans="79:79" ht="24" hidden="1" thickBot="1">
      <c r="CA62094" s="149"/>
    </row>
    <row r="62095" spans="79:79" ht="24" hidden="1" thickBot="1">
      <c r="CA62095" s="149"/>
    </row>
    <row r="62096" spans="79:79" ht="24" hidden="1" thickBot="1">
      <c r="CA62096" s="149"/>
    </row>
    <row r="62097" spans="79:79" ht="24" hidden="1" thickBot="1">
      <c r="CA62097" s="149"/>
    </row>
    <row r="62098" spans="79:79" ht="24" hidden="1" thickBot="1">
      <c r="CA62098" s="149"/>
    </row>
    <row r="62099" spans="79:79" ht="24" hidden="1" thickBot="1">
      <c r="CA62099" s="149"/>
    </row>
    <row r="62100" spans="79:79" ht="24" hidden="1" thickBot="1">
      <c r="CA62100" s="149"/>
    </row>
    <row r="62101" spans="79:79" ht="24" hidden="1" thickBot="1">
      <c r="CA62101" s="149"/>
    </row>
    <row r="62102" spans="79:79" ht="24" hidden="1" thickBot="1">
      <c r="CA62102" s="149"/>
    </row>
    <row r="62103" spans="79:79" ht="24" hidden="1" thickBot="1">
      <c r="CA62103" s="149"/>
    </row>
    <row r="62104" spans="79:79" ht="24" hidden="1" thickBot="1">
      <c r="CA62104" s="149"/>
    </row>
    <row r="62105" spans="79:79" ht="24" hidden="1" thickBot="1">
      <c r="CA62105" s="149"/>
    </row>
    <row r="62106" spans="79:79" ht="24" hidden="1" thickBot="1">
      <c r="CA62106" s="149"/>
    </row>
    <row r="62107" spans="79:79" ht="24" hidden="1" thickBot="1">
      <c r="CA62107" s="149"/>
    </row>
    <row r="62108" spans="79:79" ht="24" hidden="1" thickBot="1">
      <c r="CA62108" s="149"/>
    </row>
    <row r="62109" spans="79:79" ht="24" hidden="1" thickBot="1">
      <c r="CA62109" s="149"/>
    </row>
    <row r="62110" spans="79:79" ht="24" hidden="1" thickBot="1">
      <c r="CA62110" s="149"/>
    </row>
    <row r="62111" spans="79:79" ht="24" hidden="1" thickBot="1">
      <c r="CA62111" s="149"/>
    </row>
    <row r="62112" spans="79:79" ht="24" hidden="1" thickBot="1">
      <c r="CA62112" s="149"/>
    </row>
    <row r="62113" spans="79:79" ht="24" hidden="1" thickBot="1">
      <c r="CA62113" s="149"/>
    </row>
    <row r="62114" spans="79:79" ht="24" hidden="1" thickBot="1">
      <c r="CA62114" s="149"/>
    </row>
    <row r="62115" spans="79:79" ht="24" hidden="1" thickBot="1">
      <c r="CA62115" s="149"/>
    </row>
    <row r="62116" spans="79:79" ht="24" hidden="1" thickBot="1">
      <c r="CA62116" s="149"/>
    </row>
    <row r="62117" spans="79:79" ht="24" hidden="1" thickBot="1">
      <c r="CA62117" s="149"/>
    </row>
    <row r="62118" spans="79:79" ht="24" hidden="1" thickBot="1">
      <c r="CA62118" s="149"/>
    </row>
    <row r="62119" spans="79:79" ht="24" hidden="1" thickBot="1">
      <c r="CA62119" s="149"/>
    </row>
    <row r="62120" spans="79:79" ht="24" hidden="1" thickBot="1">
      <c r="CA62120" s="149"/>
    </row>
    <row r="62121" spans="79:79" ht="24" hidden="1" thickBot="1">
      <c r="CA62121" s="149"/>
    </row>
    <row r="62122" spans="79:79" ht="24" hidden="1" thickBot="1">
      <c r="CA62122" s="149"/>
    </row>
    <row r="62123" spans="79:79" ht="24" hidden="1" thickBot="1">
      <c r="CA62123" s="149"/>
    </row>
    <row r="62124" spans="79:79" ht="24" hidden="1" thickBot="1">
      <c r="CA62124" s="149"/>
    </row>
    <row r="62125" spans="79:79" ht="24" hidden="1" thickBot="1">
      <c r="CA62125" s="149"/>
    </row>
    <row r="62126" spans="79:79" ht="24" hidden="1" thickBot="1">
      <c r="CA62126" s="149"/>
    </row>
    <row r="62127" spans="79:79" ht="24" hidden="1" thickBot="1">
      <c r="CA62127" s="149"/>
    </row>
    <row r="62128" spans="79:79" ht="24" hidden="1" thickBot="1">
      <c r="CA62128" s="149"/>
    </row>
    <row r="62129" spans="79:79" ht="24" hidden="1" thickBot="1">
      <c r="CA62129" s="149"/>
    </row>
    <row r="62130" spans="79:79" ht="24" hidden="1" thickBot="1">
      <c r="CA62130" s="149"/>
    </row>
    <row r="62131" spans="79:79" ht="24" hidden="1" thickBot="1">
      <c r="CA62131" s="149"/>
    </row>
    <row r="62132" spans="79:79" ht="24" hidden="1" thickBot="1">
      <c r="CA62132" s="149"/>
    </row>
    <row r="62133" spans="79:79" ht="24" hidden="1" thickBot="1">
      <c r="CA62133" s="149"/>
    </row>
    <row r="62134" spans="79:79" ht="24" hidden="1" thickBot="1">
      <c r="CA62134" s="149"/>
    </row>
    <row r="62135" spans="79:79" ht="24" hidden="1" thickBot="1">
      <c r="CA62135" s="149"/>
    </row>
    <row r="62136" spans="79:79" ht="24" hidden="1" thickBot="1">
      <c r="CA62136" s="149"/>
    </row>
    <row r="62137" spans="79:79" ht="24" hidden="1" thickBot="1">
      <c r="CA62137" s="149"/>
    </row>
    <row r="62138" spans="79:79" ht="24" hidden="1" thickBot="1">
      <c r="CA62138" s="149"/>
    </row>
    <row r="62139" spans="79:79" ht="24" hidden="1" thickBot="1">
      <c r="CA62139" s="149"/>
    </row>
    <row r="62140" spans="79:79" ht="24" hidden="1" thickBot="1">
      <c r="CA62140" s="149"/>
    </row>
    <row r="62141" spans="79:79" ht="24" hidden="1" thickBot="1">
      <c r="CA62141" s="149"/>
    </row>
    <row r="62142" spans="79:79" ht="24" hidden="1" thickBot="1">
      <c r="CA62142" s="149"/>
    </row>
    <row r="62143" spans="79:79" ht="24" hidden="1" thickBot="1">
      <c r="CA62143" s="149"/>
    </row>
    <row r="62144" spans="79:79" ht="24" hidden="1" thickBot="1">
      <c r="CA62144" s="149"/>
    </row>
    <row r="62145" spans="79:79" ht="24" hidden="1" thickBot="1">
      <c r="CA62145" s="149"/>
    </row>
    <row r="62146" spans="79:79" ht="24" hidden="1" thickBot="1">
      <c r="CA62146" s="149"/>
    </row>
    <row r="62147" spans="79:79" ht="24" hidden="1" thickBot="1">
      <c r="CA62147" s="149"/>
    </row>
    <row r="62148" spans="79:79" ht="24" hidden="1" thickBot="1">
      <c r="CA62148" s="149"/>
    </row>
    <row r="62149" spans="79:79" ht="24" hidden="1" thickBot="1">
      <c r="CA62149" s="149"/>
    </row>
    <row r="62150" spans="79:79" ht="24" hidden="1" thickBot="1">
      <c r="CA62150" s="149"/>
    </row>
    <row r="62151" spans="79:79" ht="24" hidden="1" thickBot="1">
      <c r="CA62151" s="149"/>
    </row>
    <row r="62152" spans="79:79" ht="24" hidden="1" thickBot="1">
      <c r="CA62152" s="149"/>
    </row>
    <row r="62153" spans="79:79" ht="24" hidden="1" thickBot="1">
      <c r="CA62153" s="149"/>
    </row>
    <row r="62154" spans="79:79" ht="24" hidden="1" thickBot="1">
      <c r="CA62154" s="149"/>
    </row>
    <row r="62155" spans="79:79" ht="24" hidden="1" thickBot="1">
      <c r="CA62155" s="149"/>
    </row>
    <row r="62156" spans="79:79" ht="24" hidden="1" thickBot="1">
      <c r="CA62156" s="149"/>
    </row>
    <row r="62157" spans="79:79" ht="24" hidden="1" thickBot="1">
      <c r="CA62157" s="149"/>
    </row>
    <row r="62158" spans="79:79" ht="24" hidden="1" thickBot="1">
      <c r="CA62158" s="149"/>
    </row>
    <row r="62159" spans="79:79" ht="24" hidden="1" thickBot="1">
      <c r="CA62159" s="149"/>
    </row>
    <row r="62160" spans="79:79" ht="24" hidden="1" thickBot="1">
      <c r="CA62160" s="149"/>
    </row>
    <row r="62161" spans="79:79" ht="24" hidden="1" thickBot="1">
      <c r="CA62161" s="149"/>
    </row>
    <row r="62162" spans="79:79" ht="24" hidden="1" thickBot="1">
      <c r="CA62162" s="149"/>
    </row>
    <row r="62163" spans="79:79" ht="24" hidden="1" thickBot="1">
      <c r="CA62163" s="149"/>
    </row>
    <row r="62164" spans="79:79" ht="24" hidden="1" thickBot="1">
      <c r="CA62164" s="149"/>
    </row>
    <row r="62165" spans="79:79" ht="24" hidden="1" thickBot="1">
      <c r="CA62165" s="149"/>
    </row>
    <row r="62166" spans="79:79" ht="24" hidden="1" thickBot="1">
      <c r="CA62166" s="149"/>
    </row>
    <row r="62167" spans="79:79" ht="24" hidden="1" thickBot="1">
      <c r="CA62167" s="149"/>
    </row>
    <row r="62168" spans="79:79" ht="24" hidden="1" thickBot="1">
      <c r="CA62168" s="149"/>
    </row>
    <row r="62169" spans="79:79" ht="24" hidden="1" thickBot="1">
      <c r="CA62169" s="149"/>
    </row>
    <row r="62170" spans="79:79" ht="24" hidden="1" thickBot="1">
      <c r="CA62170" s="149"/>
    </row>
    <row r="62171" spans="79:79" ht="24" hidden="1" thickBot="1">
      <c r="CA62171" s="149"/>
    </row>
    <row r="62172" spans="79:79" ht="24" hidden="1" thickBot="1">
      <c r="CA62172" s="149"/>
    </row>
    <row r="62173" spans="79:79" ht="24" hidden="1" thickBot="1">
      <c r="CA62173" s="149"/>
    </row>
    <row r="62174" spans="79:79" ht="24" hidden="1" thickBot="1">
      <c r="CA62174" s="149"/>
    </row>
    <row r="62175" spans="79:79" ht="24" hidden="1" thickBot="1">
      <c r="CA62175" s="149"/>
    </row>
    <row r="62176" spans="79:79" ht="24" hidden="1" thickBot="1">
      <c r="CA62176" s="149"/>
    </row>
    <row r="62177" spans="79:79" ht="24" hidden="1" thickBot="1">
      <c r="CA62177" s="149"/>
    </row>
    <row r="62178" spans="79:79" ht="24" hidden="1" thickBot="1">
      <c r="CA62178" s="149"/>
    </row>
    <row r="62179" spans="79:79" ht="24" hidden="1" thickBot="1">
      <c r="CA62179" s="149"/>
    </row>
    <row r="62180" spans="79:79" ht="24" hidden="1" thickBot="1">
      <c r="CA62180" s="149"/>
    </row>
    <row r="62181" spans="79:79" ht="24" hidden="1" thickBot="1">
      <c r="CA62181" s="149"/>
    </row>
    <row r="62182" spans="79:79" ht="24" hidden="1" thickBot="1">
      <c r="CA62182" s="149"/>
    </row>
    <row r="62183" spans="79:79" ht="24" hidden="1" thickBot="1">
      <c r="CA62183" s="149"/>
    </row>
    <row r="62184" spans="79:79" ht="24" hidden="1" thickBot="1">
      <c r="CA62184" s="149"/>
    </row>
    <row r="62185" spans="79:79" ht="24" hidden="1" thickBot="1">
      <c r="CA62185" s="149"/>
    </row>
    <row r="62186" spans="79:79" ht="24" hidden="1" thickBot="1">
      <c r="CA62186" s="149"/>
    </row>
    <row r="62187" spans="79:79" ht="24" hidden="1" thickBot="1">
      <c r="CA62187" s="149"/>
    </row>
    <row r="62188" spans="79:79" ht="24" hidden="1" thickBot="1">
      <c r="CA62188" s="149"/>
    </row>
    <row r="62189" spans="79:79" ht="24" hidden="1" thickBot="1">
      <c r="CA62189" s="149"/>
    </row>
    <row r="62190" spans="79:79" ht="24" hidden="1" thickBot="1">
      <c r="CA62190" s="149"/>
    </row>
    <row r="62191" spans="79:79" ht="24" hidden="1" thickBot="1">
      <c r="CA62191" s="149"/>
    </row>
    <row r="62192" spans="79:79" ht="24" hidden="1" thickBot="1">
      <c r="CA62192" s="149"/>
    </row>
    <row r="62193" spans="79:79" ht="24" hidden="1" thickBot="1">
      <c r="CA62193" s="149"/>
    </row>
    <row r="62194" spans="79:79" ht="24" hidden="1" thickBot="1">
      <c r="CA62194" s="149"/>
    </row>
    <row r="62195" spans="79:79" ht="24" hidden="1" thickBot="1">
      <c r="CA62195" s="149"/>
    </row>
    <row r="62196" spans="79:79" ht="24" hidden="1" thickBot="1">
      <c r="CA62196" s="149"/>
    </row>
    <row r="62197" spans="79:79" ht="24" hidden="1" thickBot="1">
      <c r="CA62197" s="149"/>
    </row>
    <row r="62198" spans="79:79" ht="24" hidden="1" thickBot="1">
      <c r="CA62198" s="149"/>
    </row>
    <row r="62199" spans="79:79" ht="24" hidden="1" thickBot="1">
      <c r="CA62199" s="149"/>
    </row>
    <row r="62200" spans="79:79" ht="24" hidden="1" thickBot="1">
      <c r="CA62200" s="149"/>
    </row>
    <row r="62201" spans="79:79" ht="24" hidden="1" thickBot="1">
      <c r="CA62201" s="149"/>
    </row>
    <row r="62202" spans="79:79" ht="24" hidden="1" thickBot="1">
      <c r="CA62202" s="149"/>
    </row>
    <row r="62203" spans="79:79" ht="24" hidden="1" thickBot="1">
      <c r="CA62203" s="149"/>
    </row>
    <row r="62204" spans="79:79" ht="24" hidden="1" thickBot="1">
      <c r="CA62204" s="149"/>
    </row>
    <row r="62205" spans="79:79" ht="24" hidden="1" thickBot="1">
      <c r="CA62205" s="149"/>
    </row>
    <row r="62206" spans="79:79" ht="24" hidden="1" thickBot="1">
      <c r="CA62206" s="149"/>
    </row>
    <row r="62207" spans="79:79" ht="24" hidden="1" thickBot="1">
      <c r="CA62207" s="149"/>
    </row>
    <row r="62208" spans="79:79" ht="24" hidden="1" thickBot="1">
      <c r="CA62208" s="149"/>
    </row>
    <row r="62209" spans="79:79" ht="24" hidden="1" thickBot="1">
      <c r="CA62209" s="149"/>
    </row>
    <row r="62210" spans="79:79" ht="24" hidden="1" thickBot="1">
      <c r="CA62210" s="149"/>
    </row>
    <row r="62211" spans="79:79" ht="24" hidden="1" thickBot="1">
      <c r="CA62211" s="149"/>
    </row>
    <row r="62212" spans="79:79" ht="24" hidden="1" thickBot="1">
      <c r="CA62212" s="149"/>
    </row>
    <row r="62213" spans="79:79" ht="24" hidden="1" thickBot="1">
      <c r="CA62213" s="149"/>
    </row>
    <row r="62214" spans="79:79" ht="24" hidden="1" thickBot="1">
      <c r="CA62214" s="149"/>
    </row>
    <row r="62215" spans="79:79" ht="24" hidden="1" thickBot="1">
      <c r="CA62215" s="149"/>
    </row>
    <row r="62216" spans="79:79" ht="24" hidden="1" thickBot="1">
      <c r="CA62216" s="149"/>
    </row>
    <row r="62217" spans="79:79" ht="24" hidden="1" thickBot="1">
      <c r="CA62217" s="149"/>
    </row>
    <row r="62218" spans="79:79" ht="24" hidden="1" thickBot="1">
      <c r="CA62218" s="149"/>
    </row>
    <row r="62219" spans="79:79" ht="24" hidden="1" thickBot="1">
      <c r="CA62219" s="149"/>
    </row>
    <row r="62220" spans="79:79" ht="24" hidden="1" thickBot="1">
      <c r="CA62220" s="149"/>
    </row>
    <row r="62221" spans="79:79" ht="24" hidden="1" thickBot="1">
      <c r="CA62221" s="149"/>
    </row>
    <row r="62222" spans="79:79" ht="24" hidden="1" thickBot="1">
      <c r="CA62222" s="149"/>
    </row>
    <row r="62223" spans="79:79" ht="24" hidden="1" thickBot="1">
      <c r="CA62223" s="149"/>
    </row>
    <row r="62224" spans="79:79" ht="24" hidden="1" thickBot="1">
      <c r="CA62224" s="149"/>
    </row>
    <row r="62225" spans="79:79" ht="24" hidden="1" thickBot="1">
      <c r="CA62225" s="149"/>
    </row>
    <row r="62226" spans="79:79" ht="24" hidden="1" thickBot="1">
      <c r="CA62226" s="149"/>
    </row>
    <row r="62227" spans="79:79" ht="24" hidden="1" thickBot="1">
      <c r="CA62227" s="149"/>
    </row>
    <row r="62228" spans="79:79" ht="24" hidden="1" thickBot="1">
      <c r="CA62228" s="149"/>
    </row>
    <row r="62229" spans="79:79" ht="24" hidden="1" thickBot="1">
      <c r="CA62229" s="149"/>
    </row>
    <row r="62230" spans="79:79" ht="24" hidden="1" thickBot="1">
      <c r="CA62230" s="149"/>
    </row>
    <row r="62231" spans="79:79" ht="24" hidden="1" thickBot="1">
      <c r="CA62231" s="149"/>
    </row>
    <row r="62232" spans="79:79" ht="24" hidden="1" thickBot="1">
      <c r="CA62232" s="149"/>
    </row>
    <row r="62233" spans="79:79" ht="24" hidden="1" thickBot="1">
      <c r="CA62233" s="149"/>
    </row>
    <row r="62234" spans="79:79" ht="24" hidden="1" thickBot="1">
      <c r="CA62234" s="149"/>
    </row>
    <row r="62235" spans="79:79" ht="24" hidden="1" thickBot="1">
      <c r="CA62235" s="149"/>
    </row>
    <row r="62236" spans="79:79" ht="24" hidden="1" thickBot="1">
      <c r="CA62236" s="149"/>
    </row>
    <row r="62237" spans="79:79" ht="24" hidden="1" thickBot="1">
      <c r="CA62237" s="149"/>
    </row>
    <row r="62238" spans="79:79" ht="24" hidden="1" thickBot="1">
      <c r="CA62238" s="149"/>
    </row>
    <row r="62239" spans="79:79" ht="24" hidden="1" thickBot="1">
      <c r="CA62239" s="149"/>
    </row>
    <row r="62240" spans="79:79" ht="24" hidden="1" thickBot="1">
      <c r="CA62240" s="149"/>
    </row>
    <row r="62241" spans="79:79" ht="24" hidden="1" thickBot="1">
      <c r="CA62241" s="149"/>
    </row>
    <row r="62242" spans="79:79" ht="24" hidden="1" thickBot="1">
      <c r="CA62242" s="149"/>
    </row>
    <row r="62243" spans="79:79" ht="24" hidden="1" thickBot="1">
      <c r="CA62243" s="149"/>
    </row>
    <row r="62244" spans="79:79" ht="24" hidden="1" thickBot="1">
      <c r="CA62244" s="149"/>
    </row>
    <row r="62245" spans="79:79" ht="24" hidden="1" thickBot="1">
      <c r="CA62245" s="149"/>
    </row>
    <row r="62246" spans="79:79" ht="24" hidden="1" thickBot="1">
      <c r="CA62246" s="149"/>
    </row>
    <row r="62247" spans="79:79" ht="24" hidden="1" thickBot="1">
      <c r="CA62247" s="149"/>
    </row>
    <row r="62248" spans="79:79" ht="24" hidden="1" thickBot="1">
      <c r="CA62248" s="149"/>
    </row>
    <row r="62249" spans="79:79" ht="24" hidden="1" thickBot="1">
      <c r="CA62249" s="149"/>
    </row>
    <row r="62250" spans="79:79" ht="24" hidden="1" thickBot="1">
      <c r="CA62250" s="149"/>
    </row>
    <row r="62251" spans="79:79" ht="24" hidden="1" thickBot="1">
      <c r="CA62251" s="149"/>
    </row>
    <row r="62252" spans="79:79" ht="24" hidden="1" thickBot="1">
      <c r="CA62252" s="149"/>
    </row>
    <row r="62253" spans="79:79" ht="24" hidden="1" thickBot="1">
      <c r="CA62253" s="149"/>
    </row>
    <row r="62254" spans="79:79" ht="24" hidden="1" thickBot="1">
      <c r="CA62254" s="149"/>
    </row>
    <row r="62255" spans="79:79" ht="24" hidden="1" thickBot="1">
      <c r="CA62255" s="149"/>
    </row>
    <row r="62256" spans="79:79" ht="24" hidden="1" thickBot="1">
      <c r="CA62256" s="149"/>
    </row>
    <row r="62257" spans="79:79" ht="24" hidden="1" thickBot="1">
      <c r="CA62257" s="149"/>
    </row>
    <row r="62258" spans="79:79" ht="24" hidden="1" thickBot="1">
      <c r="CA62258" s="149"/>
    </row>
    <row r="62259" spans="79:79" ht="24" hidden="1" thickBot="1">
      <c r="CA62259" s="149"/>
    </row>
    <row r="62260" spans="79:79" ht="24" hidden="1" thickBot="1">
      <c r="CA62260" s="149"/>
    </row>
    <row r="62261" spans="79:79" ht="24" hidden="1" thickBot="1">
      <c r="CA62261" s="149"/>
    </row>
    <row r="62262" spans="79:79" ht="24" hidden="1" thickBot="1">
      <c r="CA62262" s="149"/>
    </row>
    <row r="62263" spans="79:79" ht="24" hidden="1" thickBot="1">
      <c r="CA62263" s="149"/>
    </row>
    <row r="62264" spans="79:79" ht="24" hidden="1" thickBot="1">
      <c r="CA62264" s="149"/>
    </row>
    <row r="62265" spans="79:79" ht="24" hidden="1" thickBot="1">
      <c r="CA62265" s="149"/>
    </row>
    <row r="62266" spans="79:79" ht="24" hidden="1" thickBot="1">
      <c r="CA62266" s="149"/>
    </row>
    <row r="62267" spans="79:79" ht="24" hidden="1" thickBot="1">
      <c r="CA62267" s="149"/>
    </row>
    <row r="62268" spans="79:79" ht="24" hidden="1" thickBot="1">
      <c r="CA62268" s="149"/>
    </row>
    <row r="62269" spans="79:79" ht="24" hidden="1" thickBot="1">
      <c r="CA62269" s="149"/>
    </row>
    <row r="62270" spans="79:79" ht="24" hidden="1" thickBot="1">
      <c r="CA62270" s="149"/>
    </row>
    <row r="62271" spans="79:79" ht="24" hidden="1" thickBot="1">
      <c r="CA62271" s="149"/>
    </row>
    <row r="62272" spans="79:79" ht="24" hidden="1" thickBot="1">
      <c r="CA62272" s="149"/>
    </row>
    <row r="62273" spans="79:79" ht="24" hidden="1" thickBot="1">
      <c r="CA62273" s="149"/>
    </row>
    <row r="62274" spans="79:79" ht="24" hidden="1" thickBot="1">
      <c r="CA62274" s="149"/>
    </row>
    <row r="62275" spans="79:79" ht="24" hidden="1" thickBot="1">
      <c r="CA62275" s="149"/>
    </row>
    <row r="62276" spans="79:79" ht="24" hidden="1" thickBot="1">
      <c r="CA62276" s="149"/>
    </row>
    <row r="62277" spans="79:79" ht="24" hidden="1" thickBot="1">
      <c r="CA62277" s="149"/>
    </row>
    <row r="62278" spans="79:79" ht="24" hidden="1" thickBot="1">
      <c r="CA62278" s="149"/>
    </row>
    <row r="62279" spans="79:79" ht="24" hidden="1" thickBot="1">
      <c r="CA62279" s="149"/>
    </row>
    <row r="62280" spans="79:79" ht="24" hidden="1" thickBot="1">
      <c r="CA62280" s="149"/>
    </row>
    <row r="62281" spans="79:79" ht="24" hidden="1" thickBot="1">
      <c r="CA62281" s="149"/>
    </row>
    <row r="62282" spans="79:79" ht="24" hidden="1" thickBot="1">
      <c r="CA62282" s="149"/>
    </row>
    <row r="62283" spans="79:79" ht="24" hidden="1" thickBot="1">
      <c r="CA62283" s="149"/>
    </row>
    <row r="62284" spans="79:79" ht="24" hidden="1" thickBot="1">
      <c r="CA62284" s="149"/>
    </row>
    <row r="62285" spans="79:79" ht="24" hidden="1" thickBot="1">
      <c r="CA62285" s="149"/>
    </row>
    <row r="62286" spans="79:79" ht="24" hidden="1" thickBot="1">
      <c r="CA62286" s="149"/>
    </row>
    <row r="62287" spans="79:79" ht="24" hidden="1" thickBot="1">
      <c r="CA62287" s="149"/>
    </row>
    <row r="62288" spans="79:79" ht="24" hidden="1" thickBot="1">
      <c r="CA62288" s="149"/>
    </row>
    <row r="62289" spans="79:79" ht="24" hidden="1" thickBot="1">
      <c r="CA62289" s="149"/>
    </row>
    <row r="62290" spans="79:79" ht="24" hidden="1" thickBot="1">
      <c r="CA62290" s="149"/>
    </row>
    <row r="62291" spans="79:79" ht="24" hidden="1" thickBot="1">
      <c r="CA62291" s="149"/>
    </row>
    <row r="62292" spans="79:79" ht="24" hidden="1" thickBot="1">
      <c r="CA62292" s="149"/>
    </row>
    <row r="62293" spans="79:79" ht="24" hidden="1" thickBot="1">
      <c r="CA62293" s="149"/>
    </row>
    <row r="62294" spans="79:79" ht="24" hidden="1" thickBot="1">
      <c r="CA62294" s="149"/>
    </row>
    <row r="62295" spans="79:79" ht="24" hidden="1" thickBot="1">
      <c r="CA62295" s="149"/>
    </row>
    <row r="62296" spans="79:79" ht="24" hidden="1" thickBot="1">
      <c r="CA62296" s="149"/>
    </row>
    <row r="62297" spans="79:79" ht="24" hidden="1" thickBot="1">
      <c r="CA62297" s="149"/>
    </row>
    <row r="62298" spans="79:79" ht="24" hidden="1" thickBot="1">
      <c r="CA62298" s="149"/>
    </row>
    <row r="62299" spans="79:79" ht="24" hidden="1" thickBot="1">
      <c r="CA62299" s="149"/>
    </row>
    <row r="62300" spans="79:79" ht="24" hidden="1" thickBot="1">
      <c r="CA62300" s="149"/>
    </row>
    <row r="62301" spans="79:79" ht="24" hidden="1" thickBot="1">
      <c r="CA62301" s="149"/>
    </row>
    <row r="62302" spans="79:79" ht="24" hidden="1" thickBot="1">
      <c r="CA62302" s="149"/>
    </row>
    <row r="62303" spans="79:79" ht="24" hidden="1" thickBot="1">
      <c r="CA62303" s="149"/>
    </row>
    <row r="62304" spans="79:79" ht="24" hidden="1" thickBot="1">
      <c r="CA62304" s="149"/>
    </row>
    <row r="62305" spans="79:79" ht="24" hidden="1" thickBot="1">
      <c r="CA62305" s="149"/>
    </row>
    <row r="62306" spans="79:79" ht="24" hidden="1" thickBot="1">
      <c r="CA62306" s="149"/>
    </row>
    <row r="62307" spans="79:79" ht="24" hidden="1" thickBot="1">
      <c r="CA62307" s="149"/>
    </row>
    <row r="62308" spans="79:79" ht="24" hidden="1" thickBot="1">
      <c r="CA62308" s="149"/>
    </row>
    <row r="62309" spans="79:79" ht="24" hidden="1" thickBot="1">
      <c r="CA62309" s="149"/>
    </row>
    <row r="62310" spans="79:79" ht="24" hidden="1" thickBot="1">
      <c r="CA62310" s="149"/>
    </row>
    <row r="62311" spans="79:79" ht="24" hidden="1" thickBot="1">
      <c r="CA62311" s="149"/>
    </row>
    <row r="62312" spans="79:79" ht="24" hidden="1" thickBot="1">
      <c r="CA62312" s="149"/>
    </row>
    <row r="62313" spans="79:79" ht="24" hidden="1" thickBot="1">
      <c r="CA62313" s="149"/>
    </row>
    <row r="62314" spans="79:79" ht="24" hidden="1" thickBot="1">
      <c r="CA62314" s="149"/>
    </row>
    <row r="62315" spans="79:79" ht="24" hidden="1" thickBot="1">
      <c r="CA62315" s="149"/>
    </row>
    <row r="62316" spans="79:79" ht="24" hidden="1" thickBot="1">
      <c r="CA62316" s="149"/>
    </row>
    <row r="62317" spans="79:79" ht="24" hidden="1" thickBot="1">
      <c r="CA62317" s="149"/>
    </row>
    <row r="62318" spans="79:79" ht="24" hidden="1" thickBot="1">
      <c r="CA62318" s="149"/>
    </row>
    <row r="62319" spans="79:79" ht="24" hidden="1" thickBot="1">
      <c r="CA62319" s="149"/>
    </row>
    <row r="62320" spans="79:79" ht="24" hidden="1" thickBot="1">
      <c r="CA62320" s="149"/>
    </row>
    <row r="62321" spans="79:79" ht="24" hidden="1" thickBot="1">
      <c r="CA62321" s="149"/>
    </row>
    <row r="62322" spans="79:79" ht="24" hidden="1" thickBot="1">
      <c r="CA62322" s="149"/>
    </row>
    <row r="62323" spans="79:79" ht="24" hidden="1" thickBot="1">
      <c r="CA62323" s="149"/>
    </row>
    <row r="62324" spans="79:79" ht="24" hidden="1" thickBot="1">
      <c r="CA62324" s="149"/>
    </row>
    <row r="62325" spans="79:79" ht="24" hidden="1" thickBot="1">
      <c r="CA62325" s="149"/>
    </row>
    <row r="62326" spans="79:79" ht="24" hidden="1" thickBot="1">
      <c r="CA62326" s="149"/>
    </row>
    <row r="62327" spans="79:79" ht="24" hidden="1" thickBot="1">
      <c r="CA62327" s="149"/>
    </row>
    <row r="62328" spans="79:79" ht="24" hidden="1" thickBot="1">
      <c r="CA62328" s="149"/>
    </row>
    <row r="62329" spans="79:79" ht="24" hidden="1" thickBot="1">
      <c r="CA62329" s="149"/>
    </row>
    <row r="62330" spans="79:79" ht="24" hidden="1" thickBot="1">
      <c r="CA62330" s="149"/>
    </row>
    <row r="62331" spans="79:79" ht="24" hidden="1" thickBot="1">
      <c r="CA62331" s="149"/>
    </row>
    <row r="62332" spans="79:79" ht="24" hidden="1" thickBot="1">
      <c r="CA62332" s="149"/>
    </row>
    <row r="62333" spans="79:79" ht="24" hidden="1" thickBot="1">
      <c r="CA62333" s="149"/>
    </row>
    <row r="62334" spans="79:79" ht="24" hidden="1" thickBot="1">
      <c r="CA62334" s="149"/>
    </row>
    <row r="62335" spans="79:79" ht="24" hidden="1" thickBot="1">
      <c r="CA62335" s="149"/>
    </row>
    <row r="62336" spans="79:79" ht="24" hidden="1" thickBot="1">
      <c r="CA62336" s="149"/>
    </row>
    <row r="62337" spans="79:79" ht="24" hidden="1" thickBot="1">
      <c r="CA62337" s="149"/>
    </row>
    <row r="62338" spans="79:79" ht="24" hidden="1" thickBot="1">
      <c r="CA62338" s="149"/>
    </row>
    <row r="62339" spans="79:79" ht="24" hidden="1" thickBot="1">
      <c r="CA62339" s="149"/>
    </row>
    <row r="62340" spans="79:79" ht="24" hidden="1" thickBot="1">
      <c r="CA62340" s="149"/>
    </row>
    <row r="62341" spans="79:79" ht="24" hidden="1" thickBot="1">
      <c r="CA62341" s="149"/>
    </row>
    <row r="62342" spans="79:79" ht="24" hidden="1" thickBot="1">
      <c r="CA62342" s="149"/>
    </row>
    <row r="62343" spans="79:79" ht="24" hidden="1" thickBot="1">
      <c r="CA62343" s="149"/>
    </row>
    <row r="62344" spans="79:79" ht="24" hidden="1" thickBot="1">
      <c r="CA62344" s="149"/>
    </row>
    <row r="62345" spans="79:79" ht="24" hidden="1" thickBot="1">
      <c r="CA62345" s="149"/>
    </row>
    <row r="62346" spans="79:79" ht="24" hidden="1" thickBot="1">
      <c r="CA62346" s="149"/>
    </row>
    <row r="62347" spans="79:79" ht="24" hidden="1" thickBot="1">
      <c r="CA62347" s="149"/>
    </row>
    <row r="62348" spans="79:79" ht="24" hidden="1" thickBot="1">
      <c r="CA62348" s="149"/>
    </row>
    <row r="62349" spans="79:79" ht="24" hidden="1" thickBot="1">
      <c r="CA62349" s="149"/>
    </row>
    <row r="62350" spans="79:79" ht="24" hidden="1" thickBot="1">
      <c r="CA62350" s="149"/>
    </row>
    <row r="62351" spans="79:79" ht="24" hidden="1" thickBot="1">
      <c r="CA62351" s="149"/>
    </row>
    <row r="62352" spans="79:79" ht="24" hidden="1" thickBot="1">
      <c r="CA62352" s="149"/>
    </row>
    <row r="62353" spans="79:79" ht="24" hidden="1" thickBot="1">
      <c r="CA62353" s="149"/>
    </row>
    <row r="62354" spans="79:79" ht="24" hidden="1" thickBot="1">
      <c r="CA62354" s="149"/>
    </row>
    <row r="62355" spans="79:79" ht="24" hidden="1" thickBot="1">
      <c r="CA62355" s="149"/>
    </row>
    <row r="62356" spans="79:79" ht="24" hidden="1" thickBot="1">
      <c r="CA62356" s="149"/>
    </row>
    <row r="62357" spans="79:79" ht="24" hidden="1" thickBot="1">
      <c r="CA62357" s="149"/>
    </row>
    <row r="62358" spans="79:79" ht="24" hidden="1" thickBot="1">
      <c r="CA62358" s="149"/>
    </row>
    <row r="62359" spans="79:79" ht="24" hidden="1" thickBot="1">
      <c r="CA62359" s="149"/>
    </row>
    <row r="62360" spans="79:79" ht="24" hidden="1" thickBot="1">
      <c r="CA62360" s="149"/>
    </row>
    <row r="62361" spans="79:79" ht="24" hidden="1" thickBot="1">
      <c r="CA62361" s="149"/>
    </row>
    <row r="62362" spans="79:79" ht="24" hidden="1" thickBot="1">
      <c r="CA62362" s="149"/>
    </row>
    <row r="62363" spans="79:79" ht="24" hidden="1" thickBot="1">
      <c r="CA62363" s="149"/>
    </row>
    <row r="62364" spans="79:79" ht="24" hidden="1" thickBot="1">
      <c r="CA62364" s="149"/>
    </row>
    <row r="62365" spans="79:79" ht="24" hidden="1" thickBot="1">
      <c r="CA62365" s="149"/>
    </row>
    <row r="62366" spans="79:79" ht="24" hidden="1" thickBot="1">
      <c r="CA62366" s="149"/>
    </row>
    <row r="62367" spans="79:79" ht="24" hidden="1" thickBot="1">
      <c r="CA62367" s="149"/>
    </row>
    <row r="62368" spans="79:79" ht="24" hidden="1" thickBot="1">
      <c r="CA62368" s="149"/>
    </row>
    <row r="62369" spans="79:79" ht="24" hidden="1" thickBot="1">
      <c r="CA62369" s="149"/>
    </row>
    <row r="62370" spans="79:79" ht="24" hidden="1" thickBot="1">
      <c r="CA62370" s="149"/>
    </row>
    <row r="62371" spans="79:79" ht="24" hidden="1" thickBot="1">
      <c r="CA62371" s="149"/>
    </row>
    <row r="62372" spans="79:79" ht="24" hidden="1" thickBot="1">
      <c r="CA62372" s="149"/>
    </row>
    <row r="62373" spans="79:79" ht="24" hidden="1" thickBot="1">
      <c r="CA62373" s="149"/>
    </row>
    <row r="62374" spans="79:79" ht="24" hidden="1" thickBot="1">
      <c r="CA62374" s="149"/>
    </row>
    <row r="62375" spans="79:79" ht="24" hidden="1" thickBot="1">
      <c r="CA62375" s="149"/>
    </row>
    <row r="62376" spans="79:79" ht="24" hidden="1" thickBot="1">
      <c r="CA62376" s="149"/>
    </row>
    <row r="62377" spans="79:79" ht="24" hidden="1" thickBot="1">
      <c r="CA62377" s="149"/>
    </row>
    <row r="62378" spans="79:79" ht="24" hidden="1" thickBot="1">
      <c r="CA62378" s="149"/>
    </row>
    <row r="62379" spans="79:79" ht="24" hidden="1" thickBot="1">
      <c r="CA62379" s="149"/>
    </row>
    <row r="62380" spans="79:79" ht="24" hidden="1" thickBot="1">
      <c r="CA62380" s="149"/>
    </row>
    <row r="62381" spans="79:79" ht="24" hidden="1" thickBot="1">
      <c r="CA62381" s="149"/>
    </row>
    <row r="62382" spans="79:79" ht="24" hidden="1" thickBot="1">
      <c r="CA62382" s="149"/>
    </row>
    <row r="62383" spans="79:79" ht="24" hidden="1" thickBot="1">
      <c r="CA62383" s="149"/>
    </row>
    <row r="62384" spans="79:79" ht="24" hidden="1" thickBot="1">
      <c r="CA62384" s="149"/>
    </row>
    <row r="62385" spans="79:79" ht="24" hidden="1" thickBot="1">
      <c r="CA62385" s="149"/>
    </row>
    <row r="62386" spans="79:79" ht="24" hidden="1" thickBot="1">
      <c r="CA62386" s="149"/>
    </row>
    <row r="62387" spans="79:79" ht="24" hidden="1" thickBot="1">
      <c r="CA62387" s="149"/>
    </row>
    <row r="62388" spans="79:79" ht="24" hidden="1" thickBot="1">
      <c r="CA62388" s="149"/>
    </row>
    <row r="62389" spans="79:79" ht="24" hidden="1" thickBot="1">
      <c r="CA62389" s="149"/>
    </row>
    <row r="62390" spans="79:79" ht="24" hidden="1" thickBot="1">
      <c r="CA62390" s="149"/>
    </row>
    <row r="62391" spans="79:79" ht="24" hidden="1" thickBot="1">
      <c r="CA62391" s="149"/>
    </row>
    <row r="62392" spans="79:79" ht="24" hidden="1" thickBot="1">
      <c r="CA62392" s="149"/>
    </row>
    <row r="62393" spans="79:79" ht="24" hidden="1" thickBot="1">
      <c r="CA62393" s="149"/>
    </row>
    <row r="62394" spans="79:79" ht="24" hidden="1" thickBot="1">
      <c r="CA62394" s="149"/>
    </row>
    <row r="62395" spans="79:79" ht="24" hidden="1" thickBot="1">
      <c r="CA62395" s="149"/>
    </row>
    <row r="62396" spans="79:79" ht="24" hidden="1" thickBot="1">
      <c r="CA62396" s="149"/>
    </row>
    <row r="62397" spans="79:79" ht="24" hidden="1" thickBot="1">
      <c r="CA62397" s="149"/>
    </row>
    <row r="62398" spans="79:79" ht="24" hidden="1" thickBot="1">
      <c r="CA62398" s="149"/>
    </row>
    <row r="62399" spans="79:79" ht="24" hidden="1" thickBot="1">
      <c r="CA62399" s="149"/>
    </row>
    <row r="62400" spans="79:79" ht="24" hidden="1" thickBot="1">
      <c r="CA62400" s="149"/>
    </row>
    <row r="62401" spans="79:79" ht="24" hidden="1" thickBot="1">
      <c r="CA62401" s="149"/>
    </row>
    <row r="62402" spans="79:79" ht="24" hidden="1" thickBot="1">
      <c r="CA62402" s="149"/>
    </row>
    <row r="62403" spans="79:79" ht="24" hidden="1" thickBot="1">
      <c r="CA62403" s="149"/>
    </row>
    <row r="62404" spans="79:79" ht="24" hidden="1" thickBot="1">
      <c r="CA62404" s="149"/>
    </row>
    <row r="62405" spans="79:79" ht="24" hidden="1" thickBot="1">
      <c r="CA62405" s="149"/>
    </row>
    <row r="62406" spans="79:79" ht="24" hidden="1" thickBot="1">
      <c r="CA62406" s="149"/>
    </row>
    <row r="62407" spans="79:79" ht="24" hidden="1" thickBot="1">
      <c r="CA62407" s="149"/>
    </row>
    <row r="62408" spans="79:79" ht="24" hidden="1" thickBot="1">
      <c r="CA62408" s="149"/>
    </row>
    <row r="62409" spans="79:79" ht="24" hidden="1" thickBot="1">
      <c r="CA62409" s="149"/>
    </row>
    <row r="62410" spans="79:79" ht="24" hidden="1" thickBot="1">
      <c r="CA62410" s="149"/>
    </row>
    <row r="62411" spans="79:79" ht="24" hidden="1" thickBot="1">
      <c r="CA62411" s="149"/>
    </row>
    <row r="62412" spans="79:79" ht="24" hidden="1" thickBot="1">
      <c r="CA62412" s="149"/>
    </row>
    <row r="62413" spans="79:79" ht="24" hidden="1" thickBot="1">
      <c r="CA62413" s="149"/>
    </row>
    <row r="62414" spans="79:79" ht="24" hidden="1" thickBot="1">
      <c r="CA62414" s="149"/>
    </row>
    <row r="62415" spans="79:79" ht="24" hidden="1" thickBot="1">
      <c r="CA62415" s="149"/>
    </row>
    <row r="62416" spans="79:79" ht="24" hidden="1" thickBot="1">
      <c r="CA62416" s="149"/>
    </row>
    <row r="62417" spans="79:79" ht="24" hidden="1" thickBot="1">
      <c r="CA62417" s="149"/>
    </row>
    <row r="62418" spans="79:79" ht="24" hidden="1" thickBot="1">
      <c r="CA62418" s="149"/>
    </row>
    <row r="62419" spans="79:79" ht="24" hidden="1" thickBot="1">
      <c r="CA62419" s="149"/>
    </row>
    <row r="62420" spans="79:79" ht="24" hidden="1" thickBot="1">
      <c r="CA62420" s="149"/>
    </row>
    <row r="62421" spans="79:79" ht="24" hidden="1" thickBot="1">
      <c r="CA62421" s="149"/>
    </row>
    <row r="62422" spans="79:79" ht="24" hidden="1" thickBot="1">
      <c r="CA62422" s="149"/>
    </row>
    <row r="62423" spans="79:79" ht="24" hidden="1" thickBot="1">
      <c r="CA62423" s="149"/>
    </row>
    <row r="62424" spans="79:79" ht="24" hidden="1" thickBot="1">
      <c r="CA62424" s="149"/>
    </row>
    <row r="62425" spans="79:79" ht="24" hidden="1" thickBot="1">
      <c r="CA62425" s="149"/>
    </row>
    <row r="62426" spans="79:79" ht="24" hidden="1" thickBot="1">
      <c r="CA62426" s="149"/>
    </row>
    <row r="62427" spans="79:79" ht="24" hidden="1" thickBot="1">
      <c r="CA62427" s="149"/>
    </row>
    <row r="62428" spans="79:79" ht="24" hidden="1" thickBot="1">
      <c r="CA62428" s="149"/>
    </row>
    <row r="62429" spans="79:79" ht="24" hidden="1" thickBot="1">
      <c r="CA62429" s="149"/>
    </row>
    <row r="62430" spans="79:79" ht="24" hidden="1" thickBot="1">
      <c r="CA62430" s="149"/>
    </row>
    <row r="62431" spans="79:79" ht="24" hidden="1" thickBot="1">
      <c r="CA62431" s="149"/>
    </row>
    <row r="62432" spans="79:79" ht="24" hidden="1" thickBot="1">
      <c r="CA62432" s="149"/>
    </row>
    <row r="62433" spans="79:79" ht="24" hidden="1" thickBot="1">
      <c r="CA62433" s="149"/>
    </row>
    <row r="62434" spans="79:79" ht="24" hidden="1" thickBot="1">
      <c r="CA62434" s="149"/>
    </row>
    <row r="62435" spans="79:79" ht="24" hidden="1" thickBot="1">
      <c r="CA62435" s="149"/>
    </row>
    <row r="62436" spans="79:79" ht="24" hidden="1" thickBot="1">
      <c r="CA62436" s="149"/>
    </row>
    <row r="62437" spans="79:79" ht="24" hidden="1" thickBot="1">
      <c r="CA62437" s="149"/>
    </row>
    <row r="62438" spans="79:79" ht="24" hidden="1" thickBot="1">
      <c r="CA62438" s="149"/>
    </row>
    <row r="62439" spans="79:79" ht="24" hidden="1" thickBot="1">
      <c r="CA62439" s="149"/>
    </row>
    <row r="62440" spans="79:79" ht="24" hidden="1" thickBot="1">
      <c r="CA62440" s="149"/>
    </row>
    <row r="62441" spans="79:79" ht="24" hidden="1" thickBot="1">
      <c r="CA62441" s="149"/>
    </row>
    <row r="62442" spans="79:79" ht="24" hidden="1" thickBot="1">
      <c r="CA62442" s="149"/>
    </row>
    <row r="62443" spans="79:79" ht="24" hidden="1" thickBot="1">
      <c r="CA62443" s="149"/>
    </row>
    <row r="62444" spans="79:79" ht="24" hidden="1" thickBot="1">
      <c r="CA62444" s="149"/>
    </row>
    <row r="62445" spans="79:79" ht="24" hidden="1" thickBot="1">
      <c r="CA62445" s="149"/>
    </row>
    <row r="62446" spans="79:79" ht="24" hidden="1" thickBot="1">
      <c r="CA62446" s="149"/>
    </row>
    <row r="62447" spans="79:79" ht="24" hidden="1" thickBot="1">
      <c r="CA62447" s="149"/>
    </row>
    <row r="62448" spans="79:79" ht="24" hidden="1" thickBot="1">
      <c r="CA62448" s="149"/>
    </row>
    <row r="62449" spans="79:79" ht="24" hidden="1" thickBot="1">
      <c r="CA62449" s="149"/>
    </row>
    <row r="62450" spans="79:79" ht="24" hidden="1" thickBot="1">
      <c r="CA62450" s="149"/>
    </row>
    <row r="62451" spans="79:79" ht="24" hidden="1" thickBot="1">
      <c r="CA62451" s="149"/>
    </row>
    <row r="62452" spans="79:79" ht="24" hidden="1" thickBot="1">
      <c r="CA62452" s="149"/>
    </row>
    <row r="62453" spans="79:79" ht="24" hidden="1" thickBot="1">
      <c r="CA62453" s="149"/>
    </row>
    <row r="62454" spans="79:79" ht="24" hidden="1" thickBot="1">
      <c r="CA62454" s="149"/>
    </row>
    <row r="62455" spans="79:79" ht="24" hidden="1" thickBot="1">
      <c r="CA62455" s="149"/>
    </row>
    <row r="62456" spans="79:79" ht="24" hidden="1" thickBot="1">
      <c r="CA62456" s="149"/>
    </row>
    <row r="62457" spans="79:79" ht="24" hidden="1" thickBot="1">
      <c r="CA62457" s="149"/>
    </row>
    <row r="62458" spans="79:79" ht="24" hidden="1" thickBot="1">
      <c r="CA62458" s="149"/>
    </row>
    <row r="62459" spans="79:79" ht="24" hidden="1" thickBot="1">
      <c r="CA62459" s="149"/>
    </row>
    <row r="62460" spans="79:79" ht="24" hidden="1" thickBot="1">
      <c r="CA62460" s="149"/>
    </row>
    <row r="62461" spans="79:79" ht="24" hidden="1" thickBot="1">
      <c r="CA62461" s="149"/>
    </row>
    <row r="62462" spans="79:79" ht="24" hidden="1" thickBot="1">
      <c r="CA62462" s="149"/>
    </row>
    <row r="62463" spans="79:79" ht="24" hidden="1" thickBot="1">
      <c r="CA62463" s="149"/>
    </row>
    <row r="62464" spans="79:79" ht="24" hidden="1" thickBot="1">
      <c r="CA62464" s="149"/>
    </row>
    <row r="62465" spans="79:79" ht="24" hidden="1" thickBot="1">
      <c r="CA62465" s="149"/>
    </row>
    <row r="62466" spans="79:79" ht="24" hidden="1" thickBot="1">
      <c r="CA62466" s="149"/>
    </row>
    <row r="62467" spans="79:79" ht="24" hidden="1" thickBot="1">
      <c r="CA62467" s="149"/>
    </row>
    <row r="62468" spans="79:79" ht="24" hidden="1" thickBot="1">
      <c r="CA62468" s="149"/>
    </row>
    <row r="62469" spans="79:79" ht="24" hidden="1" thickBot="1">
      <c r="CA62469" s="149"/>
    </row>
    <row r="62470" spans="79:79" ht="24" hidden="1" thickBot="1">
      <c r="CA62470" s="149"/>
    </row>
    <row r="62471" spans="79:79" ht="24" hidden="1" thickBot="1">
      <c r="CA62471" s="149"/>
    </row>
    <row r="62472" spans="79:79" ht="24" hidden="1" thickBot="1">
      <c r="CA62472" s="149"/>
    </row>
    <row r="62473" spans="79:79" ht="24" hidden="1" thickBot="1">
      <c r="CA62473" s="149"/>
    </row>
    <row r="62474" spans="79:79" ht="24" hidden="1" thickBot="1">
      <c r="CA62474" s="149"/>
    </row>
    <row r="62475" spans="79:79" ht="24" hidden="1" thickBot="1">
      <c r="CA62475" s="149"/>
    </row>
    <row r="62476" spans="79:79" ht="24" hidden="1" thickBot="1">
      <c r="CA62476" s="149"/>
    </row>
    <row r="62477" spans="79:79" ht="24" hidden="1" thickBot="1">
      <c r="CA62477" s="149"/>
    </row>
    <row r="62478" spans="79:79" ht="24" hidden="1" thickBot="1">
      <c r="CA62478" s="149"/>
    </row>
    <row r="62479" spans="79:79" ht="24" hidden="1" thickBot="1">
      <c r="CA62479" s="149"/>
    </row>
    <row r="62480" spans="79:79" ht="24" hidden="1" thickBot="1">
      <c r="CA62480" s="149"/>
    </row>
    <row r="62481" spans="79:79" ht="24" hidden="1" thickBot="1">
      <c r="CA62481" s="149"/>
    </row>
    <row r="62482" spans="79:79" ht="24" hidden="1" thickBot="1">
      <c r="CA62482" s="149"/>
    </row>
    <row r="62483" spans="79:79" ht="24" hidden="1" thickBot="1">
      <c r="CA62483" s="149"/>
    </row>
    <row r="62484" spans="79:79" ht="24" hidden="1" thickBot="1">
      <c r="CA62484" s="149"/>
    </row>
    <row r="62485" spans="79:79" ht="24" hidden="1" thickBot="1">
      <c r="CA62485" s="149"/>
    </row>
    <row r="62486" spans="79:79" ht="24" hidden="1" thickBot="1">
      <c r="CA62486" s="149"/>
    </row>
    <row r="62487" spans="79:79" ht="24" hidden="1" thickBot="1">
      <c r="CA62487" s="149"/>
    </row>
    <row r="62488" spans="79:79" ht="24" hidden="1" thickBot="1">
      <c r="CA62488" s="149"/>
    </row>
    <row r="62489" spans="79:79" ht="24" hidden="1" thickBot="1">
      <c r="CA62489" s="149"/>
    </row>
    <row r="62490" spans="79:79" ht="24" hidden="1" thickBot="1">
      <c r="CA62490" s="149"/>
    </row>
    <row r="62491" spans="79:79" ht="24" hidden="1" thickBot="1">
      <c r="CA62491" s="149"/>
    </row>
    <row r="62492" spans="79:79" ht="24" hidden="1" thickBot="1">
      <c r="CA62492" s="149"/>
    </row>
    <row r="62493" spans="79:79" ht="24" hidden="1" thickBot="1">
      <c r="CA62493" s="149"/>
    </row>
    <row r="62494" spans="79:79" ht="24" hidden="1" thickBot="1">
      <c r="CA62494" s="149"/>
    </row>
    <row r="62495" spans="79:79" ht="24" hidden="1" thickBot="1">
      <c r="CA62495" s="149"/>
    </row>
    <row r="62496" spans="79:79" ht="24" hidden="1" thickBot="1">
      <c r="CA62496" s="149"/>
    </row>
    <row r="62497" spans="79:79" ht="24" hidden="1" thickBot="1">
      <c r="CA62497" s="149"/>
    </row>
    <row r="62498" spans="79:79" ht="24" hidden="1" thickBot="1">
      <c r="CA62498" s="149"/>
    </row>
    <row r="62499" spans="79:79" ht="24" hidden="1" thickBot="1">
      <c r="CA62499" s="149"/>
    </row>
    <row r="62500" spans="79:79" ht="24" hidden="1" thickBot="1">
      <c r="CA62500" s="149"/>
    </row>
    <row r="62501" spans="79:79" ht="24" hidden="1" thickBot="1">
      <c r="CA62501" s="149"/>
    </row>
    <row r="62502" spans="79:79" ht="24" hidden="1" thickBot="1">
      <c r="CA62502" s="149"/>
    </row>
    <row r="62503" spans="79:79" ht="24" hidden="1" thickBot="1">
      <c r="CA62503" s="149"/>
    </row>
    <row r="62504" spans="79:79" ht="24" hidden="1" thickBot="1">
      <c r="CA62504" s="149"/>
    </row>
    <row r="62505" spans="79:79" ht="24" hidden="1" thickBot="1">
      <c r="CA62505" s="149"/>
    </row>
    <row r="62506" spans="79:79" ht="24" hidden="1" thickBot="1">
      <c r="CA62506" s="149"/>
    </row>
    <row r="62507" spans="79:79" ht="24" hidden="1" thickBot="1">
      <c r="CA62507" s="149"/>
    </row>
    <row r="62508" spans="79:79" ht="24" hidden="1" thickBot="1">
      <c r="CA62508" s="149"/>
    </row>
    <row r="62509" spans="79:79" ht="24" hidden="1" thickBot="1">
      <c r="CA62509" s="149"/>
    </row>
    <row r="62510" spans="79:79" ht="24" hidden="1" thickBot="1">
      <c r="CA62510" s="149"/>
    </row>
    <row r="62511" spans="79:79" ht="24" hidden="1" thickBot="1">
      <c r="CA62511" s="149"/>
    </row>
    <row r="62512" spans="79:79" ht="24" hidden="1" thickBot="1">
      <c r="CA62512" s="149"/>
    </row>
    <row r="62513" spans="79:79" ht="24" hidden="1" thickBot="1">
      <c r="CA62513" s="149"/>
    </row>
    <row r="62514" spans="79:79" ht="24" hidden="1" thickBot="1">
      <c r="CA62514" s="149"/>
    </row>
    <row r="62515" spans="79:79" ht="24" hidden="1" thickBot="1">
      <c r="CA62515" s="149"/>
    </row>
    <row r="62516" spans="79:79" ht="24" hidden="1" thickBot="1">
      <c r="CA62516" s="149"/>
    </row>
    <row r="62517" spans="79:79" ht="24" hidden="1" thickBot="1">
      <c r="CA62517" s="149"/>
    </row>
    <row r="62518" spans="79:79" ht="24" hidden="1" thickBot="1">
      <c r="CA62518" s="149"/>
    </row>
    <row r="62519" spans="79:79" ht="24" hidden="1" thickBot="1">
      <c r="CA62519" s="149"/>
    </row>
    <row r="62520" spans="79:79" ht="24" hidden="1" thickBot="1">
      <c r="CA62520" s="149"/>
    </row>
    <row r="62521" spans="79:79" ht="24" hidden="1" thickBot="1">
      <c r="CA62521" s="149"/>
    </row>
    <row r="62522" spans="79:79" ht="24" hidden="1" thickBot="1">
      <c r="CA62522" s="149"/>
    </row>
    <row r="62523" spans="79:79" ht="24" hidden="1" thickBot="1">
      <c r="CA62523" s="149"/>
    </row>
    <row r="62524" spans="79:79" ht="24" hidden="1" thickBot="1">
      <c r="CA62524" s="149"/>
    </row>
    <row r="62525" spans="79:79" ht="24" hidden="1" thickBot="1">
      <c r="CA62525" s="149"/>
    </row>
    <row r="62526" spans="79:79" ht="24" hidden="1" thickBot="1">
      <c r="CA62526" s="149"/>
    </row>
    <row r="62527" spans="79:79" ht="24" hidden="1" thickBot="1">
      <c r="CA62527" s="149"/>
    </row>
    <row r="62528" spans="79:79" ht="24" hidden="1" thickBot="1">
      <c r="CA62528" s="149"/>
    </row>
    <row r="62529" spans="79:79" ht="24" hidden="1" thickBot="1">
      <c r="CA62529" s="149"/>
    </row>
    <row r="62530" spans="79:79" ht="24" hidden="1" thickBot="1">
      <c r="CA62530" s="149"/>
    </row>
    <row r="62531" spans="79:79" ht="24" hidden="1" thickBot="1">
      <c r="CA62531" s="149"/>
    </row>
    <row r="62532" spans="79:79" ht="24" hidden="1" thickBot="1">
      <c r="CA62532" s="149"/>
    </row>
    <row r="62533" spans="79:79" ht="24" hidden="1" thickBot="1">
      <c r="CA62533" s="149"/>
    </row>
    <row r="62534" spans="79:79" ht="24" hidden="1" thickBot="1">
      <c r="CA62534" s="149"/>
    </row>
    <row r="62535" spans="79:79" ht="24" hidden="1" thickBot="1">
      <c r="CA62535" s="149"/>
    </row>
    <row r="62536" spans="79:79" ht="24" hidden="1" thickBot="1">
      <c r="CA62536" s="149"/>
    </row>
    <row r="62537" spans="79:79" ht="24" hidden="1" thickBot="1">
      <c r="CA62537" s="149"/>
    </row>
    <row r="62538" spans="79:79" ht="24" hidden="1" thickBot="1">
      <c r="CA62538" s="149"/>
    </row>
    <row r="62539" spans="79:79" ht="24" hidden="1" thickBot="1">
      <c r="CA62539" s="149"/>
    </row>
    <row r="62540" spans="79:79" ht="24" hidden="1" thickBot="1">
      <c r="CA62540" s="149"/>
    </row>
    <row r="62541" spans="79:79" ht="24" hidden="1" thickBot="1">
      <c r="CA62541" s="149"/>
    </row>
    <row r="62542" spans="79:79" ht="24" hidden="1" thickBot="1">
      <c r="CA62542" s="149"/>
    </row>
    <row r="62543" spans="79:79" ht="24" hidden="1" thickBot="1">
      <c r="CA62543" s="149"/>
    </row>
    <row r="62544" spans="79:79" ht="24" hidden="1" thickBot="1">
      <c r="CA62544" s="149"/>
    </row>
    <row r="62545" spans="79:79" ht="24" hidden="1" thickBot="1">
      <c r="CA62545" s="149"/>
    </row>
    <row r="62546" spans="79:79" ht="24" hidden="1" thickBot="1">
      <c r="CA62546" s="149"/>
    </row>
    <row r="62547" spans="79:79" ht="24" hidden="1" thickBot="1">
      <c r="CA62547" s="149"/>
    </row>
    <row r="62548" spans="79:79" ht="24" hidden="1" thickBot="1">
      <c r="CA62548" s="149"/>
    </row>
    <row r="62549" spans="79:79" ht="24" hidden="1" thickBot="1">
      <c r="CA62549" s="149"/>
    </row>
    <row r="62550" spans="79:79" ht="24" hidden="1" thickBot="1">
      <c r="CA62550" s="149"/>
    </row>
    <row r="62551" spans="79:79" ht="24" hidden="1" thickBot="1">
      <c r="CA62551" s="149"/>
    </row>
    <row r="62552" spans="79:79" ht="24" hidden="1" thickBot="1">
      <c r="CA62552" s="149"/>
    </row>
    <row r="62553" spans="79:79" ht="24" hidden="1" thickBot="1">
      <c r="CA62553" s="149"/>
    </row>
    <row r="62554" spans="79:79" ht="24" hidden="1" thickBot="1">
      <c r="CA62554" s="149"/>
    </row>
    <row r="62555" spans="79:79" ht="24" hidden="1" thickBot="1">
      <c r="CA62555" s="149"/>
    </row>
    <row r="62556" spans="79:79" ht="24" hidden="1" thickBot="1">
      <c r="CA62556" s="149"/>
    </row>
    <row r="62557" spans="79:79" ht="24" hidden="1" thickBot="1">
      <c r="CA62557" s="149"/>
    </row>
    <row r="62558" spans="79:79" ht="24" hidden="1" thickBot="1">
      <c r="CA62558" s="149"/>
    </row>
    <row r="62559" spans="79:79" ht="24" hidden="1" thickBot="1">
      <c r="CA62559" s="149"/>
    </row>
    <row r="62560" spans="79:79" ht="24" hidden="1" thickBot="1">
      <c r="CA62560" s="149"/>
    </row>
    <row r="62561" spans="79:79" ht="24" hidden="1" thickBot="1">
      <c r="CA62561" s="149"/>
    </row>
    <row r="62562" spans="79:79" ht="24" hidden="1" thickBot="1">
      <c r="CA62562" s="149"/>
    </row>
    <row r="62563" spans="79:79" ht="24" hidden="1" thickBot="1">
      <c r="CA62563" s="149"/>
    </row>
    <row r="62564" spans="79:79" ht="24" hidden="1" thickBot="1">
      <c r="CA62564" s="149"/>
    </row>
    <row r="62565" spans="79:79" ht="24" hidden="1" thickBot="1">
      <c r="CA62565" s="149"/>
    </row>
    <row r="62566" spans="79:79" ht="24" hidden="1" thickBot="1">
      <c r="CA62566" s="149"/>
    </row>
    <row r="62567" spans="79:79" ht="24" hidden="1" thickBot="1">
      <c r="CA62567" s="149"/>
    </row>
    <row r="62568" spans="79:79" ht="24" hidden="1" thickBot="1">
      <c r="CA62568" s="149"/>
    </row>
    <row r="62569" spans="79:79" ht="24" hidden="1" thickBot="1">
      <c r="CA62569" s="149"/>
    </row>
    <row r="62570" spans="79:79" ht="24" hidden="1" thickBot="1">
      <c r="CA62570" s="149"/>
    </row>
    <row r="62571" spans="79:79" ht="24" hidden="1" thickBot="1">
      <c r="CA62571" s="149"/>
    </row>
    <row r="62572" spans="79:79" ht="24" hidden="1" thickBot="1">
      <c r="CA62572" s="149"/>
    </row>
    <row r="62573" spans="79:79" ht="24" hidden="1" thickBot="1">
      <c r="CA62573" s="149"/>
    </row>
    <row r="62574" spans="79:79" ht="24" hidden="1" thickBot="1">
      <c r="CA62574" s="149"/>
    </row>
    <row r="62575" spans="79:79" ht="24" hidden="1" thickBot="1">
      <c r="CA62575" s="149"/>
    </row>
    <row r="62576" spans="79:79" ht="24" hidden="1" thickBot="1">
      <c r="CA62576" s="149"/>
    </row>
    <row r="62577" spans="79:79" ht="24" hidden="1" thickBot="1">
      <c r="CA62577" s="149"/>
    </row>
    <row r="62578" spans="79:79" ht="24" hidden="1" thickBot="1">
      <c r="CA62578" s="149"/>
    </row>
    <row r="62579" spans="79:79" ht="24" hidden="1" thickBot="1">
      <c r="CA62579" s="149"/>
    </row>
    <row r="62580" spans="79:79" ht="24" hidden="1" thickBot="1">
      <c r="CA62580" s="149"/>
    </row>
    <row r="62581" spans="79:79" ht="24" hidden="1" thickBot="1">
      <c r="CA62581" s="149"/>
    </row>
    <row r="62582" spans="79:79" ht="24" hidden="1" thickBot="1">
      <c r="CA62582" s="149"/>
    </row>
    <row r="62583" spans="79:79" ht="24" hidden="1" thickBot="1">
      <c r="CA62583" s="149"/>
    </row>
    <row r="62584" spans="79:79" ht="24" hidden="1" thickBot="1">
      <c r="CA62584" s="149"/>
    </row>
    <row r="62585" spans="79:79" ht="24" hidden="1" thickBot="1">
      <c r="CA62585" s="149"/>
    </row>
    <row r="62586" spans="79:79" ht="24" hidden="1" thickBot="1">
      <c r="CA62586" s="149"/>
    </row>
    <row r="62587" spans="79:79" ht="24" hidden="1" thickBot="1">
      <c r="CA62587" s="149"/>
    </row>
    <row r="62588" spans="79:79" ht="24" hidden="1" thickBot="1">
      <c r="CA62588" s="149"/>
    </row>
    <row r="62589" spans="79:79" ht="24" hidden="1" thickBot="1">
      <c r="CA62589" s="149"/>
    </row>
    <row r="62590" spans="79:79" ht="24" hidden="1" thickBot="1">
      <c r="CA62590" s="149"/>
    </row>
    <row r="62591" spans="79:79" ht="24" hidden="1" thickBot="1">
      <c r="CA62591" s="149"/>
    </row>
    <row r="62592" spans="79:79" ht="24" hidden="1" thickBot="1">
      <c r="CA62592" s="149"/>
    </row>
    <row r="62593" spans="79:79" ht="24" hidden="1" thickBot="1">
      <c r="CA62593" s="149"/>
    </row>
    <row r="62594" spans="79:79" ht="24" hidden="1" thickBot="1">
      <c r="CA62594" s="149"/>
    </row>
    <row r="62595" spans="79:79" ht="24" hidden="1" thickBot="1">
      <c r="CA62595" s="149"/>
    </row>
    <row r="62596" spans="79:79" ht="24" hidden="1" thickBot="1">
      <c r="CA62596" s="149"/>
    </row>
    <row r="62597" spans="79:79" ht="24" hidden="1" thickBot="1">
      <c r="CA62597" s="149"/>
    </row>
    <row r="62598" spans="79:79" ht="24" hidden="1" thickBot="1">
      <c r="CA62598" s="149"/>
    </row>
    <row r="62599" spans="79:79" ht="24" hidden="1" thickBot="1">
      <c r="CA62599" s="149"/>
    </row>
    <row r="62600" spans="79:79" ht="24" hidden="1" thickBot="1">
      <c r="CA62600" s="149"/>
    </row>
    <row r="62601" spans="79:79" ht="24" hidden="1" thickBot="1">
      <c r="CA62601" s="149"/>
    </row>
    <row r="62602" spans="79:79" ht="24" hidden="1" thickBot="1">
      <c r="CA62602" s="149"/>
    </row>
    <row r="62603" spans="79:79" ht="24" hidden="1" thickBot="1">
      <c r="CA62603" s="149"/>
    </row>
    <row r="62604" spans="79:79" ht="24" hidden="1" thickBot="1">
      <c r="CA62604" s="149"/>
    </row>
    <row r="62605" spans="79:79" ht="24" hidden="1" thickBot="1">
      <c r="CA62605" s="149"/>
    </row>
    <row r="62606" spans="79:79" ht="24" hidden="1" thickBot="1">
      <c r="CA62606" s="149"/>
    </row>
    <row r="62607" spans="79:79" ht="24" hidden="1" thickBot="1">
      <c r="CA62607" s="149"/>
    </row>
    <row r="62608" spans="79:79" ht="24" hidden="1" thickBot="1">
      <c r="CA62608" s="149"/>
    </row>
    <row r="62609" spans="79:79" ht="24" hidden="1" thickBot="1">
      <c r="CA62609" s="149"/>
    </row>
    <row r="62610" spans="79:79" ht="24" hidden="1" thickBot="1">
      <c r="CA62610" s="149"/>
    </row>
    <row r="62611" spans="79:79" ht="24" hidden="1" thickBot="1">
      <c r="CA62611" s="149"/>
    </row>
    <row r="62612" spans="79:79" ht="24" hidden="1" thickBot="1">
      <c r="CA62612" s="149"/>
    </row>
    <row r="62613" spans="79:79" ht="24" hidden="1" thickBot="1">
      <c r="CA62613" s="149"/>
    </row>
    <row r="62614" spans="79:79" ht="24" hidden="1" thickBot="1">
      <c r="CA62614" s="149"/>
    </row>
    <row r="62615" spans="79:79" ht="24" hidden="1" thickBot="1">
      <c r="CA62615" s="149"/>
    </row>
    <row r="62616" spans="79:79" ht="24" hidden="1" thickBot="1">
      <c r="CA62616" s="149"/>
    </row>
    <row r="62617" spans="79:79" ht="24" hidden="1" thickBot="1">
      <c r="CA62617" s="149"/>
    </row>
    <row r="62618" spans="79:79" ht="24" hidden="1" thickBot="1">
      <c r="CA62618" s="149"/>
    </row>
    <row r="62619" spans="79:79" ht="24" hidden="1" thickBot="1">
      <c r="CA62619" s="149"/>
    </row>
    <row r="62620" spans="79:79" ht="24" hidden="1" thickBot="1">
      <c r="CA62620" s="149"/>
    </row>
    <row r="62621" spans="79:79" ht="24" hidden="1" thickBot="1">
      <c r="CA62621" s="149"/>
    </row>
    <row r="62622" spans="79:79" ht="24" hidden="1" thickBot="1">
      <c r="CA62622" s="149"/>
    </row>
    <row r="62623" spans="79:79" ht="24" hidden="1" thickBot="1">
      <c r="CA62623" s="149"/>
    </row>
    <row r="62624" spans="79:79" ht="24" hidden="1" thickBot="1">
      <c r="CA62624" s="149"/>
    </row>
    <row r="62625" spans="79:79" ht="24" hidden="1" thickBot="1">
      <c r="CA62625" s="149"/>
    </row>
    <row r="62626" spans="79:79" ht="24" hidden="1" thickBot="1">
      <c r="CA62626" s="149"/>
    </row>
    <row r="62627" spans="79:79" ht="24" hidden="1" thickBot="1">
      <c r="CA62627" s="149"/>
    </row>
    <row r="62628" spans="79:79" ht="24" hidden="1" thickBot="1">
      <c r="CA62628" s="149"/>
    </row>
    <row r="62629" spans="79:79" ht="24" hidden="1" thickBot="1">
      <c r="CA62629" s="149"/>
    </row>
    <row r="62630" spans="79:79" ht="24" hidden="1" thickBot="1">
      <c r="CA62630" s="149"/>
    </row>
    <row r="62631" spans="79:79" ht="24" hidden="1" thickBot="1">
      <c r="CA62631" s="149"/>
    </row>
    <row r="62632" spans="79:79" ht="24" hidden="1" thickBot="1">
      <c r="CA62632" s="149"/>
    </row>
    <row r="62633" spans="79:79" ht="24" hidden="1" thickBot="1">
      <c r="CA62633" s="149"/>
    </row>
    <row r="62634" spans="79:79" ht="24" hidden="1" thickBot="1">
      <c r="CA62634" s="149"/>
    </row>
    <row r="62635" spans="79:79" ht="24" hidden="1" thickBot="1">
      <c r="CA62635" s="149"/>
    </row>
    <row r="62636" spans="79:79" ht="24" hidden="1" thickBot="1">
      <c r="CA62636" s="149"/>
    </row>
    <row r="62637" spans="79:79" ht="24" hidden="1" thickBot="1">
      <c r="CA62637" s="149"/>
    </row>
    <row r="62638" spans="79:79" ht="24" hidden="1" thickBot="1">
      <c r="CA62638" s="149"/>
    </row>
    <row r="62639" spans="79:79" ht="24" hidden="1" thickBot="1">
      <c r="CA62639" s="149"/>
    </row>
    <row r="62640" spans="79:79" ht="24" hidden="1" thickBot="1">
      <c r="CA62640" s="149"/>
    </row>
    <row r="62641" spans="79:79" ht="24" hidden="1" thickBot="1">
      <c r="CA62641" s="149"/>
    </row>
    <row r="62642" spans="79:79" ht="24" hidden="1" thickBot="1">
      <c r="CA62642" s="149"/>
    </row>
    <row r="62643" spans="79:79" ht="24" hidden="1" thickBot="1">
      <c r="CA62643" s="149"/>
    </row>
    <row r="62644" spans="79:79" ht="24" hidden="1" thickBot="1">
      <c r="CA62644" s="149"/>
    </row>
    <row r="62645" spans="79:79" ht="24" hidden="1" thickBot="1">
      <c r="CA62645" s="149"/>
    </row>
    <row r="62646" spans="79:79" ht="24" hidden="1" thickBot="1">
      <c r="CA62646" s="149"/>
    </row>
    <row r="62647" spans="79:79" ht="24" hidden="1" thickBot="1">
      <c r="CA62647" s="149"/>
    </row>
    <row r="62648" spans="79:79" ht="24" hidden="1" thickBot="1">
      <c r="CA62648" s="149"/>
    </row>
    <row r="62649" spans="79:79" ht="24" hidden="1" thickBot="1">
      <c r="CA62649" s="149"/>
    </row>
    <row r="62650" spans="79:79" ht="24" hidden="1" thickBot="1">
      <c r="CA62650" s="149"/>
    </row>
    <row r="62651" spans="79:79" ht="24" hidden="1" thickBot="1">
      <c r="CA62651" s="149"/>
    </row>
    <row r="62652" spans="79:79" ht="24" hidden="1" thickBot="1">
      <c r="CA62652" s="149"/>
    </row>
    <row r="62653" spans="79:79" ht="24" hidden="1" thickBot="1">
      <c r="CA62653" s="149"/>
    </row>
    <row r="62654" spans="79:79" ht="24" hidden="1" thickBot="1">
      <c r="CA62654" s="149"/>
    </row>
    <row r="62655" spans="79:79" ht="24" hidden="1" thickBot="1">
      <c r="CA62655" s="149"/>
    </row>
    <row r="62656" spans="79:79" ht="24" hidden="1" thickBot="1">
      <c r="CA62656" s="149"/>
    </row>
    <row r="62657" spans="79:79" ht="24" hidden="1" thickBot="1">
      <c r="CA62657" s="149"/>
    </row>
    <row r="62658" spans="79:79" ht="24" hidden="1" thickBot="1">
      <c r="CA62658" s="149"/>
    </row>
    <row r="62659" spans="79:79" ht="24" hidden="1" thickBot="1">
      <c r="CA62659" s="149"/>
    </row>
    <row r="62660" spans="79:79" ht="24" hidden="1" thickBot="1">
      <c r="CA62660" s="149"/>
    </row>
    <row r="62661" spans="79:79" ht="24" hidden="1" thickBot="1">
      <c r="CA62661" s="149"/>
    </row>
    <row r="62662" spans="79:79" ht="24" hidden="1" thickBot="1">
      <c r="CA62662" s="149"/>
    </row>
    <row r="62663" spans="79:79" ht="24" hidden="1" thickBot="1">
      <c r="CA62663" s="149"/>
    </row>
    <row r="62664" spans="79:79" ht="24" hidden="1" thickBot="1">
      <c r="CA62664" s="149"/>
    </row>
    <row r="62665" spans="79:79" ht="24" hidden="1" thickBot="1">
      <c r="CA62665" s="149"/>
    </row>
    <row r="62666" spans="79:79" ht="24" hidden="1" thickBot="1">
      <c r="CA62666" s="149"/>
    </row>
    <row r="62667" spans="79:79" ht="24" hidden="1" thickBot="1">
      <c r="CA62667" s="149"/>
    </row>
    <row r="62668" spans="79:79" ht="24" hidden="1" thickBot="1">
      <c r="CA62668" s="149"/>
    </row>
    <row r="62669" spans="79:79" ht="24" hidden="1" thickBot="1">
      <c r="CA62669" s="149"/>
    </row>
    <row r="62670" spans="79:79" ht="24" hidden="1" thickBot="1">
      <c r="CA62670" s="149"/>
    </row>
    <row r="62671" spans="79:79" ht="24" hidden="1" thickBot="1">
      <c r="CA62671" s="149"/>
    </row>
    <row r="62672" spans="79:79" ht="24" hidden="1" thickBot="1">
      <c r="CA62672" s="149"/>
    </row>
    <row r="62673" spans="79:79" ht="24" hidden="1" thickBot="1">
      <c r="CA62673" s="149"/>
    </row>
    <row r="62674" spans="79:79" ht="24" hidden="1" thickBot="1">
      <c r="CA62674" s="149"/>
    </row>
    <row r="62675" spans="79:79" ht="24" hidden="1" thickBot="1">
      <c r="CA62675" s="149"/>
    </row>
    <row r="62676" spans="79:79" ht="24" hidden="1" thickBot="1">
      <c r="CA62676" s="149"/>
    </row>
    <row r="62677" spans="79:79" ht="24" hidden="1" thickBot="1">
      <c r="CA62677" s="149"/>
    </row>
    <row r="62678" spans="79:79" ht="24" hidden="1" thickBot="1">
      <c r="CA62678" s="149"/>
    </row>
    <row r="62679" spans="79:79" ht="24" hidden="1" thickBot="1">
      <c r="CA62679" s="149"/>
    </row>
    <row r="62680" spans="79:79" ht="24" hidden="1" thickBot="1">
      <c r="CA62680" s="149"/>
    </row>
    <row r="62681" spans="79:79" ht="24" hidden="1" thickBot="1">
      <c r="CA62681" s="149"/>
    </row>
    <row r="62682" spans="79:79" ht="24" hidden="1" thickBot="1">
      <c r="CA62682" s="149"/>
    </row>
    <row r="62683" spans="79:79" ht="24" hidden="1" thickBot="1">
      <c r="CA62683" s="149"/>
    </row>
    <row r="62684" spans="79:79" ht="24" hidden="1" thickBot="1">
      <c r="CA62684" s="149"/>
    </row>
    <row r="62685" spans="79:79" ht="24" hidden="1" thickBot="1">
      <c r="CA62685" s="149"/>
    </row>
    <row r="62686" spans="79:79" ht="24" hidden="1" thickBot="1">
      <c r="CA62686" s="149"/>
    </row>
    <row r="62687" spans="79:79" ht="24" hidden="1" thickBot="1">
      <c r="CA62687" s="149"/>
    </row>
    <row r="62688" spans="79:79" ht="24" hidden="1" thickBot="1">
      <c r="CA62688" s="149"/>
    </row>
    <row r="62689" spans="79:79" ht="24" hidden="1" thickBot="1">
      <c r="CA62689" s="149"/>
    </row>
    <row r="62690" spans="79:79" ht="24" hidden="1" thickBot="1">
      <c r="CA62690" s="149"/>
    </row>
    <row r="62691" spans="79:79" ht="24" hidden="1" thickBot="1">
      <c r="CA62691" s="149"/>
    </row>
    <row r="62692" spans="79:79" ht="24" hidden="1" thickBot="1">
      <c r="CA62692" s="149"/>
    </row>
    <row r="62693" spans="79:79" ht="24" hidden="1" thickBot="1">
      <c r="CA62693" s="149"/>
    </row>
    <row r="62694" spans="79:79" ht="24" hidden="1" thickBot="1">
      <c r="CA62694" s="149"/>
    </row>
    <row r="62695" spans="79:79" ht="24" hidden="1" thickBot="1">
      <c r="CA62695" s="149"/>
    </row>
    <row r="62696" spans="79:79" ht="24" hidden="1" thickBot="1">
      <c r="CA62696" s="149"/>
    </row>
    <row r="62697" spans="79:79" ht="24" hidden="1" thickBot="1">
      <c r="CA62697" s="149"/>
    </row>
    <row r="62698" spans="79:79" ht="24" hidden="1" thickBot="1">
      <c r="CA62698" s="149"/>
    </row>
    <row r="62699" spans="79:79" ht="24" hidden="1" thickBot="1">
      <c r="CA62699" s="149"/>
    </row>
    <row r="62700" spans="79:79" ht="24" hidden="1" thickBot="1">
      <c r="CA62700" s="149"/>
    </row>
    <row r="62701" spans="79:79" ht="24" hidden="1" thickBot="1">
      <c r="CA62701" s="149"/>
    </row>
    <row r="62702" spans="79:79" ht="24" hidden="1" thickBot="1">
      <c r="CA62702" s="149"/>
    </row>
    <row r="62703" spans="79:79" ht="24" hidden="1" thickBot="1">
      <c r="CA62703" s="149"/>
    </row>
    <row r="62704" spans="79:79" ht="24" hidden="1" thickBot="1">
      <c r="CA62704" s="149"/>
    </row>
    <row r="62705" spans="79:79" ht="24" hidden="1" thickBot="1">
      <c r="CA62705" s="149"/>
    </row>
    <row r="62706" spans="79:79" ht="24" hidden="1" thickBot="1">
      <c r="CA62706" s="149"/>
    </row>
    <row r="62707" spans="79:79" ht="24" hidden="1" thickBot="1">
      <c r="CA62707" s="149"/>
    </row>
    <row r="62708" spans="79:79" ht="24" hidden="1" thickBot="1">
      <c r="CA62708" s="149"/>
    </row>
    <row r="62709" spans="79:79" ht="24" hidden="1" thickBot="1">
      <c r="CA62709" s="149"/>
    </row>
    <row r="62710" spans="79:79" ht="24" hidden="1" thickBot="1">
      <c r="CA62710" s="149"/>
    </row>
    <row r="62711" spans="79:79" ht="24" hidden="1" thickBot="1">
      <c r="CA62711" s="149"/>
    </row>
    <row r="62712" spans="79:79" ht="24" hidden="1" thickBot="1">
      <c r="CA62712" s="149"/>
    </row>
    <row r="62713" spans="79:79" ht="24" hidden="1" thickBot="1">
      <c r="CA62713" s="149"/>
    </row>
    <row r="62714" spans="79:79" ht="24" hidden="1" thickBot="1">
      <c r="CA62714" s="149"/>
    </row>
    <row r="62715" spans="79:79" ht="24" hidden="1" thickBot="1">
      <c r="CA62715" s="149"/>
    </row>
    <row r="62716" spans="79:79" ht="24" hidden="1" thickBot="1">
      <c r="CA62716" s="149"/>
    </row>
    <row r="62717" spans="79:79" ht="24" hidden="1" thickBot="1">
      <c r="CA62717" s="149"/>
    </row>
    <row r="62718" spans="79:79" ht="24" hidden="1" thickBot="1">
      <c r="CA62718" s="149"/>
    </row>
    <row r="62719" spans="79:79" ht="24" hidden="1" thickBot="1">
      <c r="CA62719" s="149"/>
    </row>
    <row r="62720" spans="79:79" ht="24" hidden="1" thickBot="1">
      <c r="CA62720" s="149"/>
    </row>
    <row r="62721" spans="79:79" ht="24" hidden="1" thickBot="1">
      <c r="CA62721" s="149"/>
    </row>
    <row r="62722" spans="79:79" ht="24" hidden="1" thickBot="1">
      <c r="CA62722" s="149"/>
    </row>
    <row r="62723" spans="79:79" ht="24" hidden="1" thickBot="1">
      <c r="CA62723" s="149"/>
    </row>
    <row r="62724" spans="79:79" ht="24" hidden="1" thickBot="1">
      <c r="CA62724" s="149"/>
    </row>
    <row r="62725" spans="79:79" ht="24" hidden="1" thickBot="1">
      <c r="CA62725" s="149"/>
    </row>
    <row r="62726" spans="79:79" ht="24" hidden="1" thickBot="1">
      <c r="CA62726" s="149"/>
    </row>
    <row r="62727" spans="79:79" ht="24" hidden="1" thickBot="1">
      <c r="CA62727" s="149"/>
    </row>
    <row r="62728" spans="79:79" ht="24" hidden="1" thickBot="1">
      <c r="CA62728" s="149"/>
    </row>
    <row r="62729" spans="79:79" ht="24" hidden="1" thickBot="1">
      <c r="CA62729" s="149"/>
    </row>
    <row r="62730" spans="79:79" ht="24" hidden="1" thickBot="1">
      <c r="CA62730" s="149"/>
    </row>
    <row r="62731" spans="79:79" ht="24" hidden="1" thickBot="1">
      <c r="CA62731" s="149"/>
    </row>
    <row r="62732" spans="79:79" ht="24" hidden="1" thickBot="1">
      <c r="CA62732" s="149"/>
    </row>
    <row r="62733" spans="79:79" ht="24" hidden="1" thickBot="1">
      <c r="CA62733" s="149"/>
    </row>
    <row r="62734" spans="79:79" ht="24" hidden="1" thickBot="1">
      <c r="CA62734" s="149"/>
    </row>
    <row r="62735" spans="79:79" ht="24" hidden="1" thickBot="1">
      <c r="CA62735" s="149"/>
    </row>
    <row r="62736" spans="79:79" ht="24" hidden="1" thickBot="1">
      <c r="CA62736" s="149"/>
    </row>
    <row r="62737" spans="79:79" ht="24" hidden="1" thickBot="1">
      <c r="CA62737" s="149"/>
    </row>
    <row r="62738" spans="79:79" ht="24" hidden="1" thickBot="1">
      <c r="CA62738" s="149"/>
    </row>
    <row r="62739" spans="79:79" ht="24" hidden="1" thickBot="1">
      <c r="CA62739" s="149"/>
    </row>
    <row r="62740" spans="79:79" ht="24" hidden="1" thickBot="1">
      <c r="CA62740" s="149"/>
    </row>
    <row r="62741" spans="79:79" ht="24" hidden="1" thickBot="1">
      <c r="CA62741" s="149"/>
    </row>
    <row r="62742" spans="79:79" ht="24" hidden="1" thickBot="1">
      <c r="CA62742" s="149"/>
    </row>
    <row r="62743" spans="79:79" ht="24" hidden="1" thickBot="1">
      <c r="CA62743" s="149"/>
    </row>
    <row r="62744" spans="79:79" ht="24" hidden="1" thickBot="1">
      <c r="CA62744" s="149"/>
    </row>
    <row r="62745" spans="79:79" ht="24" hidden="1" thickBot="1">
      <c r="CA62745" s="149"/>
    </row>
    <row r="62746" spans="79:79" ht="24" hidden="1" thickBot="1">
      <c r="CA62746" s="149"/>
    </row>
    <row r="62747" spans="79:79" ht="24" hidden="1" thickBot="1">
      <c r="CA62747" s="149"/>
    </row>
    <row r="62748" spans="79:79" ht="24" hidden="1" thickBot="1">
      <c r="CA62748" s="149"/>
    </row>
    <row r="62749" spans="79:79" ht="24" hidden="1" thickBot="1">
      <c r="CA62749" s="149"/>
    </row>
    <row r="62750" spans="79:79" ht="24" hidden="1" thickBot="1">
      <c r="CA62750" s="149"/>
    </row>
    <row r="62751" spans="79:79" ht="24" hidden="1" thickBot="1">
      <c r="CA62751" s="149"/>
    </row>
    <row r="62752" spans="79:79" ht="24" hidden="1" thickBot="1">
      <c r="CA62752" s="149"/>
    </row>
    <row r="62753" spans="79:79" ht="24" hidden="1" thickBot="1">
      <c r="CA62753" s="149"/>
    </row>
    <row r="62754" spans="79:79" ht="24" hidden="1" thickBot="1">
      <c r="CA62754" s="149"/>
    </row>
    <row r="62755" spans="79:79" ht="24" hidden="1" thickBot="1">
      <c r="CA62755" s="149"/>
    </row>
    <row r="62756" spans="79:79" ht="24" hidden="1" thickBot="1">
      <c r="CA62756" s="149"/>
    </row>
    <row r="62757" spans="79:79" ht="24" hidden="1" thickBot="1">
      <c r="CA62757" s="149"/>
    </row>
    <row r="62758" spans="79:79" ht="24" hidden="1" thickBot="1">
      <c r="CA62758" s="149"/>
    </row>
    <row r="62759" spans="79:79" ht="24" hidden="1" thickBot="1">
      <c r="CA62759" s="149"/>
    </row>
    <row r="62760" spans="79:79" ht="24" hidden="1" thickBot="1">
      <c r="CA62760" s="149"/>
    </row>
    <row r="62761" spans="79:79" ht="24" hidden="1" thickBot="1">
      <c r="CA62761" s="149"/>
    </row>
    <row r="62762" spans="79:79" ht="24" hidden="1" thickBot="1">
      <c r="CA62762" s="149"/>
    </row>
    <row r="62763" spans="79:79" ht="24" hidden="1" thickBot="1">
      <c r="CA62763" s="149"/>
    </row>
    <row r="62764" spans="79:79" ht="24" hidden="1" thickBot="1">
      <c r="CA62764" s="149"/>
    </row>
    <row r="62765" spans="79:79" ht="24" hidden="1" thickBot="1">
      <c r="CA62765" s="149"/>
    </row>
    <row r="62766" spans="79:79" ht="24" hidden="1" thickBot="1">
      <c r="CA62766" s="149"/>
    </row>
    <row r="62767" spans="79:79" ht="24" hidden="1" thickBot="1">
      <c r="CA62767" s="149"/>
    </row>
    <row r="62768" spans="79:79" ht="24" hidden="1" thickBot="1">
      <c r="CA62768" s="149"/>
    </row>
    <row r="62769" spans="79:79" ht="24" hidden="1" thickBot="1">
      <c r="CA62769" s="149"/>
    </row>
    <row r="62770" spans="79:79" ht="24" hidden="1" thickBot="1">
      <c r="CA62770" s="149"/>
    </row>
    <row r="62771" spans="79:79" ht="24" hidden="1" thickBot="1">
      <c r="CA62771" s="149"/>
    </row>
    <row r="62772" spans="79:79" ht="24" hidden="1" thickBot="1">
      <c r="CA62772" s="149"/>
    </row>
    <row r="62773" spans="79:79" ht="24" hidden="1" thickBot="1">
      <c r="CA62773" s="149"/>
    </row>
    <row r="62774" spans="79:79" ht="24" hidden="1" thickBot="1">
      <c r="CA62774" s="149"/>
    </row>
    <row r="62775" spans="79:79" ht="24" hidden="1" thickBot="1">
      <c r="CA62775" s="149"/>
    </row>
    <row r="62776" spans="79:79" ht="24" hidden="1" thickBot="1">
      <c r="CA62776" s="149"/>
    </row>
    <row r="62777" spans="79:79" ht="24" hidden="1" thickBot="1">
      <c r="CA62777" s="149"/>
    </row>
    <row r="62778" spans="79:79" ht="24" hidden="1" thickBot="1">
      <c r="CA62778" s="149"/>
    </row>
    <row r="62779" spans="79:79" ht="24" hidden="1" thickBot="1">
      <c r="CA62779" s="149"/>
    </row>
    <row r="62780" spans="79:79" ht="24" hidden="1" thickBot="1">
      <c r="CA62780" s="149"/>
    </row>
    <row r="62781" spans="79:79" ht="24" hidden="1" thickBot="1">
      <c r="CA62781" s="149"/>
    </row>
    <row r="62782" spans="79:79" ht="24" hidden="1" thickBot="1">
      <c r="CA62782" s="149"/>
    </row>
    <row r="62783" spans="79:79" ht="24" hidden="1" thickBot="1">
      <c r="CA62783" s="149"/>
    </row>
    <row r="62784" spans="79:79" ht="24" hidden="1" thickBot="1">
      <c r="CA62784" s="149"/>
    </row>
    <row r="62785" spans="79:79" ht="24" hidden="1" thickBot="1">
      <c r="CA62785" s="149"/>
    </row>
    <row r="62786" spans="79:79" ht="24" hidden="1" thickBot="1">
      <c r="CA62786" s="149"/>
    </row>
    <row r="62787" spans="79:79" ht="24" hidden="1" thickBot="1">
      <c r="CA62787" s="149"/>
    </row>
    <row r="62788" spans="79:79" ht="24" hidden="1" thickBot="1">
      <c r="CA62788" s="149"/>
    </row>
    <row r="62789" spans="79:79" ht="24" hidden="1" thickBot="1">
      <c r="CA62789" s="149"/>
    </row>
    <row r="62790" spans="79:79" ht="24" hidden="1" thickBot="1">
      <c r="CA62790" s="149"/>
    </row>
    <row r="62791" spans="79:79" ht="24" hidden="1" thickBot="1">
      <c r="CA62791" s="149"/>
    </row>
    <row r="62792" spans="79:79" ht="24" hidden="1" thickBot="1">
      <c r="CA62792" s="149"/>
    </row>
    <row r="62793" spans="79:79" ht="24" hidden="1" thickBot="1">
      <c r="CA62793" s="149"/>
    </row>
    <row r="62794" spans="79:79" ht="24" hidden="1" thickBot="1">
      <c r="CA62794" s="149"/>
    </row>
    <row r="62795" spans="79:79" ht="24" hidden="1" thickBot="1">
      <c r="CA62795" s="149"/>
    </row>
    <row r="62796" spans="79:79" ht="24" hidden="1" thickBot="1">
      <c r="CA62796" s="149"/>
    </row>
    <row r="62797" spans="79:79" ht="24" hidden="1" thickBot="1">
      <c r="CA62797" s="149"/>
    </row>
    <row r="62798" spans="79:79" ht="24" hidden="1" thickBot="1">
      <c r="CA62798" s="149"/>
    </row>
    <row r="62799" spans="79:79" ht="24" hidden="1" thickBot="1">
      <c r="CA62799" s="149"/>
    </row>
    <row r="62800" spans="79:79" ht="24" hidden="1" thickBot="1">
      <c r="CA62800" s="149"/>
    </row>
    <row r="62801" spans="79:79" ht="24" hidden="1" thickBot="1">
      <c r="CA62801" s="149"/>
    </row>
    <row r="62802" spans="79:79" ht="24" hidden="1" thickBot="1">
      <c r="CA62802" s="149"/>
    </row>
    <row r="62803" spans="79:79" ht="24" hidden="1" thickBot="1">
      <c r="CA62803" s="149"/>
    </row>
    <row r="62804" spans="79:79" ht="24" hidden="1" thickBot="1">
      <c r="CA62804" s="149"/>
    </row>
    <row r="62805" spans="79:79" ht="24" hidden="1" thickBot="1">
      <c r="CA62805" s="149"/>
    </row>
    <row r="62806" spans="79:79" ht="24" hidden="1" thickBot="1">
      <c r="CA62806" s="149"/>
    </row>
    <row r="62807" spans="79:79" ht="24" hidden="1" thickBot="1">
      <c r="CA62807" s="149"/>
    </row>
    <row r="62808" spans="79:79" ht="24" hidden="1" thickBot="1">
      <c r="CA62808" s="149"/>
    </row>
    <row r="62809" spans="79:79" ht="24" hidden="1" thickBot="1">
      <c r="CA62809" s="149"/>
    </row>
    <row r="62810" spans="79:79" ht="24" hidden="1" thickBot="1">
      <c r="CA62810" s="149"/>
    </row>
    <row r="62811" spans="79:79" ht="24" hidden="1" thickBot="1">
      <c r="CA62811" s="149"/>
    </row>
    <row r="62812" spans="79:79" ht="24" hidden="1" thickBot="1">
      <c r="CA62812" s="149"/>
    </row>
    <row r="62813" spans="79:79" ht="24" hidden="1" thickBot="1">
      <c r="CA62813" s="149"/>
    </row>
    <row r="62814" spans="79:79" ht="24" hidden="1" thickBot="1">
      <c r="CA62814" s="149"/>
    </row>
    <row r="62815" spans="79:79" ht="24" hidden="1" thickBot="1">
      <c r="CA62815" s="149"/>
    </row>
    <row r="62816" spans="79:79" ht="24" hidden="1" thickBot="1">
      <c r="CA62816" s="149"/>
    </row>
    <row r="62817" spans="79:79" ht="24" hidden="1" thickBot="1">
      <c r="CA62817" s="149"/>
    </row>
    <row r="62818" spans="79:79" ht="24" hidden="1" thickBot="1">
      <c r="CA62818" s="149"/>
    </row>
    <row r="62819" spans="79:79" ht="24" hidden="1" thickBot="1">
      <c r="CA62819" s="149"/>
    </row>
    <row r="62820" spans="79:79" ht="24" hidden="1" thickBot="1">
      <c r="CA62820" s="149"/>
    </row>
    <row r="62821" spans="79:79" ht="24" hidden="1" thickBot="1">
      <c r="CA62821" s="149"/>
    </row>
    <row r="62822" spans="79:79" ht="24" hidden="1" thickBot="1">
      <c r="CA62822" s="149"/>
    </row>
    <row r="62823" spans="79:79" ht="24" hidden="1" thickBot="1">
      <c r="CA62823" s="149"/>
    </row>
    <row r="62824" spans="79:79" ht="24" hidden="1" thickBot="1">
      <c r="CA62824" s="149"/>
    </row>
    <row r="62825" spans="79:79" ht="24" hidden="1" thickBot="1">
      <c r="CA62825" s="149"/>
    </row>
    <row r="62826" spans="79:79" ht="24" hidden="1" thickBot="1">
      <c r="CA62826" s="149"/>
    </row>
    <row r="62827" spans="79:79" ht="24" hidden="1" thickBot="1">
      <c r="CA62827" s="149"/>
    </row>
    <row r="62828" spans="79:79" ht="24" hidden="1" thickBot="1">
      <c r="CA62828" s="149"/>
    </row>
    <row r="62829" spans="79:79" ht="24" hidden="1" thickBot="1">
      <c r="CA62829" s="149"/>
    </row>
    <row r="62830" spans="79:79" ht="24" hidden="1" thickBot="1">
      <c r="CA62830" s="149"/>
    </row>
    <row r="62831" spans="79:79" ht="24" hidden="1" thickBot="1">
      <c r="CA62831" s="149"/>
    </row>
    <row r="62832" spans="79:79" ht="24" hidden="1" thickBot="1">
      <c r="CA62832" s="149"/>
    </row>
    <row r="62833" spans="79:79" ht="24" hidden="1" thickBot="1">
      <c r="CA62833" s="149"/>
    </row>
    <row r="62834" spans="79:79" ht="24" hidden="1" thickBot="1">
      <c r="CA62834" s="149"/>
    </row>
    <row r="62835" spans="79:79" ht="24" hidden="1" thickBot="1">
      <c r="CA62835" s="149"/>
    </row>
    <row r="62836" spans="79:79" ht="24" hidden="1" thickBot="1">
      <c r="CA62836" s="149"/>
    </row>
    <row r="62837" spans="79:79" ht="24" hidden="1" thickBot="1">
      <c r="CA62837" s="149"/>
    </row>
    <row r="62838" spans="79:79" ht="24" hidden="1" thickBot="1">
      <c r="CA62838" s="149"/>
    </row>
    <row r="62839" spans="79:79" ht="24" hidden="1" thickBot="1">
      <c r="CA62839" s="149"/>
    </row>
    <row r="62840" spans="79:79" ht="24" hidden="1" thickBot="1">
      <c r="CA62840" s="149"/>
    </row>
    <row r="62841" spans="79:79" ht="24" hidden="1" thickBot="1">
      <c r="CA62841" s="149"/>
    </row>
    <row r="62842" spans="79:79" ht="24" hidden="1" thickBot="1">
      <c r="CA62842" s="149"/>
    </row>
    <row r="62843" spans="79:79" ht="24" hidden="1" thickBot="1">
      <c r="CA62843" s="149"/>
    </row>
    <row r="62844" spans="79:79" ht="24" hidden="1" thickBot="1">
      <c r="CA62844" s="149"/>
    </row>
    <row r="62845" spans="79:79" ht="24" hidden="1" thickBot="1">
      <c r="CA62845" s="149"/>
    </row>
    <row r="62846" spans="79:79" ht="24" hidden="1" thickBot="1">
      <c r="CA62846" s="149"/>
    </row>
    <row r="62847" spans="79:79" ht="24" hidden="1" thickBot="1">
      <c r="CA62847" s="149"/>
    </row>
    <row r="62848" spans="79:79" ht="24" hidden="1" thickBot="1">
      <c r="CA62848" s="149"/>
    </row>
    <row r="62849" spans="79:79" ht="24" hidden="1" thickBot="1">
      <c r="CA62849" s="149"/>
    </row>
    <row r="62850" spans="79:79" ht="24" hidden="1" thickBot="1">
      <c r="CA62850" s="149"/>
    </row>
    <row r="62851" spans="79:79" ht="24" hidden="1" thickBot="1">
      <c r="CA62851" s="149"/>
    </row>
    <row r="62852" spans="79:79" ht="24" hidden="1" thickBot="1">
      <c r="CA62852" s="149"/>
    </row>
    <row r="62853" spans="79:79" ht="24" hidden="1" thickBot="1">
      <c r="CA62853" s="149"/>
    </row>
    <row r="62854" spans="79:79" ht="24" hidden="1" thickBot="1">
      <c r="CA62854" s="149"/>
    </row>
    <row r="62855" spans="79:79" ht="24" hidden="1" thickBot="1">
      <c r="CA62855" s="149"/>
    </row>
    <row r="62856" spans="79:79" ht="24" hidden="1" thickBot="1">
      <c r="CA62856" s="149"/>
    </row>
    <row r="62857" spans="79:79" ht="24" hidden="1" thickBot="1">
      <c r="CA62857" s="149"/>
    </row>
    <row r="62858" spans="79:79" ht="24" hidden="1" thickBot="1">
      <c r="CA62858" s="149"/>
    </row>
    <row r="62859" spans="79:79" ht="24" hidden="1" thickBot="1">
      <c r="CA62859" s="149"/>
    </row>
    <row r="62860" spans="79:79" ht="24" hidden="1" thickBot="1">
      <c r="CA62860" s="149"/>
    </row>
    <row r="62861" spans="79:79" ht="24" hidden="1" thickBot="1">
      <c r="CA62861" s="149"/>
    </row>
    <row r="62862" spans="79:79" ht="24" hidden="1" thickBot="1">
      <c r="CA62862" s="149"/>
    </row>
    <row r="62863" spans="79:79" ht="24" hidden="1" thickBot="1">
      <c r="CA62863" s="149"/>
    </row>
    <row r="62864" spans="79:79" ht="24" hidden="1" thickBot="1">
      <c r="CA62864" s="149"/>
    </row>
    <row r="62865" spans="79:79" ht="24" hidden="1" thickBot="1">
      <c r="CA62865" s="149"/>
    </row>
    <row r="62866" spans="79:79" ht="24" hidden="1" thickBot="1">
      <c r="CA62866" s="149"/>
    </row>
    <row r="62867" spans="79:79" ht="24" hidden="1" thickBot="1">
      <c r="CA62867" s="149"/>
    </row>
    <row r="62868" spans="79:79" ht="24" hidden="1" thickBot="1">
      <c r="CA62868" s="149"/>
    </row>
    <row r="62869" spans="79:79" ht="24" hidden="1" thickBot="1">
      <c r="CA62869" s="149"/>
    </row>
    <row r="62870" spans="79:79" ht="24" hidden="1" thickBot="1">
      <c r="CA62870" s="149"/>
    </row>
    <row r="62871" spans="79:79" ht="24" hidden="1" thickBot="1">
      <c r="CA62871" s="149"/>
    </row>
    <row r="62872" spans="79:79" ht="24" hidden="1" thickBot="1">
      <c r="CA62872" s="149"/>
    </row>
    <row r="62873" spans="79:79" ht="24" hidden="1" thickBot="1">
      <c r="CA62873" s="149"/>
    </row>
    <row r="62874" spans="79:79" ht="24" hidden="1" thickBot="1">
      <c r="CA62874" s="149"/>
    </row>
    <row r="62875" spans="79:79" ht="24" hidden="1" thickBot="1">
      <c r="CA62875" s="149"/>
    </row>
    <row r="62876" spans="79:79" ht="24" hidden="1" thickBot="1">
      <c r="CA62876" s="149"/>
    </row>
    <row r="62877" spans="79:79" ht="24" hidden="1" thickBot="1">
      <c r="CA62877" s="149"/>
    </row>
    <row r="62878" spans="79:79" ht="24" hidden="1" thickBot="1">
      <c r="CA62878" s="149"/>
    </row>
    <row r="62879" spans="79:79" ht="24" hidden="1" thickBot="1">
      <c r="CA62879" s="149"/>
    </row>
    <row r="62880" spans="79:79" ht="24" hidden="1" thickBot="1">
      <c r="CA62880" s="149"/>
    </row>
    <row r="62881" spans="79:79" ht="24" hidden="1" thickBot="1">
      <c r="CA62881" s="149"/>
    </row>
    <row r="62882" spans="79:79" ht="24" hidden="1" thickBot="1">
      <c r="CA62882" s="149"/>
    </row>
    <row r="62883" spans="79:79" ht="24" hidden="1" thickBot="1">
      <c r="CA62883" s="149"/>
    </row>
    <row r="62884" spans="79:79" ht="24" hidden="1" thickBot="1">
      <c r="CA62884" s="149"/>
    </row>
    <row r="62885" spans="79:79" ht="24" hidden="1" thickBot="1">
      <c r="CA62885" s="149"/>
    </row>
    <row r="62886" spans="79:79" ht="24" hidden="1" thickBot="1">
      <c r="CA62886" s="149"/>
    </row>
    <row r="62887" spans="79:79" ht="24" hidden="1" thickBot="1">
      <c r="CA62887" s="149"/>
    </row>
    <row r="62888" spans="79:79" ht="24" hidden="1" thickBot="1">
      <c r="CA62888" s="149"/>
    </row>
    <row r="62889" spans="79:79" ht="24" hidden="1" thickBot="1">
      <c r="CA62889" s="149"/>
    </row>
    <row r="62890" spans="79:79" ht="24" hidden="1" thickBot="1">
      <c r="CA62890" s="149"/>
    </row>
    <row r="62891" spans="79:79" ht="24" hidden="1" thickBot="1">
      <c r="CA62891" s="149"/>
    </row>
    <row r="62892" spans="79:79" ht="24" hidden="1" thickBot="1">
      <c r="CA62892" s="149"/>
    </row>
    <row r="62893" spans="79:79" ht="24" hidden="1" thickBot="1">
      <c r="CA62893" s="149"/>
    </row>
    <row r="62894" spans="79:79" ht="24" hidden="1" thickBot="1">
      <c r="CA62894" s="149"/>
    </row>
    <row r="62895" spans="79:79" ht="24" hidden="1" thickBot="1">
      <c r="CA62895" s="149"/>
    </row>
    <row r="62896" spans="79:79" ht="24" hidden="1" thickBot="1">
      <c r="CA62896" s="149"/>
    </row>
    <row r="62897" spans="79:79" ht="24" hidden="1" thickBot="1">
      <c r="CA62897" s="149"/>
    </row>
    <row r="62898" spans="79:79" ht="24" hidden="1" thickBot="1">
      <c r="CA62898" s="149"/>
    </row>
    <row r="62899" spans="79:79" ht="24" hidden="1" thickBot="1">
      <c r="CA62899" s="149"/>
    </row>
    <row r="62900" spans="79:79" ht="24" hidden="1" thickBot="1">
      <c r="CA62900" s="149"/>
    </row>
    <row r="62901" spans="79:79" ht="24" hidden="1" thickBot="1">
      <c r="CA62901" s="149"/>
    </row>
    <row r="62902" spans="79:79" ht="24" hidden="1" thickBot="1">
      <c r="CA62902" s="149"/>
    </row>
    <row r="62903" spans="79:79" ht="24" hidden="1" thickBot="1">
      <c r="CA62903" s="149"/>
    </row>
    <row r="62904" spans="79:79" ht="24" hidden="1" thickBot="1">
      <c r="CA62904" s="149"/>
    </row>
    <row r="62905" spans="79:79" ht="24" hidden="1" thickBot="1">
      <c r="CA62905" s="149"/>
    </row>
    <row r="62906" spans="79:79" ht="24" hidden="1" thickBot="1">
      <c r="CA62906" s="149"/>
    </row>
    <row r="62907" spans="79:79" ht="24" hidden="1" thickBot="1">
      <c r="CA62907" s="149"/>
    </row>
    <row r="62908" spans="79:79" ht="24" hidden="1" thickBot="1">
      <c r="CA62908" s="149"/>
    </row>
    <row r="62909" spans="79:79" ht="24" hidden="1" thickBot="1">
      <c r="CA62909" s="149"/>
    </row>
    <row r="62910" spans="79:79" ht="24" hidden="1" thickBot="1">
      <c r="CA62910" s="149"/>
    </row>
    <row r="62911" spans="79:79" ht="24" hidden="1" thickBot="1">
      <c r="CA62911" s="149"/>
    </row>
    <row r="62912" spans="79:79" ht="24" hidden="1" thickBot="1">
      <c r="CA62912" s="149"/>
    </row>
    <row r="62913" spans="79:79" ht="24" hidden="1" thickBot="1">
      <c r="CA62913" s="149"/>
    </row>
    <row r="62914" spans="79:79" ht="24" hidden="1" thickBot="1">
      <c r="CA62914" s="149"/>
    </row>
    <row r="62915" spans="79:79" ht="24" hidden="1" thickBot="1">
      <c r="CA62915" s="149"/>
    </row>
    <row r="62916" spans="79:79" ht="24" hidden="1" thickBot="1">
      <c r="CA62916" s="149"/>
    </row>
    <row r="62917" spans="79:79" ht="24" hidden="1" thickBot="1">
      <c r="CA62917" s="149"/>
    </row>
    <row r="62918" spans="79:79" ht="24" hidden="1" thickBot="1">
      <c r="CA62918" s="149"/>
    </row>
    <row r="62919" spans="79:79" ht="24" hidden="1" thickBot="1">
      <c r="CA62919" s="149"/>
    </row>
    <row r="62920" spans="79:79" ht="24" hidden="1" thickBot="1">
      <c r="CA62920" s="149"/>
    </row>
    <row r="62921" spans="79:79" ht="24" hidden="1" thickBot="1">
      <c r="CA62921" s="149"/>
    </row>
    <row r="62922" spans="79:79" ht="24" hidden="1" thickBot="1">
      <c r="CA62922" s="149"/>
    </row>
    <row r="62923" spans="79:79" ht="24" hidden="1" thickBot="1">
      <c r="CA62923" s="149"/>
    </row>
    <row r="62924" spans="79:79" ht="24" hidden="1" thickBot="1">
      <c r="CA62924" s="149"/>
    </row>
    <row r="62925" spans="79:79" ht="24" hidden="1" thickBot="1">
      <c r="CA62925" s="149"/>
    </row>
    <row r="62926" spans="79:79" ht="24" hidden="1" thickBot="1">
      <c r="CA62926" s="149"/>
    </row>
    <row r="62927" spans="79:79" ht="24" hidden="1" thickBot="1">
      <c r="CA62927" s="149"/>
    </row>
    <row r="62928" spans="79:79" ht="24" hidden="1" thickBot="1">
      <c r="CA62928" s="149"/>
    </row>
    <row r="62929" spans="79:79" ht="24" hidden="1" thickBot="1">
      <c r="CA62929" s="149"/>
    </row>
    <row r="62930" spans="79:79" ht="24" hidden="1" thickBot="1">
      <c r="CA62930" s="149"/>
    </row>
    <row r="62931" spans="79:79" ht="24" hidden="1" thickBot="1">
      <c r="CA62931" s="149"/>
    </row>
    <row r="62932" spans="79:79" ht="24" hidden="1" thickBot="1">
      <c r="CA62932" s="149"/>
    </row>
    <row r="62933" spans="79:79" ht="24" hidden="1" thickBot="1">
      <c r="CA62933" s="149"/>
    </row>
    <row r="62934" spans="79:79" ht="24" hidden="1" thickBot="1">
      <c r="CA62934" s="149"/>
    </row>
    <row r="62935" spans="79:79" ht="24" hidden="1" thickBot="1">
      <c r="CA62935" s="149"/>
    </row>
    <row r="62936" spans="79:79" ht="24" hidden="1" thickBot="1">
      <c r="CA62936" s="149"/>
    </row>
    <row r="62937" spans="79:79" ht="24" hidden="1" thickBot="1">
      <c r="CA62937" s="149"/>
    </row>
    <row r="62938" spans="79:79" ht="24" hidden="1" thickBot="1">
      <c r="CA62938" s="149"/>
    </row>
    <row r="62939" spans="79:79" ht="24" hidden="1" thickBot="1">
      <c r="CA62939" s="149"/>
    </row>
    <row r="62940" spans="79:79" ht="24" hidden="1" thickBot="1">
      <c r="CA62940" s="149"/>
    </row>
    <row r="62941" spans="79:79" ht="24" hidden="1" thickBot="1">
      <c r="CA62941" s="149"/>
    </row>
    <row r="62942" spans="79:79" ht="24" hidden="1" thickBot="1">
      <c r="CA62942" s="149"/>
    </row>
    <row r="62943" spans="79:79" ht="24" hidden="1" thickBot="1">
      <c r="CA62943" s="149"/>
    </row>
    <row r="62944" spans="79:79" ht="24" hidden="1" thickBot="1">
      <c r="CA62944" s="149"/>
    </row>
    <row r="62945" spans="79:79" ht="24" hidden="1" thickBot="1">
      <c r="CA62945" s="149"/>
    </row>
    <row r="62946" spans="79:79" ht="24" hidden="1" thickBot="1">
      <c r="CA62946" s="149"/>
    </row>
    <row r="62947" spans="79:79" ht="24" hidden="1" thickBot="1">
      <c r="CA62947" s="149"/>
    </row>
    <row r="62948" spans="79:79" ht="24" hidden="1" thickBot="1">
      <c r="CA62948" s="149"/>
    </row>
    <row r="62949" spans="79:79" ht="24" hidden="1" thickBot="1">
      <c r="CA62949" s="149"/>
    </row>
    <row r="62950" spans="79:79" ht="24" hidden="1" thickBot="1">
      <c r="CA62950" s="149"/>
    </row>
    <row r="62951" spans="79:79" ht="24" hidden="1" thickBot="1">
      <c r="CA62951" s="149"/>
    </row>
    <row r="62952" spans="79:79" ht="24" hidden="1" thickBot="1">
      <c r="CA62952" s="149"/>
    </row>
    <row r="62953" spans="79:79" ht="24" hidden="1" thickBot="1">
      <c r="CA62953" s="149"/>
    </row>
    <row r="62954" spans="79:79" ht="24" hidden="1" thickBot="1">
      <c r="CA62954" s="149"/>
    </row>
    <row r="62955" spans="79:79" ht="24" hidden="1" thickBot="1">
      <c r="CA62955" s="149"/>
    </row>
    <row r="62956" spans="79:79" ht="24" hidden="1" thickBot="1">
      <c r="CA62956" s="149"/>
    </row>
    <row r="62957" spans="79:79" ht="24" hidden="1" thickBot="1">
      <c r="CA62957" s="149"/>
    </row>
    <row r="62958" spans="79:79" ht="24" hidden="1" thickBot="1">
      <c r="CA62958" s="149"/>
    </row>
    <row r="62959" spans="79:79" ht="24" hidden="1" thickBot="1">
      <c r="CA62959" s="149"/>
    </row>
    <row r="62960" spans="79:79" ht="24" hidden="1" thickBot="1">
      <c r="CA62960" s="149"/>
    </row>
    <row r="62961" spans="79:79" ht="24" hidden="1" thickBot="1">
      <c r="CA62961" s="149"/>
    </row>
    <row r="62962" spans="79:79" ht="24" hidden="1" thickBot="1">
      <c r="CA62962" s="149"/>
    </row>
    <row r="62963" spans="79:79" ht="24" hidden="1" thickBot="1">
      <c r="CA62963" s="149"/>
    </row>
    <row r="62964" spans="79:79" ht="24" hidden="1" thickBot="1">
      <c r="CA62964" s="149"/>
    </row>
    <row r="62965" spans="79:79" ht="24" hidden="1" thickBot="1">
      <c r="CA62965" s="149"/>
    </row>
    <row r="62966" spans="79:79" ht="24" hidden="1" thickBot="1">
      <c r="CA62966" s="149"/>
    </row>
    <row r="62967" spans="79:79" ht="24" hidden="1" thickBot="1">
      <c r="CA62967" s="149"/>
    </row>
    <row r="62968" spans="79:79" ht="24" hidden="1" thickBot="1">
      <c r="CA62968" s="149"/>
    </row>
    <row r="62969" spans="79:79" ht="24" hidden="1" thickBot="1">
      <c r="CA62969" s="149"/>
    </row>
    <row r="62970" spans="79:79" ht="24" hidden="1" thickBot="1">
      <c r="CA62970" s="149"/>
    </row>
    <row r="62971" spans="79:79" ht="24" hidden="1" thickBot="1">
      <c r="CA62971" s="149"/>
    </row>
    <row r="62972" spans="79:79" ht="24" hidden="1" thickBot="1">
      <c r="CA62972" s="149"/>
    </row>
    <row r="62973" spans="79:79" ht="24" hidden="1" thickBot="1">
      <c r="CA62973" s="149"/>
    </row>
    <row r="62974" spans="79:79" ht="24" hidden="1" thickBot="1">
      <c r="CA62974" s="149"/>
    </row>
    <row r="62975" spans="79:79" ht="24" hidden="1" thickBot="1">
      <c r="CA62975" s="149"/>
    </row>
    <row r="62976" spans="79:79" ht="24" hidden="1" thickBot="1">
      <c r="CA62976" s="149"/>
    </row>
    <row r="62977" spans="79:79" ht="24" hidden="1" thickBot="1">
      <c r="CA62977" s="149"/>
    </row>
    <row r="62978" spans="79:79" ht="24" hidden="1" thickBot="1">
      <c r="CA62978" s="149"/>
    </row>
    <row r="62979" spans="79:79" ht="24" hidden="1" thickBot="1">
      <c r="CA62979" s="149"/>
    </row>
    <row r="62980" spans="79:79" ht="24" hidden="1" thickBot="1">
      <c r="CA62980" s="149"/>
    </row>
    <row r="62981" spans="79:79" ht="24" hidden="1" thickBot="1">
      <c r="CA62981" s="149"/>
    </row>
    <row r="62982" spans="79:79" ht="24" hidden="1" thickBot="1">
      <c r="CA62982" s="149"/>
    </row>
    <row r="62983" spans="79:79" ht="24" hidden="1" thickBot="1">
      <c r="CA62983" s="149"/>
    </row>
    <row r="62984" spans="79:79" ht="24" hidden="1" thickBot="1">
      <c r="CA62984" s="149"/>
    </row>
    <row r="62985" spans="79:79" ht="24" hidden="1" thickBot="1">
      <c r="CA62985" s="149"/>
    </row>
    <row r="62986" spans="79:79" ht="24" hidden="1" thickBot="1">
      <c r="CA62986" s="149"/>
    </row>
    <row r="62987" spans="79:79" ht="24" hidden="1" thickBot="1">
      <c r="CA62987" s="149"/>
    </row>
    <row r="62988" spans="79:79" ht="24" hidden="1" thickBot="1">
      <c r="CA62988" s="149"/>
    </row>
    <row r="62989" spans="79:79" ht="24" hidden="1" thickBot="1">
      <c r="CA62989" s="149"/>
    </row>
    <row r="62990" spans="79:79" ht="24" hidden="1" thickBot="1">
      <c r="CA62990" s="149"/>
    </row>
    <row r="62991" spans="79:79" ht="24" hidden="1" thickBot="1">
      <c r="CA62991" s="149"/>
    </row>
    <row r="62992" spans="79:79" ht="24" hidden="1" thickBot="1">
      <c r="CA62992" s="149"/>
    </row>
    <row r="62993" spans="79:79" ht="24" hidden="1" thickBot="1">
      <c r="CA62993" s="149"/>
    </row>
    <row r="62994" spans="79:79" ht="24" hidden="1" thickBot="1">
      <c r="CA62994" s="149"/>
    </row>
    <row r="62995" spans="79:79" ht="24" hidden="1" thickBot="1">
      <c r="CA62995" s="149"/>
    </row>
    <row r="62996" spans="79:79" ht="24" hidden="1" thickBot="1">
      <c r="CA62996" s="149"/>
    </row>
    <row r="62997" spans="79:79" ht="24" hidden="1" thickBot="1">
      <c r="CA62997" s="149"/>
    </row>
    <row r="62998" spans="79:79" ht="24" hidden="1" thickBot="1">
      <c r="CA62998" s="149"/>
    </row>
    <row r="62999" spans="79:79" ht="24" hidden="1" thickBot="1">
      <c r="CA62999" s="149"/>
    </row>
    <row r="63000" spans="79:79" ht="24" hidden="1" thickBot="1">
      <c r="CA63000" s="149"/>
    </row>
    <row r="63001" spans="79:79" ht="24" hidden="1" thickBot="1">
      <c r="CA63001" s="149"/>
    </row>
    <row r="63002" spans="79:79" ht="24" hidden="1" thickBot="1">
      <c r="CA63002" s="149"/>
    </row>
    <row r="63003" spans="79:79" ht="24" hidden="1" thickBot="1">
      <c r="CA63003" s="149"/>
    </row>
    <row r="63004" spans="79:79" ht="24" hidden="1" thickBot="1">
      <c r="CA63004" s="149"/>
    </row>
    <row r="63005" spans="79:79" ht="24" hidden="1" thickBot="1">
      <c r="CA63005" s="149"/>
    </row>
    <row r="63006" spans="79:79" ht="24" hidden="1" thickBot="1">
      <c r="CA63006" s="149"/>
    </row>
    <row r="63007" spans="79:79" ht="24" hidden="1" thickBot="1">
      <c r="CA63007" s="149"/>
    </row>
    <row r="63008" spans="79:79" ht="24" hidden="1" thickBot="1">
      <c r="CA63008" s="149"/>
    </row>
    <row r="63009" spans="79:79" ht="24" hidden="1" thickBot="1">
      <c r="CA63009" s="149"/>
    </row>
    <row r="63010" spans="79:79" ht="24" hidden="1" thickBot="1">
      <c r="CA63010" s="149"/>
    </row>
    <row r="63011" spans="79:79" ht="24" hidden="1" thickBot="1">
      <c r="CA63011" s="149"/>
    </row>
    <row r="63012" spans="79:79" ht="24" hidden="1" thickBot="1">
      <c r="CA63012" s="149"/>
    </row>
    <row r="63013" spans="79:79" ht="24" hidden="1" thickBot="1">
      <c r="CA63013" s="149"/>
    </row>
    <row r="63014" spans="79:79" ht="24" hidden="1" thickBot="1">
      <c r="CA63014" s="149"/>
    </row>
    <row r="63015" spans="79:79" ht="24" hidden="1" thickBot="1">
      <c r="CA63015" s="149"/>
    </row>
    <row r="63016" spans="79:79" ht="24" hidden="1" thickBot="1">
      <c r="CA63016" s="149"/>
    </row>
    <row r="63017" spans="79:79" ht="24" hidden="1" thickBot="1">
      <c r="CA63017" s="149"/>
    </row>
    <row r="63018" spans="79:79" ht="24" hidden="1" thickBot="1">
      <c r="CA63018" s="149"/>
    </row>
    <row r="63019" spans="79:79" ht="24" hidden="1" thickBot="1">
      <c r="CA63019" s="149"/>
    </row>
    <row r="63020" spans="79:79" ht="24" hidden="1" thickBot="1">
      <c r="CA63020" s="149"/>
    </row>
    <row r="63021" spans="79:79" ht="24" hidden="1" thickBot="1">
      <c r="CA63021" s="149"/>
    </row>
    <row r="63022" spans="79:79" ht="24" hidden="1" thickBot="1">
      <c r="CA63022" s="149"/>
    </row>
    <row r="63023" spans="79:79" ht="24" hidden="1" thickBot="1">
      <c r="CA63023" s="149"/>
    </row>
    <row r="63024" spans="79:79" ht="24" hidden="1" thickBot="1">
      <c r="CA63024" s="149"/>
    </row>
    <row r="63025" spans="79:79" ht="24" hidden="1" thickBot="1">
      <c r="CA63025" s="149"/>
    </row>
    <row r="63026" spans="79:79" ht="24" hidden="1" thickBot="1">
      <c r="CA63026" s="149"/>
    </row>
    <row r="63027" spans="79:79" ht="24" hidden="1" thickBot="1">
      <c r="CA63027" s="149"/>
    </row>
    <row r="63028" spans="79:79" ht="24" hidden="1" thickBot="1">
      <c r="CA63028" s="149"/>
    </row>
    <row r="63029" spans="79:79" ht="24" hidden="1" thickBot="1">
      <c r="CA63029" s="149"/>
    </row>
    <row r="63030" spans="79:79" ht="24" hidden="1" thickBot="1">
      <c r="CA63030" s="149"/>
    </row>
    <row r="63031" spans="79:79" ht="24" hidden="1" thickBot="1">
      <c r="CA63031" s="149"/>
    </row>
    <row r="63032" spans="79:79" ht="24" hidden="1" thickBot="1">
      <c r="CA63032" s="149"/>
    </row>
    <row r="63033" spans="79:79" ht="24" hidden="1" thickBot="1">
      <c r="CA63033" s="149"/>
    </row>
    <row r="63034" spans="79:79" ht="24" hidden="1" thickBot="1">
      <c r="CA63034" s="149"/>
    </row>
    <row r="63035" spans="79:79" ht="24" hidden="1" thickBot="1">
      <c r="CA63035" s="149"/>
    </row>
    <row r="63036" spans="79:79" ht="24" hidden="1" thickBot="1">
      <c r="CA63036" s="149"/>
    </row>
    <row r="63037" spans="79:79" ht="24" hidden="1" thickBot="1">
      <c r="CA63037" s="149"/>
    </row>
    <row r="63038" spans="79:79" ht="24" hidden="1" thickBot="1">
      <c r="CA63038" s="149"/>
    </row>
    <row r="63039" spans="79:79" ht="24" hidden="1" thickBot="1">
      <c r="CA63039" s="149"/>
    </row>
    <row r="63040" spans="79:79" ht="24" hidden="1" thickBot="1">
      <c r="CA63040" s="149"/>
    </row>
    <row r="63041" spans="79:79" ht="24" hidden="1" thickBot="1">
      <c r="CA63041" s="149"/>
    </row>
    <row r="63042" spans="79:79" ht="24" hidden="1" thickBot="1">
      <c r="CA63042" s="149"/>
    </row>
    <row r="63043" spans="79:79" ht="24" hidden="1" thickBot="1">
      <c r="CA63043" s="149"/>
    </row>
    <row r="63044" spans="79:79" ht="24" hidden="1" thickBot="1">
      <c r="CA63044" s="149"/>
    </row>
    <row r="63045" spans="79:79" ht="24" hidden="1" thickBot="1">
      <c r="CA63045" s="149"/>
    </row>
    <row r="63046" spans="79:79" ht="24" hidden="1" thickBot="1">
      <c r="CA63046" s="149"/>
    </row>
    <row r="63047" spans="79:79" ht="24" hidden="1" thickBot="1">
      <c r="CA63047" s="149"/>
    </row>
    <row r="63048" spans="79:79" ht="24" hidden="1" thickBot="1">
      <c r="CA63048" s="149"/>
    </row>
    <row r="63049" spans="79:79" ht="24" hidden="1" thickBot="1">
      <c r="CA63049" s="149"/>
    </row>
    <row r="63050" spans="79:79" ht="24" hidden="1" thickBot="1">
      <c r="CA63050" s="149"/>
    </row>
    <row r="63051" spans="79:79" ht="24" hidden="1" thickBot="1">
      <c r="CA63051" s="149"/>
    </row>
    <row r="63052" spans="79:79" ht="24" hidden="1" thickBot="1">
      <c r="CA63052" s="149"/>
    </row>
    <row r="63053" spans="79:79" ht="24" hidden="1" thickBot="1">
      <c r="CA63053" s="149"/>
    </row>
    <row r="63054" spans="79:79" ht="24" hidden="1" thickBot="1">
      <c r="CA63054" s="149"/>
    </row>
    <row r="63055" spans="79:79" ht="24" hidden="1" thickBot="1">
      <c r="CA63055" s="149"/>
    </row>
    <row r="63056" spans="79:79" ht="24" hidden="1" thickBot="1">
      <c r="CA63056" s="149"/>
    </row>
    <row r="63057" spans="79:79" ht="24" hidden="1" thickBot="1">
      <c r="CA63057" s="149"/>
    </row>
    <row r="63058" spans="79:79" ht="24" hidden="1" thickBot="1">
      <c r="CA63058" s="149"/>
    </row>
    <row r="63059" spans="79:79" ht="24" hidden="1" thickBot="1">
      <c r="CA63059" s="149"/>
    </row>
    <row r="63060" spans="79:79" ht="24" hidden="1" thickBot="1">
      <c r="CA63060" s="149"/>
    </row>
    <row r="63061" spans="79:79" ht="24" hidden="1" thickBot="1">
      <c r="CA63061" s="149"/>
    </row>
    <row r="63062" spans="79:79" ht="24" hidden="1" thickBot="1">
      <c r="CA63062" s="149"/>
    </row>
    <row r="63063" spans="79:79" ht="24" hidden="1" thickBot="1">
      <c r="CA63063" s="149"/>
    </row>
    <row r="63064" spans="79:79" ht="24" hidden="1" thickBot="1">
      <c r="CA63064" s="149"/>
    </row>
    <row r="63065" spans="79:79" ht="24" hidden="1" thickBot="1">
      <c r="CA63065" s="149"/>
    </row>
    <row r="63066" spans="79:79" ht="24" hidden="1" thickBot="1">
      <c r="CA63066" s="149"/>
    </row>
    <row r="63067" spans="79:79" ht="24" hidden="1" thickBot="1">
      <c r="CA63067" s="149"/>
    </row>
    <row r="63068" spans="79:79" ht="24" hidden="1" thickBot="1">
      <c r="CA63068" s="149"/>
    </row>
    <row r="63069" spans="79:79" ht="24" hidden="1" thickBot="1">
      <c r="CA63069" s="149"/>
    </row>
    <row r="63070" spans="79:79" ht="24" hidden="1" thickBot="1">
      <c r="CA63070" s="149"/>
    </row>
    <row r="63071" spans="79:79" ht="24" hidden="1" thickBot="1">
      <c r="CA63071" s="149"/>
    </row>
    <row r="63072" spans="79:79" ht="24" hidden="1" thickBot="1">
      <c r="CA63072" s="149"/>
    </row>
    <row r="63073" spans="79:79" ht="24" hidden="1" thickBot="1">
      <c r="CA63073" s="149"/>
    </row>
    <row r="63074" spans="79:79" ht="24" hidden="1" thickBot="1">
      <c r="CA63074" s="149"/>
    </row>
    <row r="63075" spans="79:79" ht="24" hidden="1" thickBot="1">
      <c r="CA63075" s="149"/>
    </row>
    <row r="63076" spans="79:79" ht="24" hidden="1" thickBot="1">
      <c r="CA63076" s="149"/>
    </row>
    <row r="63077" spans="79:79" ht="24" hidden="1" thickBot="1">
      <c r="CA63077" s="149"/>
    </row>
    <row r="63078" spans="79:79" ht="24" hidden="1" thickBot="1">
      <c r="CA63078" s="149"/>
    </row>
    <row r="63079" spans="79:79" ht="24" hidden="1" thickBot="1">
      <c r="CA63079" s="149"/>
    </row>
    <row r="63080" spans="79:79" ht="24" hidden="1" thickBot="1">
      <c r="CA63080" s="149"/>
    </row>
    <row r="63081" spans="79:79" ht="24" hidden="1" thickBot="1">
      <c r="CA63081" s="149"/>
    </row>
    <row r="63082" spans="79:79" ht="24" hidden="1" thickBot="1">
      <c r="CA63082" s="149"/>
    </row>
    <row r="63083" spans="79:79" ht="24" hidden="1" thickBot="1">
      <c r="CA63083" s="149"/>
    </row>
    <row r="63084" spans="79:79" ht="24" hidden="1" thickBot="1">
      <c r="CA63084" s="149"/>
    </row>
    <row r="63085" spans="79:79" ht="24" hidden="1" thickBot="1">
      <c r="CA63085" s="149"/>
    </row>
    <row r="63086" spans="79:79" ht="24" hidden="1" thickBot="1">
      <c r="CA63086" s="149"/>
    </row>
    <row r="63087" spans="79:79" ht="24" hidden="1" thickBot="1">
      <c r="CA63087" s="149"/>
    </row>
    <row r="63088" spans="79:79" ht="24" hidden="1" thickBot="1">
      <c r="CA63088" s="149"/>
    </row>
    <row r="63089" spans="79:79" ht="24" hidden="1" thickBot="1">
      <c r="CA63089" s="149"/>
    </row>
    <row r="63090" spans="79:79" ht="24" hidden="1" thickBot="1">
      <c r="CA63090" s="149"/>
    </row>
    <row r="63091" spans="79:79" ht="24" hidden="1" thickBot="1">
      <c r="CA63091" s="149"/>
    </row>
    <row r="63092" spans="79:79" ht="24" hidden="1" thickBot="1">
      <c r="CA63092" s="149"/>
    </row>
    <row r="63093" spans="79:79" ht="24" hidden="1" thickBot="1">
      <c r="CA63093" s="149"/>
    </row>
    <row r="63094" spans="79:79" ht="24" hidden="1" thickBot="1">
      <c r="CA63094" s="149"/>
    </row>
    <row r="63095" spans="79:79" ht="24" hidden="1" thickBot="1">
      <c r="CA63095" s="149"/>
    </row>
    <row r="63096" spans="79:79" ht="24" hidden="1" thickBot="1">
      <c r="CA63096" s="149"/>
    </row>
    <row r="63097" spans="79:79" ht="24" hidden="1" thickBot="1">
      <c r="CA63097" s="149"/>
    </row>
    <row r="63098" spans="79:79" ht="24" hidden="1" thickBot="1">
      <c r="CA63098" s="149"/>
    </row>
    <row r="63099" spans="79:79" ht="24" hidden="1" thickBot="1">
      <c r="CA63099" s="149"/>
    </row>
    <row r="63100" spans="79:79" ht="24" hidden="1" thickBot="1">
      <c r="CA63100" s="149"/>
    </row>
    <row r="63101" spans="79:79" ht="24" hidden="1" thickBot="1">
      <c r="CA63101" s="149"/>
    </row>
    <row r="63102" spans="79:79" ht="24" hidden="1" thickBot="1">
      <c r="CA63102" s="149"/>
    </row>
    <row r="63103" spans="79:79" ht="24" hidden="1" thickBot="1">
      <c r="CA63103" s="149"/>
    </row>
    <row r="63104" spans="79:79" ht="24" hidden="1" thickBot="1">
      <c r="CA63104" s="149"/>
    </row>
    <row r="63105" spans="79:79" ht="24" hidden="1" thickBot="1">
      <c r="CA63105" s="149"/>
    </row>
    <row r="63106" spans="79:79" ht="24" hidden="1" thickBot="1">
      <c r="CA63106" s="149"/>
    </row>
    <row r="63107" spans="79:79" ht="24" hidden="1" thickBot="1">
      <c r="CA63107" s="149"/>
    </row>
    <row r="63108" spans="79:79" ht="24" hidden="1" thickBot="1">
      <c r="CA63108" s="149"/>
    </row>
    <row r="63109" spans="79:79" ht="24" hidden="1" thickBot="1">
      <c r="CA63109" s="149"/>
    </row>
    <row r="63110" spans="79:79" ht="24" hidden="1" thickBot="1">
      <c r="CA63110" s="149"/>
    </row>
    <row r="63111" spans="79:79" ht="24" hidden="1" thickBot="1">
      <c r="CA63111" s="149"/>
    </row>
    <row r="63112" spans="79:79" ht="24" hidden="1" thickBot="1">
      <c r="CA63112" s="149"/>
    </row>
    <row r="63113" spans="79:79" ht="24" hidden="1" thickBot="1">
      <c r="CA63113" s="149"/>
    </row>
    <row r="63114" spans="79:79" ht="24" hidden="1" thickBot="1">
      <c r="CA63114" s="149"/>
    </row>
    <row r="63115" spans="79:79" ht="24" hidden="1" thickBot="1">
      <c r="CA63115" s="149"/>
    </row>
    <row r="63116" spans="79:79" ht="24" hidden="1" thickBot="1">
      <c r="CA63116" s="149"/>
    </row>
    <row r="63117" spans="79:79" ht="24" hidden="1" thickBot="1">
      <c r="CA63117" s="149"/>
    </row>
    <row r="63118" spans="79:79" ht="24" hidden="1" thickBot="1">
      <c r="CA63118" s="149"/>
    </row>
    <row r="63119" spans="79:79" ht="24" hidden="1" thickBot="1">
      <c r="CA63119" s="149"/>
    </row>
    <row r="63120" spans="79:79" ht="24" hidden="1" thickBot="1">
      <c r="CA63120" s="149"/>
    </row>
    <row r="63121" spans="79:79" ht="24" hidden="1" thickBot="1">
      <c r="CA63121" s="149"/>
    </row>
    <row r="63122" spans="79:79" ht="24" hidden="1" thickBot="1">
      <c r="CA63122" s="149"/>
    </row>
    <row r="63123" spans="79:79" ht="24" hidden="1" thickBot="1">
      <c r="CA63123" s="149"/>
    </row>
    <row r="63124" spans="79:79" ht="24" hidden="1" thickBot="1">
      <c r="CA63124" s="149"/>
    </row>
    <row r="63125" spans="79:79" ht="24" hidden="1" thickBot="1">
      <c r="CA63125" s="149"/>
    </row>
    <row r="63126" spans="79:79" ht="24" hidden="1" thickBot="1">
      <c r="CA63126" s="149"/>
    </row>
    <row r="63127" spans="79:79" ht="24" hidden="1" thickBot="1">
      <c r="CA63127" s="149"/>
    </row>
    <row r="63128" spans="79:79" ht="24" hidden="1" thickBot="1">
      <c r="CA63128" s="149"/>
    </row>
    <row r="63129" spans="79:79" ht="24" hidden="1" thickBot="1">
      <c r="CA63129" s="149"/>
    </row>
    <row r="63130" spans="79:79" ht="24" hidden="1" thickBot="1">
      <c r="CA63130" s="149"/>
    </row>
    <row r="63131" spans="79:79" ht="24" hidden="1" thickBot="1">
      <c r="CA63131" s="149"/>
    </row>
    <row r="63132" spans="79:79" ht="24" hidden="1" thickBot="1">
      <c r="CA63132" s="149"/>
    </row>
    <row r="63133" spans="79:79" ht="24" hidden="1" thickBot="1">
      <c r="CA63133" s="149"/>
    </row>
    <row r="63134" spans="79:79" ht="24" hidden="1" thickBot="1">
      <c r="CA63134" s="149"/>
    </row>
    <row r="63135" spans="79:79" ht="24" hidden="1" thickBot="1">
      <c r="CA63135" s="149"/>
    </row>
    <row r="63136" spans="79:79" ht="24" hidden="1" thickBot="1">
      <c r="CA63136" s="149"/>
    </row>
    <row r="63137" spans="79:79" ht="24" hidden="1" thickBot="1">
      <c r="CA63137" s="149"/>
    </row>
    <row r="63138" spans="79:79" ht="24" hidden="1" thickBot="1">
      <c r="CA63138" s="149"/>
    </row>
    <row r="63139" spans="79:79" ht="24" hidden="1" thickBot="1">
      <c r="CA63139" s="149"/>
    </row>
    <row r="63140" spans="79:79" ht="24" hidden="1" thickBot="1">
      <c r="CA63140" s="149"/>
    </row>
    <row r="63141" spans="79:79" ht="24" hidden="1" thickBot="1">
      <c r="CA63141" s="149"/>
    </row>
    <row r="63142" spans="79:79" ht="24" hidden="1" thickBot="1">
      <c r="CA63142" s="149"/>
    </row>
    <row r="63143" spans="79:79" ht="24" hidden="1" thickBot="1">
      <c r="CA63143" s="149"/>
    </row>
    <row r="63144" spans="79:79" ht="24" hidden="1" thickBot="1">
      <c r="CA63144" s="149"/>
    </row>
    <row r="63145" spans="79:79" ht="24" hidden="1" thickBot="1">
      <c r="CA63145" s="149"/>
    </row>
    <row r="63146" spans="79:79" ht="24" hidden="1" thickBot="1">
      <c r="CA63146" s="149"/>
    </row>
    <row r="63147" spans="79:79" ht="24" hidden="1" thickBot="1">
      <c r="CA63147" s="149"/>
    </row>
    <row r="63148" spans="79:79" ht="24" hidden="1" thickBot="1">
      <c r="CA63148" s="149"/>
    </row>
    <row r="63149" spans="79:79" ht="24" hidden="1" thickBot="1">
      <c r="CA63149" s="149"/>
    </row>
    <row r="63150" spans="79:79" ht="24" hidden="1" thickBot="1">
      <c r="CA63150" s="149"/>
    </row>
    <row r="63151" spans="79:79" ht="24" hidden="1" thickBot="1">
      <c r="CA63151" s="149"/>
    </row>
    <row r="63152" spans="79:79" ht="24" hidden="1" thickBot="1">
      <c r="CA63152" s="149"/>
    </row>
    <row r="63153" spans="79:79" ht="24" hidden="1" thickBot="1">
      <c r="CA63153" s="149"/>
    </row>
    <row r="63154" spans="79:79" ht="24" hidden="1" thickBot="1">
      <c r="CA63154" s="149"/>
    </row>
    <row r="63155" spans="79:79" ht="24" hidden="1" thickBot="1">
      <c r="CA63155" s="149"/>
    </row>
    <row r="63156" spans="79:79" ht="24" hidden="1" thickBot="1">
      <c r="CA63156" s="149"/>
    </row>
    <row r="63157" spans="79:79" ht="24" hidden="1" thickBot="1">
      <c r="CA63157" s="149"/>
    </row>
    <row r="63158" spans="79:79" ht="24" hidden="1" thickBot="1">
      <c r="CA63158" s="149"/>
    </row>
    <row r="63159" spans="79:79" ht="24" hidden="1" thickBot="1">
      <c r="CA63159" s="149"/>
    </row>
    <row r="63160" spans="79:79" ht="24" hidden="1" thickBot="1">
      <c r="CA63160" s="149"/>
    </row>
    <row r="63161" spans="79:79" ht="24" hidden="1" thickBot="1">
      <c r="CA63161" s="149"/>
    </row>
    <row r="63162" spans="79:79" ht="24" hidden="1" thickBot="1">
      <c r="CA63162" s="149"/>
    </row>
    <row r="63163" spans="79:79" ht="24" hidden="1" thickBot="1">
      <c r="CA63163" s="149"/>
    </row>
    <row r="63164" spans="79:79" ht="24" hidden="1" thickBot="1">
      <c r="CA63164" s="149"/>
    </row>
    <row r="63165" spans="79:79" ht="24" hidden="1" thickBot="1">
      <c r="CA63165" s="149"/>
    </row>
    <row r="63166" spans="79:79" ht="24" hidden="1" thickBot="1">
      <c r="CA63166" s="149"/>
    </row>
    <row r="63167" spans="79:79" ht="24" hidden="1" thickBot="1">
      <c r="CA63167" s="149"/>
    </row>
    <row r="63168" spans="79:79" ht="24" hidden="1" thickBot="1">
      <c r="CA63168" s="149"/>
    </row>
    <row r="63169" spans="79:79" ht="24" hidden="1" thickBot="1">
      <c r="CA63169" s="149"/>
    </row>
    <row r="63170" spans="79:79" ht="24" hidden="1" thickBot="1">
      <c r="CA63170" s="149"/>
    </row>
    <row r="63171" spans="79:79" ht="24" hidden="1" thickBot="1">
      <c r="CA63171" s="149"/>
    </row>
    <row r="63172" spans="79:79" ht="24" hidden="1" thickBot="1">
      <c r="CA63172" s="149"/>
    </row>
    <row r="63173" spans="79:79" ht="24" hidden="1" thickBot="1">
      <c r="CA63173" s="149"/>
    </row>
    <row r="63174" spans="79:79" ht="24" hidden="1" thickBot="1">
      <c r="CA63174" s="149"/>
    </row>
    <row r="63175" spans="79:79" ht="24" hidden="1" thickBot="1">
      <c r="CA63175" s="149"/>
    </row>
    <row r="63176" spans="79:79" ht="24" hidden="1" thickBot="1">
      <c r="CA63176" s="149"/>
    </row>
    <row r="63177" spans="79:79" ht="24" hidden="1" thickBot="1">
      <c r="CA63177" s="149"/>
    </row>
    <row r="63178" spans="79:79" ht="24" hidden="1" thickBot="1">
      <c r="CA63178" s="149"/>
    </row>
    <row r="63179" spans="79:79" ht="24" hidden="1" thickBot="1">
      <c r="CA63179" s="149"/>
    </row>
    <row r="63180" spans="79:79" ht="24" hidden="1" thickBot="1">
      <c r="CA63180" s="149"/>
    </row>
    <row r="63181" spans="79:79" ht="24" hidden="1" thickBot="1">
      <c r="CA63181" s="149"/>
    </row>
    <row r="63182" spans="79:79" ht="24" hidden="1" thickBot="1">
      <c r="CA63182" s="149"/>
    </row>
    <row r="63183" spans="79:79" ht="24" hidden="1" thickBot="1">
      <c r="CA63183" s="149"/>
    </row>
    <row r="63184" spans="79:79" ht="24" hidden="1" thickBot="1">
      <c r="CA63184" s="149"/>
    </row>
    <row r="63185" spans="79:79" ht="24" hidden="1" thickBot="1">
      <c r="CA63185" s="149"/>
    </row>
    <row r="63186" spans="79:79" ht="24" hidden="1" thickBot="1">
      <c r="CA63186" s="149"/>
    </row>
    <row r="63187" spans="79:79" ht="24" hidden="1" thickBot="1">
      <c r="CA63187" s="149"/>
    </row>
    <row r="63188" spans="79:79" ht="24" hidden="1" thickBot="1">
      <c r="CA63188" s="149"/>
    </row>
    <row r="63189" spans="79:79" ht="24" hidden="1" thickBot="1">
      <c r="CA63189" s="149"/>
    </row>
    <row r="63190" spans="79:79" ht="24" hidden="1" thickBot="1">
      <c r="CA63190" s="149"/>
    </row>
    <row r="63191" spans="79:79" ht="24" hidden="1" thickBot="1">
      <c r="CA63191" s="149"/>
    </row>
    <row r="63192" spans="79:79" ht="24" hidden="1" thickBot="1">
      <c r="CA63192" s="149"/>
    </row>
    <row r="63193" spans="79:79" ht="24" hidden="1" thickBot="1">
      <c r="CA63193" s="149"/>
    </row>
    <row r="63194" spans="79:79" ht="24" hidden="1" thickBot="1">
      <c r="CA63194" s="149"/>
    </row>
    <row r="63195" spans="79:79" ht="24" hidden="1" thickBot="1">
      <c r="CA63195" s="149"/>
    </row>
    <row r="63196" spans="79:79" ht="24" hidden="1" thickBot="1">
      <c r="CA63196" s="149"/>
    </row>
    <row r="63197" spans="79:79" ht="24" hidden="1" thickBot="1">
      <c r="CA63197" s="149"/>
    </row>
    <row r="63198" spans="79:79" ht="24" hidden="1" thickBot="1">
      <c r="CA63198" s="149"/>
    </row>
    <row r="63199" spans="79:79" ht="24" hidden="1" thickBot="1">
      <c r="CA63199" s="149"/>
    </row>
    <row r="63200" spans="79:79" ht="24" hidden="1" thickBot="1">
      <c r="CA63200" s="149"/>
    </row>
    <row r="63201" spans="79:79" ht="24" hidden="1" thickBot="1">
      <c r="CA63201" s="149"/>
    </row>
    <row r="63202" spans="79:79" ht="24" hidden="1" thickBot="1">
      <c r="CA63202" s="149"/>
    </row>
    <row r="63203" spans="79:79" ht="24" hidden="1" thickBot="1">
      <c r="CA63203" s="149"/>
    </row>
    <row r="63204" spans="79:79" ht="24" hidden="1" thickBot="1">
      <c r="CA63204" s="149"/>
    </row>
    <row r="63205" spans="79:79" ht="24" hidden="1" thickBot="1">
      <c r="CA63205" s="149"/>
    </row>
    <row r="63206" spans="79:79" ht="24" hidden="1" thickBot="1">
      <c r="CA63206" s="149"/>
    </row>
    <row r="63207" spans="79:79" ht="24" hidden="1" thickBot="1">
      <c r="CA63207" s="149"/>
    </row>
    <row r="63208" spans="79:79" ht="24" hidden="1" thickBot="1">
      <c r="CA63208" s="149"/>
    </row>
    <row r="63209" spans="79:79" ht="24" hidden="1" thickBot="1">
      <c r="CA63209" s="149"/>
    </row>
    <row r="63210" spans="79:79" ht="24" hidden="1" thickBot="1">
      <c r="CA63210" s="149"/>
    </row>
    <row r="63211" spans="79:79" ht="24" hidden="1" thickBot="1">
      <c r="CA63211" s="149"/>
    </row>
    <row r="63212" spans="79:79" ht="24" hidden="1" thickBot="1">
      <c r="CA63212" s="149"/>
    </row>
    <row r="63213" spans="79:79" ht="24" hidden="1" thickBot="1">
      <c r="CA63213" s="149"/>
    </row>
    <row r="63214" spans="79:79" ht="24" hidden="1" thickBot="1">
      <c r="CA63214" s="149"/>
    </row>
    <row r="63215" spans="79:79" ht="24" hidden="1" thickBot="1">
      <c r="CA63215" s="149"/>
    </row>
    <row r="63216" spans="79:79" ht="24" hidden="1" thickBot="1">
      <c r="CA63216" s="149"/>
    </row>
    <row r="63217" spans="79:79" ht="24" hidden="1" thickBot="1">
      <c r="CA63217" s="149"/>
    </row>
    <row r="63218" spans="79:79" ht="24" hidden="1" thickBot="1">
      <c r="CA63218" s="149"/>
    </row>
    <row r="63219" spans="79:79" ht="24" hidden="1" thickBot="1">
      <c r="CA63219" s="149"/>
    </row>
    <row r="63220" spans="79:79" ht="24" hidden="1" thickBot="1">
      <c r="CA63220" s="149"/>
    </row>
    <row r="63221" spans="79:79" ht="24" hidden="1" thickBot="1">
      <c r="CA63221" s="149"/>
    </row>
    <row r="63222" spans="79:79" ht="24" hidden="1" thickBot="1">
      <c r="CA63222" s="149"/>
    </row>
    <row r="63223" spans="79:79" ht="24" hidden="1" thickBot="1">
      <c r="CA63223" s="149"/>
    </row>
    <row r="63224" spans="79:79" ht="24" hidden="1" thickBot="1">
      <c r="CA63224" s="149"/>
    </row>
    <row r="63225" spans="79:79" ht="24" hidden="1" thickBot="1">
      <c r="CA63225" s="149"/>
    </row>
    <row r="63226" spans="79:79" ht="24" hidden="1" thickBot="1">
      <c r="CA63226" s="149"/>
    </row>
    <row r="63227" spans="79:79" ht="24" hidden="1" thickBot="1">
      <c r="CA63227" s="149"/>
    </row>
    <row r="63228" spans="79:79" ht="24" hidden="1" thickBot="1">
      <c r="CA63228" s="149"/>
    </row>
    <row r="63229" spans="79:79" ht="24" hidden="1" thickBot="1">
      <c r="CA63229" s="149"/>
    </row>
    <row r="63230" spans="79:79" ht="24" hidden="1" thickBot="1">
      <c r="CA63230" s="149"/>
    </row>
    <row r="63231" spans="79:79" ht="24" hidden="1" thickBot="1">
      <c r="CA63231" s="149"/>
    </row>
    <row r="63232" spans="79:79" ht="24" hidden="1" thickBot="1">
      <c r="CA63232" s="149"/>
    </row>
    <row r="63233" spans="79:79" ht="24" hidden="1" thickBot="1">
      <c r="CA63233" s="149"/>
    </row>
    <row r="63234" spans="79:79" ht="24" hidden="1" thickBot="1">
      <c r="CA63234" s="149"/>
    </row>
    <row r="63235" spans="79:79" ht="24" hidden="1" thickBot="1">
      <c r="CA63235" s="149"/>
    </row>
    <row r="63236" spans="79:79" ht="24" hidden="1" thickBot="1">
      <c r="CA63236" s="149"/>
    </row>
    <row r="63237" spans="79:79" ht="24" hidden="1" thickBot="1">
      <c r="CA63237" s="149"/>
    </row>
    <row r="63238" spans="79:79" ht="24" hidden="1" thickBot="1">
      <c r="CA63238" s="149"/>
    </row>
    <row r="63239" spans="79:79" ht="24" hidden="1" thickBot="1">
      <c r="CA63239" s="149"/>
    </row>
    <row r="63240" spans="79:79" ht="24" hidden="1" thickBot="1">
      <c r="CA63240" s="149"/>
    </row>
    <row r="63241" spans="79:79" ht="24" hidden="1" thickBot="1">
      <c r="CA63241" s="149"/>
    </row>
    <row r="63242" spans="79:79" ht="24" hidden="1" thickBot="1">
      <c r="CA63242" s="149"/>
    </row>
    <row r="63243" spans="79:79" ht="24" hidden="1" thickBot="1">
      <c r="CA63243" s="149"/>
    </row>
    <row r="63244" spans="79:79" ht="24" hidden="1" thickBot="1">
      <c r="CA63244" s="149"/>
    </row>
    <row r="63245" spans="79:79" ht="24" hidden="1" thickBot="1">
      <c r="CA63245" s="149"/>
    </row>
    <row r="63246" spans="79:79" ht="24" hidden="1" thickBot="1">
      <c r="CA63246" s="149"/>
    </row>
    <row r="63247" spans="79:79" ht="24" hidden="1" thickBot="1">
      <c r="CA63247" s="149"/>
    </row>
    <row r="63248" spans="79:79" ht="24" hidden="1" thickBot="1">
      <c r="CA63248" s="149"/>
    </row>
    <row r="63249" spans="79:79" ht="24" hidden="1" thickBot="1">
      <c r="CA63249" s="149"/>
    </row>
    <row r="63250" spans="79:79" ht="24" hidden="1" thickBot="1">
      <c r="CA63250" s="149"/>
    </row>
    <row r="63251" spans="79:79" ht="24" hidden="1" thickBot="1">
      <c r="CA63251" s="149"/>
    </row>
    <row r="63252" spans="79:79" ht="24" hidden="1" thickBot="1">
      <c r="CA63252" s="149"/>
    </row>
    <row r="63253" spans="79:79" ht="24" hidden="1" thickBot="1">
      <c r="CA63253" s="149"/>
    </row>
    <row r="63254" spans="79:79" ht="24" hidden="1" thickBot="1">
      <c r="CA63254" s="149"/>
    </row>
    <row r="63255" spans="79:79" ht="24" hidden="1" thickBot="1">
      <c r="CA63255" s="149"/>
    </row>
    <row r="63256" spans="79:79" ht="24" hidden="1" thickBot="1">
      <c r="CA63256" s="149"/>
    </row>
    <row r="63257" spans="79:79" ht="24" hidden="1" thickBot="1">
      <c r="CA63257" s="149"/>
    </row>
    <row r="63258" spans="79:79" ht="24" hidden="1" thickBot="1">
      <c r="CA63258" s="149"/>
    </row>
    <row r="63259" spans="79:79" ht="24" hidden="1" thickBot="1">
      <c r="CA63259" s="149"/>
    </row>
    <row r="63260" spans="79:79" ht="24" hidden="1" thickBot="1">
      <c r="CA63260" s="149"/>
    </row>
    <row r="63261" spans="79:79" ht="24" hidden="1" thickBot="1">
      <c r="CA63261" s="149"/>
    </row>
    <row r="63262" spans="79:79" ht="24" hidden="1" thickBot="1">
      <c r="CA63262" s="149"/>
    </row>
    <row r="63263" spans="79:79" ht="24" hidden="1" thickBot="1">
      <c r="CA63263" s="149"/>
    </row>
    <row r="63264" spans="79:79" ht="24" hidden="1" thickBot="1">
      <c r="CA63264" s="149"/>
    </row>
    <row r="63265" spans="79:79" ht="24" hidden="1" thickBot="1">
      <c r="CA63265" s="149"/>
    </row>
    <row r="63266" spans="79:79" ht="24" hidden="1" thickBot="1">
      <c r="CA63266" s="149"/>
    </row>
    <row r="63267" spans="79:79" ht="24" hidden="1" thickBot="1">
      <c r="CA63267" s="149"/>
    </row>
    <row r="63268" spans="79:79" ht="24" hidden="1" thickBot="1">
      <c r="CA63268" s="149"/>
    </row>
    <row r="63269" spans="79:79" ht="24" hidden="1" thickBot="1">
      <c r="CA63269" s="149"/>
    </row>
    <row r="63270" spans="79:79" ht="24" hidden="1" thickBot="1">
      <c r="CA63270" s="149"/>
    </row>
    <row r="63271" spans="79:79" ht="24" hidden="1" thickBot="1">
      <c r="CA63271" s="149"/>
    </row>
    <row r="63272" spans="79:79" ht="24" hidden="1" thickBot="1">
      <c r="CA63272" s="149"/>
    </row>
    <row r="63273" spans="79:79" ht="24" hidden="1" thickBot="1">
      <c r="CA63273" s="149"/>
    </row>
    <row r="63274" spans="79:79" ht="24" hidden="1" thickBot="1">
      <c r="CA63274" s="149"/>
    </row>
    <row r="63275" spans="79:79" ht="24" hidden="1" thickBot="1">
      <c r="CA63275" s="149"/>
    </row>
    <row r="63276" spans="79:79" ht="24" hidden="1" thickBot="1">
      <c r="CA63276" s="149"/>
    </row>
    <row r="63277" spans="79:79" ht="24" hidden="1" thickBot="1">
      <c r="CA63277" s="149"/>
    </row>
    <row r="63278" spans="79:79" ht="24" hidden="1" thickBot="1">
      <c r="CA63278" s="149"/>
    </row>
    <row r="63279" spans="79:79" ht="24" hidden="1" thickBot="1">
      <c r="CA63279" s="149"/>
    </row>
    <row r="63280" spans="79:79" ht="24" hidden="1" thickBot="1">
      <c r="CA63280" s="149"/>
    </row>
    <row r="63281" spans="79:79" ht="24" hidden="1" thickBot="1">
      <c r="CA63281" s="149"/>
    </row>
    <row r="63282" spans="79:79" ht="24" hidden="1" thickBot="1">
      <c r="CA63282" s="149"/>
    </row>
    <row r="63283" spans="79:79" ht="24" hidden="1" thickBot="1">
      <c r="CA63283" s="149"/>
    </row>
    <row r="63284" spans="79:79" ht="24" hidden="1" thickBot="1">
      <c r="CA63284" s="149"/>
    </row>
    <row r="63285" spans="79:79" ht="24" hidden="1" thickBot="1">
      <c r="CA63285" s="149"/>
    </row>
    <row r="63286" spans="79:79" ht="24" hidden="1" thickBot="1">
      <c r="CA63286" s="149"/>
    </row>
    <row r="63287" spans="79:79" ht="24" hidden="1" thickBot="1">
      <c r="CA63287" s="149"/>
    </row>
    <row r="63288" spans="79:79" ht="24" hidden="1" thickBot="1">
      <c r="CA63288" s="149"/>
    </row>
    <row r="63289" spans="79:79" ht="24" hidden="1" thickBot="1">
      <c r="CA63289" s="149"/>
    </row>
    <row r="63290" spans="79:79" ht="24" hidden="1" thickBot="1">
      <c r="CA63290" s="149"/>
    </row>
    <row r="63291" spans="79:79" ht="24" hidden="1" thickBot="1">
      <c r="CA63291" s="149"/>
    </row>
    <row r="63292" spans="79:79" ht="24" hidden="1" thickBot="1">
      <c r="CA63292" s="149"/>
    </row>
    <row r="63293" spans="79:79" ht="24" hidden="1" thickBot="1">
      <c r="CA63293" s="149"/>
    </row>
    <row r="63294" spans="79:79" ht="24" hidden="1" thickBot="1">
      <c r="CA63294" s="149"/>
    </row>
    <row r="63295" spans="79:79" ht="24" hidden="1" thickBot="1">
      <c r="CA63295" s="149"/>
    </row>
    <row r="63296" spans="79:79" ht="24" hidden="1" thickBot="1">
      <c r="CA63296" s="149"/>
    </row>
    <row r="63297" spans="79:79" ht="24" hidden="1" thickBot="1">
      <c r="CA63297" s="149"/>
    </row>
    <row r="63298" spans="79:79" ht="24" hidden="1" thickBot="1">
      <c r="CA63298" s="149"/>
    </row>
    <row r="63299" spans="79:79" ht="24" hidden="1" thickBot="1">
      <c r="CA63299" s="149"/>
    </row>
    <row r="63300" spans="79:79" ht="24" hidden="1" thickBot="1">
      <c r="CA63300" s="149"/>
    </row>
    <row r="63301" spans="79:79" ht="24" hidden="1" thickBot="1">
      <c r="CA63301" s="149"/>
    </row>
    <row r="63302" spans="79:79" ht="24" hidden="1" thickBot="1">
      <c r="CA63302" s="149"/>
    </row>
    <row r="63303" spans="79:79" ht="24" hidden="1" thickBot="1">
      <c r="CA63303" s="149"/>
    </row>
    <row r="63304" spans="79:79" ht="24" hidden="1" thickBot="1">
      <c r="CA63304" s="149"/>
    </row>
    <row r="63305" spans="79:79" ht="24" hidden="1" thickBot="1">
      <c r="CA63305" s="149"/>
    </row>
    <row r="63306" spans="79:79" ht="24" hidden="1" thickBot="1">
      <c r="CA63306" s="149"/>
    </row>
    <row r="63307" spans="79:79" ht="24" hidden="1" thickBot="1">
      <c r="CA63307" s="149"/>
    </row>
    <row r="63308" spans="79:79" ht="24" hidden="1" thickBot="1">
      <c r="CA63308" s="149"/>
    </row>
    <row r="63309" spans="79:79" ht="24" hidden="1" thickBot="1">
      <c r="CA63309" s="149"/>
    </row>
    <row r="63310" spans="79:79" ht="24" hidden="1" thickBot="1">
      <c r="CA63310" s="149"/>
    </row>
    <row r="63311" spans="79:79" ht="24" hidden="1" thickBot="1">
      <c r="CA63311" s="149"/>
    </row>
    <row r="63312" spans="79:79" ht="24" hidden="1" thickBot="1">
      <c r="CA63312" s="149"/>
    </row>
    <row r="63313" spans="79:79" ht="24" hidden="1" thickBot="1">
      <c r="CA63313" s="149"/>
    </row>
    <row r="63314" spans="79:79" ht="24" hidden="1" thickBot="1">
      <c r="CA63314" s="149"/>
    </row>
    <row r="63315" spans="79:79" ht="24" hidden="1" thickBot="1">
      <c r="CA63315" s="149"/>
    </row>
    <row r="63316" spans="79:79" ht="24" hidden="1" thickBot="1">
      <c r="CA63316" s="149"/>
    </row>
    <row r="63317" spans="79:79" ht="24" hidden="1" thickBot="1">
      <c r="CA63317" s="149"/>
    </row>
    <row r="63318" spans="79:79" ht="24" hidden="1" thickBot="1">
      <c r="CA63318" s="149"/>
    </row>
    <row r="63319" spans="79:79" ht="24" hidden="1" thickBot="1">
      <c r="CA63319" s="149"/>
    </row>
    <row r="63320" spans="79:79" ht="24" hidden="1" thickBot="1">
      <c r="CA63320" s="149"/>
    </row>
    <row r="63321" spans="79:79" ht="24" hidden="1" thickBot="1">
      <c r="CA63321" s="149"/>
    </row>
    <row r="63322" spans="79:79" ht="24" hidden="1" thickBot="1">
      <c r="CA63322" s="149"/>
    </row>
    <row r="63323" spans="79:79" ht="24" hidden="1" thickBot="1">
      <c r="CA63323" s="149"/>
    </row>
    <row r="63324" spans="79:79" ht="24" hidden="1" thickBot="1">
      <c r="CA63324" s="149"/>
    </row>
    <row r="63325" spans="79:79" ht="24" hidden="1" thickBot="1">
      <c r="CA63325" s="149"/>
    </row>
    <row r="63326" spans="79:79" ht="24" hidden="1" thickBot="1">
      <c r="CA63326" s="149"/>
    </row>
    <row r="63327" spans="79:79" ht="24" hidden="1" thickBot="1">
      <c r="CA63327" s="149"/>
    </row>
    <row r="63328" spans="79:79" ht="24" hidden="1" thickBot="1">
      <c r="CA63328" s="149"/>
    </row>
    <row r="63329" spans="79:79" ht="24" hidden="1" thickBot="1">
      <c r="CA63329" s="149"/>
    </row>
    <row r="63330" spans="79:79" ht="24" hidden="1" thickBot="1">
      <c r="CA63330" s="149"/>
    </row>
    <row r="63331" spans="79:79" ht="24" hidden="1" thickBot="1">
      <c r="CA63331" s="149"/>
    </row>
    <row r="63332" spans="79:79" ht="24" hidden="1" thickBot="1">
      <c r="CA63332" s="149"/>
    </row>
    <row r="63333" spans="79:79" ht="24" hidden="1" thickBot="1">
      <c r="CA63333" s="149"/>
    </row>
    <row r="63334" spans="79:79" ht="24" hidden="1" thickBot="1">
      <c r="CA63334" s="149"/>
    </row>
    <row r="63335" spans="79:79" ht="24" hidden="1" thickBot="1">
      <c r="CA63335" s="149"/>
    </row>
    <row r="63336" spans="79:79" ht="24" hidden="1" thickBot="1">
      <c r="CA63336" s="149"/>
    </row>
    <row r="63337" spans="79:79" ht="24" hidden="1" thickBot="1">
      <c r="CA63337" s="149"/>
    </row>
    <row r="63338" spans="79:79" ht="24" hidden="1" thickBot="1">
      <c r="CA63338" s="149"/>
    </row>
    <row r="63339" spans="79:79" ht="24" hidden="1" thickBot="1">
      <c r="CA63339" s="149"/>
    </row>
    <row r="63340" spans="79:79" ht="24" hidden="1" thickBot="1">
      <c r="CA63340" s="149"/>
    </row>
    <row r="63341" spans="79:79" ht="24" hidden="1" thickBot="1">
      <c r="CA63341" s="149"/>
    </row>
    <row r="63342" spans="79:79" ht="24" hidden="1" thickBot="1">
      <c r="CA63342" s="149"/>
    </row>
    <row r="63343" spans="79:79" ht="24" hidden="1" thickBot="1">
      <c r="CA63343" s="149"/>
    </row>
    <row r="63344" spans="79:79" ht="24" hidden="1" thickBot="1">
      <c r="CA63344" s="149"/>
    </row>
    <row r="63345" spans="79:79" ht="24" hidden="1" thickBot="1">
      <c r="CA63345" s="149"/>
    </row>
    <row r="63346" spans="79:79" ht="24" hidden="1" thickBot="1">
      <c r="CA63346" s="149"/>
    </row>
    <row r="63347" spans="79:79" ht="24" hidden="1" thickBot="1">
      <c r="CA63347" s="149"/>
    </row>
    <row r="63348" spans="79:79" ht="24" hidden="1" thickBot="1">
      <c r="CA63348" s="149"/>
    </row>
    <row r="63349" spans="79:79" ht="24" hidden="1" thickBot="1">
      <c r="CA63349" s="149"/>
    </row>
    <row r="63350" spans="79:79" ht="24" hidden="1" thickBot="1">
      <c r="CA63350" s="149"/>
    </row>
    <row r="63351" spans="79:79" ht="24" hidden="1" thickBot="1">
      <c r="CA63351" s="149"/>
    </row>
    <row r="63352" spans="79:79" ht="24" hidden="1" thickBot="1">
      <c r="CA63352" s="149"/>
    </row>
    <row r="63353" spans="79:79" ht="24" hidden="1" thickBot="1">
      <c r="CA63353" s="149"/>
    </row>
    <row r="63354" spans="79:79" ht="24" hidden="1" thickBot="1">
      <c r="CA63354" s="149"/>
    </row>
    <row r="63355" spans="79:79" ht="24" hidden="1" thickBot="1">
      <c r="CA63355" s="149"/>
    </row>
    <row r="63356" spans="79:79" ht="24" hidden="1" thickBot="1">
      <c r="CA63356" s="149"/>
    </row>
    <row r="63357" spans="79:79" ht="24" hidden="1" thickBot="1">
      <c r="CA63357" s="149"/>
    </row>
    <row r="63358" spans="79:79" ht="24" hidden="1" thickBot="1">
      <c r="CA63358" s="149"/>
    </row>
    <row r="63359" spans="79:79" ht="24" hidden="1" thickBot="1">
      <c r="CA63359" s="149"/>
    </row>
    <row r="63360" spans="79:79" ht="24" hidden="1" thickBot="1">
      <c r="CA63360" s="149"/>
    </row>
    <row r="63361" spans="79:79" ht="24" hidden="1" thickBot="1">
      <c r="CA63361" s="149"/>
    </row>
    <row r="63362" spans="79:79" ht="24" hidden="1" thickBot="1">
      <c r="CA63362" s="149"/>
    </row>
    <row r="63363" spans="79:79" ht="24" hidden="1" thickBot="1">
      <c r="CA63363" s="149"/>
    </row>
    <row r="63364" spans="79:79" ht="24" hidden="1" thickBot="1">
      <c r="CA63364" s="149"/>
    </row>
    <row r="63365" spans="79:79" ht="24" hidden="1" thickBot="1">
      <c r="CA63365" s="149"/>
    </row>
    <row r="63366" spans="79:79" ht="24" hidden="1" thickBot="1">
      <c r="CA63366" s="149"/>
    </row>
    <row r="63367" spans="79:79" ht="24" hidden="1" thickBot="1">
      <c r="CA63367" s="149"/>
    </row>
    <row r="63368" spans="79:79" ht="24" hidden="1" thickBot="1">
      <c r="CA63368" s="149"/>
    </row>
    <row r="63369" spans="79:79" ht="24" hidden="1" thickBot="1">
      <c r="CA63369" s="149"/>
    </row>
    <row r="63370" spans="79:79" ht="24" hidden="1" thickBot="1">
      <c r="CA63370" s="149"/>
    </row>
    <row r="63371" spans="79:79" ht="24" hidden="1" thickBot="1">
      <c r="CA63371" s="149"/>
    </row>
    <row r="63372" spans="79:79" ht="24" hidden="1" thickBot="1">
      <c r="CA63372" s="149"/>
    </row>
    <row r="63373" spans="79:79" ht="24" hidden="1" thickBot="1">
      <c r="CA63373" s="149"/>
    </row>
    <row r="63374" spans="79:79" ht="24" hidden="1" thickBot="1">
      <c r="CA63374" s="149"/>
    </row>
    <row r="63375" spans="79:79" ht="24" hidden="1" thickBot="1">
      <c r="CA63375" s="149"/>
    </row>
    <row r="63376" spans="79:79" ht="24" hidden="1" thickBot="1">
      <c r="CA63376" s="149"/>
    </row>
    <row r="63377" spans="79:79" ht="24" hidden="1" thickBot="1">
      <c r="CA63377" s="149"/>
    </row>
    <row r="63378" spans="79:79" ht="24" hidden="1" thickBot="1">
      <c r="CA63378" s="149"/>
    </row>
    <row r="63379" spans="79:79" ht="24" hidden="1" thickBot="1">
      <c r="CA63379" s="149"/>
    </row>
    <row r="63380" spans="79:79" ht="24" hidden="1" thickBot="1">
      <c r="CA63380" s="149"/>
    </row>
    <row r="63381" spans="79:79" ht="24" hidden="1" thickBot="1">
      <c r="CA63381" s="149"/>
    </row>
    <row r="63382" spans="79:79" ht="24" hidden="1" thickBot="1">
      <c r="CA63382" s="149"/>
    </row>
    <row r="63383" spans="79:79" ht="24" hidden="1" thickBot="1">
      <c r="CA63383" s="149"/>
    </row>
    <row r="63384" spans="79:79" ht="24" hidden="1" thickBot="1">
      <c r="CA63384" s="149"/>
    </row>
    <row r="63385" spans="79:79" ht="24" hidden="1" thickBot="1">
      <c r="CA63385" s="149"/>
    </row>
    <row r="63386" spans="79:79" ht="24" hidden="1" thickBot="1">
      <c r="CA63386" s="149"/>
    </row>
    <row r="63387" spans="79:79" ht="24" hidden="1" thickBot="1">
      <c r="CA63387" s="149"/>
    </row>
    <row r="63388" spans="79:79" ht="24" hidden="1" thickBot="1">
      <c r="CA63388" s="149"/>
    </row>
    <row r="63389" spans="79:79" ht="24" hidden="1" thickBot="1">
      <c r="CA63389" s="149"/>
    </row>
    <row r="63390" spans="79:79" ht="24" hidden="1" thickBot="1">
      <c r="CA63390" s="149"/>
    </row>
    <row r="63391" spans="79:79" ht="24" hidden="1" thickBot="1">
      <c r="CA63391" s="149"/>
    </row>
    <row r="63392" spans="79:79" ht="24" hidden="1" thickBot="1">
      <c r="CA63392" s="149"/>
    </row>
    <row r="63393" spans="79:79" ht="24" hidden="1" thickBot="1">
      <c r="CA63393" s="149"/>
    </row>
    <row r="63394" spans="79:79" ht="24" hidden="1" thickBot="1">
      <c r="CA63394" s="149"/>
    </row>
    <row r="63395" spans="79:79" ht="24" hidden="1" thickBot="1">
      <c r="CA63395" s="149"/>
    </row>
    <row r="63396" spans="79:79" ht="24" hidden="1" thickBot="1">
      <c r="CA63396" s="149"/>
    </row>
    <row r="63397" spans="79:79" ht="24" hidden="1" thickBot="1">
      <c r="CA63397" s="149"/>
    </row>
    <row r="63398" spans="79:79" ht="24" hidden="1" thickBot="1">
      <c r="CA63398" s="149"/>
    </row>
    <row r="63399" spans="79:79" ht="24" hidden="1" thickBot="1">
      <c r="CA63399" s="149"/>
    </row>
    <row r="63400" spans="79:79" ht="24" hidden="1" thickBot="1">
      <c r="CA63400" s="149"/>
    </row>
    <row r="63401" spans="79:79" ht="24" hidden="1" thickBot="1">
      <c r="CA63401" s="149"/>
    </row>
    <row r="63402" spans="79:79" ht="24" hidden="1" thickBot="1">
      <c r="CA63402" s="149"/>
    </row>
    <row r="63403" spans="79:79" ht="24" hidden="1" thickBot="1">
      <c r="CA63403" s="149"/>
    </row>
    <row r="63404" spans="79:79" ht="24" hidden="1" thickBot="1">
      <c r="CA63404" s="149"/>
    </row>
    <row r="63405" spans="79:79" ht="24" hidden="1" thickBot="1">
      <c r="CA63405" s="149"/>
    </row>
    <row r="63406" spans="79:79" ht="24" hidden="1" thickBot="1">
      <c r="CA63406" s="149"/>
    </row>
    <row r="63407" spans="79:79" ht="24" hidden="1" thickBot="1">
      <c r="CA63407" s="149"/>
    </row>
    <row r="63408" spans="79:79" ht="24" hidden="1" thickBot="1">
      <c r="CA63408" s="149"/>
    </row>
    <row r="63409" spans="79:79" ht="24" hidden="1" thickBot="1">
      <c r="CA63409" s="149"/>
    </row>
    <row r="63410" spans="79:79" ht="24" hidden="1" thickBot="1">
      <c r="CA63410" s="149"/>
    </row>
    <row r="63411" spans="79:79" ht="24" hidden="1" thickBot="1">
      <c r="CA63411" s="149"/>
    </row>
    <row r="63412" spans="79:79" ht="24" hidden="1" thickBot="1">
      <c r="CA63412" s="149"/>
    </row>
    <row r="63413" spans="79:79" ht="24" hidden="1" thickBot="1">
      <c r="CA63413" s="149"/>
    </row>
    <row r="63414" spans="79:79" ht="24" hidden="1" thickBot="1">
      <c r="CA63414" s="149"/>
    </row>
    <row r="63415" spans="79:79" ht="24" hidden="1" thickBot="1">
      <c r="CA63415" s="149"/>
    </row>
    <row r="63416" spans="79:79" ht="24" hidden="1" thickBot="1">
      <c r="CA63416" s="149"/>
    </row>
    <row r="63417" spans="79:79" ht="24" hidden="1" thickBot="1">
      <c r="CA63417" s="149"/>
    </row>
    <row r="63418" spans="79:79" ht="24" hidden="1" thickBot="1">
      <c r="CA63418" s="149"/>
    </row>
    <row r="63419" spans="79:79" ht="24" hidden="1" thickBot="1">
      <c r="CA63419" s="149"/>
    </row>
    <row r="63420" spans="79:79" ht="24" hidden="1" thickBot="1">
      <c r="CA63420" s="149"/>
    </row>
    <row r="63421" spans="79:79" ht="24" hidden="1" thickBot="1">
      <c r="CA63421" s="149"/>
    </row>
    <row r="63422" spans="79:79" ht="24" hidden="1" thickBot="1">
      <c r="CA63422" s="149"/>
    </row>
    <row r="63423" spans="79:79" ht="24" hidden="1" thickBot="1">
      <c r="CA63423" s="149"/>
    </row>
    <row r="63424" spans="79:79" ht="24" hidden="1" thickBot="1">
      <c r="CA63424" s="149"/>
    </row>
    <row r="63425" spans="79:79" ht="24" hidden="1" thickBot="1">
      <c r="CA63425" s="149"/>
    </row>
    <row r="63426" spans="79:79" ht="24" hidden="1" thickBot="1">
      <c r="CA63426" s="149"/>
    </row>
    <row r="63427" spans="79:79" ht="24" hidden="1" thickBot="1">
      <c r="CA63427" s="149"/>
    </row>
    <row r="63428" spans="79:79" ht="24" hidden="1" thickBot="1">
      <c r="CA63428" s="149"/>
    </row>
    <row r="63429" spans="79:79" ht="24" hidden="1" thickBot="1">
      <c r="CA63429" s="149"/>
    </row>
    <row r="63430" spans="79:79" ht="24" hidden="1" thickBot="1">
      <c r="CA63430" s="149"/>
    </row>
    <row r="63431" spans="79:79" ht="24" hidden="1" thickBot="1">
      <c r="CA63431" s="149"/>
    </row>
    <row r="63432" spans="79:79" ht="24" hidden="1" thickBot="1">
      <c r="CA63432" s="149"/>
    </row>
    <row r="63433" spans="79:79" ht="24" hidden="1" thickBot="1">
      <c r="CA63433" s="149"/>
    </row>
    <row r="63434" spans="79:79" ht="24" hidden="1" thickBot="1">
      <c r="CA63434" s="149"/>
    </row>
    <row r="63435" spans="79:79" ht="24" hidden="1" thickBot="1">
      <c r="CA63435" s="149"/>
    </row>
    <row r="63436" spans="79:79" ht="24" hidden="1" thickBot="1">
      <c r="CA63436" s="149"/>
    </row>
    <row r="63437" spans="79:79" ht="24" hidden="1" thickBot="1">
      <c r="CA63437" s="149"/>
    </row>
    <row r="63438" spans="79:79" ht="24" hidden="1" thickBot="1">
      <c r="CA63438" s="149"/>
    </row>
    <row r="63439" spans="79:79" ht="24" hidden="1" thickBot="1">
      <c r="CA63439" s="149"/>
    </row>
    <row r="63440" spans="79:79" ht="24" hidden="1" thickBot="1">
      <c r="CA63440" s="149"/>
    </row>
    <row r="63441" spans="79:79" ht="24" hidden="1" thickBot="1">
      <c r="CA63441" s="149"/>
    </row>
    <row r="63442" spans="79:79" ht="24" hidden="1" thickBot="1">
      <c r="CA63442" s="149"/>
    </row>
    <row r="63443" spans="79:79" ht="24" hidden="1" thickBot="1">
      <c r="CA63443" s="149"/>
    </row>
    <row r="63444" spans="79:79" ht="24" hidden="1" thickBot="1">
      <c r="CA63444" s="149"/>
    </row>
    <row r="63445" spans="79:79" ht="24" hidden="1" thickBot="1">
      <c r="CA63445" s="149"/>
    </row>
    <row r="63446" spans="79:79" ht="24" hidden="1" thickBot="1">
      <c r="CA63446" s="149"/>
    </row>
    <row r="63447" spans="79:79" ht="24" hidden="1" thickBot="1">
      <c r="CA63447" s="149"/>
    </row>
    <row r="63448" spans="79:79" ht="24" hidden="1" thickBot="1">
      <c r="CA63448" s="149"/>
    </row>
    <row r="63449" spans="79:79" ht="24" hidden="1" thickBot="1">
      <c r="CA63449" s="149"/>
    </row>
    <row r="63450" spans="79:79" ht="24" hidden="1" thickBot="1">
      <c r="CA63450" s="149"/>
    </row>
    <row r="63451" spans="79:79" ht="24" hidden="1" thickBot="1">
      <c r="CA63451" s="149"/>
    </row>
    <row r="63452" spans="79:79" ht="24" hidden="1" thickBot="1">
      <c r="CA63452" s="149"/>
    </row>
    <row r="63453" spans="79:79" ht="24" hidden="1" thickBot="1">
      <c r="CA63453" s="149"/>
    </row>
    <row r="63454" spans="79:79" ht="24" hidden="1" thickBot="1">
      <c r="CA63454" s="149"/>
    </row>
    <row r="63455" spans="79:79" ht="24" hidden="1" thickBot="1">
      <c r="CA63455" s="149"/>
    </row>
    <row r="63456" spans="79:79" ht="24" hidden="1" thickBot="1">
      <c r="CA63456" s="149"/>
    </row>
    <row r="63457" spans="79:79" ht="24" hidden="1" thickBot="1">
      <c r="CA63457" s="149"/>
    </row>
    <row r="63458" spans="79:79" ht="24" hidden="1" thickBot="1">
      <c r="CA63458" s="149"/>
    </row>
    <row r="63459" spans="79:79" ht="24" hidden="1" thickBot="1">
      <c r="CA63459" s="149"/>
    </row>
    <row r="63460" spans="79:79" ht="24" hidden="1" thickBot="1">
      <c r="CA63460" s="149"/>
    </row>
    <row r="63461" spans="79:79" ht="24" hidden="1" thickBot="1">
      <c r="CA63461" s="149"/>
    </row>
    <row r="63462" spans="79:79" ht="24" hidden="1" thickBot="1">
      <c r="CA63462" s="149"/>
    </row>
    <row r="63463" spans="79:79" ht="24" hidden="1" thickBot="1">
      <c r="CA63463" s="149"/>
    </row>
    <row r="63464" spans="79:79" ht="24" hidden="1" thickBot="1">
      <c r="CA63464" s="149"/>
    </row>
    <row r="63465" spans="79:79" ht="24" hidden="1" thickBot="1">
      <c r="CA63465" s="149"/>
    </row>
    <row r="63466" spans="79:79" ht="24" hidden="1" thickBot="1">
      <c r="CA63466" s="149"/>
    </row>
    <row r="63467" spans="79:79" ht="24" hidden="1" thickBot="1">
      <c r="CA63467" s="149"/>
    </row>
    <row r="63468" spans="79:79" ht="24" hidden="1" thickBot="1">
      <c r="CA63468" s="149"/>
    </row>
    <row r="63469" spans="79:79" ht="24" hidden="1" thickBot="1">
      <c r="CA63469" s="149"/>
    </row>
    <row r="63470" spans="79:79" ht="24" hidden="1" thickBot="1">
      <c r="CA63470" s="149"/>
    </row>
    <row r="63471" spans="79:79" ht="24" hidden="1" thickBot="1">
      <c r="CA63471" s="149"/>
    </row>
    <row r="63472" spans="79:79" ht="24" hidden="1" thickBot="1">
      <c r="CA63472" s="149"/>
    </row>
    <row r="63473" spans="79:79" ht="24" hidden="1" thickBot="1">
      <c r="CA63473" s="149"/>
    </row>
    <row r="63474" spans="79:79" ht="24" hidden="1" thickBot="1">
      <c r="CA63474" s="149"/>
    </row>
    <row r="63475" spans="79:79" ht="24" hidden="1" thickBot="1">
      <c r="CA63475" s="149"/>
    </row>
    <row r="63476" spans="79:79" ht="24" hidden="1" thickBot="1">
      <c r="CA63476" s="149"/>
    </row>
    <row r="63477" spans="79:79" ht="24" hidden="1" thickBot="1">
      <c r="CA63477" s="149"/>
    </row>
    <row r="63478" spans="79:79" ht="24" hidden="1" thickBot="1">
      <c r="CA63478" s="149"/>
    </row>
    <row r="63479" spans="79:79" ht="24" hidden="1" thickBot="1">
      <c r="CA63479" s="149"/>
    </row>
    <row r="63480" spans="79:79" ht="24" hidden="1" thickBot="1">
      <c r="CA63480" s="149"/>
    </row>
    <row r="63481" spans="79:79" ht="24" hidden="1" thickBot="1">
      <c r="CA63481" s="149"/>
    </row>
    <row r="63482" spans="79:79" ht="24" hidden="1" thickBot="1">
      <c r="CA63482" s="149"/>
    </row>
    <row r="63483" spans="79:79" ht="24" hidden="1" thickBot="1">
      <c r="CA63483" s="149"/>
    </row>
    <row r="63484" spans="79:79" ht="24" hidden="1" thickBot="1">
      <c r="CA63484" s="149"/>
    </row>
    <row r="63485" spans="79:79" ht="24" hidden="1" thickBot="1">
      <c r="CA63485" s="149"/>
    </row>
    <row r="63486" spans="79:79" ht="24" hidden="1" thickBot="1">
      <c r="CA63486" s="149"/>
    </row>
    <row r="63487" spans="79:79" ht="24" hidden="1" thickBot="1">
      <c r="CA63487" s="149"/>
    </row>
    <row r="63488" spans="79:79" ht="24" hidden="1" thickBot="1">
      <c r="CA63488" s="149"/>
    </row>
    <row r="63489" spans="79:79" ht="24" hidden="1" thickBot="1">
      <c r="CA63489" s="149"/>
    </row>
    <row r="63490" spans="79:79" ht="24" hidden="1" thickBot="1">
      <c r="CA63490" s="149"/>
    </row>
    <row r="63491" spans="79:79" ht="24" hidden="1" thickBot="1">
      <c r="CA63491" s="149"/>
    </row>
    <row r="63492" spans="79:79" ht="24" hidden="1" thickBot="1">
      <c r="CA63492" s="149"/>
    </row>
    <row r="63493" spans="79:79" ht="24" hidden="1" thickBot="1">
      <c r="CA63493" s="149"/>
    </row>
    <row r="63494" spans="79:79" ht="24" hidden="1" thickBot="1">
      <c r="CA63494" s="149"/>
    </row>
    <row r="63495" spans="79:79" ht="24" hidden="1" thickBot="1">
      <c r="CA63495" s="149"/>
    </row>
    <row r="63496" spans="79:79" ht="24" hidden="1" thickBot="1">
      <c r="CA63496" s="149"/>
    </row>
    <row r="63497" spans="79:79" ht="24" hidden="1" thickBot="1">
      <c r="CA63497" s="149"/>
    </row>
    <row r="63498" spans="79:79" ht="24" hidden="1" thickBot="1">
      <c r="CA63498" s="149"/>
    </row>
    <row r="63499" spans="79:79" ht="24" hidden="1" thickBot="1">
      <c r="CA63499" s="149"/>
    </row>
    <row r="63500" spans="79:79" ht="24" hidden="1" thickBot="1">
      <c r="CA63500" s="149"/>
    </row>
    <row r="63501" spans="79:79" ht="24" hidden="1" thickBot="1">
      <c r="CA63501" s="149"/>
    </row>
    <row r="63502" spans="79:79" ht="24" hidden="1" thickBot="1">
      <c r="CA63502" s="149"/>
    </row>
    <row r="63503" spans="79:79" ht="24" hidden="1" thickBot="1">
      <c r="CA63503" s="149"/>
    </row>
    <row r="63504" spans="79:79" ht="24" hidden="1" thickBot="1">
      <c r="CA63504" s="149"/>
    </row>
    <row r="63505" spans="79:79" ht="24" hidden="1" thickBot="1">
      <c r="CA63505" s="149"/>
    </row>
    <row r="63506" spans="79:79" ht="24" hidden="1" thickBot="1">
      <c r="CA63506" s="149"/>
    </row>
    <row r="63507" spans="79:79" ht="24" hidden="1" thickBot="1">
      <c r="CA63507" s="149"/>
    </row>
    <row r="63508" spans="79:79" ht="24" hidden="1" thickBot="1">
      <c r="CA63508" s="149"/>
    </row>
    <row r="63509" spans="79:79" ht="24" hidden="1" thickBot="1">
      <c r="CA63509" s="149"/>
    </row>
    <row r="63510" spans="79:79" ht="24" hidden="1" thickBot="1">
      <c r="CA63510" s="149"/>
    </row>
    <row r="63511" spans="79:79" ht="24" hidden="1" thickBot="1">
      <c r="CA63511" s="149"/>
    </row>
    <row r="63512" spans="79:79" ht="24" hidden="1" thickBot="1">
      <c r="CA63512" s="149"/>
    </row>
    <row r="63513" spans="79:79" ht="24" hidden="1" thickBot="1">
      <c r="CA63513" s="149"/>
    </row>
    <row r="63514" spans="79:79" ht="24" hidden="1" thickBot="1">
      <c r="CA63514" s="149"/>
    </row>
    <row r="63515" spans="79:79" ht="24" hidden="1" thickBot="1">
      <c r="CA63515" s="149"/>
    </row>
    <row r="63516" spans="79:79" ht="24" hidden="1" thickBot="1">
      <c r="CA63516" s="149"/>
    </row>
    <row r="63517" spans="79:79" ht="24" hidden="1" thickBot="1">
      <c r="CA63517" s="149"/>
    </row>
    <row r="63518" spans="79:79" ht="24" hidden="1" thickBot="1">
      <c r="CA63518" s="149"/>
    </row>
    <row r="63519" spans="79:79" ht="24" hidden="1" thickBot="1">
      <c r="CA63519" s="149"/>
    </row>
    <row r="63520" spans="79:79" ht="24" hidden="1" thickBot="1">
      <c r="CA63520" s="149"/>
    </row>
    <row r="63521" spans="79:79" ht="24" hidden="1" thickBot="1">
      <c r="CA63521" s="149"/>
    </row>
    <row r="63522" spans="79:79" ht="24" hidden="1" thickBot="1">
      <c r="CA63522" s="149"/>
    </row>
    <row r="63523" spans="79:79" ht="24" hidden="1" thickBot="1">
      <c r="CA63523" s="149"/>
    </row>
    <row r="63524" spans="79:79" ht="24" hidden="1" thickBot="1">
      <c r="CA63524" s="149"/>
    </row>
    <row r="63525" spans="79:79" ht="24" hidden="1" thickBot="1">
      <c r="CA63525" s="149"/>
    </row>
    <row r="63526" spans="79:79" ht="24" hidden="1" thickBot="1">
      <c r="CA63526" s="149"/>
    </row>
    <row r="63527" spans="79:79" ht="24" hidden="1" thickBot="1">
      <c r="CA63527" s="149"/>
    </row>
    <row r="63528" spans="79:79" ht="24" hidden="1" thickBot="1">
      <c r="CA63528" s="149"/>
    </row>
    <row r="63529" spans="79:79" ht="24" hidden="1" thickBot="1">
      <c r="CA63529" s="149"/>
    </row>
    <row r="63530" spans="79:79" ht="24" hidden="1" thickBot="1">
      <c r="CA63530" s="149"/>
    </row>
    <row r="63531" spans="79:79" ht="24" hidden="1" thickBot="1">
      <c r="CA63531" s="149"/>
    </row>
    <row r="63532" spans="79:79" ht="24" hidden="1" thickBot="1">
      <c r="CA63532" s="149"/>
    </row>
    <row r="63533" spans="79:79" ht="24" hidden="1" thickBot="1">
      <c r="CA63533" s="149"/>
    </row>
    <row r="63534" spans="79:79" ht="24" hidden="1" thickBot="1">
      <c r="CA63534" s="149"/>
    </row>
    <row r="63535" spans="79:79" ht="24" hidden="1" thickBot="1">
      <c r="CA63535" s="149"/>
    </row>
    <row r="63536" spans="79:79" ht="24" hidden="1" thickBot="1">
      <c r="CA63536" s="149"/>
    </row>
    <row r="63537" spans="79:79" ht="24" hidden="1" thickBot="1">
      <c r="CA63537" s="149"/>
    </row>
    <row r="63538" spans="79:79" ht="24" hidden="1" thickBot="1">
      <c r="CA63538" s="149"/>
    </row>
    <row r="63539" spans="79:79" ht="24" hidden="1" thickBot="1">
      <c r="CA63539" s="149"/>
    </row>
    <row r="63540" spans="79:79" ht="24" hidden="1" thickBot="1">
      <c r="CA63540" s="149"/>
    </row>
    <row r="63541" spans="79:79" ht="24" hidden="1" thickBot="1">
      <c r="CA63541" s="149"/>
    </row>
    <row r="63542" spans="79:79" ht="24" hidden="1" thickBot="1">
      <c r="CA63542" s="149"/>
    </row>
    <row r="63543" spans="79:79" ht="24" hidden="1" thickBot="1">
      <c r="CA63543" s="149"/>
    </row>
    <row r="63544" spans="79:79" ht="24" hidden="1" thickBot="1">
      <c r="CA63544" s="149"/>
    </row>
    <row r="63545" spans="79:79" ht="24" hidden="1" thickBot="1">
      <c r="CA63545" s="149"/>
    </row>
    <row r="63546" spans="79:79" ht="24" hidden="1" thickBot="1">
      <c r="CA63546" s="149"/>
    </row>
    <row r="63547" spans="79:79" ht="24" hidden="1" thickBot="1">
      <c r="CA63547" s="149"/>
    </row>
    <row r="63548" spans="79:79" ht="24" hidden="1" thickBot="1">
      <c r="CA63548" s="149"/>
    </row>
    <row r="63549" spans="79:79" ht="24" hidden="1" thickBot="1">
      <c r="CA63549" s="149"/>
    </row>
    <row r="63550" spans="79:79" ht="24" hidden="1" thickBot="1">
      <c r="CA63550" s="149"/>
    </row>
    <row r="63551" spans="79:79" ht="24" hidden="1" thickBot="1">
      <c r="CA63551" s="149"/>
    </row>
    <row r="63552" spans="79:79" ht="24" hidden="1" thickBot="1">
      <c r="CA63552" s="149"/>
    </row>
    <row r="63553" spans="79:79" ht="24" hidden="1" thickBot="1">
      <c r="CA63553" s="149"/>
    </row>
    <row r="63554" spans="79:79" ht="24" hidden="1" thickBot="1">
      <c r="CA63554" s="149"/>
    </row>
    <row r="63555" spans="79:79" ht="24" hidden="1" thickBot="1">
      <c r="CA63555" s="149"/>
    </row>
    <row r="63556" spans="79:79" ht="24" hidden="1" thickBot="1">
      <c r="CA63556" s="149"/>
    </row>
    <row r="63557" spans="79:79" ht="24" hidden="1" thickBot="1">
      <c r="CA63557" s="149"/>
    </row>
    <row r="63558" spans="79:79" ht="24" hidden="1" thickBot="1">
      <c r="CA63558" s="149"/>
    </row>
    <row r="63559" spans="79:79" ht="24" hidden="1" thickBot="1">
      <c r="CA63559" s="149"/>
    </row>
    <row r="63560" spans="79:79" ht="24" hidden="1" thickBot="1">
      <c r="CA63560" s="149"/>
    </row>
    <row r="63561" spans="79:79" ht="24" hidden="1" thickBot="1">
      <c r="CA63561" s="149"/>
    </row>
    <row r="63562" spans="79:79" ht="24" hidden="1" thickBot="1">
      <c r="CA63562" s="149"/>
    </row>
    <row r="63563" spans="79:79" ht="24" hidden="1" thickBot="1">
      <c r="CA63563" s="149"/>
    </row>
    <row r="63564" spans="79:79" ht="24" hidden="1" thickBot="1">
      <c r="CA63564" s="149"/>
    </row>
    <row r="63565" spans="79:79" ht="24" hidden="1" thickBot="1">
      <c r="CA63565" s="149"/>
    </row>
    <row r="63566" spans="79:79" ht="24" hidden="1" thickBot="1">
      <c r="CA63566" s="149"/>
    </row>
    <row r="63567" spans="79:79" ht="24" hidden="1" thickBot="1">
      <c r="CA63567" s="149"/>
    </row>
    <row r="63568" spans="79:79" ht="24" hidden="1" thickBot="1">
      <c r="CA63568" s="149"/>
    </row>
    <row r="63569" spans="79:79" ht="24" hidden="1" thickBot="1">
      <c r="CA63569" s="149"/>
    </row>
    <row r="63570" spans="79:79" ht="24" hidden="1" thickBot="1">
      <c r="CA63570" s="149"/>
    </row>
    <row r="63571" spans="79:79" ht="24" hidden="1" thickBot="1">
      <c r="CA63571" s="149"/>
    </row>
    <row r="63572" spans="79:79" ht="24" hidden="1" thickBot="1">
      <c r="CA63572" s="149"/>
    </row>
    <row r="63573" spans="79:79" ht="24" hidden="1" thickBot="1">
      <c r="CA63573" s="149"/>
    </row>
    <row r="63574" spans="79:79" ht="24" hidden="1" thickBot="1">
      <c r="CA63574" s="149"/>
    </row>
    <row r="63575" spans="79:79" ht="24" hidden="1" thickBot="1">
      <c r="CA63575" s="149"/>
    </row>
    <row r="63576" spans="79:79" ht="24" hidden="1" thickBot="1">
      <c r="CA63576" s="149"/>
    </row>
    <row r="63577" spans="79:79" ht="24" hidden="1" thickBot="1">
      <c r="CA63577" s="149"/>
    </row>
    <row r="63578" spans="79:79" ht="24" hidden="1" thickBot="1">
      <c r="CA63578" s="149"/>
    </row>
    <row r="63579" spans="79:79" ht="24" hidden="1" thickBot="1">
      <c r="CA63579" s="149"/>
    </row>
    <row r="63580" spans="79:79" ht="24" hidden="1" thickBot="1">
      <c r="CA63580" s="149"/>
    </row>
    <row r="63581" spans="79:79" ht="24" hidden="1" thickBot="1">
      <c r="CA63581" s="149"/>
    </row>
    <row r="63582" spans="79:79" ht="24" hidden="1" thickBot="1">
      <c r="CA63582" s="149"/>
    </row>
    <row r="63583" spans="79:79" ht="24" hidden="1" thickBot="1">
      <c r="CA63583" s="149"/>
    </row>
    <row r="63584" spans="79:79" ht="24" hidden="1" thickBot="1">
      <c r="CA63584" s="149"/>
    </row>
    <row r="63585" spans="79:79" ht="24" hidden="1" thickBot="1">
      <c r="CA63585" s="149"/>
    </row>
    <row r="63586" spans="79:79" ht="24" hidden="1" thickBot="1">
      <c r="CA63586" s="149"/>
    </row>
    <row r="63587" spans="79:79" ht="24" hidden="1" thickBot="1">
      <c r="CA63587" s="149"/>
    </row>
    <row r="63588" spans="79:79" ht="24" hidden="1" thickBot="1">
      <c r="CA63588" s="149"/>
    </row>
    <row r="63589" spans="79:79" ht="24" hidden="1" thickBot="1">
      <c r="CA63589" s="149"/>
    </row>
    <row r="63590" spans="79:79" ht="24" hidden="1" thickBot="1">
      <c r="CA63590" s="149"/>
    </row>
    <row r="63591" spans="79:79" ht="24" hidden="1" thickBot="1">
      <c r="CA63591" s="149"/>
    </row>
    <row r="63592" spans="79:79" ht="24" hidden="1" thickBot="1">
      <c r="CA63592" s="149"/>
    </row>
    <row r="63593" spans="79:79" ht="24" hidden="1" thickBot="1">
      <c r="CA63593" s="149"/>
    </row>
    <row r="63594" spans="79:79" ht="24" hidden="1" thickBot="1">
      <c r="CA63594" s="149"/>
    </row>
    <row r="63595" spans="79:79" ht="24" hidden="1" thickBot="1">
      <c r="CA63595" s="149"/>
    </row>
    <row r="63596" spans="79:79" ht="24" hidden="1" thickBot="1">
      <c r="CA63596" s="149"/>
    </row>
    <row r="63597" spans="79:79" ht="24" hidden="1" thickBot="1">
      <c r="CA63597" s="149"/>
    </row>
    <row r="63598" spans="79:79" ht="24" hidden="1" thickBot="1">
      <c r="CA63598" s="149"/>
    </row>
    <row r="63599" spans="79:79" ht="24" hidden="1" thickBot="1">
      <c r="CA63599" s="149"/>
    </row>
    <row r="63600" spans="79:79" ht="24" hidden="1" thickBot="1">
      <c r="CA63600" s="149"/>
    </row>
    <row r="63601" spans="79:79" ht="24" hidden="1" thickBot="1">
      <c r="CA63601" s="149"/>
    </row>
    <row r="63602" spans="79:79" ht="24" hidden="1" thickBot="1">
      <c r="CA63602" s="149"/>
    </row>
    <row r="63603" spans="79:79" ht="24" hidden="1" thickBot="1">
      <c r="CA63603" s="149"/>
    </row>
    <row r="63604" spans="79:79" ht="24" hidden="1" thickBot="1">
      <c r="CA63604" s="149"/>
    </row>
    <row r="63605" spans="79:79" ht="24" hidden="1" thickBot="1">
      <c r="CA63605" s="149"/>
    </row>
    <row r="63606" spans="79:79" ht="24" hidden="1" thickBot="1">
      <c r="CA63606" s="149"/>
    </row>
    <row r="63607" spans="79:79" ht="24" hidden="1" thickBot="1">
      <c r="CA63607" s="149"/>
    </row>
    <row r="63608" spans="79:79" ht="24" hidden="1" thickBot="1">
      <c r="CA63608" s="149"/>
    </row>
    <row r="63609" spans="79:79" ht="24" hidden="1" thickBot="1">
      <c r="CA63609" s="149"/>
    </row>
    <row r="63610" spans="79:79" ht="24" hidden="1" thickBot="1">
      <c r="CA63610" s="149"/>
    </row>
    <row r="63611" spans="79:79" ht="24" hidden="1" thickBot="1">
      <c r="CA63611" s="149"/>
    </row>
    <row r="63612" spans="79:79" ht="24" hidden="1" thickBot="1">
      <c r="CA63612" s="149"/>
    </row>
    <row r="63613" spans="79:79" ht="24" hidden="1" thickBot="1">
      <c r="CA63613" s="149"/>
    </row>
    <row r="63614" spans="79:79" ht="24" hidden="1" thickBot="1">
      <c r="CA63614" s="149"/>
    </row>
    <row r="63615" spans="79:79" ht="24" hidden="1" thickBot="1">
      <c r="CA63615" s="149"/>
    </row>
    <row r="63616" spans="79:79" ht="24" hidden="1" thickBot="1">
      <c r="CA63616" s="149"/>
    </row>
    <row r="63617" spans="79:79" ht="24" hidden="1" thickBot="1">
      <c r="CA63617" s="149"/>
    </row>
    <row r="63618" spans="79:79" ht="24" hidden="1" thickBot="1">
      <c r="CA63618" s="149"/>
    </row>
    <row r="63619" spans="79:79" ht="24" hidden="1" thickBot="1">
      <c r="CA63619" s="149"/>
    </row>
    <row r="63620" spans="79:79" ht="24" hidden="1" thickBot="1">
      <c r="CA63620" s="149"/>
    </row>
    <row r="63621" spans="79:79" ht="24" hidden="1" thickBot="1">
      <c r="CA63621" s="149"/>
    </row>
    <row r="63622" spans="79:79" ht="24" hidden="1" thickBot="1">
      <c r="CA63622" s="149"/>
    </row>
    <row r="63623" spans="79:79" ht="24" hidden="1" thickBot="1">
      <c r="CA63623" s="149"/>
    </row>
    <row r="63624" spans="79:79" ht="24" hidden="1" thickBot="1">
      <c r="CA63624" s="149"/>
    </row>
    <row r="63625" spans="79:79" ht="24" hidden="1" thickBot="1">
      <c r="CA63625" s="149"/>
    </row>
    <row r="63626" spans="79:79" ht="24" hidden="1" thickBot="1">
      <c r="CA63626" s="149"/>
    </row>
    <row r="63627" spans="79:79" ht="24" hidden="1" thickBot="1">
      <c r="CA63627" s="149"/>
    </row>
    <row r="63628" spans="79:79" ht="24" hidden="1" thickBot="1">
      <c r="CA63628" s="149"/>
    </row>
    <row r="63629" spans="79:79" ht="24" hidden="1" thickBot="1">
      <c r="CA63629" s="149"/>
    </row>
    <row r="63630" spans="79:79" ht="24" hidden="1" thickBot="1">
      <c r="CA63630" s="149"/>
    </row>
    <row r="63631" spans="79:79" ht="24" hidden="1" thickBot="1">
      <c r="CA63631" s="149"/>
    </row>
    <row r="63632" spans="79:79" ht="24" hidden="1" thickBot="1">
      <c r="CA63632" s="149"/>
    </row>
    <row r="63633" spans="79:79" ht="24" hidden="1" thickBot="1">
      <c r="CA63633" s="149"/>
    </row>
    <row r="63634" spans="79:79" ht="24" hidden="1" thickBot="1">
      <c r="CA63634" s="149"/>
    </row>
    <row r="63635" spans="79:79" ht="24" hidden="1" thickBot="1">
      <c r="CA63635" s="149"/>
    </row>
    <row r="63636" spans="79:79" ht="24" hidden="1" thickBot="1">
      <c r="CA63636" s="149"/>
    </row>
    <row r="63637" spans="79:79" ht="24" hidden="1" thickBot="1">
      <c r="CA63637" s="149"/>
    </row>
    <row r="63638" spans="79:79" ht="24" hidden="1" thickBot="1">
      <c r="CA63638" s="149"/>
    </row>
    <row r="63639" spans="79:79" ht="24" hidden="1" thickBot="1">
      <c r="CA63639" s="149"/>
    </row>
    <row r="63640" spans="79:79" ht="24" hidden="1" thickBot="1">
      <c r="CA63640" s="149"/>
    </row>
    <row r="63641" spans="79:79" ht="24" hidden="1" thickBot="1">
      <c r="CA63641" s="149"/>
    </row>
    <row r="63642" spans="79:79" ht="24" hidden="1" thickBot="1">
      <c r="CA63642" s="149"/>
    </row>
    <row r="63643" spans="79:79" ht="24" hidden="1" thickBot="1">
      <c r="CA63643" s="149"/>
    </row>
    <row r="63644" spans="79:79" ht="24" hidden="1" thickBot="1">
      <c r="CA63644" s="149"/>
    </row>
    <row r="63645" spans="79:79" ht="24" hidden="1" thickBot="1">
      <c r="CA63645" s="149"/>
    </row>
    <row r="63646" spans="79:79" ht="24" hidden="1" thickBot="1">
      <c r="CA63646" s="149"/>
    </row>
    <row r="63647" spans="79:79" ht="24" hidden="1" thickBot="1">
      <c r="CA63647" s="149"/>
    </row>
    <row r="63648" spans="79:79" ht="24" hidden="1" thickBot="1">
      <c r="CA63648" s="149"/>
    </row>
    <row r="63649" spans="79:79" ht="24" hidden="1" thickBot="1">
      <c r="CA63649" s="149"/>
    </row>
    <row r="63650" spans="79:79" ht="24" hidden="1" thickBot="1">
      <c r="CA63650" s="149"/>
    </row>
    <row r="63651" spans="79:79" ht="24" hidden="1" thickBot="1">
      <c r="CA63651" s="149"/>
    </row>
    <row r="63652" spans="79:79" ht="24" hidden="1" thickBot="1">
      <c r="CA63652" s="149"/>
    </row>
    <row r="63653" spans="79:79" ht="24" hidden="1" thickBot="1">
      <c r="CA63653" s="149"/>
    </row>
    <row r="63654" spans="79:79" ht="24" hidden="1" thickBot="1">
      <c r="CA63654" s="149"/>
    </row>
    <row r="63655" spans="79:79" ht="24" hidden="1" thickBot="1">
      <c r="CA63655" s="149"/>
    </row>
    <row r="63656" spans="79:79" ht="24" hidden="1" thickBot="1">
      <c r="CA63656" s="149"/>
    </row>
    <row r="63657" spans="79:79" ht="24" hidden="1" thickBot="1">
      <c r="CA63657" s="149"/>
    </row>
    <row r="63658" spans="79:79" ht="24" hidden="1" thickBot="1">
      <c r="CA63658" s="149"/>
    </row>
    <row r="63659" spans="79:79" ht="24" hidden="1" thickBot="1">
      <c r="CA63659" s="149"/>
    </row>
    <row r="63660" spans="79:79" ht="24" hidden="1" thickBot="1">
      <c r="CA63660" s="149"/>
    </row>
    <row r="63661" spans="79:79" ht="24" hidden="1" thickBot="1">
      <c r="CA63661" s="149"/>
    </row>
    <row r="63662" spans="79:79" ht="24" hidden="1" thickBot="1">
      <c r="CA63662" s="149"/>
    </row>
    <row r="63663" spans="79:79" ht="24" hidden="1" thickBot="1">
      <c r="CA63663" s="149"/>
    </row>
    <row r="63664" spans="79:79" ht="24" hidden="1" thickBot="1">
      <c r="CA63664" s="149"/>
    </row>
    <row r="63665" spans="79:79" ht="24" hidden="1" thickBot="1">
      <c r="CA63665" s="149"/>
    </row>
    <row r="63666" spans="79:79" ht="24" hidden="1" thickBot="1">
      <c r="CA63666" s="149"/>
    </row>
    <row r="63667" spans="79:79" ht="24" hidden="1" thickBot="1">
      <c r="CA63667" s="149"/>
    </row>
    <row r="63668" spans="79:79" ht="24" hidden="1" thickBot="1">
      <c r="CA63668" s="149"/>
    </row>
    <row r="63669" spans="79:79" ht="24" hidden="1" thickBot="1">
      <c r="CA63669" s="149"/>
    </row>
    <row r="63670" spans="79:79" ht="24" hidden="1" thickBot="1">
      <c r="CA63670" s="149"/>
    </row>
    <row r="63671" spans="79:79" ht="24" hidden="1" thickBot="1">
      <c r="CA63671" s="149"/>
    </row>
    <row r="63672" spans="79:79" ht="24" hidden="1" thickBot="1">
      <c r="CA63672" s="149"/>
    </row>
    <row r="63673" spans="79:79" ht="24" hidden="1" thickBot="1">
      <c r="CA63673" s="149"/>
    </row>
    <row r="63674" spans="79:79" ht="24" hidden="1" thickBot="1">
      <c r="CA63674" s="149"/>
    </row>
    <row r="63675" spans="79:79" ht="24" hidden="1" thickBot="1">
      <c r="CA63675" s="149"/>
    </row>
    <row r="63676" spans="79:79" ht="24" hidden="1" thickBot="1">
      <c r="CA63676" s="149"/>
    </row>
    <row r="63677" spans="79:79" ht="24" hidden="1" thickBot="1">
      <c r="CA63677" s="149"/>
    </row>
    <row r="63678" spans="79:79" ht="24" hidden="1" thickBot="1">
      <c r="CA63678" s="149"/>
    </row>
    <row r="63679" spans="79:79" ht="24" hidden="1" thickBot="1">
      <c r="CA63679" s="149"/>
    </row>
    <row r="63680" spans="79:79" ht="24" hidden="1" thickBot="1">
      <c r="CA63680" s="149"/>
    </row>
    <row r="63681" spans="79:79" ht="24" hidden="1" thickBot="1">
      <c r="CA63681" s="149"/>
    </row>
    <row r="63682" spans="79:79" ht="24" hidden="1" thickBot="1">
      <c r="CA63682" s="149"/>
    </row>
    <row r="63683" spans="79:79" ht="24" hidden="1" thickBot="1">
      <c r="CA63683" s="149"/>
    </row>
    <row r="63684" spans="79:79" ht="24" hidden="1" thickBot="1">
      <c r="CA63684" s="149"/>
    </row>
    <row r="63685" spans="79:79" ht="24" hidden="1" thickBot="1">
      <c r="CA63685" s="149"/>
    </row>
    <row r="63686" spans="79:79" ht="24" hidden="1" thickBot="1">
      <c r="CA63686" s="149"/>
    </row>
    <row r="63687" spans="79:79" ht="24" hidden="1" thickBot="1">
      <c r="CA63687" s="149"/>
    </row>
    <row r="63688" spans="79:79" ht="24" hidden="1" thickBot="1">
      <c r="CA63688" s="149"/>
    </row>
    <row r="63689" spans="79:79" ht="24" hidden="1" thickBot="1">
      <c r="CA63689" s="149"/>
    </row>
    <row r="63690" spans="79:79" ht="24" hidden="1" thickBot="1">
      <c r="CA63690" s="149"/>
    </row>
    <row r="63691" spans="79:79" ht="24" hidden="1" thickBot="1">
      <c r="CA63691" s="149"/>
    </row>
    <row r="63692" spans="79:79" ht="24" hidden="1" thickBot="1">
      <c r="CA63692" s="149"/>
    </row>
    <row r="63693" spans="79:79" ht="24" hidden="1" thickBot="1">
      <c r="CA63693" s="149"/>
    </row>
    <row r="63694" spans="79:79" ht="24" hidden="1" thickBot="1">
      <c r="CA63694" s="149"/>
    </row>
    <row r="63695" spans="79:79" ht="24" hidden="1" thickBot="1">
      <c r="CA63695" s="149"/>
    </row>
    <row r="63696" spans="79:79" ht="24" hidden="1" thickBot="1">
      <c r="CA63696" s="149"/>
    </row>
    <row r="63697" spans="79:79" ht="24" hidden="1" thickBot="1">
      <c r="CA63697" s="149"/>
    </row>
    <row r="63698" spans="79:79" ht="24" hidden="1" thickBot="1">
      <c r="CA63698" s="149"/>
    </row>
    <row r="63699" spans="79:79" ht="24" hidden="1" thickBot="1">
      <c r="CA63699" s="149"/>
    </row>
    <row r="63700" spans="79:79" ht="24" hidden="1" thickBot="1">
      <c r="CA63700" s="149"/>
    </row>
    <row r="63701" spans="79:79" ht="24" hidden="1" thickBot="1">
      <c r="CA63701" s="149"/>
    </row>
    <row r="63702" spans="79:79" ht="24" hidden="1" thickBot="1">
      <c r="CA63702" s="149"/>
    </row>
    <row r="63703" spans="79:79" ht="24" hidden="1" thickBot="1">
      <c r="CA63703" s="149"/>
    </row>
    <row r="63704" spans="79:79" ht="24" hidden="1" thickBot="1">
      <c r="CA63704" s="149"/>
    </row>
    <row r="63705" spans="79:79" ht="24" hidden="1" thickBot="1">
      <c r="CA63705" s="149"/>
    </row>
    <row r="63706" spans="79:79" ht="24" hidden="1" thickBot="1">
      <c r="CA63706" s="149"/>
    </row>
    <row r="63707" spans="79:79" ht="24" hidden="1" thickBot="1">
      <c r="CA63707" s="149"/>
    </row>
    <row r="63708" spans="79:79" ht="24" hidden="1" thickBot="1">
      <c r="CA63708" s="149"/>
    </row>
    <row r="63709" spans="79:79" ht="24" hidden="1" thickBot="1">
      <c r="CA63709" s="149"/>
    </row>
    <row r="63710" spans="79:79" ht="24" hidden="1" thickBot="1">
      <c r="CA63710" s="149"/>
    </row>
    <row r="63711" spans="79:79" ht="24" hidden="1" thickBot="1">
      <c r="CA63711" s="149"/>
    </row>
    <row r="63712" spans="79:79" ht="24" hidden="1" thickBot="1">
      <c r="CA63712" s="149"/>
    </row>
    <row r="63713" spans="79:79" ht="24" hidden="1" thickBot="1">
      <c r="CA63713" s="149"/>
    </row>
    <row r="63714" spans="79:79" ht="24" hidden="1" thickBot="1">
      <c r="CA63714" s="149"/>
    </row>
    <row r="63715" spans="79:79" ht="24" hidden="1" thickBot="1">
      <c r="CA63715" s="149"/>
    </row>
    <row r="63716" spans="79:79" ht="24" hidden="1" thickBot="1">
      <c r="CA63716" s="149"/>
    </row>
    <row r="63717" spans="79:79" ht="24" hidden="1" thickBot="1">
      <c r="CA63717" s="149"/>
    </row>
    <row r="63718" spans="79:79" ht="24" hidden="1" thickBot="1">
      <c r="CA63718" s="149"/>
    </row>
    <row r="63719" spans="79:79" ht="24" hidden="1" thickBot="1">
      <c r="CA63719" s="149"/>
    </row>
    <row r="63720" spans="79:79" ht="24" hidden="1" thickBot="1">
      <c r="CA63720" s="149"/>
    </row>
    <row r="63721" spans="79:79" ht="24" hidden="1" thickBot="1">
      <c r="CA63721" s="149"/>
    </row>
    <row r="63722" spans="79:79" ht="24" hidden="1" thickBot="1">
      <c r="CA63722" s="149"/>
    </row>
    <row r="63723" spans="79:79" ht="24" hidden="1" thickBot="1">
      <c r="CA63723" s="149"/>
    </row>
    <row r="63724" spans="79:79" ht="24" hidden="1" thickBot="1">
      <c r="CA63724" s="149"/>
    </row>
    <row r="63725" spans="79:79" ht="24" hidden="1" thickBot="1">
      <c r="CA63725" s="149"/>
    </row>
    <row r="63726" spans="79:79" ht="24" hidden="1" thickBot="1">
      <c r="CA63726" s="149"/>
    </row>
    <row r="63727" spans="79:79" ht="24" hidden="1" thickBot="1">
      <c r="CA63727" s="149"/>
    </row>
    <row r="63728" spans="79:79" ht="24" hidden="1" thickBot="1">
      <c r="CA63728" s="149"/>
    </row>
    <row r="63729" spans="79:79" ht="24" hidden="1" thickBot="1">
      <c r="CA63729" s="149"/>
    </row>
    <row r="63730" spans="79:79" ht="24" hidden="1" thickBot="1">
      <c r="CA63730" s="149"/>
    </row>
    <row r="63731" spans="79:79" ht="24" hidden="1" thickBot="1">
      <c r="CA63731" s="149"/>
    </row>
    <row r="63732" spans="79:79" ht="24" hidden="1" thickBot="1">
      <c r="CA63732" s="149"/>
    </row>
    <row r="63733" spans="79:79" ht="24" hidden="1" thickBot="1">
      <c r="CA63733" s="149"/>
    </row>
    <row r="63734" spans="79:79" ht="24" hidden="1" thickBot="1">
      <c r="CA63734" s="149"/>
    </row>
    <row r="63735" spans="79:79" ht="24" hidden="1" thickBot="1">
      <c r="CA63735" s="149"/>
    </row>
    <row r="63736" spans="79:79" ht="24" hidden="1" thickBot="1">
      <c r="CA63736" s="149"/>
    </row>
    <row r="63737" spans="79:79" ht="24" hidden="1" thickBot="1">
      <c r="CA63737" s="149"/>
    </row>
    <row r="63738" spans="79:79" ht="24" hidden="1" thickBot="1">
      <c r="CA63738" s="149"/>
    </row>
    <row r="63739" spans="79:79" ht="24" hidden="1" thickBot="1">
      <c r="CA63739" s="149"/>
    </row>
    <row r="63740" spans="79:79" ht="24" hidden="1" thickBot="1">
      <c r="CA63740" s="149"/>
    </row>
    <row r="63741" spans="79:79" ht="24" hidden="1" thickBot="1">
      <c r="CA63741" s="149"/>
    </row>
    <row r="63742" spans="79:79" ht="24" hidden="1" thickBot="1">
      <c r="CA63742" s="149"/>
    </row>
    <row r="63743" spans="79:79" ht="24" hidden="1" thickBot="1">
      <c r="CA63743" s="149"/>
    </row>
    <row r="63744" spans="79:79" ht="24" hidden="1" thickBot="1">
      <c r="CA63744" s="149"/>
    </row>
    <row r="63745" spans="79:79" ht="24" hidden="1" thickBot="1">
      <c r="CA63745" s="149"/>
    </row>
    <row r="63746" spans="79:79" ht="24" hidden="1" thickBot="1">
      <c r="CA63746" s="149"/>
    </row>
    <row r="63747" spans="79:79" ht="24" hidden="1" thickBot="1">
      <c r="CA63747" s="149"/>
    </row>
    <row r="63748" spans="79:79" ht="24" hidden="1" thickBot="1">
      <c r="CA63748" s="149"/>
    </row>
    <row r="63749" spans="79:79" ht="24" hidden="1" thickBot="1">
      <c r="CA63749" s="149"/>
    </row>
    <row r="63750" spans="79:79" ht="24" hidden="1" thickBot="1">
      <c r="CA63750" s="149"/>
    </row>
    <row r="63751" spans="79:79" ht="24" hidden="1" thickBot="1">
      <c r="CA63751" s="149"/>
    </row>
    <row r="63752" spans="79:79" ht="24" hidden="1" thickBot="1">
      <c r="CA63752" s="149"/>
    </row>
    <row r="63753" spans="79:79" ht="24" hidden="1" thickBot="1">
      <c r="CA63753" s="149"/>
    </row>
    <row r="63754" spans="79:79" ht="24" hidden="1" thickBot="1">
      <c r="CA63754" s="149"/>
    </row>
    <row r="63755" spans="79:79" ht="24" hidden="1" thickBot="1">
      <c r="CA63755" s="149"/>
    </row>
    <row r="63756" spans="79:79" ht="24" hidden="1" thickBot="1">
      <c r="CA63756" s="149"/>
    </row>
    <row r="63757" spans="79:79" ht="24" hidden="1" thickBot="1">
      <c r="CA63757" s="149"/>
    </row>
    <row r="63758" spans="79:79" ht="24" hidden="1" thickBot="1">
      <c r="CA63758" s="149"/>
    </row>
    <row r="63759" spans="79:79" ht="24" hidden="1" thickBot="1">
      <c r="CA63759" s="149"/>
    </row>
    <row r="63760" spans="79:79" ht="24" hidden="1" thickBot="1">
      <c r="CA63760" s="149"/>
    </row>
    <row r="63761" spans="79:79" ht="24" hidden="1" thickBot="1">
      <c r="CA63761" s="149"/>
    </row>
    <row r="63762" spans="79:79" ht="24" hidden="1" thickBot="1">
      <c r="CA63762" s="149"/>
    </row>
    <row r="63763" spans="79:79" ht="24" hidden="1" thickBot="1">
      <c r="CA63763" s="149"/>
    </row>
    <row r="63764" spans="79:79" ht="24" hidden="1" thickBot="1">
      <c r="CA63764" s="149"/>
    </row>
    <row r="63765" spans="79:79" ht="24" hidden="1" thickBot="1">
      <c r="CA63765" s="149"/>
    </row>
    <row r="63766" spans="79:79" ht="24" hidden="1" thickBot="1">
      <c r="CA63766" s="149"/>
    </row>
    <row r="63767" spans="79:79" ht="24" hidden="1" thickBot="1">
      <c r="CA63767" s="149"/>
    </row>
    <row r="63768" spans="79:79" ht="24" hidden="1" thickBot="1">
      <c r="CA63768" s="149"/>
    </row>
    <row r="63769" spans="79:79" ht="24" hidden="1" thickBot="1">
      <c r="CA63769" s="149"/>
    </row>
    <row r="63770" spans="79:79" ht="24" hidden="1" thickBot="1">
      <c r="CA63770" s="149"/>
    </row>
    <row r="63771" spans="79:79" ht="24" hidden="1" thickBot="1">
      <c r="CA63771" s="149"/>
    </row>
    <row r="63772" spans="79:79" ht="24" hidden="1" thickBot="1">
      <c r="CA63772" s="149"/>
    </row>
    <row r="63773" spans="79:79" ht="24" hidden="1" thickBot="1">
      <c r="CA63773" s="149"/>
    </row>
    <row r="63774" spans="79:79" ht="24" hidden="1" thickBot="1">
      <c r="CA63774" s="149"/>
    </row>
    <row r="63775" spans="79:79" ht="24" hidden="1" thickBot="1">
      <c r="CA63775" s="149"/>
    </row>
    <row r="63776" spans="79:79" ht="24" hidden="1" thickBot="1">
      <c r="CA63776" s="149"/>
    </row>
    <row r="63777" spans="79:79" ht="24" hidden="1" thickBot="1">
      <c r="CA63777" s="149"/>
    </row>
    <row r="63778" spans="79:79" ht="24" hidden="1" thickBot="1">
      <c r="CA63778" s="149"/>
    </row>
    <row r="63779" spans="79:79" ht="24" hidden="1" thickBot="1">
      <c r="CA63779" s="149"/>
    </row>
    <row r="63780" spans="79:79" ht="24" hidden="1" thickBot="1">
      <c r="CA63780" s="149"/>
    </row>
    <row r="63781" spans="79:79" ht="24" hidden="1" thickBot="1">
      <c r="CA63781" s="149"/>
    </row>
    <row r="63782" spans="79:79" ht="24" hidden="1" thickBot="1">
      <c r="CA63782" s="149"/>
    </row>
    <row r="63783" spans="79:79" ht="24" hidden="1" thickBot="1">
      <c r="CA63783" s="149"/>
    </row>
    <row r="63784" spans="79:79" ht="24" hidden="1" thickBot="1">
      <c r="CA63784" s="149"/>
    </row>
    <row r="63785" spans="79:79" ht="24" hidden="1" thickBot="1">
      <c r="CA63785" s="149"/>
    </row>
    <row r="63786" spans="79:79" ht="24" hidden="1" thickBot="1">
      <c r="CA63786" s="149"/>
    </row>
    <row r="63787" spans="79:79" ht="24" hidden="1" thickBot="1">
      <c r="CA63787" s="149"/>
    </row>
    <row r="63788" spans="79:79" ht="24" hidden="1" thickBot="1">
      <c r="CA63788" s="149"/>
    </row>
    <row r="63789" spans="79:79" ht="24" hidden="1" thickBot="1">
      <c r="CA63789" s="149"/>
    </row>
    <row r="63790" spans="79:79" ht="24" hidden="1" thickBot="1">
      <c r="CA63790" s="149"/>
    </row>
    <row r="63791" spans="79:79" ht="24" hidden="1" thickBot="1">
      <c r="CA63791" s="149"/>
    </row>
    <row r="63792" spans="79:79" ht="24" hidden="1" thickBot="1">
      <c r="CA63792" s="149"/>
    </row>
    <row r="63793" spans="79:79" ht="24" hidden="1" thickBot="1">
      <c r="CA63793" s="149"/>
    </row>
    <row r="63794" spans="79:79" ht="24" hidden="1" thickBot="1">
      <c r="CA63794" s="149"/>
    </row>
    <row r="63795" spans="79:79" ht="24" hidden="1" thickBot="1">
      <c r="CA63795" s="149"/>
    </row>
    <row r="63796" spans="79:79" ht="24" hidden="1" thickBot="1">
      <c r="CA63796" s="149"/>
    </row>
    <row r="63797" spans="79:79" ht="24" hidden="1" thickBot="1">
      <c r="CA63797" s="149"/>
    </row>
    <row r="63798" spans="79:79" ht="24" hidden="1" thickBot="1">
      <c r="CA63798" s="149"/>
    </row>
    <row r="63799" spans="79:79" ht="24" hidden="1" thickBot="1">
      <c r="CA63799" s="149"/>
    </row>
    <row r="63800" spans="79:79" ht="24" hidden="1" thickBot="1">
      <c r="CA63800" s="149"/>
    </row>
    <row r="63801" spans="79:79" ht="24" hidden="1" thickBot="1">
      <c r="CA63801" s="149"/>
    </row>
    <row r="63802" spans="79:79" ht="24" hidden="1" thickBot="1">
      <c r="CA63802" s="149"/>
    </row>
    <row r="63803" spans="79:79" ht="24" hidden="1" thickBot="1">
      <c r="CA63803" s="149"/>
    </row>
    <row r="63804" spans="79:79" ht="24" hidden="1" thickBot="1">
      <c r="CA63804" s="149"/>
    </row>
    <row r="63805" spans="79:79" ht="24" hidden="1" thickBot="1">
      <c r="CA63805" s="149"/>
    </row>
    <row r="63806" spans="79:79" ht="24" hidden="1" thickBot="1">
      <c r="CA63806" s="149"/>
    </row>
    <row r="63807" spans="79:79" ht="24" hidden="1" thickBot="1">
      <c r="CA63807" s="149"/>
    </row>
    <row r="63808" spans="79:79" ht="24" hidden="1" thickBot="1">
      <c r="CA63808" s="149"/>
    </row>
    <row r="63809" spans="79:79" ht="24" hidden="1" thickBot="1">
      <c r="CA63809" s="149"/>
    </row>
    <row r="63810" spans="79:79" ht="24" hidden="1" thickBot="1">
      <c r="CA63810" s="149"/>
    </row>
    <row r="63811" spans="79:79" ht="24" hidden="1" thickBot="1">
      <c r="CA63811" s="149"/>
    </row>
    <row r="63812" spans="79:79" ht="24" hidden="1" thickBot="1">
      <c r="CA63812" s="149"/>
    </row>
    <row r="63813" spans="79:79" ht="24" hidden="1" thickBot="1">
      <c r="CA63813" s="149"/>
    </row>
    <row r="63814" spans="79:79" ht="24" hidden="1" thickBot="1">
      <c r="CA63814" s="149"/>
    </row>
    <row r="63815" spans="79:79" ht="24" hidden="1" thickBot="1">
      <c r="CA63815" s="149"/>
    </row>
    <row r="63816" spans="79:79" ht="24" hidden="1" thickBot="1">
      <c r="CA63816" s="149"/>
    </row>
    <row r="63817" spans="79:79" ht="24" hidden="1" thickBot="1">
      <c r="CA63817" s="149"/>
    </row>
    <row r="63818" spans="79:79" ht="24" hidden="1" thickBot="1">
      <c r="CA63818" s="149"/>
    </row>
    <row r="63819" spans="79:79" ht="24" hidden="1" thickBot="1">
      <c r="CA63819" s="149"/>
    </row>
    <row r="63820" spans="79:79" ht="24" hidden="1" thickBot="1">
      <c r="CA63820" s="149"/>
    </row>
    <row r="63821" spans="79:79" ht="24" hidden="1" thickBot="1">
      <c r="CA63821" s="149"/>
    </row>
    <row r="63822" spans="79:79" ht="24" hidden="1" thickBot="1">
      <c r="CA63822" s="149"/>
    </row>
    <row r="63823" spans="79:79" ht="24" hidden="1" thickBot="1">
      <c r="CA63823" s="149"/>
    </row>
    <row r="63824" spans="79:79" ht="24" hidden="1" thickBot="1">
      <c r="CA63824" s="149"/>
    </row>
    <row r="63825" spans="79:79" ht="24" hidden="1" thickBot="1">
      <c r="CA63825" s="149"/>
    </row>
    <row r="63826" spans="79:79" ht="24" hidden="1" thickBot="1">
      <c r="CA63826" s="149"/>
    </row>
    <row r="63827" spans="79:79" ht="24" hidden="1" thickBot="1">
      <c r="CA63827" s="149"/>
    </row>
    <row r="63828" spans="79:79" ht="24" hidden="1" thickBot="1">
      <c r="CA63828" s="149"/>
    </row>
    <row r="63829" spans="79:79" ht="24" hidden="1" thickBot="1">
      <c r="CA63829" s="149"/>
    </row>
    <row r="63830" spans="79:79" ht="24" hidden="1" thickBot="1">
      <c r="CA63830" s="149"/>
    </row>
    <row r="63831" spans="79:79" ht="24" hidden="1" thickBot="1">
      <c r="CA63831" s="149"/>
    </row>
    <row r="63832" spans="79:79" ht="24" hidden="1" thickBot="1">
      <c r="CA63832" s="149"/>
    </row>
    <row r="63833" spans="79:79" ht="24" hidden="1" thickBot="1">
      <c r="CA63833" s="149"/>
    </row>
    <row r="63834" spans="79:79" ht="24" hidden="1" thickBot="1">
      <c r="CA63834" s="149"/>
    </row>
    <row r="63835" spans="79:79" ht="24" hidden="1" thickBot="1">
      <c r="CA63835" s="149"/>
    </row>
    <row r="63836" spans="79:79" ht="24" hidden="1" thickBot="1">
      <c r="CA63836" s="149"/>
    </row>
    <row r="63837" spans="79:79" ht="24" hidden="1" thickBot="1">
      <c r="CA63837" s="149"/>
    </row>
    <row r="63838" spans="79:79" ht="24" hidden="1" thickBot="1">
      <c r="CA63838" s="149"/>
    </row>
    <row r="63839" spans="79:79" ht="24" hidden="1" thickBot="1">
      <c r="CA63839" s="149"/>
    </row>
    <row r="63840" spans="79:79" ht="24" hidden="1" thickBot="1">
      <c r="CA63840" s="149"/>
    </row>
    <row r="63841" spans="79:79" ht="24" hidden="1" thickBot="1">
      <c r="CA63841" s="149"/>
    </row>
    <row r="63842" spans="79:79" ht="24" hidden="1" thickBot="1">
      <c r="CA63842" s="149"/>
    </row>
    <row r="63843" spans="79:79" ht="24" hidden="1" thickBot="1">
      <c r="CA63843" s="149"/>
    </row>
    <row r="63844" spans="79:79" ht="24" hidden="1" thickBot="1">
      <c r="CA63844" s="149"/>
    </row>
    <row r="63845" spans="79:79" ht="24" hidden="1" thickBot="1">
      <c r="CA63845" s="149"/>
    </row>
    <row r="63846" spans="79:79" ht="24" hidden="1" thickBot="1">
      <c r="CA63846" s="149"/>
    </row>
    <row r="63847" spans="79:79" ht="24" hidden="1" thickBot="1">
      <c r="CA63847" s="149"/>
    </row>
    <row r="63848" spans="79:79" ht="24" hidden="1" thickBot="1">
      <c r="CA63848" s="149"/>
    </row>
    <row r="63849" spans="79:79" ht="24" hidden="1" thickBot="1">
      <c r="CA63849" s="149"/>
    </row>
    <row r="63850" spans="79:79" ht="24" hidden="1" thickBot="1">
      <c r="CA63850" s="149"/>
    </row>
    <row r="63851" spans="79:79" ht="24" hidden="1" thickBot="1">
      <c r="CA63851" s="149"/>
    </row>
    <row r="63852" spans="79:79" ht="24" hidden="1" thickBot="1">
      <c r="CA63852" s="149"/>
    </row>
    <row r="63853" spans="79:79" ht="24" hidden="1" thickBot="1">
      <c r="CA63853" s="149"/>
    </row>
    <row r="63854" spans="79:79" ht="24" hidden="1" thickBot="1">
      <c r="CA63854" s="149"/>
    </row>
    <row r="63855" spans="79:79" ht="24" hidden="1" thickBot="1">
      <c r="CA63855" s="149"/>
    </row>
    <row r="63856" spans="79:79" ht="24" hidden="1" thickBot="1">
      <c r="CA63856" s="149"/>
    </row>
    <row r="63857" spans="79:79" ht="24" hidden="1" thickBot="1">
      <c r="CA63857" s="149"/>
    </row>
    <row r="63858" spans="79:79" ht="24" hidden="1" thickBot="1">
      <c r="CA63858" s="149"/>
    </row>
    <row r="63859" spans="79:79" ht="24" hidden="1" thickBot="1">
      <c r="CA63859" s="149"/>
    </row>
    <row r="63860" spans="79:79" ht="24" hidden="1" thickBot="1">
      <c r="CA63860" s="149"/>
    </row>
    <row r="63861" spans="79:79" ht="24" hidden="1" thickBot="1">
      <c r="CA63861" s="149"/>
    </row>
    <row r="63862" spans="79:79" ht="24" hidden="1" thickBot="1">
      <c r="CA63862" s="149"/>
    </row>
    <row r="63863" spans="79:79" ht="24" hidden="1" thickBot="1">
      <c r="CA63863" s="149"/>
    </row>
    <row r="63864" spans="79:79" ht="24" hidden="1" thickBot="1">
      <c r="CA63864" s="149"/>
    </row>
    <row r="63865" spans="79:79" ht="24" hidden="1" thickBot="1">
      <c r="CA63865" s="149"/>
    </row>
    <row r="63866" spans="79:79" ht="24" hidden="1" thickBot="1">
      <c r="CA63866" s="149"/>
    </row>
    <row r="63867" spans="79:79" ht="24" hidden="1" thickBot="1">
      <c r="CA63867" s="149"/>
    </row>
    <row r="63868" spans="79:79" ht="24" hidden="1" thickBot="1">
      <c r="CA63868" s="149"/>
    </row>
    <row r="63869" spans="79:79" ht="24" hidden="1" thickBot="1">
      <c r="CA63869" s="149"/>
    </row>
    <row r="63870" spans="79:79" ht="24" hidden="1" thickBot="1">
      <c r="CA63870" s="149"/>
    </row>
    <row r="63871" spans="79:79" ht="24" hidden="1" thickBot="1">
      <c r="CA63871" s="149"/>
    </row>
    <row r="63872" spans="79:79" ht="24" hidden="1" thickBot="1">
      <c r="CA63872" s="149"/>
    </row>
    <row r="63873" spans="79:79" ht="24" hidden="1" thickBot="1">
      <c r="CA63873" s="149"/>
    </row>
    <row r="63874" spans="79:79" ht="24" hidden="1" thickBot="1">
      <c r="CA63874" s="149"/>
    </row>
    <row r="63875" spans="79:79" ht="24" hidden="1" thickBot="1">
      <c r="CA63875" s="149"/>
    </row>
    <row r="63876" spans="79:79" ht="24" hidden="1" thickBot="1">
      <c r="CA63876" s="149"/>
    </row>
    <row r="63877" spans="79:79" ht="24" hidden="1" thickBot="1">
      <c r="CA63877" s="149"/>
    </row>
    <row r="63878" spans="79:79" ht="24" hidden="1" thickBot="1">
      <c r="CA63878" s="149"/>
    </row>
    <row r="63879" spans="79:79" ht="24" hidden="1" thickBot="1">
      <c r="CA63879" s="149"/>
    </row>
    <row r="63880" spans="79:79" ht="24" hidden="1" thickBot="1">
      <c r="CA63880" s="149"/>
    </row>
    <row r="63881" spans="79:79" ht="24" hidden="1" thickBot="1">
      <c r="CA63881" s="149"/>
    </row>
    <row r="63882" spans="79:79" ht="24" hidden="1" thickBot="1">
      <c r="CA63882" s="149"/>
    </row>
    <row r="63883" spans="79:79" ht="24" hidden="1" thickBot="1">
      <c r="CA63883" s="149"/>
    </row>
    <row r="63884" spans="79:79" ht="24" hidden="1" thickBot="1">
      <c r="CA63884" s="149"/>
    </row>
    <row r="63885" spans="79:79" ht="24" hidden="1" thickBot="1">
      <c r="CA63885" s="149"/>
    </row>
    <row r="63886" spans="79:79" ht="24" hidden="1" thickBot="1">
      <c r="CA63886" s="149"/>
    </row>
    <row r="63887" spans="79:79" ht="24" hidden="1" thickBot="1">
      <c r="CA63887" s="149"/>
    </row>
    <row r="63888" spans="79:79" ht="24" hidden="1" thickBot="1">
      <c r="CA63888" s="149"/>
    </row>
    <row r="63889" spans="79:79" ht="24" hidden="1" thickBot="1">
      <c r="CA63889" s="149"/>
    </row>
    <row r="63890" spans="79:79" ht="24" hidden="1" thickBot="1">
      <c r="CA63890" s="149"/>
    </row>
    <row r="63891" spans="79:79" ht="24" hidden="1" thickBot="1">
      <c r="CA63891" s="149"/>
    </row>
    <row r="63892" spans="79:79" ht="24" hidden="1" thickBot="1">
      <c r="CA63892" s="149"/>
    </row>
    <row r="63893" spans="79:79" ht="24" hidden="1" thickBot="1">
      <c r="CA63893" s="149"/>
    </row>
    <row r="63894" spans="79:79" ht="24" hidden="1" thickBot="1">
      <c r="CA63894" s="149"/>
    </row>
    <row r="63895" spans="79:79" ht="24" hidden="1" thickBot="1">
      <c r="CA63895" s="149"/>
    </row>
    <row r="63896" spans="79:79" ht="24" hidden="1" thickBot="1">
      <c r="CA63896" s="149"/>
    </row>
    <row r="63897" spans="79:79" ht="24" hidden="1" thickBot="1">
      <c r="CA63897" s="149"/>
    </row>
    <row r="63898" spans="79:79" ht="24" hidden="1" thickBot="1">
      <c r="CA63898" s="149"/>
    </row>
    <row r="63899" spans="79:79" ht="24" hidden="1" thickBot="1">
      <c r="CA63899" s="149"/>
    </row>
    <row r="63900" spans="79:79" ht="24" hidden="1" thickBot="1">
      <c r="CA63900" s="149"/>
    </row>
    <row r="63901" spans="79:79" ht="24" hidden="1" thickBot="1">
      <c r="CA63901" s="149"/>
    </row>
    <row r="63902" spans="79:79" ht="24" hidden="1" thickBot="1">
      <c r="CA63902" s="149"/>
    </row>
    <row r="63903" spans="79:79" ht="24" hidden="1" thickBot="1">
      <c r="CA63903" s="149"/>
    </row>
    <row r="63904" spans="79:79" ht="24" hidden="1" thickBot="1">
      <c r="CA63904" s="149"/>
    </row>
    <row r="63905" spans="79:79" ht="24" hidden="1" thickBot="1">
      <c r="CA63905" s="149"/>
    </row>
    <row r="63906" spans="79:79" ht="24" hidden="1" thickBot="1">
      <c r="CA63906" s="149"/>
    </row>
    <row r="63907" spans="79:79" ht="24" hidden="1" thickBot="1">
      <c r="CA63907" s="149"/>
    </row>
    <row r="63908" spans="79:79" ht="24" hidden="1" thickBot="1">
      <c r="CA63908" s="149"/>
    </row>
    <row r="63909" spans="79:79" ht="24" hidden="1" thickBot="1">
      <c r="CA63909" s="149"/>
    </row>
    <row r="63910" spans="79:79" ht="24" hidden="1" thickBot="1">
      <c r="CA63910" s="149"/>
    </row>
    <row r="63911" spans="79:79" ht="24" hidden="1" thickBot="1">
      <c r="CA63911" s="149"/>
    </row>
    <row r="63912" spans="79:79" ht="24" hidden="1" thickBot="1">
      <c r="CA63912" s="149"/>
    </row>
    <row r="63913" spans="79:79" ht="24" hidden="1" thickBot="1">
      <c r="CA63913" s="149"/>
    </row>
    <row r="63914" spans="79:79" ht="24" hidden="1" thickBot="1">
      <c r="CA63914" s="149"/>
    </row>
    <row r="63915" spans="79:79" ht="24" hidden="1" thickBot="1">
      <c r="CA63915" s="149"/>
    </row>
    <row r="63916" spans="79:79" ht="24" hidden="1" thickBot="1">
      <c r="CA63916" s="149"/>
    </row>
    <row r="63917" spans="79:79" ht="24" hidden="1" thickBot="1">
      <c r="CA63917" s="149"/>
    </row>
    <row r="63918" spans="79:79" ht="24" hidden="1" thickBot="1">
      <c r="CA63918" s="149"/>
    </row>
    <row r="63919" spans="79:79" ht="24" hidden="1" thickBot="1">
      <c r="CA63919" s="149"/>
    </row>
    <row r="63920" spans="79:79" ht="24" hidden="1" thickBot="1">
      <c r="CA63920" s="149"/>
    </row>
    <row r="63921" spans="79:79" ht="24" hidden="1" thickBot="1">
      <c r="CA63921" s="149"/>
    </row>
    <row r="63922" spans="79:79" ht="24" hidden="1" thickBot="1">
      <c r="CA63922" s="149"/>
    </row>
    <row r="63923" spans="79:79" ht="24" hidden="1" thickBot="1">
      <c r="CA63923" s="149"/>
    </row>
    <row r="63924" spans="79:79" ht="24" hidden="1" thickBot="1">
      <c r="CA63924" s="149"/>
    </row>
    <row r="63925" spans="79:79" ht="24" hidden="1" thickBot="1">
      <c r="CA63925" s="149"/>
    </row>
    <row r="63926" spans="79:79" ht="24" hidden="1" thickBot="1">
      <c r="CA63926" s="149"/>
    </row>
    <row r="63927" spans="79:79" ht="24" hidden="1" thickBot="1">
      <c r="CA63927" s="149"/>
    </row>
    <row r="63928" spans="79:79" ht="24" hidden="1" thickBot="1">
      <c r="CA63928" s="149"/>
    </row>
    <row r="63929" spans="79:79" ht="24" hidden="1" thickBot="1">
      <c r="CA63929" s="149"/>
    </row>
    <row r="63930" spans="79:79" ht="24" hidden="1" thickBot="1">
      <c r="CA63930" s="149"/>
    </row>
    <row r="63931" spans="79:79" ht="24" hidden="1" thickBot="1">
      <c r="CA63931" s="149"/>
    </row>
    <row r="63932" spans="79:79" ht="24" hidden="1" thickBot="1">
      <c r="CA63932" s="149"/>
    </row>
    <row r="63933" spans="79:79" ht="24" hidden="1" thickBot="1">
      <c r="CA63933" s="149"/>
    </row>
    <row r="63934" spans="79:79" ht="24" hidden="1" thickBot="1">
      <c r="CA63934" s="149"/>
    </row>
    <row r="63935" spans="79:79" ht="24" hidden="1" thickBot="1">
      <c r="CA63935" s="149"/>
    </row>
    <row r="63936" spans="79:79" ht="24" hidden="1" thickBot="1">
      <c r="CA63936" s="149"/>
    </row>
    <row r="63937" spans="79:79" ht="24" hidden="1" thickBot="1">
      <c r="CA63937" s="149"/>
    </row>
    <row r="63938" spans="79:79" ht="24" hidden="1" thickBot="1">
      <c r="CA63938" s="149"/>
    </row>
    <row r="63939" spans="79:79" ht="24" hidden="1" thickBot="1">
      <c r="CA63939" s="149"/>
    </row>
    <row r="63940" spans="79:79" ht="24" hidden="1" thickBot="1">
      <c r="CA63940" s="149"/>
    </row>
    <row r="63941" spans="79:79" ht="24" hidden="1" thickBot="1">
      <c r="CA63941" s="149"/>
    </row>
    <row r="63942" spans="79:79" ht="24" hidden="1" thickBot="1">
      <c r="CA63942" s="149"/>
    </row>
    <row r="63943" spans="79:79" ht="24" hidden="1" thickBot="1">
      <c r="CA63943" s="149"/>
    </row>
    <row r="63944" spans="79:79" ht="24" hidden="1" thickBot="1">
      <c r="CA63944" s="149"/>
    </row>
    <row r="63945" spans="79:79" ht="24" hidden="1" thickBot="1">
      <c r="CA63945" s="149"/>
    </row>
    <row r="63946" spans="79:79" ht="24" hidden="1" thickBot="1">
      <c r="CA63946" s="149"/>
    </row>
    <row r="63947" spans="79:79" ht="24" hidden="1" thickBot="1">
      <c r="CA63947" s="149"/>
    </row>
    <row r="63948" spans="79:79" ht="24" hidden="1" thickBot="1">
      <c r="CA63948" s="149"/>
    </row>
    <row r="63949" spans="79:79" ht="24" hidden="1" thickBot="1">
      <c r="CA63949" s="149"/>
    </row>
    <row r="63950" spans="79:79" ht="24" hidden="1" thickBot="1">
      <c r="CA63950" s="149"/>
    </row>
    <row r="63951" spans="79:79" ht="24" hidden="1" thickBot="1">
      <c r="CA63951" s="149"/>
    </row>
    <row r="63952" spans="79:79" ht="24" hidden="1" thickBot="1">
      <c r="CA63952" s="149"/>
    </row>
    <row r="63953" spans="79:79" ht="24" hidden="1" thickBot="1">
      <c r="CA63953" s="149"/>
    </row>
    <row r="63954" spans="79:79" ht="24" hidden="1" thickBot="1">
      <c r="CA63954" s="149"/>
    </row>
    <row r="63955" spans="79:79" ht="24" hidden="1" thickBot="1">
      <c r="CA63955" s="149"/>
    </row>
    <row r="63956" spans="79:79" ht="24" hidden="1" thickBot="1">
      <c r="CA63956" s="149"/>
    </row>
    <row r="63957" spans="79:79" ht="24" hidden="1" thickBot="1">
      <c r="CA63957" s="149"/>
    </row>
    <row r="63958" spans="79:79" ht="24" hidden="1" thickBot="1">
      <c r="CA63958" s="149"/>
    </row>
    <row r="63959" spans="79:79" ht="24" hidden="1" thickBot="1">
      <c r="CA63959" s="149"/>
    </row>
    <row r="63960" spans="79:79" ht="24" hidden="1" thickBot="1">
      <c r="CA63960" s="149"/>
    </row>
    <row r="63961" spans="79:79" ht="24" hidden="1" thickBot="1">
      <c r="CA63961" s="149"/>
    </row>
    <row r="63962" spans="79:79" ht="24" hidden="1" thickBot="1">
      <c r="CA63962" s="149"/>
    </row>
    <row r="63963" spans="79:79" ht="24" hidden="1" thickBot="1">
      <c r="CA63963" s="149"/>
    </row>
    <row r="63964" spans="79:79" ht="24" hidden="1" thickBot="1">
      <c r="CA63964" s="149"/>
    </row>
    <row r="63965" spans="79:79" ht="24" hidden="1" thickBot="1">
      <c r="CA63965" s="149"/>
    </row>
    <row r="63966" spans="79:79" ht="24" hidden="1" thickBot="1">
      <c r="CA63966" s="149"/>
    </row>
    <row r="63967" spans="79:79" ht="24" hidden="1" thickBot="1">
      <c r="CA63967" s="149"/>
    </row>
    <row r="63968" spans="79:79" ht="24" hidden="1" thickBot="1">
      <c r="CA63968" s="149"/>
    </row>
    <row r="63969" spans="79:79" ht="24" hidden="1" thickBot="1">
      <c r="CA63969" s="149"/>
    </row>
    <row r="63970" spans="79:79" ht="24" hidden="1" thickBot="1">
      <c r="CA63970" s="149"/>
    </row>
    <row r="63971" spans="79:79" ht="24" hidden="1" thickBot="1">
      <c r="CA63971" s="149"/>
    </row>
    <row r="63972" spans="79:79" ht="24" hidden="1" thickBot="1">
      <c r="CA63972" s="149"/>
    </row>
    <row r="63973" spans="79:79" ht="24" hidden="1" thickBot="1">
      <c r="CA63973" s="149"/>
    </row>
    <row r="63974" spans="79:79" ht="24" hidden="1" thickBot="1">
      <c r="CA63974" s="149"/>
    </row>
    <row r="63975" spans="79:79" ht="24" hidden="1" thickBot="1">
      <c r="CA63975" s="149"/>
    </row>
    <row r="63976" spans="79:79" ht="24" hidden="1" thickBot="1">
      <c r="CA63976" s="149"/>
    </row>
    <row r="63977" spans="79:79" ht="24" hidden="1" thickBot="1">
      <c r="CA63977" s="149"/>
    </row>
    <row r="63978" spans="79:79" ht="24" hidden="1" thickBot="1">
      <c r="CA63978" s="149"/>
    </row>
    <row r="63979" spans="79:79" ht="24" hidden="1" thickBot="1">
      <c r="CA63979" s="149"/>
    </row>
    <row r="63980" spans="79:79" ht="24" hidden="1" thickBot="1">
      <c r="CA63980" s="149"/>
    </row>
    <row r="63981" spans="79:79" ht="24" hidden="1" thickBot="1">
      <c r="CA63981" s="149"/>
    </row>
    <row r="63982" spans="79:79" ht="24" hidden="1" thickBot="1">
      <c r="CA63982" s="149"/>
    </row>
    <row r="63983" spans="79:79" ht="24" hidden="1" thickBot="1">
      <c r="CA63983" s="149"/>
    </row>
    <row r="63984" spans="79:79" ht="24" hidden="1" thickBot="1">
      <c r="CA63984" s="149"/>
    </row>
    <row r="63985" spans="79:79" ht="24" hidden="1" thickBot="1">
      <c r="CA63985" s="149"/>
    </row>
    <row r="63986" spans="79:79" ht="24" hidden="1" thickBot="1">
      <c r="CA63986" s="149"/>
    </row>
    <row r="63987" spans="79:79" ht="24" hidden="1" thickBot="1">
      <c r="CA63987" s="149"/>
    </row>
    <row r="63988" spans="79:79" ht="24" hidden="1" thickBot="1">
      <c r="CA63988" s="149"/>
    </row>
    <row r="63989" spans="79:79" ht="24" hidden="1" thickBot="1">
      <c r="CA63989" s="149"/>
    </row>
    <row r="63990" spans="79:79" ht="24" hidden="1" thickBot="1">
      <c r="CA63990" s="149"/>
    </row>
    <row r="63991" spans="79:79" ht="24" hidden="1" thickBot="1">
      <c r="CA63991" s="149"/>
    </row>
    <row r="63992" spans="79:79" ht="24" hidden="1" thickBot="1">
      <c r="CA63992" s="149"/>
    </row>
    <row r="63993" spans="79:79" ht="24" hidden="1" thickBot="1">
      <c r="CA63993" s="149"/>
    </row>
    <row r="63994" spans="79:79" ht="24" hidden="1" thickBot="1">
      <c r="CA63994" s="149"/>
    </row>
    <row r="63995" spans="79:79" ht="24" hidden="1" thickBot="1">
      <c r="CA63995" s="149"/>
    </row>
    <row r="63996" spans="79:79" ht="24" hidden="1" thickBot="1">
      <c r="CA63996" s="149"/>
    </row>
    <row r="63997" spans="79:79" ht="24" hidden="1" thickBot="1">
      <c r="CA63997" s="149"/>
    </row>
    <row r="63998" spans="79:79" ht="24" hidden="1" thickBot="1">
      <c r="CA63998" s="149"/>
    </row>
    <row r="63999" spans="79:79" ht="24" hidden="1" thickBot="1">
      <c r="CA63999" s="149"/>
    </row>
    <row r="64000" spans="79:79" ht="24" hidden="1" thickBot="1">
      <c r="CA64000" s="149"/>
    </row>
    <row r="64001" spans="79:79" ht="24" hidden="1" thickBot="1">
      <c r="CA64001" s="149"/>
    </row>
    <row r="64002" spans="79:79" ht="24" hidden="1" thickBot="1">
      <c r="CA64002" s="149"/>
    </row>
    <row r="64003" spans="79:79" ht="24" hidden="1" thickBot="1">
      <c r="CA64003" s="149"/>
    </row>
    <row r="64004" spans="79:79" ht="24" hidden="1" thickBot="1">
      <c r="CA64004" s="149"/>
    </row>
    <row r="64005" spans="79:79" ht="24" hidden="1" thickBot="1">
      <c r="CA64005" s="149"/>
    </row>
    <row r="64006" spans="79:79" ht="24" hidden="1" thickBot="1">
      <c r="CA64006" s="149"/>
    </row>
    <row r="64007" spans="79:79" ht="24" hidden="1" thickBot="1">
      <c r="CA64007" s="149"/>
    </row>
    <row r="64008" spans="79:79" ht="24" hidden="1" thickBot="1">
      <c r="CA64008" s="149"/>
    </row>
    <row r="64009" spans="79:79" ht="24" hidden="1" thickBot="1">
      <c r="CA64009" s="149"/>
    </row>
    <row r="64010" spans="79:79" ht="24" hidden="1" thickBot="1">
      <c r="CA64010" s="149"/>
    </row>
    <row r="64011" spans="79:79" ht="24" hidden="1" thickBot="1">
      <c r="CA64011" s="149"/>
    </row>
    <row r="64012" spans="79:79" ht="24" hidden="1" thickBot="1">
      <c r="CA64012" s="149"/>
    </row>
    <row r="64013" spans="79:79" ht="24" hidden="1" thickBot="1">
      <c r="CA64013" s="149"/>
    </row>
    <row r="64014" spans="79:79" ht="24" hidden="1" thickBot="1">
      <c r="CA64014" s="149"/>
    </row>
    <row r="64015" spans="79:79" ht="24" hidden="1" thickBot="1">
      <c r="CA64015" s="149"/>
    </row>
    <row r="64016" spans="79:79" ht="24" hidden="1" thickBot="1">
      <c r="CA64016" s="149"/>
    </row>
    <row r="64017" spans="79:79" ht="24" hidden="1" thickBot="1">
      <c r="CA64017" s="149"/>
    </row>
    <row r="64018" spans="79:79" ht="24" hidden="1" thickBot="1">
      <c r="CA64018" s="149"/>
    </row>
    <row r="64019" spans="79:79" ht="24" hidden="1" thickBot="1">
      <c r="CA64019" s="149"/>
    </row>
    <row r="64020" spans="79:79" ht="24" hidden="1" thickBot="1">
      <c r="CA64020" s="149"/>
    </row>
    <row r="64021" spans="79:79" ht="24" hidden="1" thickBot="1">
      <c r="CA64021" s="149"/>
    </row>
    <row r="64022" spans="79:79" ht="24" hidden="1" thickBot="1">
      <c r="CA64022" s="149"/>
    </row>
    <row r="64023" spans="79:79" ht="24" hidden="1" thickBot="1">
      <c r="CA64023" s="149"/>
    </row>
    <row r="64024" spans="79:79" ht="24" hidden="1" thickBot="1">
      <c r="CA64024" s="149"/>
    </row>
    <row r="64025" spans="79:79" ht="24" hidden="1" thickBot="1">
      <c r="CA64025" s="149"/>
    </row>
    <row r="64026" spans="79:79" ht="24" hidden="1" thickBot="1">
      <c r="CA64026" s="149"/>
    </row>
    <row r="64027" spans="79:79" ht="24" hidden="1" thickBot="1">
      <c r="CA64027" s="149"/>
    </row>
    <row r="64028" spans="79:79" ht="24" hidden="1" thickBot="1">
      <c r="CA64028" s="149"/>
    </row>
    <row r="64029" spans="79:79" ht="24" hidden="1" thickBot="1">
      <c r="CA64029" s="149"/>
    </row>
    <row r="64030" spans="79:79" ht="24" hidden="1" thickBot="1">
      <c r="CA64030" s="149"/>
    </row>
    <row r="64031" spans="79:79" ht="24" hidden="1" thickBot="1">
      <c r="CA64031" s="149"/>
    </row>
    <row r="64032" spans="79:79" ht="24" hidden="1" thickBot="1">
      <c r="CA64032" s="149"/>
    </row>
    <row r="64033" spans="79:79" ht="24" hidden="1" thickBot="1">
      <c r="CA64033" s="149"/>
    </row>
    <row r="64034" spans="79:79" ht="24" hidden="1" thickBot="1">
      <c r="CA64034" s="149"/>
    </row>
    <row r="64035" spans="79:79" ht="24" hidden="1" thickBot="1">
      <c r="CA64035" s="149"/>
    </row>
    <row r="64036" spans="79:79" ht="24" hidden="1" thickBot="1">
      <c r="CA64036" s="149"/>
    </row>
    <row r="64037" spans="79:79" ht="24" hidden="1" thickBot="1">
      <c r="CA64037" s="149"/>
    </row>
    <row r="64038" spans="79:79" ht="24" hidden="1" thickBot="1">
      <c r="CA64038" s="149"/>
    </row>
    <row r="64039" spans="79:79" ht="24" hidden="1" thickBot="1">
      <c r="CA64039" s="149"/>
    </row>
    <row r="64040" spans="79:79" ht="24" hidden="1" thickBot="1">
      <c r="CA64040" s="149"/>
    </row>
    <row r="64041" spans="79:79" ht="24" hidden="1" thickBot="1">
      <c r="CA64041" s="149"/>
    </row>
    <row r="64042" spans="79:79" ht="24" hidden="1" thickBot="1">
      <c r="CA64042" s="149"/>
    </row>
    <row r="64043" spans="79:79" ht="24" hidden="1" thickBot="1">
      <c r="CA64043" s="149"/>
    </row>
    <row r="64044" spans="79:79" ht="24" hidden="1" thickBot="1">
      <c r="CA64044" s="149"/>
    </row>
    <row r="64045" spans="79:79" ht="24" hidden="1" thickBot="1">
      <c r="CA64045" s="149"/>
    </row>
    <row r="64046" spans="79:79" ht="24" hidden="1" thickBot="1">
      <c r="CA64046" s="149"/>
    </row>
    <row r="64047" spans="79:79" ht="24" hidden="1" thickBot="1">
      <c r="CA64047" s="149"/>
    </row>
    <row r="64048" spans="79:79" ht="24" hidden="1" thickBot="1">
      <c r="CA64048" s="149"/>
    </row>
    <row r="64049" spans="79:79" ht="24" hidden="1" thickBot="1">
      <c r="CA64049" s="149"/>
    </row>
    <row r="64050" spans="79:79" ht="24" hidden="1" thickBot="1">
      <c r="CA64050" s="149"/>
    </row>
    <row r="64051" spans="79:79" ht="24" hidden="1" thickBot="1">
      <c r="CA64051" s="149"/>
    </row>
    <row r="64052" spans="79:79" ht="24" hidden="1" thickBot="1">
      <c r="CA64052" s="149"/>
    </row>
    <row r="64053" spans="79:79" ht="24" hidden="1" thickBot="1">
      <c r="CA64053" s="149"/>
    </row>
    <row r="64054" spans="79:79" ht="24" hidden="1" thickBot="1">
      <c r="CA64054" s="149"/>
    </row>
    <row r="64055" spans="79:79" ht="24" hidden="1" thickBot="1">
      <c r="CA64055" s="149"/>
    </row>
    <row r="64056" spans="79:79" ht="24" hidden="1" thickBot="1">
      <c r="CA64056" s="149"/>
    </row>
    <row r="64057" spans="79:79" ht="24" hidden="1" thickBot="1">
      <c r="CA64057" s="149"/>
    </row>
    <row r="64058" spans="79:79" ht="24" hidden="1" thickBot="1">
      <c r="CA64058" s="149"/>
    </row>
    <row r="64059" spans="79:79" ht="24" hidden="1" thickBot="1">
      <c r="CA64059" s="149"/>
    </row>
    <row r="64060" spans="79:79" ht="24" hidden="1" thickBot="1">
      <c r="CA64060" s="149"/>
    </row>
    <row r="64061" spans="79:79" ht="24" hidden="1" thickBot="1">
      <c r="CA64061" s="149"/>
    </row>
    <row r="64062" spans="79:79" ht="24" hidden="1" thickBot="1">
      <c r="CA64062" s="149"/>
    </row>
    <row r="64063" spans="79:79" ht="24" hidden="1" thickBot="1">
      <c r="CA64063" s="149"/>
    </row>
    <row r="64064" spans="79:79" ht="24" hidden="1" thickBot="1">
      <c r="CA64064" s="149"/>
    </row>
    <row r="64065" spans="79:79" ht="24" hidden="1" thickBot="1">
      <c r="CA64065" s="149"/>
    </row>
    <row r="64066" spans="79:79" ht="24" hidden="1" thickBot="1">
      <c r="CA64066" s="149"/>
    </row>
    <row r="64067" spans="79:79" ht="24" hidden="1" thickBot="1">
      <c r="CA64067" s="149"/>
    </row>
    <row r="64068" spans="79:79" ht="24" hidden="1" thickBot="1">
      <c r="CA64068" s="149"/>
    </row>
    <row r="64069" spans="79:79" ht="24" hidden="1" thickBot="1">
      <c r="CA64069" s="149"/>
    </row>
    <row r="64070" spans="79:79" ht="24" hidden="1" thickBot="1">
      <c r="CA64070" s="149"/>
    </row>
    <row r="64071" spans="79:79" ht="24" hidden="1" thickBot="1">
      <c r="CA64071" s="149"/>
    </row>
    <row r="64072" spans="79:79" ht="24" hidden="1" thickBot="1">
      <c r="CA64072" s="149"/>
    </row>
    <row r="64073" spans="79:79" ht="24" hidden="1" thickBot="1">
      <c r="CA64073" s="149"/>
    </row>
    <row r="64074" spans="79:79" ht="24" hidden="1" thickBot="1">
      <c r="CA64074" s="149"/>
    </row>
    <row r="64075" spans="79:79" ht="24" hidden="1" thickBot="1">
      <c r="CA64075" s="149"/>
    </row>
    <row r="64076" spans="79:79" ht="24" hidden="1" thickBot="1">
      <c r="CA64076" s="149"/>
    </row>
    <row r="64077" spans="79:79" ht="24" hidden="1" thickBot="1">
      <c r="CA64077" s="149"/>
    </row>
    <row r="64078" spans="79:79" ht="24" hidden="1" thickBot="1">
      <c r="CA64078" s="149"/>
    </row>
    <row r="64079" spans="79:79" ht="24" hidden="1" thickBot="1">
      <c r="CA64079" s="149"/>
    </row>
    <row r="64080" spans="79:79" ht="24" hidden="1" thickBot="1">
      <c r="CA64080" s="149"/>
    </row>
    <row r="64081" spans="79:79" ht="24" hidden="1" thickBot="1">
      <c r="CA64081" s="149"/>
    </row>
    <row r="64082" spans="79:79" ht="24" hidden="1" thickBot="1">
      <c r="CA64082" s="149"/>
    </row>
    <row r="64083" spans="79:79" ht="24" hidden="1" thickBot="1">
      <c r="CA64083" s="149"/>
    </row>
    <row r="64084" spans="79:79" ht="24" hidden="1" thickBot="1">
      <c r="CA64084" s="149"/>
    </row>
    <row r="64085" spans="79:79" ht="24" hidden="1" thickBot="1">
      <c r="CA64085" s="149"/>
    </row>
    <row r="64086" spans="79:79" ht="24" hidden="1" thickBot="1">
      <c r="CA64086" s="149"/>
    </row>
    <row r="64087" spans="79:79" ht="24" hidden="1" thickBot="1">
      <c r="CA64087" s="149"/>
    </row>
    <row r="64088" spans="79:79" ht="24" hidden="1" thickBot="1">
      <c r="CA64088" s="149"/>
    </row>
    <row r="64089" spans="79:79" ht="24" hidden="1" thickBot="1">
      <c r="CA64089" s="149"/>
    </row>
    <row r="64090" spans="79:79" ht="24" hidden="1" thickBot="1">
      <c r="CA64090" s="149"/>
    </row>
    <row r="64091" spans="79:79" ht="24" hidden="1" thickBot="1">
      <c r="CA64091" s="149"/>
    </row>
    <row r="64092" spans="79:79" ht="24" hidden="1" thickBot="1">
      <c r="CA64092" s="149"/>
    </row>
    <row r="64093" spans="79:79" ht="24" hidden="1" thickBot="1">
      <c r="CA64093" s="149"/>
    </row>
    <row r="64094" spans="79:79" ht="24" hidden="1" thickBot="1">
      <c r="CA64094" s="149"/>
    </row>
    <row r="64095" spans="79:79" ht="24" hidden="1" thickBot="1">
      <c r="CA64095" s="149"/>
    </row>
    <row r="64096" spans="79:79" ht="24" hidden="1" thickBot="1">
      <c r="CA64096" s="149"/>
    </row>
    <row r="64097" spans="79:79" ht="24" hidden="1" thickBot="1">
      <c r="CA64097" s="149"/>
    </row>
    <row r="64098" spans="79:79" ht="24" hidden="1" thickBot="1">
      <c r="CA64098" s="149"/>
    </row>
    <row r="64099" spans="79:79" ht="24" hidden="1" thickBot="1">
      <c r="CA64099" s="149"/>
    </row>
    <row r="64100" spans="79:79" ht="24" hidden="1" thickBot="1">
      <c r="CA64100" s="149"/>
    </row>
    <row r="64101" spans="79:79" ht="24" hidden="1" thickBot="1">
      <c r="CA64101" s="149"/>
    </row>
    <row r="64102" spans="79:79" ht="24" hidden="1" thickBot="1">
      <c r="CA64102" s="149"/>
    </row>
    <row r="64103" spans="79:79" ht="24" hidden="1" thickBot="1">
      <c r="CA64103" s="149"/>
    </row>
    <row r="64104" spans="79:79" ht="24" hidden="1" thickBot="1">
      <c r="CA64104" s="149"/>
    </row>
    <row r="64105" spans="79:79" ht="24" hidden="1" thickBot="1">
      <c r="CA64105" s="149"/>
    </row>
    <row r="64106" spans="79:79" ht="24" hidden="1" thickBot="1">
      <c r="CA64106" s="149"/>
    </row>
    <row r="64107" spans="79:79" ht="24" hidden="1" thickBot="1">
      <c r="CA64107" s="149"/>
    </row>
    <row r="64108" spans="79:79" ht="24" hidden="1" thickBot="1">
      <c r="CA64108" s="149"/>
    </row>
    <row r="64109" spans="79:79" ht="24" hidden="1" thickBot="1">
      <c r="CA64109" s="149"/>
    </row>
    <row r="64110" spans="79:79" ht="24" hidden="1" thickBot="1">
      <c r="CA64110" s="149"/>
    </row>
    <row r="64111" spans="79:79" ht="24" hidden="1" thickBot="1">
      <c r="CA64111" s="149"/>
    </row>
    <row r="64112" spans="79:79" ht="24" hidden="1" thickBot="1">
      <c r="CA64112" s="149"/>
    </row>
    <row r="64113" spans="79:79" ht="24" hidden="1" thickBot="1">
      <c r="CA64113" s="149"/>
    </row>
    <row r="64114" spans="79:79" ht="24" hidden="1" thickBot="1">
      <c r="CA64114" s="149"/>
    </row>
    <row r="64115" spans="79:79" ht="24" hidden="1" thickBot="1">
      <c r="CA64115" s="149"/>
    </row>
    <row r="64116" spans="79:79" ht="24" hidden="1" thickBot="1">
      <c r="CA64116" s="149"/>
    </row>
    <row r="64117" spans="79:79" ht="24" hidden="1" thickBot="1">
      <c r="CA64117" s="149"/>
    </row>
    <row r="64118" spans="79:79" ht="24" hidden="1" thickBot="1">
      <c r="CA64118" s="149"/>
    </row>
    <row r="64119" spans="79:79" ht="24" hidden="1" thickBot="1">
      <c r="CA64119" s="149"/>
    </row>
    <row r="64120" spans="79:79" ht="24" hidden="1" thickBot="1">
      <c r="CA64120" s="149"/>
    </row>
    <row r="64121" spans="79:79" ht="24" hidden="1" thickBot="1">
      <c r="CA64121" s="149"/>
    </row>
    <row r="64122" spans="79:79" ht="24" hidden="1" thickBot="1">
      <c r="CA64122" s="149"/>
    </row>
    <row r="64123" spans="79:79" ht="24" hidden="1" thickBot="1">
      <c r="CA64123" s="149"/>
    </row>
    <row r="64124" spans="79:79" ht="24" hidden="1" thickBot="1">
      <c r="CA64124" s="149"/>
    </row>
    <row r="64125" spans="79:79" ht="24" hidden="1" thickBot="1">
      <c r="CA64125" s="149"/>
    </row>
    <row r="64126" spans="79:79" ht="24" hidden="1" thickBot="1">
      <c r="CA64126" s="149"/>
    </row>
    <row r="64127" spans="79:79" ht="24" hidden="1" thickBot="1">
      <c r="CA64127" s="149"/>
    </row>
    <row r="64128" spans="79:79" ht="24" hidden="1" thickBot="1">
      <c r="CA64128" s="149"/>
    </row>
    <row r="64129" spans="79:79" ht="24" hidden="1" thickBot="1">
      <c r="CA64129" s="149"/>
    </row>
    <row r="64130" spans="79:79" ht="24" hidden="1" thickBot="1">
      <c r="CA64130" s="149"/>
    </row>
    <row r="64131" spans="79:79" ht="24" hidden="1" thickBot="1">
      <c r="CA64131" s="149"/>
    </row>
    <row r="64132" spans="79:79" ht="24" hidden="1" thickBot="1">
      <c r="CA64132" s="149"/>
    </row>
    <row r="64133" spans="79:79" ht="24" hidden="1" thickBot="1">
      <c r="CA64133" s="149"/>
    </row>
    <row r="64134" spans="79:79" ht="24" hidden="1" thickBot="1">
      <c r="CA64134" s="149"/>
    </row>
    <row r="64135" spans="79:79" ht="24" hidden="1" thickBot="1">
      <c r="CA64135" s="149"/>
    </row>
    <row r="64136" spans="79:79" ht="24" hidden="1" thickBot="1">
      <c r="CA64136" s="149"/>
    </row>
    <row r="64137" spans="79:79" ht="24" hidden="1" thickBot="1">
      <c r="CA64137" s="149"/>
    </row>
    <row r="64138" spans="79:79" ht="24" hidden="1" thickBot="1">
      <c r="CA64138" s="149"/>
    </row>
    <row r="64139" spans="79:79" ht="24" hidden="1" thickBot="1">
      <c r="CA64139" s="149"/>
    </row>
    <row r="64140" spans="79:79" ht="24" hidden="1" thickBot="1">
      <c r="CA64140" s="149"/>
    </row>
    <row r="64141" spans="79:79" ht="24" hidden="1" thickBot="1">
      <c r="CA64141" s="149"/>
    </row>
    <row r="64142" spans="79:79" ht="24" hidden="1" thickBot="1">
      <c r="CA64142" s="149"/>
    </row>
    <row r="64143" spans="79:79" ht="24" hidden="1" thickBot="1">
      <c r="CA64143" s="149"/>
    </row>
    <row r="64144" spans="79:79" ht="24" hidden="1" thickBot="1">
      <c r="CA64144" s="149"/>
    </row>
    <row r="64145" spans="79:79" ht="24" hidden="1" thickBot="1">
      <c r="CA64145" s="149"/>
    </row>
    <row r="64146" spans="79:79" ht="24" hidden="1" thickBot="1">
      <c r="CA64146" s="149"/>
    </row>
    <row r="64147" spans="79:79" ht="24" hidden="1" thickBot="1">
      <c r="CA64147" s="149"/>
    </row>
    <row r="64148" spans="79:79" ht="24" hidden="1" thickBot="1">
      <c r="CA64148" s="149"/>
    </row>
    <row r="64149" spans="79:79" ht="24" hidden="1" thickBot="1">
      <c r="CA64149" s="149"/>
    </row>
    <row r="64150" spans="79:79" ht="24" hidden="1" thickBot="1">
      <c r="CA64150" s="149"/>
    </row>
    <row r="64151" spans="79:79" ht="24" hidden="1" thickBot="1">
      <c r="CA64151" s="149"/>
    </row>
    <row r="64152" spans="79:79" ht="24" hidden="1" thickBot="1">
      <c r="CA64152" s="149"/>
    </row>
    <row r="64153" spans="79:79" ht="24" hidden="1" thickBot="1">
      <c r="CA64153" s="149"/>
    </row>
    <row r="64154" spans="79:79" ht="24" hidden="1" thickBot="1">
      <c r="CA64154" s="149"/>
    </row>
    <row r="64155" spans="79:79" ht="24" hidden="1" thickBot="1">
      <c r="CA64155" s="149"/>
    </row>
    <row r="64156" spans="79:79" ht="24" hidden="1" thickBot="1">
      <c r="CA64156" s="149"/>
    </row>
    <row r="64157" spans="79:79" ht="24" hidden="1" thickBot="1">
      <c r="CA64157" s="149"/>
    </row>
    <row r="64158" spans="79:79" ht="24" hidden="1" thickBot="1">
      <c r="CA64158" s="149"/>
    </row>
    <row r="64159" spans="79:79" ht="24" hidden="1" thickBot="1">
      <c r="CA64159" s="149"/>
    </row>
    <row r="64160" spans="79:79" ht="24" hidden="1" thickBot="1">
      <c r="CA64160" s="149"/>
    </row>
    <row r="64161" spans="79:79" ht="24" hidden="1" thickBot="1">
      <c r="CA64161" s="149"/>
    </row>
    <row r="64162" spans="79:79" ht="24" hidden="1" thickBot="1">
      <c r="CA64162" s="149"/>
    </row>
    <row r="64163" spans="79:79" ht="24" hidden="1" thickBot="1">
      <c r="CA64163" s="149"/>
    </row>
    <row r="64164" spans="79:79" ht="24" hidden="1" thickBot="1">
      <c r="CA64164" s="149"/>
    </row>
    <row r="64165" spans="79:79" ht="24" hidden="1" thickBot="1">
      <c r="CA64165" s="149"/>
    </row>
    <row r="64166" spans="79:79" ht="24" hidden="1" thickBot="1">
      <c r="CA64166" s="149"/>
    </row>
    <row r="64167" spans="79:79" ht="24" hidden="1" thickBot="1">
      <c r="CA64167" s="149"/>
    </row>
    <row r="64168" spans="79:79" ht="24" hidden="1" thickBot="1">
      <c r="CA64168" s="149"/>
    </row>
    <row r="64169" spans="79:79" ht="24" hidden="1" thickBot="1">
      <c r="CA64169" s="149"/>
    </row>
    <row r="64170" spans="79:79" ht="24" hidden="1" thickBot="1">
      <c r="CA64170" s="149"/>
    </row>
    <row r="64171" spans="79:79" ht="24" hidden="1" thickBot="1">
      <c r="CA64171" s="149"/>
    </row>
    <row r="64172" spans="79:79" ht="24" hidden="1" thickBot="1">
      <c r="CA64172" s="149"/>
    </row>
    <row r="64173" spans="79:79" ht="24" hidden="1" thickBot="1">
      <c r="CA64173" s="149"/>
    </row>
    <row r="64174" spans="79:79" ht="24" hidden="1" thickBot="1">
      <c r="CA64174" s="149"/>
    </row>
    <row r="64175" spans="79:79" ht="24" hidden="1" thickBot="1">
      <c r="CA64175" s="149"/>
    </row>
    <row r="64176" spans="79:79" ht="24" hidden="1" thickBot="1">
      <c r="CA64176" s="149"/>
    </row>
    <row r="64177" spans="79:79" ht="24" hidden="1" thickBot="1">
      <c r="CA64177" s="149"/>
    </row>
    <row r="64178" spans="79:79" ht="24" hidden="1" thickBot="1">
      <c r="CA64178" s="149"/>
    </row>
    <row r="64179" spans="79:79" ht="24" hidden="1" thickBot="1">
      <c r="CA64179" s="149"/>
    </row>
    <row r="64180" spans="79:79" ht="24" hidden="1" thickBot="1">
      <c r="CA64180" s="149"/>
    </row>
    <row r="64181" spans="79:79" ht="24" hidden="1" thickBot="1">
      <c r="CA64181" s="149"/>
    </row>
    <row r="64182" spans="79:79" ht="24" hidden="1" thickBot="1">
      <c r="CA64182" s="149"/>
    </row>
    <row r="64183" spans="79:79" ht="24" hidden="1" thickBot="1">
      <c r="CA64183" s="149"/>
    </row>
    <row r="64184" spans="79:79" ht="24" hidden="1" thickBot="1">
      <c r="CA64184" s="149"/>
    </row>
    <row r="64185" spans="79:79" ht="24" hidden="1" thickBot="1">
      <c r="CA64185" s="149"/>
    </row>
    <row r="64186" spans="79:79" ht="24" hidden="1" thickBot="1">
      <c r="CA64186" s="149"/>
    </row>
    <row r="64187" spans="79:79" ht="24" hidden="1" thickBot="1">
      <c r="CA64187" s="149"/>
    </row>
    <row r="64188" spans="79:79" ht="24" hidden="1" thickBot="1">
      <c r="CA64188" s="149"/>
    </row>
    <row r="64189" spans="79:79" ht="24" hidden="1" thickBot="1">
      <c r="CA64189" s="149"/>
    </row>
    <row r="64190" spans="79:79" ht="24" hidden="1" thickBot="1">
      <c r="CA64190" s="149"/>
    </row>
    <row r="64191" spans="79:79" ht="24" hidden="1" thickBot="1">
      <c r="CA64191" s="149"/>
    </row>
    <row r="64192" spans="79:79" ht="24" hidden="1" thickBot="1">
      <c r="CA64192" s="149"/>
    </row>
    <row r="64193" spans="79:79" ht="24" hidden="1" thickBot="1">
      <c r="CA64193" s="149"/>
    </row>
    <row r="64194" spans="79:79" ht="24" hidden="1" thickBot="1">
      <c r="CA64194" s="149"/>
    </row>
    <row r="64195" spans="79:79" ht="24" hidden="1" thickBot="1">
      <c r="CA64195" s="149"/>
    </row>
    <row r="64196" spans="79:79" ht="24" hidden="1" thickBot="1">
      <c r="CA64196" s="149"/>
    </row>
    <row r="64197" spans="79:79" ht="24" hidden="1" thickBot="1">
      <c r="CA64197" s="149"/>
    </row>
    <row r="64198" spans="79:79" ht="24" hidden="1" thickBot="1">
      <c r="CA64198" s="149"/>
    </row>
    <row r="64199" spans="79:79" ht="24" hidden="1" thickBot="1">
      <c r="CA64199" s="149"/>
    </row>
    <row r="64200" spans="79:79" ht="24" hidden="1" thickBot="1">
      <c r="CA64200" s="149"/>
    </row>
    <row r="64201" spans="79:79" ht="24" hidden="1" thickBot="1">
      <c r="CA64201" s="149"/>
    </row>
    <row r="64202" spans="79:79" ht="24" hidden="1" thickBot="1">
      <c r="CA64202" s="149"/>
    </row>
    <row r="64203" spans="79:79" ht="24" hidden="1" thickBot="1">
      <c r="CA64203" s="149"/>
    </row>
    <row r="64204" spans="79:79" ht="24" hidden="1" thickBot="1">
      <c r="CA64204" s="149"/>
    </row>
    <row r="64205" spans="79:79" ht="24" hidden="1" thickBot="1">
      <c r="CA64205" s="149"/>
    </row>
    <row r="64206" spans="79:79" ht="24" hidden="1" thickBot="1">
      <c r="CA64206" s="149"/>
    </row>
    <row r="64207" spans="79:79" ht="24" hidden="1" thickBot="1">
      <c r="CA64207" s="149"/>
    </row>
    <row r="64208" spans="79:79" ht="24" hidden="1" thickBot="1">
      <c r="CA64208" s="149"/>
    </row>
    <row r="64209" spans="79:79" ht="24" hidden="1" thickBot="1">
      <c r="CA64209" s="149"/>
    </row>
    <row r="64210" spans="79:79" ht="24" hidden="1" thickBot="1">
      <c r="CA64210" s="149"/>
    </row>
    <row r="64211" spans="79:79" ht="24" hidden="1" thickBot="1">
      <c r="CA64211" s="149"/>
    </row>
    <row r="64212" spans="79:79" ht="24" hidden="1" thickBot="1">
      <c r="CA64212" s="149"/>
    </row>
    <row r="64213" spans="79:79" ht="24" hidden="1" thickBot="1">
      <c r="CA64213" s="149"/>
    </row>
    <row r="64214" spans="79:79" ht="24" hidden="1" thickBot="1">
      <c r="CA64214" s="149"/>
    </row>
    <row r="64215" spans="79:79" ht="24" hidden="1" thickBot="1">
      <c r="CA64215" s="149"/>
    </row>
    <row r="64216" spans="79:79" ht="24" hidden="1" thickBot="1">
      <c r="CA64216" s="149"/>
    </row>
    <row r="64217" spans="79:79" ht="24" hidden="1" thickBot="1">
      <c r="CA64217" s="149"/>
    </row>
    <row r="64218" spans="79:79" ht="24" hidden="1" thickBot="1">
      <c r="CA64218" s="149"/>
    </row>
    <row r="64219" spans="79:79" ht="24" hidden="1" thickBot="1">
      <c r="CA64219" s="149"/>
    </row>
    <row r="64220" spans="79:79" ht="24" hidden="1" thickBot="1">
      <c r="CA64220" s="149"/>
    </row>
    <row r="64221" spans="79:79" ht="24" hidden="1" thickBot="1">
      <c r="CA64221" s="149"/>
    </row>
    <row r="64222" spans="79:79" ht="24" hidden="1" thickBot="1">
      <c r="CA64222" s="149"/>
    </row>
    <row r="64223" spans="79:79" ht="24" hidden="1" thickBot="1">
      <c r="CA64223" s="149"/>
    </row>
    <row r="64224" spans="79:79" ht="24" hidden="1" thickBot="1">
      <c r="CA64224" s="149"/>
    </row>
    <row r="64225" spans="79:79" ht="24" hidden="1" thickBot="1">
      <c r="CA64225" s="149"/>
    </row>
    <row r="64226" spans="79:79" ht="24" hidden="1" thickBot="1">
      <c r="CA64226" s="149"/>
    </row>
    <row r="64227" spans="79:79" ht="24" hidden="1" thickBot="1">
      <c r="CA64227" s="149"/>
    </row>
    <row r="64228" spans="79:79" ht="24" hidden="1" thickBot="1">
      <c r="CA64228" s="149"/>
    </row>
    <row r="64229" spans="79:79" ht="24" hidden="1" thickBot="1">
      <c r="CA64229" s="149"/>
    </row>
    <row r="64230" spans="79:79" ht="24" hidden="1" thickBot="1">
      <c r="CA64230" s="149"/>
    </row>
    <row r="64231" spans="79:79" ht="24" hidden="1" thickBot="1">
      <c r="CA64231" s="149"/>
    </row>
    <row r="64232" spans="79:79" ht="24" hidden="1" thickBot="1">
      <c r="CA64232" s="149"/>
    </row>
    <row r="64233" spans="79:79" ht="24" hidden="1" thickBot="1">
      <c r="CA64233" s="149"/>
    </row>
    <row r="64234" spans="79:79" ht="24" hidden="1" thickBot="1">
      <c r="CA64234" s="149"/>
    </row>
    <row r="64235" spans="79:79" ht="24" hidden="1" thickBot="1">
      <c r="CA64235" s="149"/>
    </row>
    <row r="64236" spans="79:79" ht="24" hidden="1" thickBot="1">
      <c r="CA64236" s="149"/>
    </row>
    <row r="64237" spans="79:79" ht="24" hidden="1" thickBot="1">
      <c r="CA64237" s="149"/>
    </row>
    <row r="64238" spans="79:79" ht="24" hidden="1" thickBot="1">
      <c r="CA64238" s="149"/>
    </row>
    <row r="64239" spans="79:79" ht="24" hidden="1" thickBot="1">
      <c r="CA64239" s="149"/>
    </row>
    <row r="64240" spans="79:79" ht="24" hidden="1" thickBot="1">
      <c r="CA64240" s="149"/>
    </row>
    <row r="64241" spans="79:79" ht="24" hidden="1" thickBot="1">
      <c r="CA64241" s="149"/>
    </row>
    <row r="64242" spans="79:79" ht="24" hidden="1" thickBot="1">
      <c r="CA64242" s="149"/>
    </row>
    <row r="64243" spans="79:79" ht="24" hidden="1" thickBot="1">
      <c r="CA64243" s="149"/>
    </row>
    <row r="64244" spans="79:79" ht="24" hidden="1" thickBot="1">
      <c r="CA64244" s="149"/>
    </row>
    <row r="64245" spans="79:79" ht="24" hidden="1" thickBot="1">
      <c r="CA64245" s="149"/>
    </row>
    <row r="64246" spans="79:79" ht="24" hidden="1" thickBot="1">
      <c r="CA64246" s="149"/>
    </row>
    <row r="64247" spans="79:79" ht="24" hidden="1" thickBot="1">
      <c r="CA64247" s="149"/>
    </row>
    <row r="64248" spans="79:79" ht="24" hidden="1" thickBot="1">
      <c r="CA64248" s="149"/>
    </row>
    <row r="64249" spans="79:79" ht="24" hidden="1" thickBot="1">
      <c r="CA64249" s="149"/>
    </row>
    <row r="64250" spans="79:79" ht="24" hidden="1" thickBot="1">
      <c r="CA64250" s="149"/>
    </row>
    <row r="64251" spans="79:79" ht="24" hidden="1" thickBot="1">
      <c r="CA64251" s="149"/>
    </row>
    <row r="64252" spans="79:79" ht="24" hidden="1" thickBot="1">
      <c r="CA64252" s="149"/>
    </row>
    <row r="64253" spans="79:79" ht="24" hidden="1" thickBot="1">
      <c r="CA64253" s="149"/>
    </row>
    <row r="64254" spans="79:79" ht="24" hidden="1" thickBot="1">
      <c r="CA64254" s="149"/>
    </row>
    <row r="64255" spans="79:79" ht="24" hidden="1" thickBot="1">
      <c r="CA64255" s="149"/>
    </row>
    <row r="64256" spans="79:79" ht="24" hidden="1" thickBot="1">
      <c r="CA64256" s="149"/>
    </row>
    <row r="64257" spans="79:79" ht="24" hidden="1" thickBot="1">
      <c r="CA64257" s="149"/>
    </row>
    <row r="64258" spans="79:79" ht="24" hidden="1" thickBot="1">
      <c r="CA64258" s="149"/>
    </row>
    <row r="64259" spans="79:79" ht="24" hidden="1" thickBot="1">
      <c r="CA64259" s="149"/>
    </row>
    <row r="64260" spans="79:79" ht="24" hidden="1" thickBot="1">
      <c r="CA64260" s="149"/>
    </row>
    <row r="64261" spans="79:79" ht="24" hidden="1" thickBot="1">
      <c r="CA64261" s="149"/>
    </row>
    <row r="64262" spans="79:79" ht="24" hidden="1" thickBot="1">
      <c r="CA64262" s="149"/>
    </row>
    <row r="64263" spans="79:79" ht="24" hidden="1" thickBot="1">
      <c r="CA64263" s="149"/>
    </row>
    <row r="64264" spans="79:79" ht="24" hidden="1" thickBot="1">
      <c r="CA64264" s="149"/>
    </row>
    <row r="64265" spans="79:79" ht="24" hidden="1" thickBot="1">
      <c r="CA64265" s="149"/>
    </row>
    <row r="64266" spans="79:79" ht="24" hidden="1" thickBot="1">
      <c r="CA64266" s="149"/>
    </row>
    <row r="64267" spans="79:79" ht="24" hidden="1" thickBot="1">
      <c r="CA64267" s="149"/>
    </row>
    <row r="64268" spans="79:79" ht="24" hidden="1" thickBot="1">
      <c r="CA64268" s="149"/>
    </row>
    <row r="64269" spans="79:79" ht="24" hidden="1" thickBot="1">
      <c r="CA64269" s="149"/>
    </row>
    <row r="64270" spans="79:79" ht="24" hidden="1" thickBot="1">
      <c r="CA64270" s="149"/>
    </row>
    <row r="64271" spans="79:79" ht="24" hidden="1" thickBot="1">
      <c r="CA64271" s="149"/>
    </row>
    <row r="64272" spans="79:79" ht="24" hidden="1" thickBot="1">
      <c r="CA64272" s="149"/>
    </row>
    <row r="64273" spans="79:79" ht="24" hidden="1" thickBot="1">
      <c r="CA64273" s="149"/>
    </row>
    <row r="64274" spans="79:79" ht="24" hidden="1" thickBot="1">
      <c r="CA64274" s="149"/>
    </row>
    <row r="64275" spans="79:79" ht="24" hidden="1" thickBot="1">
      <c r="CA64275" s="149"/>
    </row>
    <row r="64276" spans="79:79" ht="24" hidden="1" thickBot="1">
      <c r="CA64276" s="149"/>
    </row>
    <row r="64277" spans="79:79" ht="24" hidden="1" thickBot="1">
      <c r="CA64277" s="149"/>
    </row>
    <row r="64278" spans="79:79" ht="24" hidden="1" thickBot="1">
      <c r="CA64278" s="149"/>
    </row>
    <row r="64279" spans="79:79" ht="24" hidden="1" thickBot="1">
      <c r="CA64279" s="149"/>
    </row>
    <row r="64280" spans="79:79" ht="24" hidden="1" thickBot="1">
      <c r="CA64280" s="149"/>
    </row>
    <row r="64281" spans="79:79" ht="24" hidden="1" thickBot="1">
      <c r="CA64281" s="149"/>
    </row>
    <row r="64282" spans="79:79" ht="24" hidden="1" thickBot="1">
      <c r="CA64282" s="149"/>
    </row>
    <row r="64283" spans="79:79" ht="24" hidden="1" thickBot="1">
      <c r="CA64283" s="149"/>
    </row>
    <row r="64284" spans="79:79" ht="24" hidden="1" thickBot="1">
      <c r="CA64284" s="149"/>
    </row>
    <row r="64285" spans="79:79" ht="24" hidden="1" thickBot="1">
      <c r="CA64285" s="149"/>
    </row>
    <row r="64286" spans="79:79" ht="24" hidden="1" thickBot="1">
      <c r="CA64286" s="149"/>
    </row>
    <row r="64287" spans="79:79" ht="24" hidden="1" thickBot="1">
      <c r="CA64287" s="149"/>
    </row>
    <row r="64288" spans="79:79" ht="24" hidden="1" thickBot="1">
      <c r="CA64288" s="149"/>
    </row>
    <row r="64289" spans="79:79" ht="24" hidden="1" thickBot="1">
      <c r="CA64289" s="149"/>
    </row>
    <row r="64290" spans="79:79" ht="24" hidden="1" thickBot="1">
      <c r="CA64290" s="149"/>
    </row>
    <row r="64291" spans="79:79" ht="24" hidden="1" thickBot="1">
      <c r="CA64291" s="149"/>
    </row>
    <row r="64292" spans="79:79" ht="24" hidden="1" thickBot="1">
      <c r="CA64292" s="149"/>
    </row>
    <row r="64293" spans="79:79" ht="24" hidden="1" thickBot="1">
      <c r="CA64293" s="149"/>
    </row>
    <row r="64294" spans="79:79" ht="24" hidden="1" thickBot="1">
      <c r="CA64294" s="149"/>
    </row>
    <row r="64295" spans="79:79" ht="24" hidden="1" thickBot="1">
      <c r="CA64295" s="149"/>
    </row>
    <row r="64296" spans="79:79" ht="24" hidden="1" thickBot="1">
      <c r="CA64296" s="149"/>
    </row>
    <row r="64297" spans="79:79" ht="24" hidden="1" thickBot="1">
      <c r="CA64297" s="149"/>
    </row>
    <row r="64298" spans="79:79" ht="24" hidden="1" thickBot="1">
      <c r="CA64298" s="149"/>
    </row>
    <row r="64299" spans="79:79" ht="24" hidden="1" thickBot="1">
      <c r="CA64299" s="149"/>
    </row>
    <row r="64300" spans="79:79" ht="24" hidden="1" thickBot="1">
      <c r="CA64300" s="149"/>
    </row>
    <row r="64301" spans="79:79" ht="24" hidden="1" thickBot="1">
      <c r="CA64301" s="149"/>
    </row>
    <row r="64302" spans="79:79" ht="24" hidden="1" thickBot="1">
      <c r="CA64302" s="149"/>
    </row>
    <row r="64303" spans="79:79" ht="24" hidden="1" thickBot="1">
      <c r="CA64303" s="149"/>
    </row>
    <row r="64304" spans="79:79" ht="24" hidden="1" thickBot="1">
      <c r="CA64304" s="149"/>
    </row>
    <row r="64305" spans="79:79" ht="24" hidden="1" thickBot="1">
      <c r="CA64305" s="149"/>
    </row>
    <row r="64306" spans="79:79" ht="24" hidden="1" thickBot="1">
      <c r="CA64306" s="149"/>
    </row>
    <row r="64307" spans="79:79" ht="24" hidden="1" thickBot="1">
      <c r="CA64307" s="149"/>
    </row>
    <row r="64308" spans="79:79" ht="24" hidden="1" thickBot="1">
      <c r="CA64308" s="149"/>
    </row>
    <row r="64309" spans="79:79" ht="24" hidden="1" thickBot="1">
      <c r="CA64309" s="149"/>
    </row>
    <row r="64310" spans="79:79" ht="24" hidden="1" thickBot="1">
      <c r="CA64310" s="149"/>
    </row>
    <row r="64311" spans="79:79" ht="24" hidden="1" thickBot="1">
      <c r="CA64311" s="149"/>
    </row>
    <row r="64312" spans="79:79" ht="24" hidden="1" thickBot="1">
      <c r="CA64312" s="149"/>
    </row>
    <row r="64313" spans="79:79" ht="24" hidden="1" thickBot="1">
      <c r="CA64313" s="149"/>
    </row>
    <row r="64314" spans="79:79" ht="24" hidden="1" thickBot="1">
      <c r="CA64314" s="149"/>
    </row>
    <row r="64315" spans="79:79" ht="24" hidden="1" thickBot="1">
      <c r="CA64315" s="149"/>
    </row>
    <row r="64316" spans="79:79" ht="24" hidden="1" thickBot="1">
      <c r="CA64316" s="149"/>
    </row>
    <row r="64317" spans="79:79" ht="24" hidden="1" thickBot="1">
      <c r="CA64317" s="149"/>
    </row>
    <row r="64318" spans="79:79" ht="24" hidden="1" thickBot="1">
      <c r="CA64318" s="149"/>
    </row>
    <row r="64319" spans="79:79" ht="24" hidden="1" thickBot="1">
      <c r="CA64319" s="149"/>
    </row>
    <row r="64320" spans="79:79" ht="24" hidden="1" thickBot="1">
      <c r="CA64320" s="149"/>
    </row>
    <row r="64321" spans="79:79" ht="24" hidden="1" thickBot="1">
      <c r="CA64321" s="149"/>
    </row>
    <row r="64322" spans="79:79" ht="24" hidden="1" thickBot="1">
      <c r="CA64322" s="149"/>
    </row>
    <row r="64323" spans="79:79" ht="24" hidden="1" thickBot="1">
      <c r="CA64323" s="149"/>
    </row>
    <row r="64324" spans="79:79" ht="24" hidden="1" thickBot="1">
      <c r="CA64324" s="149"/>
    </row>
    <row r="64325" spans="79:79" ht="24" hidden="1" thickBot="1">
      <c r="CA64325" s="149"/>
    </row>
    <row r="64326" spans="79:79" ht="24" hidden="1" thickBot="1">
      <c r="CA64326" s="149"/>
    </row>
    <row r="64327" spans="79:79" ht="24" hidden="1" thickBot="1">
      <c r="CA64327" s="149"/>
    </row>
    <row r="64328" spans="79:79" ht="24" hidden="1" thickBot="1">
      <c r="CA64328" s="149"/>
    </row>
    <row r="64329" spans="79:79" ht="24" hidden="1" thickBot="1">
      <c r="CA64329" s="149"/>
    </row>
    <row r="64330" spans="79:79" ht="24" hidden="1" thickBot="1">
      <c r="CA64330" s="149"/>
    </row>
    <row r="64331" spans="79:79" ht="24" hidden="1" thickBot="1">
      <c r="CA64331" s="149"/>
    </row>
    <row r="64332" spans="79:79" ht="24" hidden="1" thickBot="1">
      <c r="CA64332" s="149"/>
    </row>
    <row r="64333" spans="79:79" ht="24" hidden="1" thickBot="1">
      <c r="CA64333" s="149"/>
    </row>
    <row r="64334" spans="79:79" ht="24" hidden="1" thickBot="1">
      <c r="CA64334" s="149"/>
    </row>
    <row r="64335" spans="79:79" ht="24" hidden="1" thickBot="1">
      <c r="CA64335" s="149"/>
    </row>
    <row r="64336" spans="79:79" ht="24" hidden="1" thickBot="1">
      <c r="CA64336" s="149"/>
    </row>
    <row r="64337" spans="79:79" ht="24" hidden="1" thickBot="1">
      <c r="CA64337" s="149"/>
    </row>
    <row r="64338" spans="79:79" ht="24" hidden="1" thickBot="1">
      <c r="CA64338" s="149"/>
    </row>
    <row r="64339" spans="79:79" ht="24" hidden="1" thickBot="1">
      <c r="CA64339" s="149"/>
    </row>
    <row r="64340" spans="79:79" ht="24" hidden="1" thickBot="1">
      <c r="CA64340" s="149"/>
    </row>
    <row r="64341" spans="79:79" ht="24" hidden="1" thickBot="1">
      <c r="CA64341" s="149"/>
    </row>
    <row r="64342" spans="79:79" ht="24" hidden="1" thickBot="1">
      <c r="CA64342" s="149"/>
    </row>
    <row r="64343" spans="79:79" ht="24" hidden="1" thickBot="1">
      <c r="CA64343" s="149"/>
    </row>
    <row r="64344" spans="79:79" ht="24" hidden="1" thickBot="1">
      <c r="CA64344" s="149"/>
    </row>
    <row r="64345" spans="79:79" ht="24" hidden="1" thickBot="1">
      <c r="CA64345" s="149"/>
    </row>
    <row r="64346" spans="79:79" ht="24" hidden="1" thickBot="1">
      <c r="CA64346" s="149"/>
    </row>
    <row r="64347" spans="79:79" ht="24" hidden="1" thickBot="1">
      <c r="CA64347" s="149"/>
    </row>
    <row r="64348" spans="79:79" ht="24" hidden="1" thickBot="1">
      <c r="CA64348" s="149"/>
    </row>
    <row r="64349" spans="79:79" ht="24" hidden="1" thickBot="1">
      <c r="CA64349" s="149"/>
    </row>
    <row r="64350" spans="79:79" ht="24" hidden="1" thickBot="1">
      <c r="CA64350" s="149"/>
    </row>
    <row r="64351" spans="79:79" ht="24" hidden="1" thickBot="1">
      <c r="CA64351" s="149"/>
    </row>
    <row r="64352" spans="79:79" ht="24" hidden="1" thickBot="1">
      <c r="CA64352" s="149"/>
    </row>
    <row r="64353" spans="79:79" ht="24" hidden="1" thickBot="1">
      <c r="CA64353" s="149"/>
    </row>
    <row r="64354" spans="79:79" ht="24" hidden="1" thickBot="1">
      <c r="CA64354" s="149"/>
    </row>
    <row r="64355" spans="79:79" ht="24" hidden="1" thickBot="1">
      <c r="CA64355" s="149"/>
    </row>
    <row r="64356" spans="79:79" ht="24" hidden="1" thickBot="1">
      <c r="CA64356" s="149"/>
    </row>
    <row r="64357" spans="79:79" ht="24" hidden="1" thickBot="1">
      <c r="CA64357" s="149"/>
    </row>
    <row r="64358" spans="79:79" ht="24" hidden="1" thickBot="1">
      <c r="CA64358" s="149"/>
    </row>
    <row r="64359" spans="79:79" ht="24" hidden="1" thickBot="1">
      <c r="CA64359" s="149"/>
    </row>
    <row r="64360" spans="79:79" ht="24" hidden="1" thickBot="1">
      <c r="CA64360" s="149"/>
    </row>
    <row r="64361" spans="79:79" ht="24" hidden="1" thickBot="1">
      <c r="CA64361" s="149"/>
    </row>
    <row r="64362" spans="79:79" ht="24" hidden="1" thickBot="1">
      <c r="CA64362" s="149"/>
    </row>
    <row r="64363" spans="79:79" ht="24" hidden="1" thickBot="1">
      <c r="CA64363" s="149"/>
    </row>
    <row r="64364" spans="79:79" ht="24" hidden="1" thickBot="1">
      <c r="CA64364" s="149"/>
    </row>
    <row r="64365" spans="79:79" ht="24" hidden="1" thickBot="1">
      <c r="CA64365" s="149"/>
    </row>
    <row r="64366" spans="79:79" ht="24" hidden="1" thickBot="1">
      <c r="CA64366" s="149"/>
    </row>
    <row r="64367" spans="79:79" ht="24" hidden="1" thickBot="1">
      <c r="CA64367" s="149"/>
    </row>
    <row r="64368" spans="79:79" ht="24" hidden="1" thickBot="1">
      <c r="CA64368" s="149"/>
    </row>
    <row r="64369" spans="79:79" ht="24" hidden="1" thickBot="1">
      <c r="CA64369" s="149"/>
    </row>
    <row r="64370" spans="79:79" ht="24" hidden="1" thickBot="1">
      <c r="CA64370" s="149"/>
    </row>
    <row r="64371" spans="79:79" ht="24" hidden="1" thickBot="1">
      <c r="CA64371" s="149"/>
    </row>
    <row r="64372" spans="79:79" ht="24" hidden="1" thickBot="1">
      <c r="CA64372" s="149"/>
    </row>
    <row r="64373" spans="79:79" ht="24" hidden="1" thickBot="1">
      <c r="CA64373" s="149"/>
    </row>
    <row r="64374" spans="79:79" ht="24" hidden="1" thickBot="1">
      <c r="CA64374" s="149"/>
    </row>
    <row r="64375" spans="79:79" ht="24" hidden="1" thickBot="1">
      <c r="CA64375" s="149"/>
    </row>
    <row r="64376" spans="79:79" ht="24" hidden="1" thickBot="1">
      <c r="CA64376" s="149"/>
    </row>
    <row r="64377" spans="79:79" ht="24" hidden="1" thickBot="1">
      <c r="CA64377" s="149"/>
    </row>
    <row r="64378" spans="79:79" ht="24" hidden="1" thickBot="1">
      <c r="CA64378" s="149"/>
    </row>
    <row r="64379" spans="79:79" ht="24" hidden="1" thickBot="1">
      <c r="CA64379" s="149"/>
    </row>
    <row r="64380" spans="79:79" ht="24" hidden="1" thickBot="1">
      <c r="CA64380" s="149"/>
    </row>
    <row r="64381" spans="79:79" ht="24" hidden="1" thickBot="1">
      <c r="CA64381" s="149"/>
    </row>
    <row r="64382" spans="79:79" ht="24" hidden="1" thickBot="1">
      <c r="CA64382" s="149"/>
    </row>
    <row r="64383" spans="79:79" ht="24" hidden="1" thickBot="1">
      <c r="CA64383" s="149"/>
    </row>
    <row r="64384" spans="79:79" ht="24" hidden="1" thickBot="1">
      <c r="CA64384" s="149"/>
    </row>
    <row r="64385" spans="79:79" ht="24" hidden="1" thickBot="1">
      <c r="CA64385" s="149"/>
    </row>
    <row r="64386" spans="79:79" ht="24" hidden="1" thickBot="1">
      <c r="CA64386" s="149"/>
    </row>
    <row r="64387" spans="79:79" ht="24" hidden="1" thickBot="1">
      <c r="CA64387" s="149"/>
    </row>
    <row r="64388" spans="79:79" ht="24" hidden="1" thickBot="1">
      <c r="CA64388" s="149"/>
    </row>
    <row r="64389" spans="79:79" ht="24" hidden="1" thickBot="1">
      <c r="CA64389" s="149"/>
    </row>
    <row r="64390" spans="79:79" ht="24" hidden="1" thickBot="1">
      <c r="CA64390" s="149"/>
    </row>
    <row r="64391" spans="79:79" ht="24" hidden="1" thickBot="1">
      <c r="CA64391" s="149"/>
    </row>
    <row r="64392" spans="79:79" ht="24" hidden="1" thickBot="1">
      <c r="CA64392" s="149"/>
    </row>
    <row r="64393" spans="79:79" ht="24" hidden="1" thickBot="1">
      <c r="CA64393" s="149"/>
    </row>
    <row r="64394" spans="79:79" ht="24" hidden="1" thickBot="1">
      <c r="CA64394" s="149"/>
    </row>
    <row r="64395" spans="79:79" ht="24" hidden="1" thickBot="1">
      <c r="CA64395" s="149"/>
    </row>
    <row r="64396" spans="79:79" ht="24" hidden="1" thickBot="1">
      <c r="CA64396" s="149"/>
    </row>
    <row r="64397" spans="79:79" ht="24" hidden="1" thickBot="1">
      <c r="CA64397" s="149"/>
    </row>
    <row r="64398" spans="79:79" ht="24" hidden="1" thickBot="1">
      <c r="CA64398" s="149"/>
    </row>
    <row r="64399" spans="79:79" ht="24" hidden="1" thickBot="1">
      <c r="CA64399" s="149"/>
    </row>
    <row r="64400" spans="79:79" ht="24" hidden="1" thickBot="1">
      <c r="CA64400" s="149"/>
    </row>
    <row r="64401" spans="79:79" ht="24" hidden="1" thickBot="1">
      <c r="CA64401" s="149"/>
    </row>
    <row r="64402" spans="79:79" ht="24" hidden="1" thickBot="1">
      <c r="CA64402" s="149"/>
    </row>
    <row r="64403" spans="79:79" ht="24" hidden="1" thickBot="1">
      <c r="CA64403" s="149"/>
    </row>
    <row r="64404" spans="79:79" ht="24" hidden="1" thickBot="1">
      <c r="CA64404" s="149"/>
    </row>
    <row r="64405" spans="79:79" ht="24" hidden="1" thickBot="1">
      <c r="CA64405" s="149"/>
    </row>
    <row r="64406" spans="79:79" ht="24" hidden="1" thickBot="1">
      <c r="CA64406" s="149"/>
    </row>
    <row r="64407" spans="79:79" ht="24" hidden="1" thickBot="1">
      <c r="CA64407" s="149"/>
    </row>
    <row r="64408" spans="79:79" ht="24" hidden="1" thickBot="1">
      <c r="CA64408" s="149"/>
    </row>
    <row r="64409" spans="79:79" ht="24" hidden="1" thickBot="1">
      <c r="CA64409" s="149"/>
    </row>
    <row r="64410" spans="79:79" ht="24" hidden="1" thickBot="1">
      <c r="CA64410" s="149"/>
    </row>
    <row r="64411" spans="79:79" ht="24" hidden="1" thickBot="1">
      <c r="CA64411" s="149"/>
    </row>
    <row r="64412" spans="79:79" ht="24" hidden="1" thickBot="1">
      <c r="CA64412" s="149"/>
    </row>
    <row r="64413" spans="79:79" ht="24" hidden="1" thickBot="1">
      <c r="CA64413" s="149"/>
    </row>
    <row r="64414" spans="79:79" ht="24" hidden="1" thickBot="1">
      <c r="CA64414" s="149"/>
    </row>
    <row r="64415" spans="79:79" ht="24" hidden="1" thickBot="1">
      <c r="CA64415" s="149"/>
    </row>
    <row r="64416" spans="79:79" ht="24" hidden="1" thickBot="1">
      <c r="CA64416" s="149"/>
    </row>
    <row r="64417" spans="79:79" ht="24" hidden="1" thickBot="1">
      <c r="CA64417" s="149"/>
    </row>
    <row r="64418" spans="79:79" ht="24" hidden="1" thickBot="1">
      <c r="CA64418" s="149"/>
    </row>
    <row r="64419" spans="79:79" ht="24" hidden="1" thickBot="1">
      <c r="CA64419" s="149"/>
    </row>
    <row r="64420" spans="79:79" ht="24" hidden="1" thickBot="1">
      <c r="CA64420" s="149"/>
    </row>
    <row r="64421" spans="79:79" ht="24" hidden="1" thickBot="1">
      <c r="CA64421" s="149"/>
    </row>
    <row r="64422" spans="79:79" ht="24" hidden="1" thickBot="1">
      <c r="CA64422" s="149"/>
    </row>
    <row r="64423" spans="79:79" ht="24" hidden="1" thickBot="1">
      <c r="CA64423" s="149"/>
    </row>
    <row r="64424" spans="79:79" ht="24" hidden="1" thickBot="1">
      <c r="CA64424" s="149"/>
    </row>
    <row r="64425" spans="79:79" ht="24" hidden="1" thickBot="1">
      <c r="CA64425" s="149"/>
    </row>
    <row r="64426" spans="79:79" ht="24" hidden="1" thickBot="1">
      <c r="CA64426" s="149"/>
    </row>
    <row r="64427" spans="79:79" ht="24" hidden="1" thickBot="1">
      <c r="CA64427" s="149"/>
    </row>
    <row r="64428" spans="79:79" ht="24" hidden="1" thickBot="1">
      <c r="CA64428" s="149"/>
    </row>
    <row r="64429" spans="79:79" ht="24" hidden="1" thickBot="1">
      <c r="CA64429" s="149"/>
    </row>
    <row r="64430" spans="79:79" ht="24" hidden="1" thickBot="1">
      <c r="CA64430" s="149"/>
    </row>
    <row r="64431" spans="79:79" ht="24" hidden="1" thickBot="1">
      <c r="CA64431" s="149"/>
    </row>
    <row r="64432" spans="79:79" ht="24" hidden="1" thickBot="1">
      <c r="CA64432" s="149"/>
    </row>
    <row r="64433" spans="79:79" ht="24" hidden="1" thickBot="1">
      <c r="CA64433" s="149"/>
    </row>
    <row r="64434" spans="79:79" ht="24" hidden="1" thickBot="1">
      <c r="CA64434" s="149"/>
    </row>
    <row r="64435" spans="79:79" ht="24" hidden="1" thickBot="1">
      <c r="CA64435" s="149"/>
    </row>
    <row r="64436" spans="79:79" ht="24" hidden="1" thickBot="1">
      <c r="CA64436" s="149"/>
    </row>
    <row r="64437" spans="79:79" ht="24" hidden="1" thickBot="1">
      <c r="CA64437" s="149"/>
    </row>
    <row r="64438" spans="79:79" ht="24" hidden="1" thickBot="1">
      <c r="CA64438" s="149"/>
    </row>
    <row r="64439" spans="79:79" ht="24" hidden="1" thickBot="1">
      <c r="CA64439" s="149"/>
    </row>
    <row r="64440" spans="79:79" ht="24" hidden="1" thickBot="1">
      <c r="CA64440" s="149"/>
    </row>
    <row r="64441" spans="79:79" ht="24" hidden="1" thickBot="1">
      <c r="CA64441" s="149"/>
    </row>
    <row r="64442" spans="79:79" ht="24" hidden="1" thickBot="1">
      <c r="CA64442" s="149"/>
    </row>
    <row r="64443" spans="79:79" ht="24" hidden="1" thickBot="1">
      <c r="CA64443" s="149"/>
    </row>
    <row r="64444" spans="79:79" ht="24" hidden="1" thickBot="1">
      <c r="CA64444" s="149"/>
    </row>
    <row r="64445" spans="79:79" ht="24" hidden="1" thickBot="1">
      <c r="CA64445" s="149"/>
    </row>
    <row r="64446" spans="79:79" ht="24" hidden="1" thickBot="1">
      <c r="CA64446" s="149"/>
    </row>
    <row r="64447" spans="79:79" ht="24" hidden="1" thickBot="1">
      <c r="CA64447" s="149"/>
    </row>
    <row r="64448" spans="79:79" ht="24" hidden="1" thickBot="1">
      <c r="CA64448" s="149"/>
    </row>
    <row r="64449" spans="79:79" ht="24" hidden="1" thickBot="1">
      <c r="CA64449" s="149"/>
    </row>
    <row r="64450" spans="79:79" ht="24" hidden="1" thickBot="1">
      <c r="CA64450" s="149"/>
    </row>
    <row r="64451" spans="79:79" ht="24" hidden="1" thickBot="1">
      <c r="CA64451" s="149"/>
    </row>
    <row r="64452" spans="79:79" ht="24" hidden="1" thickBot="1">
      <c r="CA64452" s="149"/>
    </row>
    <row r="64453" spans="79:79" ht="24" hidden="1" thickBot="1">
      <c r="CA64453" s="149"/>
    </row>
    <row r="64454" spans="79:79" ht="24" hidden="1" thickBot="1">
      <c r="CA64454" s="149"/>
    </row>
    <row r="64455" spans="79:79" ht="24" hidden="1" thickBot="1">
      <c r="CA64455" s="149"/>
    </row>
    <row r="64456" spans="79:79" ht="24" hidden="1" thickBot="1">
      <c r="CA64456" s="149"/>
    </row>
    <row r="64457" spans="79:79" ht="24" hidden="1" thickBot="1">
      <c r="CA64457" s="149"/>
    </row>
    <row r="64458" spans="79:79" ht="24" hidden="1" thickBot="1">
      <c r="CA64458" s="149"/>
    </row>
    <row r="64459" spans="79:79" ht="24" hidden="1" thickBot="1">
      <c r="CA64459" s="149"/>
    </row>
    <row r="64460" spans="79:79" ht="24" hidden="1" thickBot="1">
      <c r="CA64460" s="149"/>
    </row>
    <row r="64461" spans="79:79" ht="24" hidden="1" thickBot="1">
      <c r="CA64461" s="149"/>
    </row>
    <row r="64462" spans="79:79" ht="24" hidden="1" thickBot="1">
      <c r="CA64462" s="149"/>
    </row>
    <row r="64463" spans="79:79" ht="24" hidden="1" thickBot="1">
      <c r="CA64463" s="149"/>
    </row>
    <row r="64464" spans="79:79" ht="24" hidden="1" thickBot="1">
      <c r="CA64464" s="149"/>
    </row>
    <row r="64465" spans="79:79" ht="24" hidden="1" thickBot="1">
      <c r="CA64465" s="149"/>
    </row>
    <row r="64466" spans="79:79" ht="24" hidden="1" thickBot="1">
      <c r="CA64466" s="149"/>
    </row>
    <row r="64467" spans="79:79" ht="24" hidden="1" thickBot="1">
      <c r="CA64467" s="149"/>
    </row>
    <row r="64468" spans="79:79" ht="24" hidden="1" thickBot="1">
      <c r="CA64468" s="149"/>
    </row>
    <row r="64469" spans="79:79" ht="24" hidden="1" thickBot="1">
      <c r="CA64469" s="149"/>
    </row>
    <row r="64470" spans="79:79" ht="24" hidden="1" thickBot="1">
      <c r="CA64470" s="149"/>
    </row>
    <row r="64471" spans="79:79" ht="24" hidden="1" thickBot="1">
      <c r="CA64471" s="149"/>
    </row>
    <row r="64472" spans="79:79" ht="24" hidden="1" thickBot="1">
      <c r="CA64472" s="149"/>
    </row>
    <row r="64473" spans="79:79" ht="24" hidden="1" thickBot="1">
      <c r="CA64473" s="149"/>
    </row>
    <row r="64474" spans="79:79" ht="24" hidden="1" thickBot="1">
      <c r="CA64474" s="149"/>
    </row>
    <row r="64475" spans="79:79" ht="24" hidden="1" thickBot="1">
      <c r="CA64475" s="149"/>
    </row>
    <row r="64476" spans="79:79" ht="24" hidden="1" thickBot="1">
      <c r="CA64476" s="149"/>
    </row>
    <row r="64477" spans="79:79" ht="24" hidden="1" thickBot="1">
      <c r="CA64477" s="149"/>
    </row>
    <row r="64478" spans="79:79" ht="24" hidden="1" thickBot="1">
      <c r="CA64478" s="149"/>
    </row>
    <row r="64479" spans="79:79" ht="24" hidden="1" thickBot="1">
      <c r="CA64479" s="149"/>
    </row>
    <row r="64480" spans="79:79" ht="24" hidden="1" thickBot="1">
      <c r="CA64480" s="149"/>
    </row>
    <row r="64481" spans="79:79" ht="24" hidden="1" thickBot="1">
      <c r="CA64481" s="149"/>
    </row>
    <row r="64482" spans="79:79" ht="24" hidden="1" thickBot="1">
      <c r="CA64482" s="149"/>
    </row>
    <row r="64483" spans="79:79" ht="24" hidden="1" thickBot="1">
      <c r="CA64483" s="149"/>
    </row>
    <row r="64484" spans="79:79" ht="24" hidden="1" thickBot="1">
      <c r="CA64484" s="149"/>
    </row>
    <row r="64485" spans="79:79" ht="24" hidden="1" thickBot="1">
      <c r="CA64485" s="149"/>
    </row>
    <row r="64486" spans="79:79" ht="24" hidden="1" thickBot="1">
      <c r="CA64486" s="149"/>
    </row>
    <row r="64487" spans="79:79" ht="24" hidden="1" thickBot="1">
      <c r="CA64487" s="149"/>
    </row>
    <row r="64488" spans="79:79" ht="24" hidden="1" thickBot="1">
      <c r="CA64488" s="149"/>
    </row>
    <row r="64489" spans="79:79" ht="24" hidden="1" thickBot="1">
      <c r="CA64489" s="149"/>
    </row>
    <row r="64490" spans="79:79" ht="24" hidden="1" thickBot="1">
      <c r="CA64490" s="149"/>
    </row>
    <row r="64491" spans="79:79" ht="24" hidden="1" thickBot="1">
      <c r="CA64491" s="149"/>
    </row>
    <row r="64492" spans="79:79" ht="24" hidden="1" thickBot="1">
      <c r="CA64492" s="149"/>
    </row>
    <row r="64493" spans="79:79" ht="24" hidden="1" thickBot="1">
      <c r="CA64493" s="149"/>
    </row>
    <row r="64494" spans="79:79" ht="24" hidden="1" thickBot="1">
      <c r="CA64494" s="149"/>
    </row>
    <row r="64495" spans="79:79" ht="24" hidden="1" thickBot="1">
      <c r="CA64495" s="149"/>
    </row>
    <row r="64496" spans="79:79" ht="24" hidden="1" thickBot="1">
      <c r="CA64496" s="149"/>
    </row>
    <row r="64497" spans="79:79" ht="24" hidden="1" thickBot="1">
      <c r="CA64497" s="149"/>
    </row>
    <row r="64498" spans="79:79" ht="24" hidden="1" thickBot="1">
      <c r="CA64498" s="149"/>
    </row>
    <row r="64499" spans="79:79" ht="24" hidden="1" thickBot="1">
      <c r="CA64499" s="149"/>
    </row>
    <row r="64500" spans="79:79" ht="24" hidden="1" thickBot="1">
      <c r="CA64500" s="149"/>
    </row>
    <row r="64501" spans="79:79" ht="24" hidden="1" thickBot="1">
      <c r="CA64501" s="149"/>
    </row>
    <row r="64502" spans="79:79" ht="24" hidden="1" thickBot="1">
      <c r="CA64502" s="149"/>
    </row>
    <row r="64503" spans="79:79" ht="24" hidden="1" thickBot="1">
      <c r="CA64503" s="149"/>
    </row>
    <row r="64504" spans="79:79" ht="24" hidden="1" thickBot="1">
      <c r="CA64504" s="149"/>
    </row>
    <row r="64505" spans="79:79" ht="24" hidden="1" thickBot="1">
      <c r="CA64505" s="149"/>
    </row>
    <row r="64506" spans="79:79" ht="24" hidden="1" thickBot="1">
      <c r="CA64506" s="149"/>
    </row>
    <row r="64507" spans="79:79" ht="24" hidden="1" thickBot="1">
      <c r="CA64507" s="149"/>
    </row>
    <row r="64508" spans="79:79" ht="24" hidden="1" thickBot="1">
      <c r="CA64508" s="149"/>
    </row>
    <row r="64509" spans="79:79" ht="24" hidden="1" thickBot="1">
      <c r="CA64509" s="149"/>
    </row>
    <row r="64510" spans="79:79" ht="24" hidden="1" thickBot="1">
      <c r="CA64510" s="149"/>
    </row>
    <row r="64511" spans="79:79" ht="24" hidden="1" thickBot="1">
      <c r="CA64511" s="149"/>
    </row>
    <row r="64512" spans="79:79" ht="24" hidden="1" thickBot="1">
      <c r="CA64512" s="149"/>
    </row>
    <row r="64513" spans="79:79" ht="24" hidden="1" thickBot="1">
      <c r="CA64513" s="149"/>
    </row>
    <row r="64514" spans="79:79" ht="24" hidden="1" thickBot="1">
      <c r="CA64514" s="149"/>
    </row>
    <row r="64515" spans="79:79" ht="24" hidden="1" thickBot="1">
      <c r="CA64515" s="149"/>
    </row>
    <row r="64516" spans="79:79" ht="24" hidden="1" thickBot="1">
      <c r="CA64516" s="149"/>
    </row>
    <row r="64517" spans="79:79" ht="24" hidden="1" thickBot="1">
      <c r="CA64517" s="149"/>
    </row>
    <row r="64518" spans="79:79" ht="24" hidden="1" thickBot="1">
      <c r="CA64518" s="149"/>
    </row>
    <row r="64519" spans="79:79" ht="24" hidden="1" thickBot="1">
      <c r="CA64519" s="149"/>
    </row>
    <row r="64520" spans="79:79" ht="24" hidden="1" thickBot="1">
      <c r="CA64520" s="149"/>
    </row>
    <row r="64521" spans="79:79" ht="24" hidden="1" thickBot="1">
      <c r="CA64521" s="149"/>
    </row>
    <row r="64522" spans="79:79" ht="24" hidden="1" thickBot="1">
      <c r="CA64522" s="149"/>
    </row>
    <row r="64523" spans="79:79" ht="24" hidden="1" thickBot="1">
      <c r="CA64523" s="149"/>
    </row>
    <row r="64524" spans="79:79" ht="24" hidden="1" thickBot="1">
      <c r="CA64524" s="149"/>
    </row>
    <row r="64525" spans="79:79" ht="24" hidden="1" thickBot="1">
      <c r="CA64525" s="149"/>
    </row>
    <row r="64526" spans="79:79" ht="24" hidden="1" thickBot="1">
      <c r="CA64526" s="149"/>
    </row>
    <row r="64527" spans="79:79" ht="24" hidden="1" thickBot="1">
      <c r="CA64527" s="149"/>
    </row>
    <row r="64528" spans="79:79" ht="24" hidden="1" thickBot="1">
      <c r="CA64528" s="149"/>
    </row>
    <row r="64529" spans="79:79" ht="24" hidden="1" thickBot="1">
      <c r="CA64529" s="149"/>
    </row>
    <row r="64530" spans="79:79" ht="24" hidden="1" thickBot="1">
      <c r="CA64530" s="149"/>
    </row>
    <row r="64531" spans="79:79" ht="24" hidden="1" thickBot="1">
      <c r="CA64531" s="149"/>
    </row>
    <row r="64532" spans="79:79" ht="24" hidden="1" thickBot="1">
      <c r="CA64532" s="149"/>
    </row>
    <row r="64533" spans="79:79" ht="24" hidden="1" thickBot="1">
      <c r="CA64533" s="149"/>
    </row>
    <row r="64534" spans="79:79" ht="24" hidden="1" thickBot="1">
      <c r="CA64534" s="149"/>
    </row>
    <row r="64535" spans="79:79" ht="24" hidden="1" thickBot="1">
      <c r="CA64535" s="149"/>
    </row>
    <row r="64536" spans="79:79" ht="24" hidden="1" thickBot="1">
      <c r="CA64536" s="149"/>
    </row>
    <row r="64537" spans="79:79" ht="24" hidden="1" thickBot="1">
      <c r="CA64537" s="149"/>
    </row>
    <row r="64538" spans="79:79" ht="24" hidden="1" thickBot="1">
      <c r="CA64538" s="149"/>
    </row>
    <row r="64539" spans="79:79" ht="24" hidden="1" thickBot="1">
      <c r="CA64539" s="149"/>
    </row>
    <row r="64540" spans="79:79" ht="24" hidden="1" thickBot="1">
      <c r="CA64540" s="149"/>
    </row>
    <row r="64541" spans="79:79" ht="24" hidden="1" thickBot="1">
      <c r="CA64541" s="149"/>
    </row>
    <row r="64542" spans="79:79" ht="24" hidden="1" thickBot="1">
      <c r="CA64542" s="149"/>
    </row>
    <row r="64543" spans="79:79" ht="24" hidden="1" thickBot="1">
      <c r="CA64543" s="149"/>
    </row>
    <row r="64544" spans="79:79" ht="24" hidden="1" thickBot="1">
      <c r="CA64544" s="149"/>
    </row>
    <row r="64545" spans="79:79" ht="24" hidden="1" thickBot="1">
      <c r="CA64545" s="149"/>
    </row>
    <row r="64546" spans="79:79" ht="24" hidden="1" thickBot="1">
      <c r="CA64546" s="149"/>
    </row>
    <row r="64547" spans="79:79" ht="24" hidden="1" thickBot="1">
      <c r="CA64547" s="149"/>
    </row>
    <row r="64548" spans="79:79" ht="24" hidden="1" thickBot="1">
      <c r="CA64548" s="149"/>
    </row>
    <row r="64549" spans="79:79" ht="24" hidden="1" thickBot="1">
      <c r="CA64549" s="149"/>
    </row>
    <row r="64550" spans="79:79" ht="24" hidden="1" thickBot="1">
      <c r="CA64550" s="149"/>
    </row>
    <row r="64551" spans="79:79" ht="24" hidden="1" thickBot="1">
      <c r="CA64551" s="149"/>
    </row>
    <row r="64552" spans="79:79" ht="24" hidden="1" thickBot="1">
      <c r="CA64552" s="149"/>
    </row>
    <row r="64553" spans="79:79" ht="24" hidden="1" thickBot="1">
      <c r="CA64553" s="149"/>
    </row>
    <row r="64554" spans="79:79" ht="24" hidden="1" thickBot="1">
      <c r="CA64554" s="149"/>
    </row>
    <row r="64555" spans="79:79" ht="24" hidden="1" thickBot="1">
      <c r="CA64555" s="149"/>
    </row>
    <row r="64556" spans="79:79" ht="24" hidden="1" thickBot="1">
      <c r="CA64556" s="149"/>
    </row>
    <row r="64557" spans="79:79" ht="24" hidden="1" thickBot="1">
      <c r="CA64557" s="149"/>
    </row>
    <row r="64558" spans="79:79" ht="24" hidden="1" thickBot="1">
      <c r="CA64558" s="149"/>
    </row>
    <row r="64559" spans="79:79" ht="24" hidden="1" thickBot="1">
      <c r="CA64559" s="149"/>
    </row>
    <row r="64560" spans="79:79" ht="24" hidden="1" thickBot="1">
      <c r="CA64560" s="149"/>
    </row>
    <row r="64561" spans="79:79" ht="24" hidden="1" thickBot="1">
      <c r="CA64561" s="149"/>
    </row>
    <row r="64562" spans="79:79" ht="24" hidden="1" thickBot="1">
      <c r="CA64562" s="149"/>
    </row>
    <row r="64563" spans="79:79" ht="24" hidden="1" thickBot="1">
      <c r="CA64563" s="149"/>
    </row>
    <row r="64564" spans="79:79" ht="24" hidden="1" thickBot="1">
      <c r="CA64564" s="149"/>
    </row>
    <row r="64565" spans="79:79" ht="24" hidden="1" thickBot="1">
      <c r="CA64565" s="149"/>
    </row>
    <row r="64566" spans="79:79" ht="24" hidden="1" thickBot="1">
      <c r="CA64566" s="149"/>
    </row>
    <row r="64567" spans="79:79" ht="24" hidden="1" thickBot="1">
      <c r="CA64567" s="149"/>
    </row>
    <row r="64568" spans="79:79" ht="24" hidden="1" thickBot="1">
      <c r="CA64568" s="149"/>
    </row>
    <row r="64569" spans="79:79" ht="24" hidden="1" thickBot="1">
      <c r="CA64569" s="149"/>
    </row>
    <row r="64570" spans="79:79" ht="24" hidden="1" thickBot="1">
      <c r="CA64570" s="149"/>
    </row>
    <row r="64571" spans="79:79" ht="24" hidden="1" thickBot="1">
      <c r="CA64571" s="149"/>
    </row>
    <row r="64572" spans="79:79" ht="24" hidden="1" thickBot="1">
      <c r="CA64572" s="149"/>
    </row>
    <row r="64573" spans="79:79" ht="24" hidden="1" thickBot="1">
      <c r="CA64573" s="149"/>
    </row>
    <row r="64574" spans="79:79" ht="24" hidden="1" thickBot="1">
      <c r="CA64574" s="149"/>
    </row>
    <row r="64575" spans="79:79" ht="24" hidden="1" thickBot="1">
      <c r="CA64575" s="149"/>
    </row>
    <row r="64576" spans="79:79" ht="24" hidden="1" thickBot="1">
      <c r="CA64576" s="149"/>
    </row>
    <row r="64577" spans="79:79" ht="24" hidden="1" thickBot="1">
      <c r="CA64577" s="149"/>
    </row>
    <row r="64578" spans="79:79" ht="24" hidden="1" thickBot="1">
      <c r="CA64578" s="149"/>
    </row>
    <row r="64579" spans="79:79" ht="24" hidden="1" thickBot="1">
      <c r="CA64579" s="149"/>
    </row>
    <row r="64580" spans="79:79" ht="24" hidden="1" thickBot="1">
      <c r="CA64580" s="149"/>
    </row>
    <row r="64581" spans="79:79" ht="24" hidden="1" thickBot="1">
      <c r="CA64581" s="149"/>
    </row>
    <row r="64582" spans="79:79" ht="24" hidden="1" thickBot="1">
      <c r="CA64582" s="149"/>
    </row>
    <row r="64583" spans="79:79" ht="24" hidden="1" thickBot="1">
      <c r="CA64583" s="149"/>
    </row>
    <row r="64584" spans="79:79" ht="24" hidden="1" thickBot="1">
      <c r="CA64584" s="149"/>
    </row>
    <row r="64585" spans="79:79" ht="24" hidden="1" thickBot="1">
      <c r="CA64585" s="149"/>
    </row>
    <row r="64586" spans="79:79" ht="24" hidden="1" thickBot="1">
      <c r="CA64586" s="149"/>
    </row>
    <row r="64587" spans="79:79" ht="24" hidden="1" thickBot="1">
      <c r="CA64587" s="149"/>
    </row>
    <row r="64588" spans="79:79" ht="24" hidden="1" thickBot="1">
      <c r="CA64588" s="149"/>
    </row>
    <row r="64589" spans="79:79" ht="24" hidden="1" thickBot="1">
      <c r="CA64589" s="149"/>
    </row>
    <row r="64590" spans="79:79" ht="24" hidden="1" thickBot="1">
      <c r="CA64590" s="149"/>
    </row>
    <row r="64591" spans="79:79" ht="24" hidden="1" thickBot="1">
      <c r="CA64591" s="149"/>
    </row>
    <row r="64592" spans="79:79" ht="24" hidden="1" thickBot="1">
      <c r="CA64592" s="149"/>
    </row>
    <row r="64593" spans="79:79" ht="24" hidden="1" thickBot="1">
      <c r="CA64593" s="149"/>
    </row>
    <row r="64594" spans="79:79" ht="24" hidden="1" thickBot="1">
      <c r="CA64594" s="149"/>
    </row>
    <row r="64595" spans="79:79" ht="24" hidden="1" thickBot="1">
      <c r="CA64595" s="149"/>
    </row>
    <row r="64596" spans="79:79" ht="24" hidden="1" thickBot="1">
      <c r="CA64596" s="149"/>
    </row>
    <row r="64597" spans="79:79" ht="24" hidden="1" thickBot="1">
      <c r="CA64597" s="149"/>
    </row>
    <row r="64598" spans="79:79" ht="24" hidden="1" thickBot="1">
      <c r="CA64598" s="149"/>
    </row>
    <row r="64599" spans="79:79" ht="24" hidden="1" thickBot="1">
      <c r="CA64599" s="149"/>
    </row>
    <row r="64600" spans="79:79" ht="24" hidden="1" thickBot="1">
      <c r="CA64600" s="149"/>
    </row>
    <row r="64601" spans="79:79" ht="24" hidden="1" thickBot="1">
      <c r="CA64601" s="149"/>
    </row>
    <row r="64602" spans="79:79" ht="24" hidden="1" thickBot="1">
      <c r="CA64602" s="149"/>
    </row>
    <row r="64603" spans="79:79" ht="24" hidden="1" thickBot="1">
      <c r="CA64603" s="149"/>
    </row>
    <row r="64604" spans="79:79" ht="24" hidden="1" thickBot="1">
      <c r="CA64604" s="149"/>
    </row>
    <row r="64605" spans="79:79" ht="24" hidden="1" thickBot="1">
      <c r="CA64605" s="149"/>
    </row>
    <row r="64606" spans="79:79" ht="24" hidden="1" thickBot="1">
      <c r="CA64606" s="149"/>
    </row>
    <row r="64607" spans="79:79" ht="24" hidden="1" thickBot="1">
      <c r="CA64607" s="149"/>
    </row>
    <row r="64608" spans="79:79" ht="24" hidden="1" thickBot="1">
      <c r="CA64608" s="149"/>
    </row>
    <row r="64609" spans="79:79" ht="24" hidden="1" thickBot="1">
      <c r="CA64609" s="149"/>
    </row>
    <row r="64610" spans="79:79" ht="24" hidden="1" thickBot="1">
      <c r="CA64610" s="149"/>
    </row>
    <row r="64611" spans="79:79" ht="24" hidden="1" thickBot="1">
      <c r="CA64611" s="149"/>
    </row>
    <row r="64612" spans="79:79" ht="24" hidden="1" thickBot="1">
      <c r="CA64612" s="149"/>
    </row>
    <row r="64613" spans="79:79" ht="24" hidden="1" thickBot="1">
      <c r="CA64613" s="149"/>
    </row>
    <row r="64614" spans="79:79" ht="24" hidden="1" thickBot="1">
      <c r="CA64614" s="149"/>
    </row>
    <row r="64615" spans="79:79" ht="24" hidden="1" thickBot="1">
      <c r="CA64615" s="149"/>
    </row>
    <row r="64616" spans="79:79" ht="24" hidden="1" thickBot="1">
      <c r="CA64616" s="149"/>
    </row>
    <row r="64617" spans="79:79" ht="24" hidden="1" thickBot="1">
      <c r="CA64617" s="149"/>
    </row>
    <row r="64618" spans="79:79" ht="24" hidden="1" thickBot="1">
      <c r="CA64618" s="149"/>
    </row>
    <row r="64619" spans="79:79" ht="24" hidden="1" thickBot="1">
      <c r="CA64619" s="149"/>
    </row>
    <row r="64620" spans="79:79" ht="24" hidden="1" thickBot="1">
      <c r="CA64620" s="149"/>
    </row>
    <row r="64621" spans="79:79" ht="24" hidden="1" thickBot="1">
      <c r="CA64621" s="149"/>
    </row>
    <row r="64622" spans="79:79" ht="24" hidden="1" thickBot="1">
      <c r="CA64622" s="149"/>
    </row>
    <row r="64623" spans="79:79" ht="24" hidden="1" thickBot="1">
      <c r="CA64623" s="149"/>
    </row>
    <row r="64624" spans="79:79" ht="24" hidden="1" thickBot="1">
      <c r="CA64624" s="149"/>
    </row>
    <row r="64625" spans="79:79" ht="24" hidden="1" thickBot="1">
      <c r="CA64625" s="149"/>
    </row>
    <row r="64626" spans="79:79" ht="24" hidden="1" thickBot="1">
      <c r="CA64626" s="149"/>
    </row>
    <row r="64627" spans="79:79" ht="24" hidden="1" thickBot="1">
      <c r="CA64627" s="149"/>
    </row>
    <row r="64628" spans="79:79" ht="24" hidden="1" thickBot="1">
      <c r="CA64628" s="149"/>
    </row>
    <row r="64629" spans="79:79" ht="24" hidden="1" thickBot="1">
      <c r="CA64629" s="149"/>
    </row>
    <row r="64630" spans="79:79" ht="24" hidden="1" thickBot="1">
      <c r="CA64630" s="149"/>
    </row>
    <row r="64631" spans="79:79" ht="24" hidden="1" thickBot="1">
      <c r="CA64631" s="149"/>
    </row>
    <row r="64632" spans="79:79" ht="24" hidden="1" thickBot="1">
      <c r="CA64632" s="149"/>
    </row>
    <row r="64633" spans="79:79" ht="24" hidden="1" thickBot="1">
      <c r="CA64633" s="149"/>
    </row>
    <row r="64634" spans="79:79" ht="24" hidden="1" thickBot="1">
      <c r="CA64634" s="149"/>
    </row>
    <row r="64635" spans="79:79" ht="24" hidden="1" thickBot="1">
      <c r="CA64635" s="149"/>
    </row>
    <row r="64636" spans="79:79" ht="24" hidden="1" thickBot="1">
      <c r="CA64636" s="149"/>
    </row>
    <row r="64637" spans="79:79" ht="24" hidden="1" thickBot="1">
      <c r="CA64637" s="149"/>
    </row>
    <row r="64638" spans="79:79" ht="24" hidden="1" thickBot="1">
      <c r="CA64638" s="149"/>
    </row>
    <row r="64639" spans="79:79" ht="24" hidden="1" thickBot="1">
      <c r="CA64639" s="149"/>
    </row>
    <row r="64640" spans="79:79" ht="24" hidden="1" thickBot="1">
      <c r="CA64640" s="149"/>
    </row>
    <row r="64641" spans="79:79" ht="24" hidden="1" thickBot="1">
      <c r="CA64641" s="149"/>
    </row>
    <row r="64642" spans="79:79" ht="24" hidden="1" thickBot="1">
      <c r="CA64642" s="149"/>
    </row>
    <row r="64643" spans="79:79" ht="24" hidden="1" thickBot="1">
      <c r="CA64643" s="149"/>
    </row>
    <row r="64644" spans="79:79" ht="24" hidden="1" thickBot="1">
      <c r="CA64644" s="149"/>
    </row>
    <row r="64645" spans="79:79" ht="24" hidden="1" thickBot="1">
      <c r="CA64645" s="149"/>
    </row>
    <row r="64646" spans="79:79" ht="24" hidden="1" thickBot="1">
      <c r="CA64646" s="149"/>
    </row>
    <row r="64647" spans="79:79" ht="24" hidden="1" thickBot="1">
      <c r="CA64647" s="149"/>
    </row>
    <row r="64648" spans="79:79" ht="24" hidden="1" thickBot="1">
      <c r="CA64648" s="149"/>
    </row>
    <row r="64649" spans="79:79" ht="24" hidden="1" thickBot="1">
      <c r="CA64649" s="149"/>
    </row>
    <row r="64650" spans="79:79" ht="24" hidden="1" thickBot="1">
      <c r="CA64650" s="149"/>
    </row>
    <row r="64651" spans="79:79" ht="24" hidden="1" thickBot="1">
      <c r="CA64651" s="149"/>
    </row>
    <row r="64652" spans="79:79" ht="24" hidden="1" thickBot="1">
      <c r="CA64652" s="149"/>
    </row>
    <row r="64653" spans="79:79" ht="24" hidden="1" thickBot="1">
      <c r="CA64653" s="149"/>
    </row>
    <row r="64654" spans="79:79" ht="24" hidden="1" thickBot="1">
      <c r="CA64654" s="149"/>
    </row>
    <row r="64655" spans="79:79" ht="24" hidden="1" thickBot="1">
      <c r="CA64655" s="149"/>
    </row>
    <row r="64656" spans="79:79" ht="24" hidden="1" thickBot="1">
      <c r="CA64656" s="149"/>
    </row>
    <row r="64657" spans="79:79" ht="24" hidden="1" thickBot="1">
      <c r="CA64657" s="149"/>
    </row>
    <row r="64658" spans="79:79" ht="24" hidden="1" thickBot="1">
      <c r="CA64658" s="149"/>
    </row>
    <row r="64659" spans="79:79" ht="24" hidden="1" thickBot="1">
      <c r="CA64659" s="149"/>
    </row>
    <row r="64660" spans="79:79" ht="24" hidden="1" thickBot="1">
      <c r="CA64660" s="149"/>
    </row>
    <row r="64661" spans="79:79" ht="24" hidden="1" thickBot="1">
      <c r="CA64661" s="149"/>
    </row>
    <row r="64662" spans="79:79" ht="24" hidden="1" thickBot="1">
      <c r="CA64662" s="149"/>
    </row>
    <row r="64663" spans="79:79" ht="24" hidden="1" thickBot="1">
      <c r="CA64663" s="149"/>
    </row>
    <row r="64664" spans="79:79" ht="24" hidden="1" thickBot="1">
      <c r="CA64664" s="149"/>
    </row>
    <row r="64665" spans="79:79" ht="24" hidden="1" thickBot="1">
      <c r="CA64665" s="149"/>
    </row>
    <row r="64666" spans="79:79" ht="24" hidden="1" thickBot="1">
      <c r="CA64666" s="149"/>
    </row>
    <row r="64667" spans="79:79" ht="24" hidden="1" thickBot="1">
      <c r="CA64667" s="149"/>
    </row>
    <row r="64668" spans="79:79" ht="24" hidden="1" thickBot="1">
      <c r="CA64668" s="149"/>
    </row>
    <row r="64669" spans="79:79" ht="24" hidden="1" thickBot="1">
      <c r="CA64669" s="149"/>
    </row>
    <row r="64670" spans="79:79" ht="24" hidden="1" thickBot="1">
      <c r="CA64670" s="149"/>
    </row>
    <row r="64671" spans="79:79" ht="24" hidden="1" thickBot="1">
      <c r="CA64671" s="149"/>
    </row>
    <row r="64672" spans="79:79" ht="24" hidden="1" thickBot="1">
      <c r="CA64672" s="149"/>
    </row>
    <row r="64673" spans="79:79" ht="24" hidden="1" thickBot="1">
      <c r="CA64673" s="149"/>
    </row>
    <row r="64674" spans="79:79" ht="24" hidden="1" thickBot="1">
      <c r="CA64674" s="149"/>
    </row>
    <row r="64675" spans="79:79" ht="24" hidden="1" thickBot="1">
      <c r="CA64675" s="149"/>
    </row>
    <row r="64676" spans="79:79" ht="24" hidden="1" thickBot="1">
      <c r="CA64676" s="149"/>
    </row>
    <row r="64677" spans="79:79" ht="24" hidden="1" thickBot="1">
      <c r="CA64677" s="149"/>
    </row>
    <row r="64678" spans="79:79" ht="24" hidden="1" thickBot="1">
      <c r="CA64678" s="149"/>
    </row>
    <row r="64679" spans="79:79" ht="24" hidden="1" thickBot="1">
      <c r="CA64679" s="149"/>
    </row>
    <row r="64680" spans="79:79" ht="24" hidden="1" thickBot="1">
      <c r="CA64680" s="149"/>
    </row>
    <row r="64681" spans="79:79" ht="24" hidden="1" thickBot="1">
      <c r="CA64681" s="149"/>
    </row>
    <row r="64682" spans="79:79" ht="24" hidden="1" thickBot="1">
      <c r="CA64682" s="149"/>
    </row>
    <row r="64683" spans="79:79" ht="24" hidden="1" thickBot="1">
      <c r="CA64683" s="149"/>
    </row>
    <row r="64684" spans="79:79" ht="24" hidden="1" thickBot="1">
      <c r="CA64684" s="149"/>
    </row>
    <row r="64685" spans="79:79" ht="24" hidden="1" thickBot="1">
      <c r="CA64685" s="149"/>
    </row>
    <row r="64686" spans="79:79" ht="24" hidden="1" thickBot="1">
      <c r="CA64686" s="149"/>
    </row>
    <row r="64687" spans="79:79" ht="24" hidden="1" thickBot="1">
      <c r="CA64687" s="149"/>
    </row>
    <row r="64688" spans="79:79" ht="24" hidden="1" thickBot="1">
      <c r="CA64688" s="149"/>
    </row>
    <row r="64689" spans="79:79" ht="24" hidden="1" thickBot="1">
      <c r="CA64689" s="149"/>
    </row>
    <row r="64690" spans="79:79" ht="24" hidden="1" thickBot="1">
      <c r="CA64690" s="149"/>
    </row>
    <row r="64691" spans="79:79" ht="24" hidden="1" thickBot="1">
      <c r="CA64691" s="149"/>
    </row>
    <row r="64692" spans="79:79" ht="24" hidden="1" thickBot="1">
      <c r="CA64692" s="149"/>
    </row>
    <row r="64693" spans="79:79" ht="24" hidden="1" thickBot="1">
      <c r="CA64693" s="149"/>
    </row>
    <row r="64694" spans="79:79" ht="24" hidden="1" thickBot="1">
      <c r="CA64694" s="149"/>
    </row>
    <row r="64695" spans="79:79" ht="24" hidden="1" thickBot="1">
      <c r="CA64695" s="149"/>
    </row>
    <row r="64696" spans="79:79" ht="24" hidden="1" thickBot="1">
      <c r="CA64696" s="149"/>
    </row>
    <row r="64697" spans="79:79" ht="24" hidden="1" thickBot="1">
      <c r="CA64697" s="149"/>
    </row>
    <row r="64698" spans="79:79" ht="24" hidden="1" thickBot="1">
      <c r="CA64698" s="149"/>
    </row>
    <row r="64699" spans="79:79" ht="24" hidden="1" thickBot="1">
      <c r="CA64699" s="149"/>
    </row>
    <row r="64700" spans="79:79" ht="24" hidden="1" thickBot="1">
      <c r="CA64700" s="149"/>
    </row>
    <row r="64701" spans="79:79" ht="24" hidden="1" thickBot="1">
      <c r="CA64701" s="149"/>
    </row>
    <row r="64702" spans="79:79" ht="24" hidden="1" thickBot="1">
      <c r="CA64702" s="149"/>
    </row>
    <row r="64703" spans="79:79" ht="24" hidden="1" thickBot="1">
      <c r="CA64703" s="149"/>
    </row>
    <row r="64704" spans="79:79" ht="24" hidden="1" thickBot="1">
      <c r="CA64704" s="149"/>
    </row>
    <row r="64705" spans="79:79" ht="24" hidden="1" thickBot="1">
      <c r="CA64705" s="149"/>
    </row>
    <row r="64706" spans="79:79" ht="24" hidden="1" thickBot="1">
      <c r="CA64706" s="149"/>
    </row>
    <row r="64707" spans="79:79" ht="24" hidden="1" thickBot="1">
      <c r="CA64707" s="149"/>
    </row>
    <row r="64708" spans="79:79" ht="24" hidden="1" thickBot="1">
      <c r="CA64708" s="149"/>
    </row>
    <row r="64709" spans="79:79" ht="24" hidden="1" thickBot="1">
      <c r="CA64709" s="149"/>
    </row>
    <row r="64710" spans="79:79" ht="24" hidden="1" thickBot="1">
      <c r="CA64710" s="149"/>
    </row>
    <row r="64711" spans="79:79" ht="24" hidden="1" thickBot="1">
      <c r="CA64711" s="149"/>
    </row>
    <row r="64712" spans="79:79" ht="24" hidden="1" thickBot="1">
      <c r="CA64712" s="149"/>
    </row>
    <row r="64713" spans="79:79" ht="24" hidden="1" thickBot="1">
      <c r="CA64713" s="149"/>
    </row>
    <row r="64714" spans="79:79" ht="24" hidden="1" thickBot="1">
      <c r="CA64714" s="149"/>
    </row>
    <row r="64715" spans="79:79" ht="24" hidden="1" thickBot="1">
      <c r="CA64715" s="149"/>
    </row>
    <row r="64716" spans="79:79" ht="24" hidden="1" thickBot="1">
      <c r="CA64716" s="149"/>
    </row>
    <row r="64717" spans="79:79" ht="24" hidden="1" thickBot="1">
      <c r="CA64717" s="149"/>
    </row>
    <row r="64718" spans="79:79" ht="24" hidden="1" thickBot="1">
      <c r="CA64718" s="149"/>
    </row>
    <row r="64719" spans="79:79" ht="24" hidden="1" thickBot="1">
      <c r="CA64719" s="149"/>
    </row>
    <row r="64720" spans="79:79" ht="24" hidden="1" thickBot="1">
      <c r="CA64720" s="149"/>
    </row>
    <row r="64721" spans="79:79" ht="24" hidden="1" thickBot="1">
      <c r="CA64721" s="149"/>
    </row>
    <row r="64722" spans="79:79" ht="24" hidden="1" thickBot="1">
      <c r="CA64722" s="149"/>
    </row>
    <row r="64723" spans="79:79" ht="24" hidden="1" thickBot="1">
      <c r="CA64723" s="149"/>
    </row>
    <row r="64724" spans="79:79" ht="24" hidden="1" thickBot="1">
      <c r="CA64724" s="149"/>
    </row>
    <row r="64725" spans="79:79" ht="24" hidden="1" thickBot="1">
      <c r="CA64725" s="149"/>
    </row>
    <row r="64726" spans="79:79" ht="24" hidden="1" thickBot="1">
      <c r="CA64726" s="149"/>
    </row>
    <row r="64727" spans="79:79" ht="24" hidden="1" thickBot="1">
      <c r="CA64727" s="149"/>
    </row>
    <row r="64728" spans="79:79" ht="24" hidden="1" thickBot="1">
      <c r="CA64728" s="149"/>
    </row>
    <row r="64729" spans="79:79" ht="24" hidden="1" thickBot="1">
      <c r="CA64729" s="149"/>
    </row>
    <row r="64730" spans="79:79" ht="24" hidden="1" thickBot="1">
      <c r="CA64730" s="149"/>
    </row>
    <row r="64731" spans="79:79" ht="24" hidden="1" thickBot="1">
      <c r="CA64731" s="149"/>
    </row>
    <row r="64732" spans="79:79" ht="24" hidden="1" thickBot="1">
      <c r="CA64732" s="149"/>
    </row>
    <row r="64733" spans="79:79" ht="24" hidden="1" thickBot="1">
      <c r="CA64733" s="149"/>
    </row>
    <row r="64734" spans="79:79" ht="24" hidden="1" thickBot="1">
      <c r="CA64734" s="149"/>
    </row>
    <row r="64735" spans="79:79" ht="24" hidden="1" thickBot="1">
      <c r="CA64735" s="149"/>
    </row>
    <row r="64736" spans="79:79" ht="24" hidden="1" thickBot="1">
      <c r="CA64736" s="149"/>
    </row>
    <row r="64737" spans="79:79" ht="24" hidden="1" thickBot="1">
      <c r="CA64737" s="149"/>
    </row>
    <row r="64738" spans="79:79" ht="24" hidden="1" thickBot="1">
      <c r="CA64738" s="149"/>
    </row>
    <row r="64739" spans="79:79" ht="24" hidden="1" thickBot="1">
      <c r="CA64739" s="149"/>
    </row>
    <row r="64740" spans="79:79" ht="24" hidden="1" thickBot="1">
      <c r="CA64740" s="149"/>
    </row>
    <row r="64741" spans="79:79" ht="24" hidden="1" thickBot="1">
      <c r="CA64741" s="149"/>
    </row>
    <row r="64742" spans="79:79" ht="24" hidden="1" thickBot="1">
      <c r="CA64742" s="149"/>
    </row>
    <row r="64743" spans="79:79" ht="24" hidden="1" thickBot="1">
      <c r="CA64743" s="149"/>
    </row>
    <row r="64744" spans="79:79" ht="24" hidden="1" thickBot="1">
      <c r="CA64744" s="149"/>
    </row>
    <row r="64745" spans="79:79" ht="24" hidden="1" thickBot="1">
      <c r="CA64745" s="149"/>
    </row>
    <row r="64746" spans="79:79" ht="24" hidden="1" thickBot="1">
      <c r="CA64746" s="149"/>
    </row>
    <row r="64747" spans="79:79" ht="24" hidden="1" thickBot="1">
      <c r="CA64747" s="149"/>
    </row>
    <row r="64748" spans="79:79" ht="24" hidden="1" thickBot="1">
      <c r="CA64748" s="149"/>
    </row>
    <row r="64749" spans="79:79" ht="24" hidden="1" thickBot="1">
      <c r="CA64749" s="149"/>
    </row>
    <row r="64750" spans="79:79" ht="24" hidden="1" thickBot="1">
      <c r="CA64750" s="149"/>
    </row>
    <row r="64751" spans="79:79" ht="24" hidden="1" thickBot="1">
      <c r="CA64751" s="149"/>
    </row>
    <row r="64752" spans="79:79" ht="24" hidden="1" thickBot="1">
      <c r="CA64752" s="149"/>
    </row>
    <row r="64753" spans="79:79" ht="24" hidden="1" thickBot="1">
      <c r="CA64753" s="149"/>
    </row>
    <row r="64754" spans="79:79" ht="24" hidden="1" thickBot="1">
      <c r="CA64754" s="149"/>
    </row>
    <row r="64755" spans="79:79" ht="24" hidden="1" thickBot="1">
      <c r="CA64755" s="149"/>
    </row>
    <row r="64756" spans="79:79" ht="24" hidden="1" thickBot="1">
      <c r="CA64756" s="149"/>
    </row>
    <row r="64757" spans="79:79" ht="24" hidden="1" thickBot="1">
      <c r="CA64757" s="149"/>
    </row>
    <row r="64758" spans="79:79" ht="24" hidden="1" thickBot="1">
      <c r="CA64758" s="149"/>
    </row>
    <row r="64759" spans="79:79" ht="24" hidden="1" thickBot="1">
      <c r="CA64759" s="149"/>
    </row>
    <row r="64760" spans="79:79" ht="24" hidden="1" thickBot="1">
      <c r="CA64760" s="149"/>
    </row>
    <row r="64761" spans="79:79" ht="24" hidden="1" thickBot="1">
      <c r="CA64761" s="149"/>
    </row>
    <row r="64762" spans="79:79" ht="24" hidden="1" thickBot="1">
      <c r="CA64762" s="149"/>
    </row>
    <row r="64763" spans="79:79" ht="24" hidden="1" thickBot="1">
      <c r="CA64763" s="149"/>
    </row>
    <row r="64764" spans="79:79" ht="24" hidden="1" thickBot="1">
      <c r="CA64764" s="149"/>
    </row>
    <row r="64765" spans="79:79" ht="24" hidden="1" thickBot="1">
      <c r="CA64765" s="149"/>
    </row>
    <row r="64766" spans="79:79" ht="24" hidden="1" thickBot="1">
      <c r="CA64766" s="149"/>
    </row>
    <row r="64767" spans="79:79" ht="24" hidden="1" thickBot="1">
      <c r="CA64767" s="149"/>
    </row>
    <row r="64768" spans="79:79" ht="24" hidden="1" thickBot="1">
      <c r="CA64768" s="149"/>
    </row>
    <row r="64769" spans="79:79" ht="24" hidden="1" thickBot="1">
      <c r="CA64769" s="149"/>
    </row>
    <row r="64770" spans="79:79" ht="24" hidden="1" thickBot="1">
      <c r="CA64770" s="149"/>
    </row>
    <row r="64771" spans="79:79" ht="24" hidden="1" thickBot="1">
      <c r="CA64771" s="149"/>
    </row>
    <row r="64772" spans="79:79" ht="24" hidden="1" thickBot="1">
      <c r="CA64772" s="149"/>
    </row>
    <row r="64773" spans="79:79" ht="24" hidden="1" thickBot="1">
      <c r="CA64773" s="149"/>
    </row>
    <row r="64774" spans="79:79" ht="24" hidden="1" thickBot="1">
      <c r="CA64774" s="149"/>
    </row>
    <row r="64775" spans="79:79" ht="24" hidden="1" thickBot="1">
      <c r="CA64775" s="149"/>
    </row>
    <row r="64776" spans="79:79" ht="24" hidden="1" thickBot="1">
      <c r="CA64776" s="149"/>
    </row>
    <row r="64777" spans="79:79" ht="24" hidden="1" thickBot="1">
      <c r="CA64777" s="149"/>
    </row>
    <row r="64778" spans="79:79" ht="24" hidden="1" thickBot="1">
      <c r="CA64778" s="149"/>
    </row>
    <row r="64779" spans="79:79" ht="24" hidden="1" thickBot="1">
      <c r="CA64779" s="149"/>
    </row>
    <row r="64780" spans="79:79" ht="24" hidden="1" thickBot="1">
      <c r="CA64780" s="149"/>
    </row>
    <row r="64781" spans="79:79" ht="24" hidden="1" thickBot="1">
      <c r="CA64781" s="149"/>
    </row>
    <row r="64782" spans="79:79" ht="24" hidden="1" thickBot="1">
      <c r="CA64782" s="149"/>
    </row>
    <row r="64783" spans="79:79" ht="24" hidden="1" thickBot="1">
      <c r="CA64783" s="149"/>
    </row>
    <row r="64784" spans="79:79" ht="24" hidden="1" thickBot="1">
      <c r="CA64784" s="149"/>
    </row>
    <row r="64785" spans="79:79" ht="24" hidden="1" thickBot="1">
      <c r="CA64785" s="149"/>
    </row>
    <row r="64786" spans="79:79" ht="24" hidden="1" thickBot="1">
      <c r="CA64786" s="149"/>
    </row>
    <row r="64787" spans="79:79" ht="24" hidden="1" thickBot="1">
      <c r="CA64787" s="149"/>
    </row>
    <row r="64788" spans="79:79" ht="24" hidden="1" thickBot="1">
      <c r="CA64788" s="149"/>
    </row>
    <row r="64789" spans="79:79" ht="24" hidden="1" thickBot="1">
      <c r="CA64789" s="149"/>
    </row>
    <row r="64790" spans="79:79" ht="24" hidden="1" thickBot="1">
      <c r="CA64790" s="149"/>
    </row>
    <row r="64791" spans="79:79" ht="24" hidden="1" thickBot="1">
      <c r="CA64791" s="149"/>
    </row>
    <row r="64792" spans="79:79" ht="24" hidden="1" thickBot="1">
      <c r="CA64792" s="149"/>
    </row>
    <row r="64793" spans="79:79" ht="24" hidden="1" thickBot="1">
      <c r="CA64793" s="149"/>
    </row>
    <row r="64794" spans="79:79" ht="24" hidden="1" thickBot="1">
      <c r="CA64794" s="149"/>
    </row>
    <row r="64795" spans="79:79" ht="24" hidden="1" thickBot="1">
      <c r="CA64795" s="149"/>
    </row>
    <row r="64796" spans="79:79" ht="24" hidden="1" thickBot="1">
      <c r="CA64796" s="149"/>
    </row>
    <row r="64797" spans="79:79" ht="24" hidden="1" thickBot="1">
      <c r="CA64797" s="149"/>
    </row>
    <row r="64798" spans="79:79" ht="24" hidden="1" thickBot="1">
      <c r="CA64798" s="149"/>
    </row>
    <row r="64799" spans="79:79" ht="24" hidden="1" thickBot="1">
      <c r="CA64799" s="149"/>
    </row>
    <row r="64800" spans="79:79" ht="24" hidden="1" thickBot="1">
      <c r="CA64800" s="149"/>
    </row>
    <row r="64801" spans="79:79" ht="24" hidden="1" thickBot="1">
      <c r="CA64801" s="149"/>
    </row>
    <row r="64802" spans="79:79" ht="24" hidden="1" thickBot="1">
      <c r="CA64802" s="149"/>
    </row>
    <row r="64803" spans="79:79" ht="24" hidden="1" thickBot="1">
      <c r="CA64803" s="149"/>
    </row>
    <row r="64804" spans="79:79" ht="24" hidden="1" thickBot="1">
      <c r="CA64804" s="149"/>
    </row>
    <row r="64805" spans="79:79" ht="24" hidden="1" thickBot="1">
      <c r="CA64805" s="149"/>
    </row>
    <row r="64806" spans="79:79" ht="24" hidden="1" thickBot="1">
      <c r="CA64806" s="149"/>
    </row>
    <row r="64807" spans="79:79" ht="24" hidden="1" thickBot="1">
      <c r="CA64807" s="149"/>
    </row>
    <row r="64808" spans="79:79" ht="24" hidden="1" thickBot="1">
      <c r="CA64808" s="149"/>
    </row>
    <row r="64809" spans="79:79" ht="24" hidden="1" thickBot="1">
      <c r="CA64809" s="149"/>
    </row>
    <row r="64810" spans="79:79" ht="24" hidden="1" thickBot="1">
      <c r="CA64810" s="149"/>
    </row>
    <row r="64811" spans="79:79" ht="24" hidden="1" thickBot="1">
      <c r="CA64811" s="149"/>
    </row>
    <row r="64812" spans="79:79" ht="24" hidden="1" thickBot="1">
      <c r="CA64812" s="149"/>
    </row>
    <row r="64813" spans="79:79" ht="24" hidden="1" thickBot="1">
      <c r="CA64813" s="149"/>
    </row>
    <row r="64814" spans="79:79" ht="24" hidden="1" thickBot="1">
      <c r="CA64814" s="149"/>
    </row>
    <row r="64815" spans="79:79" ht="24" hidden="1" thickBot="1">
      <c r="CA64815" s="149"/>
    </row>
    <row r="64816" spans="79:79" ht="24" hidden="1" thickBot="1">
      <c r="CA64816" s="149"/>
    </row>
    <row r="64817" spans="79:79" ht="24" hidden="1" thickBot="1">
      <c r="CA64817" s="149"/>
    </row>
    <row r="64818" spans="79:79" ht="24" hidden="1" thickBot="1">
      <c r="CA64818" s="149"/>
    </row>
    <row r="64819" spans="79:79" ht="24" hidden="1" thickBot="1">
      <c r="CA64819" s="149"/>
    </row>
    <row r="64820" spans="79:79" ht="24" hidden="1" thickBot="1">
      <c r="CA64820" s="149"/>
    </row>
    <row r="64821" spans="79:79" ht="24" hidden="1" thickBot="1">
      <c r="CA64821" s="149"/>
    </row>
    <row r="64822" spans="79:79" ht="24" hidden="1" thickBot="1">
      <c r="CA64822" s="149"/>
    </row>
    <row r="64823" spans="79:79" ht="24" hidden="1" thickBot="1">
      <c r="CA64823" s="149"/>
    </row>
    <row r="64824" spans="79:79" ht="24" hidden="1" thickBot="1">
      <c r="CA64824" s="149"/>
    </row>
    <row r="64825" spans="79:79" ht="24" hidden="1" thickBot="1">
      <c r="CA64825" s="149"/>
    </row>
    <row r="64826" spans="79:79" ht="24" hidden="1" thickBot="1">
      <c r="CA64826" s="149"/>
    </row>
    <row r="64827" spans="79:79" ht="24" hidden="1" thickBot="1">
      <c r="CA64827" s="149"/>
    </row>
    <row r="64828" spans="79:79" ht="24" hidden="1" thickBot="1">
      <c r="CA64828" s="149"/>
    </row>
    <row r="64829" spans="79:79" ht="24" hidden="1" thickBot="1">
      <c r="CA64829" s="149"/>
    </row>
    <row r="64830" spans="79:79" ht="24" hidden="1" thickBot="1">
      <c r="CA64830" s="149"/>
    </row>
    <row r="64831" spans="79:79" ht="24" hidden="1" thickBot="1">
      <c r="CA64831" s="149"/>
    </row>
    <row r="64832" spans="79:79" ht="24" hidden="1" thickBot="1">
      <c r="CA64832" s="149"/>
    </row>
    <row r="64833" spans="79:79" ht="24" hidden="1" thickBot="1">
      <c r="CA64833" s="149"/>
    </row>
    <row r="64834" spans="79:79" ht="24" hidden="1" thickBot="1">
      <c r="CA64834" s="149"/>
    </row>
    <row r="64835" spans="79:79" ht="24" hidden="1" thickBot="1">
      <c r="CA64835" s="149"/>
    </row>
    <row r="64836" spans="79:79" ht="24" hidden="1" thickBot="1">
      <c r="CA64836" s="149"/>
    </row>
    <row r="64837" spans="79:79" ht="24" hidden="1" thickBot="1">
      <c r="CA64837" s="149"/>
    </row>
    <row r="64838" spans="79:79" ht="24" hidden="1" thickBot="1">
      <c r="CA64838" s="149"/>
    </row>
    <row r="64839" spans="79:79" ht="24" hidden="1" thickBot="1">
      <c r="CA64839" s="149"/>
    </row>
    <row r="64840" spans="79:79" ht="24" hidden="1" thickBot="1">
      <c r="CA64840" s="149"/>
    </row>
    <row r="64841" spans="79:79" ht="24" hidden="1" thickBot="1">
      <c r="CA64841" s="149"/>
    </row>
    <row r="64842" spans="79:79" ht="24" hidden="1" thickBot="1">
      <c r="CA64842" s="149"/>
    </row>
    <row r="64843" spans="79:79" ht="24" hidden="1" thickBot="1">
      <c r="CA64843" s="149"/>
    </row>
    <row r="64844" spans="79:79" ht="24" hidden="1" thickBot="1">
      <c r="CA64844" s="149"/>
    </row>
    <row r="64845" spans="79:79" ht="24" hidden="1" thickBot="1">
      <c r="CA64845" s="149"/>
    </row>
    <row r="64846" spans="79:79" ht="24" hidden="1" thickBot="1">
      <c r="CA64846" s="149"/>
    </row>
    <row r="64847" spans="79:79" ht="24" hidden="1" thickBot="1">
      <c r="CA64847" s="149"/>
    </row>
    <row r="64848" spans="79:79" ht="24" hidden="1" thickBot="1">
      <c r="CA64848" s="149"/>
    </row>
    <row r="64849" spans="79:79" ht="24" hidden="1" thickBot="1">
      <c r="CA64849" s="149"/>
    </row>
    <row r="64850" spans="79:79" ht="24" hidden="1" thickBot="1">
      <c r="CA64850" s="149"/>
    </row>
    <row r="64851" spans="79:79" ht="24" hidden="1" thickBot="1">
      <c r="CA64851" s="149"/>
    </row>
    <row r="64852" spans="79:79" ht="24" hidden="1" thickBot="1">
      <c r="CA64852" s="149"/>
    </row>
    <row r="64853" spans="79:79" ht="24" hidden="1" thickBot="1">
      <c r="CA64853" s="149"/>
    </row>
    <row r="64854" spans="79:79" ht="24" hidden="1" thickBot="1">
      <c r="CA64854" s="149"/>
    </row>
    <row r="64855" spans="79:79" ht="24" hidden="1" thickBot="1">
      <c r="CA64855" s="149"/>
    </row>
    <row r="64856" spans="79:79" ht="24" hidden="1" thickBot="1">
      <c r="CA64856" s="149"/>
    </row>
    <row r="64857" spans="79:79" ht="24" hidden="1" thickBot="1">
      <c r="CA64857" s="149"/>
    </row>
    <row r="64858" spans="79:79" ht="24" hidden="1" thickBot="1">
      <c r="CA64858" s="149"/>
    </row>
    <row r="64859" spans="79:79" ht="24" hidden="1" thickBot="1">
      <c r="CA64859" s="149"/>
    </row>
    <row r="64860" spans="79:79" ht="24" hidden="1" thickBot="1">
      <c r="CA64860" s="149"/>
    </row>
    <row r="64861" spans="79:79" ht="24" hidden="1" thickBot="1">
      <c r="CA64861" s="149"/>
    </row>
    <row r="64862" spans="79:79" ht="24" hidden="1" thickBot="1">
      <c r="CA64862" s="149"/>
    </row>
    <row r="64863" spans="79:79" ht="24" hidden="1" thickBot="1">
      <c r="CA64863" s="149"/>
    </row>
    <row r="64864" spans="79:79" ht="24" hidden="1" thickBot="1">
      <c r="CA64864" s="149"/>
    </row>
    <row r="64865" spans="79:79" ht="24" hidden="1" thickBot="1">
      <c r="CA64865" s="149"/>
    </row>
    <row r="64866" spans="79:79" ht="24" hidden="1" thickBot="1">
      <c r="CA64866" s="149"/>
    </row>
    <row r="64867" spans="79:79" ht="24" hidden="1" thickBot="1">
      <c r="CA64867" s="149"/>
    </row>
    <row r="64868" spans="79:79" ht="24" hidden="1" thickBot="1">
      <c r="CA64868" s="149"/>
    </row>
    <row r="64869" spans="79:79" ht="24" hidden="1" thickBot="1">
      <c r="CA64869" s="149"/>
    </row>
    <row r="64870" spans="79:79" ht="24" hidden="1" thickBot="1">
      <c r="CA64870" s="149"/>
    </row>
    <row r="64871" spans="79:79" ht="24" hidden="1" thickBot="1">
      <c r="CA64871" s="149"/>
    </row>
    <row r="64872" spans="79:79" ht="24" hidden="1" thickBot="1">
      <c r="CA64872" s="149"/>
    </row>
    <row r="64873" spans="79:79" ht="24" hidden="1" thickBot="1">
      <c r="CA64873" s="149"/>
    </row>
    <row r="64874" spans="79:79" ht="24" hidden="1" thickBot="1">
      <c r="CA64874" s="149"/>
    </row>
    <row r="64875" spans="79:79" ht="24" hidden="1" thickBot="1">
      <c r="CA64875" s="149"/>
    </row>
    <row r="64876" spans="79:79" ht="24" hidden="1" thickBot="1">
      <c r="CA64876" s="149"/>
    </row>
    <row r="64877" spans="79:79" ht="24" hidden="1" thickBot="1">
      <c r="CA64877" s="149"/>
    </row>
    <row r="64878" spans="79:79" ht="24" hidden="1" thickBot="1">
      <c r="CA64878" s="149"/>
    </row>
    <row r="64879" spans="79:79" ht="24" hidden="1" thickBot="1">
      <c r="CA64879" s="149"/>
    </row>
    <row r="64880" spans="79:79" ht="24" hidden="1" thickBot="1">
      <c r="CA64880" s="149"/>
    </row>
    <row r="64881" spans="79:79" ht="24" hidden="1" thickBot="1">
      <c r="CA64881" s="149"/>
    </row>
    <row r="64882" spans="79:79" ht="24" hidden="1" thickBot="1">
      <c r="CA64882" s="149"/>
    </row>
    <row r="64883" spans="79:79" ht="24" hidden="1" thickBot="1">
      <c r="CA64883" s="149"/>
    </row>
    <row r="64884" spans="79:79" ht="24" hidden="1" thickBot="1">
      <c r="CA64884" s="149"/>
    </row>
    <row r="64885" spans="79:79" ht="24" hidden="1" thickBot="1">
      <c r="CA64885" s="149"/>
    </row>
    <row r="64886" spans="79:79" ht="24" hidden="1" thickBot="1">
      <c r="CA64886" s="149"/>
    </row>
    <row r="64887" spans="79:79" ht="24" hidden="1" thickBot="1">
      <c r="CA64887" s="149"/>
    </row>
    <row r="64888" spans="79:79" ht="24" hidden="1" thickBot="1">
      <c r="CA64888" s="149"/>
    </row>
    <row r="64889" spans="79:79" ht="24" hidden="1" thickBot="1">
      <c r="CA64889" s="149"/>
    </row>
    <row r="64890" spans="79:79" ht="24" hidden="1" thickBot="1">
      <c r="CA64890" s="149"/>
    </row>
    <row r="64891" spans="79:79" ht="24" hidden="1" thickBot="1">
      <c r="CA64891" s="149"/>
    </row>
    <row r="64892" spans="79:79" ht="24" hidden="1" thickBot="1">
      <c r="CA64892" s="149"/>
    </row>
    <row r="64893" spans="79:79" ht="24" hidden="1" thickBot="1">
      <c r="CA64893" s="149"/>
    </row>
    <row r="64894" spans="79:79" ht="24" hidden="1" thickBot="1">
      <c r="CA64894" s="149"/>
    </row>
    <row r="64895" spans="79:79" ht="24" hidden="1" thickBot="1">
      <c r="CA64895" s="149"/>
    </row>
    <row r="64896" spans="79:79" ht="24" hidden="1" thickBot="1">
      <c r="CA64896" s="149"/>
    </row>
    <row r="64897" spans="79:79" ht="24" hidden="1" thickBot="1">
      <c r="CA64897" s="149"/>
    </row>
    <row r="64898" spans="79:79" ht="24" hidden="1" thickBot="1">
      <c r="CA64898" s="149"/>
    </row>
    <row r="64899" spans="79:79" ht="24" hidden="1" thickBot="1">
      <c r="CA64899" s="149"/>
    </row>
    <row r="64900" spans="79:79" ht="24" hidden="1" thickBot="1">
      <c r="CA64900" s="149"/>
    </row>
    <row r="64901" spans="79:79" ht="24" hidden="1" thickBot="1">
      <c r="CA64901" s="149"/>
    </row>
    <row r="64902" spans="79:79" ht="24" hidden="1" thickBot="1">
      <c r="CA64902" s="149"/>
    </row>
    <row r="64903" spans="79:79" ht="24" hidden="1" thickBot="1">
      <c r="CA64903" s="149"/>
    </row>
    <row r="64904" spans="79:79" ht="24" hidden="1" thickBot="1">
      <c r="CA64904" s="149"/>
    </row>
    <row r="64905" spans="79:79" ht="24" hidden="1" thickBot="1">
      <c r="CA64905" s="149"/>
    </row>
    <row r="64906" spans="79:79" ht="24" hidden="1" thickBot="1">
      <c r="CA64906" s="149"/>
    </row>
    <row r="64907" spans="79:79" ht="24" hidden="1" thickBot="1">
      <c r="CA64907" s="149"/>
    </row>
    <row r="64908" spans="79:79" ht="24" hidden="1" thickBot="1">
      <c r="CA64908" s="149"/>
    </row>
    <row r="64909" spans="79:79" ht="24" hidden="1" thickBot="1">
      <c r="CA64909" s="149"/>
    </row>
    <row r="64910" spans="79:79" ht="24" hidden="1" thickBot="1">
      <c r="CA64910" s="149"/>
    </row>
    <row r="64911" spans="79:79" ht="24" hidden="1" thickBot="1">
      <c r="CA64911" s="149"/>
    </row>
    <row r="64912" spans="79:79" ht="24" hidden="1" thickBot="1">
      <c r="CA64912" s="149"/>
    </row>
    <row r="64913" spans="79:79" ht="24" hidden="1" thickBot="1">
      <c r="CA64913" s="149"/>
    </row>
    <row r="64914" spans="79:79" ht="24" hidden="1" thickBot="1">
      <c r="CA64914" s="149"/>
    </row>
    <row r="64915" spans="79:79" ht="24" hidden="1" thickBot="1">
      <c r="CA64915" s="149"/>
    </row>
    <row r="64916" spans="79:79" ht="24" hidden="1" thickBot="1">
      <c r="CA64916" s="149"/>
    </row>
    <row r="64917" spans="79:79" ht="24" hidden="1" thickBot="1">
      <c r="CA64917" s="149"/>
    </row>
    <row r="64918" spans="79:79" ht="24" hidden="1" thickBot="1">
      <c r="CA64918" s="149"/>
    </row>
    <row r="64919" spans="79:79" ht="24" hidden="1" thickBot="1">
      <c r="CA64919" s="149"/>
    </row>
    <row r="64920" spans="79:79" ht="24" hidden="1" thickBot="1">
      <c r="CA64920" s="149"/>
    </row>
    <row r="64921" spans="79:79" ht="24" hidden="1" thickBot="1">
      <c r="CA64921" s="149"/>
    </row>
    <row r="64922" spans="79:79" ht="24" hidden="1" thickBot="1">
      <c r="CA64922" s="149"/>
    </row>
    <row r="64923" spans="79:79" ht="24" hidden="1" thickBot="1">
      <c r="CA64923" s="149"/>
    </row>
    <row r="64924" spans="79:79" ht="24" hidden="1" thickBot="1">
      <c r="CA64924" s="149"/>
    </row>
    <row r="64925" spans="79:79" ht="24" hidden="1" thickBot="1">
      <c r="CA64925" s="149"/>
    </row>
    <row r="64926" spans="79:79" ht="24" hidden="1" thickBot="1">
      <c r="CA64926" s="149"/>
    </row>
    <row r="64927" spans="79:79" ht="24" hidden="1" thickBot="1">
      <c r="CA64927" s="149"/>
    </row>
    <row r="64928" spans="79:79" ht="24" hidden="1" thickBot="1">
      <c r="CA64928" s="149"/>
    </row>
    <row r="64929" spans="79:79" ht="24" hidden="1" thickBot="1">
      <c r="CA64929" s="149"/>
    </row>
    <row r="64930" spans="79:79" ht="24" hidden="1" thickBot="1">
      <c r="CA64930" s="149"/>
    </row>
    <row r="64931" spans="79:79" ht="24" hidden="1" thickBot="1">
      <c r="CA64931" s="149"/>
    </row>
    <row r="64932" spans="79:79" ht="24" hidden="1" thickBot="1">
      <c r="CA64932" s="149"/>
    </row>
    <row r="64933" spans="79:79" ht="24" hidden="1" thickBot="1">
      <c r="CA64933" s="149"/>
    </row>
    <row r="64934" spans="79:79" ht="24" hidden="1" thickBot="1">
      <c r="CA64934" s="149"/>
    </row>
    <row r="64935" spans="79:79" ht="24" hidden="1" thickBot="1">
      <c r="CA64935" s="149"/>
    </row>
    <row r="64936" spans="79:79" ht="24" hidden="1" thickBot="1">
      <c r="CA64936" s="149"/>
    </row>
    <row r="64937" spans="79:79" ht="24" hidden="1" thickBot="1">
      <c r="CA64937" s="149"/>
    </row>
    <row r="64938" spans="79:79" ht="24" hidden="1" thickBot="1">
      <c r="CA64938" s="149"/>
    </row>
    <row r="64939" spans="79:79" ht="24" hidden="1" thickBot="1">
      <c r="CA64939" s="149"/>
    </row>
    <row r="64940" spans="79:79" ht="24" hidden="1" thickBot="1">
      <c r="CA64940" s="149"/>
    </row>
    <row r="64941" spans="79:79" ht="24" hidden="1" thickBot="1">
      <c r="CA64941" s="149"/>
    </row>
    <row r="64942" spans="79:79" ht="24" hidden="1" thickBot="1">
      <c r="CA64942" s="149"/>
    </row>
    <row r="64943" spans="79:79" ht="24" hidden="1" thickBot="1">
      <c r="CA64943" s="149"/>
    </row>
    <row r="64944" spans="79:79" ht="24" hidden="1" thickBot="1">
      <c r="CA64944" s="149"/>
    </row>
    <row r="64945" spans="79:79" ht="24" hidden="1" thickBot="1">
      <c r="CA64945" s="149"/>
    </row>
    <row r="64946" spans="79:79" ht="24" hidden="1" thickBot="1">
      <c r="CA64946" s="149"/>
    </row>
    <row r="64947" spans="79:79" ht="24" hidden="1" thickBot="1">
      <c r="CA64947" s="149"/>
    </row>
    <row r="64948" spans="79:79" ht="24" hidden="1" thickBot="1">
      <c r="CA64948" s="149"/>
    </row>
    <row r="64949" spans="79:79" ht="24" hidden="1" thickBot="1">
      <c r="CA64949" s="149"/>
    </row>
    <row r="64950" spans="79:79" ht="24" hidden="1" thickBot="1">
      <c r="CA64950" s="149"/>
    </row>
    <row r="64951" spans="79:79" ht="24" hidden="1" thickBot="1">
      <c r="CA64951" s="149"/>
    </row>
    <row r="64952" spans="79:79" ht="24" hidden="1" thickBot="1">
      <c r="CA64952" s="149"/>
    </row>
    <row r="64953" spans="79:79" ht="24" hidden="1" thickBot="1">
      <c r="CA64953" s="149"/>
    </row>
    <row r="64954" spans="79:79" ht="24" hidden="1" thickBot="1">
      <c r="CA64954" s="149"/>
    </row>
    <row r="64955" spans="79:79" ht="24" hidden="1" thickBot="1">
      <c r="CA64955" s="149"/>
    </row>
    <row r="64956" spans="79:79" ht="24" hidden="1" thickBot="1">
      <c r="CA64956" s="149"/>
    </row>
    <row r="64957" spans="79:79" ht="24" hidden="1" thickBot="1">
      <c r="CA64957" s="149"/>
    </row>
    <row r="64958" spans="79:79" ht="24" hidden="1" thickBot="1">
      <c r="CA64958" s="149"/>
    </row>
    <row r="64959" spans="79:79" ht="24" hidden="1" thickBot="1">
      <c r="CA64959" s="149"/>
    </row>
    <row r="64960" spans="79:79" ht="24" hidden="1" thickBot="1">
      <c r="CA64960" s="149"/>
    </row>
    <row r="64961" spans="79:79" ht="24" hidden="1" thickBot="1">
      <c r="CA64961" s="149"/>
    </row>
    <row r="64962" spans="79:79" ht="24" hidden="1" thickBot="1">
      <c r="CA64962" s="149"/>
    </row>
    <row r="64963" spans="79:79" ht="24" hidden="1" thickBot="1">
      <c r="CA64963" s="149"/>
    </row>
    <row r="64964" spans="79:79" ht="24" hidden="1" thickBot="1">
      <c r="CA64964" s="149"/>
    </row>
    <row r="64965" spans="79:79" ht="24" hidden="1" thickBot="1">
      <c r="CA64965" s="149"/>
    </row>
    <row r="64966" spans="79:79" ht="24" hidden="1" thickBot="1">
      <c r="CA64966" s="149"/>
    </row>
    <row r="64967" spans="79:79" ht="24" hidden="1" thickBot="1">
      <c r="CA64967" s="149"/>
    </row>
    <row r="64968" spans="79:79" ht="24" hidden="1" thickBot="1">
      <c r="CA64968" s="149"/>
    </row>
    <row r="64969" spans="79:79" ht="24" hidden="1" thickBot="1">
      <c r="CA64969" s="149"/>
    </row>
    <row r="64970" spans="79:79" ht="24" hidden="1" thickBot="1">
      <c r="CA64970" s="149"/>
    </row>
    <row r="64971" spans="79:79" ht="24" hidden="1" thickBot="1">
      <c r="CA64971" s="149"/>
    </row>
    <row r="64972" spans="79:79" ht="24" hidden="1" thickBot="1">
      <c r="CA64972" s="149"/>
    </row>
    <row r="64973" spans="79:79" ht="24" hidden="1" thickBot="1">
      <c r="CA64973" s="149"/>
    </row>
    <row r="64974" spans="79:79" ht="24" hidden="1" thickBot="1">
      <c r="CA64974" s="149"/>
    </row>
    <row r="64975" spans="79:79" ht="24" hidden="1" thickBot="1">
      <c r="CA64975" s="149"/>
    </row>
    <row r="64976" spans="79:79" ht="24" hidden="1" thickBot="1">
      <c r="CA64976" s="149"/>
    </row>
    <row r="64977" spans="79:79" ht="24" hidden="1" thickBot="1">
      <c r="CA64977" s="149"/>
    </row>
    <row r="64978" spans="79:79" ht="24" hidden="1" thickBot="1">
      <c r="CA64978" s="149"/>
    </row>
    <row r="64979" spans="79:79" ht="24" hidden="1" thickBot="1">
      <c r="CA64979" s="149"/>
    </row>
    <row r="64980" spans="79:79" ht="24" hidden="1" thickBot="1">
      <c r="CA64980" s="149"/>
    </row>
    <row r="64981" spans="79:79" ht="24" hidden="1" thickBot="1">
      <c r="CA64981" s="149"/>
    </row>
    <row r="64982" spans="79:79" ht="24" hidden="1" thickBot="1">
      <c r="CA64982" s="149"/>
    </row>
    <row r="64983" spans="79:79" ht="24" hidden="1" thickBot="1">
      <c r="CA64983" s="149"/>
    </row>
    <row r="64984" spans="79:79" ht="24" hidden="1" thickBot="1">
      <c r="CA64984" s="149"/>
    </row>
    <row r="64985" spans="79:79" ht="24" hidden="1" thickBot="1">
      <c r="CA64985" s="149"/>
    </row>
    <row r="64986" spans="79:79" ht="24" hidden="1" thickBot="1">
      <c r="CA64986" s="149"/>
    </row>
    <row r="64987" spans="79:79" ht="24" hidden="1" thickBot="1">
      <c r="CA64987" s="149"/>
    </row>
    <row r="64988" spans="79:79" ht="24" hidden="1" thickBot="1">
      <c r="CA64988" s="149"/>
    </row>
    <row r="64989" spans="79:79" ht="24" hidden="1" thickBot="1">
      <c r="CA64989" s="149"/>
    </row>
    <row r="64990" spans="79:79" ht="24" hidden="1" thickBot="1">
      <c r="CA64990" s="149"/>
    </row>
    <row r="64991" spans="79:79" ht="24" hidden="1" thickBot="1">
      <c r="CA64991" s="149"/>
    </row>
    <row r="64992" spans="79:79" ht="24" hidden="1" thickBot="1">
      <c r="CA64992" s="149"/>
    </row>
    <row r="64993" spans="79:79" ht="24" hidden="1" thickBot="1">
      <c r="CA64993" s="149"/>
    </row>
    <row r="64994" spans="79:79" ht="24" hidden="1" thickBot="1">
      <c r="CA64994" s="149"/>
    </row>
    <row r="64995" spans="79:79" ht="24" hidden="1" thickBot="1">
      <c r="CA64995" s="149"/>
    </row>
    <row r="64996" spans="79:79" ht="24" hidden="1" thickBot="1">
      <c r="CA64996" s="149"/>
    </row>
    <row r="64997" spans="79:79" ht="24" hidden="1" thickBot="1">
      <c r="CA64997" s="149"/>
    </row>
    <row r="64998" spans="79:79" ht="24" hidden="1" thickBot="1">
      <c r="CA64998" s="149"/>
    </row>
    <row r="64999" spans="79:79" ht="24" hidden="1" thickBot="1">
      <c r="CA64999" s="149"/>
    </row>
    <row r="65000" spans="79:79" ht="24" hidden="1" thickBot="1">
      <c r="CA65000" s="149"/>
    </row>
    <row r="65001" spans="79:79" ht="24" hidden="1" thickBot="1">
      <c r="CA65001" s="149"/>
    </row>
    <row r="65002" spans="79:79" ht="24" hidden="1" thickBot="1">
      <c r="CA65002" s="149"/>
    </row>
    <row r="65003" spans="79:79" ht="24" hidden="1" thickBot="1">
      <c r="CA65003" s="149"/>
    </row>
    <row r="65004" spans="79:79" ht="24" hidden="1" thickBot="1">
      <c r="CA65004" s="149"/>
    </row>
    <row r="65005" spans="79:79" ht="24" hidden="1" thickBot="1">
      <c r="CA65005" s="149"/>
    </row>
    <row r="65006" spans="79:79" ht="24" hidden="1" thickBot="1">
      <c r="CA65006" s="149"/>
    </row>
    <row r="65007" spans="79:79" ht="24" hidden="1" thickBot="1">
      <c r="CA65007" s="149"/>
    </row>
    <row r="65008" spans="79:79" ht="24" hidden="1" thickBot="1">
      <c r="CA65008" s="149"/>
    </row>
    <row r="65009" spans="79:79" ht="24" hidden="1" thickBot="1">
      <c r="CA65009" s="149"/>
    </row>
    <row r="65010" spans="79:79" ht="24" hidden="1" thickBot="1">
      <c r="CA65010" s="149"/>
    </row>
    <row r="65011" spans="79:79" ht="24" hidden="1" thickBot="1">
      <c r="CA65011" s="149"/>
    </row>
    <row r="65012" spans="79:79" ht="24" hidden="1" thickBot="1">
      <c r="CA65012" s="149"/>
    </row>
    <row r="65013" spans="79:79" ht="24" hidden="1" thickBot="1">
      <c r="CA65013" s="149"/>
    </row>
    <row r="65014" spans="79:79" ht="24" hidden="1" thickBot="1">
      <c r="CA65014" s="149"/>
    </row>
    <row r="65015" spans="79:79" ht="24" hidden="1" thickBot="1">
      <c r="CA65015" s="149"/>
    </row>
    <row r="65016" spans="79:79" ht="24" hidden="1" thickBot="1">
      <c r="CA65016" s="149"/>
    </row>
    <row r="65017" spans="79:79" ht="24" hidden="1" thickBot="1">
      <c r="CA65017" s="149"/>
    </row>
    <row r="65018" spans="79:79" ht="24" hidden="1" thickBot="1">
      <c r="CA65018" s="149"/>
    </row>
    <row r="65019" spans="79:79" ht="24" hidden="1" thickBot="1">
      <c r="CA65019" s="149"/>
    </row>
    <row r="65020" spans="79:79" ht="24" hidden="1" thickBot="1">
      <c r="CA65020" s="149"/>
    </row>
    <row r="65021" spans="79:79" ht="24" hidden="1" thickBot="1">
      <c r="CA65021" s="149"/>
    </row>
    <row r="65022" spans="79:79" ht="24" hidden="1" thickBot="1">
      <c r="CA65022" s="149"/>
    </row>
    <row r="65023" spans="79:79" ht="24" hidden="1" thickBot="1">
      <c r="CA65023" s="149"/>
    </row>
    <row r="65024" spans="79:79" ht="24" hidden="1" thickBot="1">
      <c r="CA65024" s="149"/>
    </row>
    <row r="65025" spans="79:79" ht="24" hidden="1" thickBot="1">
      <c r="CA65025" s="149"/>
    </row>
    <row r="65026" spans="79:79" ht="24" hidden="1" thickBot="1">
      <c r="CA65026" s="149"/>
    </row>
    <row r="65027" spans="79:79" ht="24" hidden="1" thickBot="1">
      <c r="CA65027" s="149"/>
    </row>
    <row r="65028" spans="79:79" ht="24" hidden="1" thickBot="1">
      <c r="CA65028" s="149"/>
    </row>
    <row r="65029" spans="79:79" ht="24" hidden="1" thickBot="1">
      <c r="CA65029" s="149"/>
    </row>
    <row r="65030" spans="79:79" ht="24" hidden="1" thickBot="1">
      <c r="CA65030" s="149"/>
    </row>
    <row r="65031" spans="79:79" ht="24" hidden="1" thickBot="1">
      <c r="CA65031" s="149"/>
    </row>
    <row r="65032" spans="79:79" ht="24" hidden="1" thickBot="1">
      <c r="CA65032" s="149"/>
    </row>
    <row r="65033" spans="79:79" ht="24" hidden="1" thickBot="1">
      <c r="CA65033" s="149"/>
    </row>
    <row r="65034" spans="79:79" ht="24" hidden="1" thickBot="1">
      <c r="CA65034" s="149"/>
    </row>
    <row r="65035" spans="79:79" ht="24" hidden="1" thickBot="1">
      <c r="CA65035" s="149"/>
    </row>
    <row r="65036" spans="79:79" ht="24" hidden="1" thickBot="1">
      <c r="CA65036" s="149"/>
    </row>
    <row r="65037" spans="79:79" ht="24" hidden="1" thickBot="1">
      <c r="CA65037" s="149"/>
    </row>
    <row r="65038" spans="79:79" ht="24" hidden="1" thickBot="1">
      <c r="CA65038" s="149"/>
    </row>
    <row r="65039" spans="79:79" ht="24" hidden="1" thickBot="1">
      <c r="CA65039" s="149"/>
    </row>
    <row r="65040" spans="79:79" ht="24" hidden="1" thickBot="1">
      <c r="CA65040" s="149"/>
    </row>
    <row r="65041" spans="79:79" ht="24" hidden="1" thickBot="1">
      <c r="CA65041" s="149"/>
    </row>
    <row r="65042" spans="79:79" ht="24" hidden="1" thickBot="1">
      <c r="CA65042" s="149"/>
    </row>
    <row r="65043" spans="79:79" ht="24" hidden="1" thickBot="1">
      <c r="CA65043" s="149"/>
    </row>
    <row r="65044" spans="79:79" ht="24" hidden="1" thickBot="1">
      <c r="CA65044" s="149"/>
    </row>
    <row r="65045" spans="79:79" ht="24" hidden="1" thickBot="1">
      <c r="CA65045" s="149"/>
    </row>
    <row r="65046" spans="79:79" ht="24" hidden="1" thickBot="1">
      <c r="CA65046" s="149"/>
    </row>
    <row r="65047" spans="79:79" ht="24" hidden="1" thickBot="1">
      <c r="CA65047" s="149"/>
    </row>
    <row r="65048" spans="79:79" ht="24" hidden="1" thickBot="1">
      <c r="CA65048" s="149"/>
    </row>
    <row r="65049" spans="79:79" ht="24" hidden="1" thickBot="1">
      <c r="CA65049" s="149"/>
    </row>
    <row r="65050" spans="79:79" ht="24" hidden="1" thickBot="1">
      <c r="CA65050" s="149"/>
    </row>
    <row r="65051" spans="79:79" ht="24" hidden="1" thickBot="1">
      <c r="CA65051" s="149"/>
    </row>
    <row r="65052" spans="79:79" ht="24" hidden="1" thickBot="1">
      <c r="CA65052" s="149"/>
    </row>
    <row r="65053" spans="79:79" ht="24" hidden="1" thickBot="1">
      <c r="CA65053" s="149"/>
    </row>
    <row r="65054" spans="79:79" ht="24" hidden="1" thickBot="1">
      <c r="CA65054" s="149"/>
    </row>
    <row r="65055" spans="79:79" ht="24" hidden="1" thickBot="1">
      <c r="CA65055" s="149"/>
    </row>
    <row r="65056" spans="79:79" ht="24" hidden="1" thickBot="1">
      <c r="CA65056" s="149"/>
    </row>
    <row r="65057" spans="79:79" ht="24" hidden="1" thickBot="1">
      <c r="CA65057" s="149"/>
    </row>
    <row r="65058" spans="79:79" ht="24" hidden="1" thickBot="1">
      <c r="CA65058" s="149"/>
    </row>
    <row r="65059" spans="79:79" ht="24" hidden="1" thickBot="1">
      <c r="CA65059" s="149"/>
    </row>
    <row r="65060" spans="79:79" ht="24" hidden="1" thickBot="1">
      <c r="CA65060" s="149"/>
    </row>
    <row r="65061" spans="79:79" ht="24" hidden="1" thickBot="1">
      <c r="CA65061" s="149"/>
    </row>
    <row r="65062" spans="79:79" ht="24" hidden="1" thickBot="1">
      <c r="CA65062" s="149"/>
    </row>
    <row r="65063" spans="79:79" ht="24" hidden="1" thickBot="1">
      <c r="CA65063" s="149"/>
    </row>
    <row r="65064" spans="79:79" ht="24" hidden="1" thickBot="1">
      <c r="CA65064" s="149"/>
    </row>
    <row r="65065" spans="79:79" ht="24" hidden="1" thickBot="1">
      <c r="CA65065" s="149"/>
    </row>
    <row r="65066" spans="79:79" ht="24" hidden="1" thickBot="1">
      <c r="CA65066" s="149"/>
    </row>
    <row r="65067" spans="79:79" ht="24" hidden="1" thickBot="1">
      <c r="CA65067" s="149"/>
    </row>
    <row r="65068" spans="79:79" ht="24" hidden="1" thickBot="1">
      <c r="CA65068" s="149"/>
    </row>
    <row r="65069" spans="79:79" ht="24" hidden="1" thickBot="1">
      <c r="CA65069" s="149"/>
    </row>
    <row r="65070" spans="79:79" ht="24" hidden="1" thickBot="1">
      <c r="CA65070" s="149"/>
    </row>
    <row r="65071" spans="79:79" ht="24" hidden="1" thickBot="1">
      <c r="CA65071" s="149"/>
    </row>
    <row r="65072" spans="79:79" ht="24" hidden="1" thickBot="1">
      <c r="CA65072" s="149"/>
    </row>
    <row r="65073" spans="79:79" ht="24" hidden="1" thickBot="1">
      <c r="CA65073" s="149"/>
    </row>
    <row r="65074" spans="79:79" ht="24" hidden="1" thickBot="1">
      <c r="CA65074" s="149"/>
    </row>
    <row r="65075" spans="79:79" ht="24" hidden="1" thickBot="1">
      <c r="CA65075" s="149"/>
    </row>
    <row r="65076" spans="79:79" ht="24" hidden="1" thickBot="1">
      <c r="CA65076" s="149"/>
    </row>
    <row r="65077" spans="79:79" ht="24" hidden="1" thickBot="1">
      <c r="CA65077" s="149"/>
    </row>
    <row r="65078" spans="79:79" ht="24" hidden="1" thickBot="1">
      <c r="CA65078" s="149"/>
    </row>
    <row r="65079" spans="79:79" ht="24" hidden="1" thickBot="1">
      <c r="CA65079" s="149"/>
    </row>
    <row r="65080" spans="79:79" ht="24" hidden="1" thickBot="1">
      <c r="CA65080" s="149"/>
    </row>
    <row r="65081" spans="79:79" ht="24" hidden="1" thickBot="1">
      <c r="CA65081" s="149"/>
    </row>
    <row r="65082" spans="79:79" ht="24" hidden="1" thickBot="1">
      <c r="CA65082" s="149"/>
    </row>
    <row r="65083" spans="79:79" ht="24" hidden="1" thickBot="1">
      <c r="CA65083" s="149"/>
    </row>
    <row r="65084" spans="79:79" ht="24" hidden="1" thickBot="1">
      <c r="CA65084" s="149"/>
    </row>
    <row r="65085" spans="79:79" ht="24" hidden="1" thickBot="1">
      <c r="CA65085" s="149"/>
    </row>
    <row r="65086" spans="79:79" ht="24" hidden="1" thickBot="1">
      <c r="CA65086" s="149"/>
    </row>
    <row r="65087" spans="79:79" ht="24" hidden="1" thickBot="1">
      <c r="CA65087" s="149"/>
    </row>
    <row r="65088" spans="79:79" ht="24" hidden="1" thickBot="1">
      <c r="CA65088" s="149"/>
    </row>
    <row r="65089" spans="79:79" ht="24" hidden="1" thickBot="1">
      <c r="CA65089" s="149"/>
    </row>
    <row r="65090" spans="79:79" ht="24" hidden="1" thickBot="1">
      <c r="CA65090" s="149"/>
    </row>
    <row r="65091" spans="79:79" ht="24" hidden="1" thickBot="1">
      <c r="CA65091" s="149"/>
    </row>
    <row r="65092" spans="79:79" ht="24" hidden="1" thickBot="1">
      <c r="CA65092" s="149"/>
    </row>
    <row r="65093" spans="79:79" ht="24" hidden="1" thickBot="1">
      <c r="CA65093" s="149"/>
    </row>
    <row r="65094" spans="79:79" ht="24" hidden="1" thickBot="1">
      <c r="CA65094" s="149"/>
    </row>
    <row r="65095" spans="79:79" ht="24" hidden="1" thickBot="1">
      <c r="CA65095" s="149"/>
    </row>
    <row r="65096" spans="79:79" ht="24" hidden="1" thickBot="1">
      <c r="CA65096" s="149"/>
    </row>
    <row r="65097" spans="79:79" ht="24" hidden="1" thickBot="1">
      <c r="CA65097" s="149"/>
    </row>
    <row r="65098" spans="79:79" ht="24" hidden="1" thickBot="1">
      <c r="CA65098" s="149"/>
    </row>
    <row r="65099" spans="79:79" ht="24" hidden="1" thickBot="1">
      <c r="CA65099" s="149"/>
    </row>
    <row r="65100" spans="79:79" ht="24" hidden="1" thickBot="1">
      <c r="CA65100" s="149"/>
    </row>
    <row r="65101" spans="79:79" ht="24" hidden="1" thickBot="1">
      <c r="CA65101" s="149"/>
    </row>
    <row r="65102" spans="79:79" ht="24" hidden="1" thickBot="1">
      <c r="CA65102" s="149"/>
    </row>
    <row r="65103" spans="79:79" ht="24" hidden="1" thickBot="1">
      <c r="CA65103" s="149"/>
    </row>
    <row r="65104" spans="79:79" ht="24" hidden="1" thickBot="1">
      <c r="CA65104" s="149"/>
    </row>
    <row r="65105" spans="79:79" ht="24" hidden="1" thickBot="1">
      <c r="CA65105" s="149"/>
    </row>
    <row r="65106" spans="79:79" ht="24" hidden="1" thickBot="1">
      <c r="CA65106" s="149"/>
    </row>
    <row r="65107" spans="79:79" ht="24" hidden="1" thickBot="1">
      <c r="CA65107" s="149"/>
    </row>
    <row r="65108" spans="79:79" ht="24" hidden="1" thickBot="1">
      <c r="CA65108" s="149"/>
    </row>
    <row r="65109" spans="79:79" ht="24" hidden="1" thickBot="1">
      <c r="CA65109" s="149"/>
    </row>
    <row r="65110" spans="79:79" ht="24" hidden="1" thickBot="1">
      <c r="CA65110" s="149"/>
    </row>
    <row r="65111" spans="79:79" ht="24" hidden="1" thickBot="1">
      <c r="CA65111" s="149"/>
    </row>
    <row r="65112" spans="79:79" ht="24" hidden="1" thickBot="1">
      <c r="CA65112" s="149"/>
    </row>
    <row r="65113" spans="79:79" ht="24" hidden="1" thickBot="1">
      <c r="CA65113" s="149"/>
    </row>
    <row r="65114" spans="79:79" ht="24" hidden="1" thickBot="1">
      <c r="CA65114" s="149"/>
    </row>
    <row r="65115" spans="79:79" ht="24" hidden="1" thickBot="1">
      <c r="CA65115" s="149"/>
    </row>
    <row r="65116" spans="79:79" ht="24" hidden="1" thickBot="1">
      <c r="CA65116" s="149"/>
    </row>
    <row r="65117" spans="79:79" ht="24" hidden="1" thickBot="1">
      <c r="CA65117" s="149"/>
    </row>
    <row r="65118" spans="79:79" ht="24" hidden="1" thickBot="1">
      <c r="CA65118" s="149"/>
    </row>
    <row r="65119" spans="79:79" ht="24" hidden="1" thickBot="1">
      <c r="CA65119" s="149"/>
    </row>
    <row r="65120" spans="79:79" ht="24" hidden="1" thickBot="1">
      <c r="CA65120" s="149"/>
    </row>
    <row r="65121" spans="79:79" ht="24" hidden="1" thickBot="1">
      <c r="CA65121" s="149"/>
    </row>
    <row r="65122" spans="79:79" ht="24" hidden="1" thickBot="1">
      <c r="CA65122" s="149"/>
    </row>
    <row r="65123" spans="79:79" ht="24" hidden="1" thickBot="1">
      <c r="CA65123" s="149"/>
    </row>
    <row r="65124" spans="79:79" ht="24" hidden="1" thickBot="1">
      <c r="CA65124" s="149"/>
    </row>
    <row r="65125" spans="79:79" ht="24" hidden="1" thickBot="1">
      <c r="CA65125" s="149"/>
    </row>
    <row r="65126" spans="79:79" ht="24" hidden="1" thickBot="1">
      <c r="CA65126" s="149"/>
    </row>
    <row r="65127" spans="79:79" ht="24" hidden="1" thickBot="1">
      <c r="CA65127" s="149"/>
    </row>
    <row r="65128" spans="79:79" ht="24" hidden="1" thickBot="1">
      <c r="CA65128" s="149"/>
    </row>
    <row r="65129" spans="79:79" ht="24" hidden="1" thickBot="1">
      <c r="CA65129" s="149"/>
    </row>
    <row r="65130" spans="79:79" ht="24" hidden="1" thickBot="1">
      <c r="CA65130" s="149"/>
    </row>
    <row r="65131" spans="79:79" ht="24" hidden="1" thickBot="1">
      <c r="CA65131" s="149"/>
    </row>
    <row r="65132" spans="79:79" ht="24" hidden="1" thickBot="1">
      <c r="CA65132" s="149"/>
    </row>
    <row r="65133" spans="79:79" ht="24" hidden="1" thickBot="1">
      <c r="CA65133" s="149"/>
    </row>
    <row r="65134" spans="79:79" ht="24" hidden="1" thickBot="1">
      <c r="CA65134" s="149"/>
    </row>
    <row r="65135" spans="79:79" ht="24" hidden="1" thickBot="1">
      <c r="CA65135" s="149"/>
    </row>
    <row r="65136" spans="79:79" ht="24" hidden="1" thickBot="1">
      <c r="CA65136" s="149"/>
    </row>
    <row r="65137" spans="79:79" ht="24" hidden="1" thickBot="1">
      <c r="CA65137" s="149"/>
    </row>
    <row r="65138" spans="79:79" ht="24" hidden="1" thickBot="1">
      <c r="CA65138" s="149"/>
    </row>
    <row r="65139" spans="79:79" ht="24" hidden="1" thickBot="1">
      <c r="CA65139" s="149"/>
    </row>
    <row r="65140" spans="79:79" ht="24" hidden="1" thickBot="1">
      <c r="CA65140" s="149"/>
    </row>
    <row r="65141" spans="79:79" ht="24" hidden="1" thickBot="1">
      <c r="CA65141" s="149"/>
    </row>
    <row r="65142" spans="79:79" ht="24" hidden="1" thickBot="1">
      <c r="CA65142" s="149"/>
    </row>
    <row r="65143" spans="79:79" ht="24" hidden="1" thickBot="1">
      <c r="CA65143" s="149"/>
    </row>
    <row r="65144" spans="79:79" ht="24" hidden="1" thickBot="1">
      <c r="CA65144" s="149"/>
    </row>
    <row r="65145" spans="79:79" ht="24" hidden="1" thickBot="1">
      <c r="CA65145" s="149"/>
    </row>
    <row r="65146" spans="79:79" ht="24" hidden="1" thickBot="1">
      <c r="CA65146" s="149"/>
    </row>
    <row r="65147" spans="79:79" ht="24" hidden="1" thickBot="1">
      <c r="CA65147" s="149"/>
    </row>
    <row r="65148" spans="79:79" ht="24" hidden="1" thickBot="1">
      <c r="CA65148" s="149"/>
    </row>
    <row r="65149" spans="79:79" ht="24" hidden="1" thickBot="1">
      <c r="CA65149" s="149"/>
    </row>
    <row r="65150" spans="79:79" ht="24" hidden="1" thickBot="1">
      <c r="CA65150" s="149"/>
    </row>
    <row r="65151" spans="79:79" ht="24" hidden="1" thickBot="1">
      <c r="CA65151" s="149"/>
    </row>
    <row r="65152" spans="79:79" ht="24" hidden="1" thickBot="1">
      <c r="CA65152" s="149"/>
    </row>
    <row r="65153" spans="79:79" ht="24" hidden="1" thickBot="1">
      <c r="CA65153" s="149"/>
    </row>
    <row r="65154" spans="79:79" ht="24" hidden="1" thickBot="1">
      <c r="CA65154" s="149"/>
    </row>
    <row r="65155" spans="79:79" ht="24" hidden="1" thickBot="1">
      <c r="CA65155" s="149"/>
    </row>
    <row r="65156" spans="79:79" ht="24" hidden="1" thickBot="1">
      <c r="CA65156" s="149"/>
    </row>
    <row r="65157" spans="79:79" ht="24" hidden="1" thickBot="1">
      <c r="CA65157" s="149"/>
    </row>
    <row r="65158" spans="79:79" ht="24" hidden="1" thickBot="1">
      <c r="CA65158" s="149"/>
    </row>
    <row r="65159" spans="79:79" ht="24" hidden="1" thickBot="1">
      <c r="CA65159" s="149"/>
    </row>
    <row r="65160" spans="79:79" ht="24" hidden="1" thickBot="1">
      <c r="CA65160" s="149"/>
    </row>
    <row r="65161" spans="79:79" ht="24" hidden="1" thickBot="1">
      <c r="CA65161" s="149"/>
    </row>
    <row r="65162" spans="79:79" ht="24" hidden="1" thickBot="1">
      <c r="CA65162" s="149"/>
    </row>
    <row r="65163" spans="79:79" ht="24" hidden="1" thickBot="1">
      <c r="CA65163" s="149"/>
    </row>
    <row r="65164" spans="79:79" ht="24" hidden="1" thickBot="1">
      <c r="CA65164" s="149"/>
    </row>
    <row r="65165" spans="79:79" ht="24" hidden="1" thickBot="1">
      <c r="CA65165" s="149"/>
    </row>
    <row r="65166" spans="79:79" ht="24" hidden="1" thickBot="1">
      <c r="CA65166" s="149"/>
    </row>
    <row r="65167" spans="79:79" ht="24" hidden="1" thickBot="1">
      <c r="CA65167" s="149"/>
    </row>
    <row r="65168" spans="79:79" ht="24" hidden="1" thickBot="1">
      <c r="CA65168" s="149"/>
    </row>
    <row r="65169" spans="79:79" ht="24" hidden="1" thickBot="1">
      <c r="CA65169" s="149"/>
    </row>
    <row r="65170" spans="79:79" ht="24" hidden="1" thickBot="1">
      <c r="CA65170" s="149"/>
    </row>
    <row r="65171" spans="79:79" ht="24" hidden="1" thickBot="1">
      <c r="CA65171" s="149"/>
    </row>
    <row r="65172" spans="79:79" ht="24" hidden="1" thickBot="1">
      <c r="CA65172" s="149"/>
    </row>
    <row r="65173" spans="79:79" ht="24" hidden="1" thickBot="1">
      <c r="CA65173" s="149"/>
    </row>
    <row r="65174" spans="79:79" ht="24" hidden="1" thickBot="1">
      <c r="CA65174" s="149"/>
    </row>
    <row r="65175" spans="79:79" ht="24" hidden="1" thickBot="1">
      <c r="CA65175" s="149"/>
    </row>
    <row r="65176" spans="79:79" ht="24" hidden="1" thickBot="1">
      <c r="CA65176" s="149"/>
    </row>
    <row r="65177" spans="79:79" ht="24" hidden="1" thickBot="1">
      <c r="CA65177" s="149"/>
    </row>
    <row r="65178" spans="79:79" ht="24" hidden="1" thickBot="1">
      <c r="CA65178" s="149"/>
    </row>
    <row r="65179" spans="79:79" ht="24" hidden="1" thickBot="1">
      <c r="CA65179" s="149"/>
    </row>
    <row r="65180" spans="79:79" ht="24" hidden="1" thickBot="1">
      <c r="CA65180" s="149"/>
    </row>
    <row r="65181" spans="79:79" ht="24" hidden="1" thickBot="1">
      <c r="CA65181" s="149"/>
    </row>
    <row r="65182" spans="79:79" ht="24" hidden="1" thickBot="1">
      <c r="CA65182" s="149"/>
    </row>
    <row r="65183" spans="79:79" ht="24" hidden="1" thickBot="1">
      <c r="CA65183" s="149"/>
    </row>
    <row r="65184" spans="79:79" ht="24" hidden="1" thickBot="1">
      <c r="CA65184" s="149"/>
    </row>
    <row r="65185" spans="79:79" ht="24" hidden="1" thickBot="1">
      <c r="CA65185" s="149"/>
    </row>
    <row r="65186" spans="79:79" ht="24" hidden="1" thickBot="1">
      <c r="CA65186" s="149"/>
    </row>
    <row r="65187" spans="79:79" ht="24" hidden="1" thickBot="1">
      <c r="CA65187" s="149"/>
    </row>
    <row r="65188" spans="79:79" ht="24" hidden="1" thickBot="1">
      <c r="CA65188" s="149"/>
    </row>
    <row r="65189" spans="79:79" ht="24" hidden="1" thickBot="1">
      <c r="CA65189" s="149"/>
    </row>
    <row r="65190" spans="79:79" ht="24" hidden="1" thickBot="1">
      <c r="CA65190" s="149"/>
    </row>
    <row r="65191" spans="79:79" ht="24" hidden="1" thickBot="1">
      <c r="CA65191" s="149"/>
    </row>
    <row r="65192" spans="79:79" ht="24" hidden="1" thickBot="1">
      <c r="CA65192" s="149"/>
    </row>
    <row r="65193" spans="79:79" ht="24" hidden="1" thickBot="1">
      <c r="CA65193" s="149"/>
    </row>
    <row r="65194" spans="79:79" ht="24" hidden="1" thickBot="1">
      <c r="CA65194" s="149"/>
    </row>
    <row r="65195" spans="79:79" ht="24" hidden="1" thickBot="1">
      <c r="CA65195" s="149"/>
    </row>
    <row r="65196" spans="79:79" ht="24" hidden="1" thickBot="1">
      <c r="CA65196" s="149"/>
    </row>
    <row r="65197" spans="79:79" ht="24" hidden="1" thickBot="1">
      <c r="CA65197" s="149"/>
    </row>
    <row r="65198" spans="79:79" ht="24" hidden="1" thickBot="1">
      <c r="CA65198" s="149"/>
    </row>
    <row r="65199" spans="79:79" ht="24" hidden="1" thickBot="1">
      <c r="CA65199" s="149"/>
    </row>
    <row r="65200" spans="79:79" ht="24" hidden="1" thickBot="1">
      <c r="CA65200" s="149"/>
    </row>
    <row r="65201" spans="79:79" ht="24" hidden="1" thickBot="1">
      <c r="CA65201" s="149"/>
    </row>
    <row r="65202" spans="79:79" ht="24" hidden="1" thickBot="1">
      <c r="CA65202" s="149"/>
    </row>
    <row r="65203" spans="79:79" ht="24" hidden="1" thickBot="1">
      <c r="CA65203" s="149"/>
    </row>
    <row r="65204" spans="79:79" ht="24" hidden="1" thickBot="1">
      <c r="CA65204" s="149"/>
    </row>
    <row r="65205" spans="79:79" ht="24" hidden="1" thickBot="1">
      <c r="CA65205" s="149"/>
    </row>
    <row r="65206" spans="79:79" ht="24" hidden="1" thickBot="1">
      <c r="CA65206" s="149"/>
    </row>
    <row r="65207" spans="79:79" ht="24" hidden="1" thickBot="1">
      <c r="CA65207" s="149"/>
    </row>
    <row r="65208" spans="79:79" ht="24" hidden="1" thickBot="1">
      <c r="CA65208" s="149"/>
    </row>
    <row r="65209" spans="79:79" ht="24" hidden="1" thickBot="1">
      <c r="CA65209" s="149"/>
    </row>
    <row r="65210" spans="79:79" ht="24" hidden="1" thickBot="1">
      <c r="CA65210" s="149"/>
    </row>
    <row r="65211" spans="79:79" ht="24" hidden="1" thickBot="1">
      <c r="CA65211" s="149"/>
    </row>
    <row r="65212" spans="79:79" ht="24" hidden="1" thickBot="1">
      <c r="CA65212" s="149"/>
    </row>
    <row r="65213" spans="79:79" ht="24" hidden="1" thickBot="1">
      <c r="CA65213" s="149"/>
    </row>
    <row r="65214" spans="79:79" ht="24" hidden="1" thickBot="1">
      <c r="CA65214" s="149"/>
    </row>
    <row r="65215" spans="79:79" ht="24" hidden="1" thickBot="1">
      <c r="CA65215" s="149"/>
    </row>
    <row r="65216" spans="79:79" ht="24" hidden="1" thickBot="1">
      <c r="CA65216" s="149"/>
    </row>
    <row r="65217" spans="79:79" ht="24" hidden="1" thickBot="1">
      <c r="CA65217" s="149"/>
    </row>
    <row r="65218" spans="79:79" ht="24" hidden="1" thickBot="1">
      <c r="CA65218" s="149"/>
    </row>
    <row r="65219" spans="79:79" ht="24" hidden="1" thickBot="1">
      <c r="CA65219" s="149"/>
    </row>
    <row r="65220" spans="79:79" ht="24" hidden="1" thickBot="1">
      <c r="CA65220" s="149"/>
    </row>
    <row r="65221" spans="79:79" ht="24" hidden="1" thickBot="1">
      <c r="CA65221" s="149"/>
    </row>
    <row r="65222" spans="79:79" ht="24" hidden="1" thickBot="1">
      <c r="CA65222" s="149"/>
    </row>
    <row r="65223" spans="79:79" ht="24" hidden="1" thickBot="1">
      <c r="CA65223" s="149"/>
    </row>
    <row r="65224" spans="79:79" ht="24" hidden="1" thickBot="1">
      <c r="CA65224" s="149"/>
    </row>
    <row r="65225" spans="79:79" ht="24" hidden="1" thickBot="1">
      <c r="CA65225" s="149"/>
    </row>
    <row r="65226" spans="79:79" ht="24" hidden="1" thickBot="1">
      <c r="CA65226" s="149"/>
    </row>
    <row r="65227" spans="79:79" ht="24" hidden="1" thickBot="1">
      <c r="CA65227" s="149"/>
    </row>
    <row r="65228" spans="79:79" ht="24" hidden="1" thickBot="1">
      <c r="CA65228" s="149"/>
    </row>
    <row r="65229" spans="79:79" ht="24" hidden="1" thickBot="1">
      <c r="CA65229" s="149"/>
    </row>
    <row r="65230" spans="79:79" ht="24" hidden="1" thickBot="1">
      <c r="CA65230" s="149"/>
    </row>
    <row r="65231" spans="79:79" ht="24" hidden="1" thickBot="1">
      <c r="CA65231" s="149"/>
    </row>
    <row r="65232" spans="79:79" ht="24" hidden="1" thickBot="1">
      <c r="CA65232" s="149"/>
    </row>
    <row r="65233" spans="79:79" ht="24" hidden="1" thickBot="1">
      <c r="CA65233" s="149"/>
    </row>
    <row r="65234" spans="79:79" ht="24" hidden="1" thickBot="1">
      <c r="CA65234" s="149"/>
    </row>
    <row r="65235" spans="79:79" ht="24" hidden="1" thickBot="1">
      <c r="CA65235" s="149"/>
    </row>
    <row r="65236" spans="79:79" ht="24" hidden="1" thickBot="1">
      <c r="CA65236" s="149"/>
    </row>
    <row r="65237" spans="79:79" ht="24" hidden="1" thickBot="1">
      <c r="CA65237" s="149"/>
    </row>
    <row r="65238" spans="79:79" ht="24" hidden="1" thickBot="1">
      <c r="CA65238" s="149"/>
    </row>
    <row r="65239" spans="79:79" ht="24" hidden="1" thickBot="1">
      <c r="CA65239" s="149"/>
    </row>
    <row r="65240" spans="79:79" ht="24" hidden="1" thickBot="1">
      <c r="CA65240" s="149"/>
    </row>
    <row r="65241" spans="79:79" ht="24" hidden="1" thickBot="1">
      <c r="CA65241" s="149"/>
    </row>
    <row r="65242" spans="79:79" ht="24" hidden="1" thickBot="1">
      <c r="CA65242" s="149"/>
    </row>
    <row r="65243" spans="79:79" ht="24" hidden="1" thickBot="1">
      <c r="CA65243" s="149"/>
    </row>
    <row r="65244" spans="79:79" ht="24" hidden="1" thickBot="1">
      <c r="CA65244" s="149"/>
    </row>
    <row r="65245" spans="79:79" ht="24" hidden="1" thickBot="1">
      <c r="CA65245" s="149"/>
    </row>
    <row r="65246" spans="79:79" ht="24" hidden="1" thickBot="1">
      <c r="CA65246" s="149"/>
    </row>
    <row r="65247" spans="79:79" ht="24" hidden="1" thickBot="1">
      <c r="CA65247" s="149"/>
    </row>
    <row r="65248" spans="79:79" ht="24" hidden="1" thickBot="1">
      <c r="CA65248" s="149"/>
    </row>
    <row r="65249" spans="79:79" ht="24" hidden="1" thickBot="1">
      <c r="CA65249" s="149"/>
    </row>
    <row r="65250" spans="79:79" ht="24" hidden="1" thickBot="1">
      <c r="CA65250" s="149"/>
    </row>
    <row r="65251" spans="79:79" ht="24" hidden="1" thickBot="1">
      <c r="CA65251" s="149"/>
    </row>
    <row r="65252" spans="79:79" ht="24" hidden="1" thickBot="1">
      <c r="CA65252" s="149"/>
    </row>
    <row r="65253" spans="79:79" ht="24" hidden="1" thickBot="1">
      <c r="CA65253" s="149"/>
    </row>
    <row r="65254" spans="79:79" ht="24" hidden="1" thickBot="1">
      <c r="CA65254" s="149"/>
    </row>
    <row r="65255" spans="79:79" ht="24" hidden="1" thickBot="1">
      <c r="CA65255" s="149"/>
    </row>
    <row r="65256" spans="79:79" ht="24" hidden="1" thickBot="1">
      <c r="CA65256" s="149"/>
    </row>
    <row r="65257" spans="79:79" ht="24" hidden="1" thickBot="1">
      <c r="CA65257" s="149"/>
    </row>
    <row r="65258" spans="79:79" ht="24" hidden="1" thickBot="1">
      <c r="CA65258" s="149"/>
    </row>
    <row r="65259" spans="79:79" ht="24" hidden="1" thickBot="1">
      <c r="CA65259" s="149"/>
    </row>
    <row r="65260" spans="79:79" ht="24" hidden="1" thickBot="1">
      <c r="CA65260" s="149"/>
    </row>
    <row r="65261" spans="79:79" ht="24" hidden="1" thickBot="1">
      <c r="CA65261" s="149"/>
    </row>
    <row r="65262" spans="79:79" ht="24" hidden="1" thickBot="1">
      <c r="CA65262" s="149"/>
    </row>
    <row r="65263" spans="79:79" ht="24" hidden="1" thickBot="1">
      <c r="CA65263" s="149"/>
    </row>
    <row r="65264" spans="79:79" ht="24" hidden="1" thickBot="1">
      <c r="CA65264" s="149"/>
    </row>
    <row r="65265" spans="79:79" ht="24" hidden="1" thickBot="1">
      <c r="CA65265" s="149"/>
    </row>
    <row r="65266" spans="79:79" ht="24" hidden="1" thickBot="1">
      <c r="CA65266" s="149"/>
    </row>
    <row r="65267" spans="79:79" ht="24" hidden="1" thickBot="1">
      <c r="CA65267" s="149"/>
    </row>
    <row r="65268" spans="79:79" ht="24" hidden="1" thickBot="1">
      <c r="CA65268" s="149"/>
    </row>
    <row r="65269" spans="79:79" ht="24" hidden="1" thickBot="1">
      <c r="CA65269" s="149"/>
    </row>
    <row r="65270" spans="79:79" ht="24" hidden="1" thickBot="1">
      <c r="CA65270" s="149"/>
    </row>
    <row r="65271" spans="79:79" ht="24" hidden="1" thickBot="1">
      <c r="CA65271" s="149"/>
    </row>
    <row r="65272" spans="79:79" ht="24" hidden="1" thickBot="1">
      <c r="CA65272" s="149"/>
    </row>
    <row r="65273" spans="79:79" ht="24" hidden="1" thickBot="1">
      <c r="CA65273" s="149"/>
    </row>
    <row r="65274" spans="79:79" ht="24" hidden="1" thickBot="1">
      <c r="CA65274" s="149"/>
    </row>
    <row r="65275" spans="79:79" ht="24" hidden="1" thickBot="1">
      <c r="CA65275" s="149"/>
    </row>
    <row r="65276" spans="79:79" ht="24" hidden="1" thickBot="1">
      <c r="CA65276" s="149"/>
    </row>
    <row r="65277" spans="79:79" ht="24" hidden="1" thickBot="1">
      <c r="CA65277" s="149"/>
    </row>
    <row r="65278" spans="79:79" ht="24" hidden="1" thickBot="1">
      <c r="CA65278" s="149"/>
    </row>
    <row r="65279" spans="79:79" ht="24" hidden="1" thickBot="1">
      <c r="CA65279" s="149"/>
    </row>
    <row r="65280" spans="79:79" ht="24" hidden="1" thickBot="1">
      <c r="CA65280" s="149"/>
    </row>
    <row r="65281" spans="79:79" ht="24" hidden="1" thickBot="1">
      <c r="CA65281" s="149"/>
    </row>
    <row r="65282" spans="79:79" ht="24" hidden="1" thickBot="1">
      <c r="CA65282" s="149"/>
    </row>
    <row r="65283" spans="79:79" ht="24" hidden="1" thickBot="1">
      <c r="CA65283" s="149"/>
    </row>
    <row r="65284" spans="79:79" ht="24" hidden="1" thickBot="1">
      <c r="CA65284" s="149"/>
    </row>
    <row r="65285" spans="79:79" ht="24" hidden="1" thickBot="1">
      <c r="CA65285" s="149"/>
    </row>
    <row r="65286" spans="79:79" ht="24" hidden="1" thickBot="1">
      <c r="CA65286" s="149"/>
    </row>
    <row r="65287" spans="79:79" ht="24" hidden="1" thickBot="1">
      <c r="CA65287" s="149"/>
    </row>
    <row r="65288" spans="79:79" ht="24" hidden="1" thickBot="1">
      <c r="CA65288" s="149"/>
    </row>
    <row r="65289" spans="79:79" ht="24" hidden="1" thickBot="1">
      <c r="CA65289" s="149"/>
    </row>
    <row r="65290" spans="79:79" ht="24" hidden="1" thickBot="1">
      <c r="CA65290" s="149"/>
    </row>
    <row r="65291" spans="79:79" ht="24" hidden="1" thickBot="1">
      <c r="CA65291" s="149"/>
    </row>
    <row r="65292" spans="79:79" ht="24" hidden="1" thickBot="1">
      <c r="CA65292" s="149"/>
    </row>
    <row r="65293" spans="79:79" ht="24" hidden="1" thickBot="1">
      <c r="CA65293" s="149"/>
    </row>
    <row r="65294" spans="79:79" ht="24" hidden="1" thickBot="1">
      <c r="CA65294" s="149"/>
    </row>
    <row r="65295" spans="79:79" ht="24" hidden="1" thickBot="1">
      <c r="CA65295" s="149"/>
    </row>
    <row r="65296" spans="79:79" ht="24" hidden="1" thickBot="1">
      <c r="CA65296" s="149"/>
    </row>
    <row r="65297" spans="79:79" ht="24" hidden="1" thickBot="1">
      <c r="CA65297" s="149"/>
    </row>
    <row r="65298" spans="79:79" ht="24" hidden="1" thickBot="1">
      <c r="CA65298" s="149"/>
    </row>
    <row r="65299" spans="79:79" ht="24" hidden="1" thickBot="1">
      <c r="CA65299" s="149"/>
    </row>
    <row r="65300" spans="79:79" ht="24" hidden="1" thickBot="1">
      <c r="CA65300" s="149"/>
    </row>
    <row r="65301" spans="79:79" ht="24" hidden="1" thickBot="1">
      <c r="CA65301" s="149"/>
    </row>
    <row r="65302" spans="79:79" ht="24" hidden="1" thickBot="1">
      <c r="CA65302" s="149"/>
    </row>
    <row r="65303" spans="79:79" ht="24" hidden="1" thickBot="1">
      <c r="CA65303" s="149"/>
    </row>
    <row r="65304" spans="79:79" ht="24" hidden="1" thickBot="1">
      <c r="CA65304" s="149"/>
    </row>
    <row r="65305" spans="79:79" ht="24" hidden="1" thickBot="1">
      <c r="CA65305" s="149"/>
    </row>
    <row r="65306" spans="79:79" ht="24" hidden="1" thickBot="1">
      <c r="CA65306" s="149"/>
    </row>
    <row r="65307" spans="79:79" ht="24" hidden="1" thickBot="1">
      <c r="CA65307" s="149"/>
    </row>
    <row r="65308" spans="79:79" ht="24" hidden="1" thickBot="1">
      <c r="CA65308" s="149"/>
    </row>
    <row r="65309" spans="79:79" ht="24" hidden="1" thickBot="1">
      <c r="CA65309" s="149"/>
    </row>
    <row r="65310" spans="79:79" ht="24" hidden="1" thickBot="1">
      <c r="CA65310" s="149"/>
    </row>
    <row r="65311" spans="79:79" ht="24" hidden="1" thickBot="1">
      <c r="CA65311" s="149"/>
    </row>
    <row r="65312" spans="79:79" ht="24" hidden="1" thickBot="1">
      <c r="CA65312" s="149"/>
    </row>
    <row r="65313" spans="79:79" ht="24" hidden="1" thickBot="1">
      <c r="CA65313" s="149"/>
    </row>
    <row r="65314" spans="79:79" ht="24" hidden="1" thickBot="1">
      <c r="CA65314" s="149"/>
    </row>
    <row r="65315" spans="79:79" ht="24" hidden="1" thickBot="1">
      <c r="CA65315" s="149"/>
    </row>
    <row r="65316" spans="79:79" ht="24" hidden="1" thickBot="1">
      <c r="CA65316" s="149"/>
    </row>
    <row r="65317" spans="79:79" ht="24" hidden="1" thickBot="1">
      <c r="CA65317" s="149"/>
    </row>
    <row r="65318" spans="79:79" ht="24" hidden="1" thickBot="1">
      <c r="CA65318" s="149"/>
    </row>
    <row r="65319" spans="79:79" ht="24" hidden="1" thickBot="1">
      <c r="CA65319" s="149"/>
    </row>
    <row r="65320" spans="79:79" ht="24" hidden="1" thickBot="1">
      <c r="CA65320" s="149"/>
    </row>
    <row r="65321" spans="79:79" ht="24" hidden="1" thickBot="1">
      <c r="CA65321" s="149"/>
    </row>
    <row r="65322" spans="79:79" ht="24" hidden="1" thickBot="1">
      <c r="CA65322" s="149"/>
    </row>
    <row r="65323" spans="79:79" ht="24" hidden="1" thickBot="1">
      <c r="CA65323" s="149"/>
    </row>
    <row r="65324" spans="79:79" ht="24" hidden="1" thickBot="1">
      <c r="CA65324" s="149"/>
    </row>
    <row r="65325" spans="79:79" ht="24" hidden="1" thickBot="1">
      <c r="CA65325" s="149"/>
    </row>
    <row r="65326" spans="79:79" ht="24" hidden="1" thickBot="1">
      <c r="CA65326" s="149"/>
    </row>
    <row r="65327" spans="79:79" ht="24" hidden="1" thickBot="1">
      <c r="CA65327" s="149"/>
    </row>
    <row r="65328" spans="79:79" ht="24" hidden="1" thickBot="1">
      <c r="CA65328" s="149"/>
    </row>
    <row r="65329" spans="79:79" ht="24" hidden="1" thickBot="1">
      <c r="CA65329" s="149"/>
    </row>
    <row r="65330" spans="79:79" ht="24" hidden="1" thickBot="1">
      <c r="CA65330" s="149"/>
    </row>
    <row r="65331" spans="79:79" ht="24" hidden="1" thickBot="1">
      <c r="CA65331" s="149"/>
    </row>
    <row r="65332" spans="79:79" ht="24" hidden="1" thickBot="1">
      <c r="CA65332" s="149"/>
    </row>
    <row r="65333" spans="79:79" ht="24" hidden="1" thickBot="1">
      <c r="CA65333" s="149"/>
    </row>
    <row r="65334" spans="79:79" ht="24" hidden="1" thickBot="1">
      <c r="CA65334" s="149"/>
    </row>
    <row r="65335" spans="79:79" ht="24" hidden="1" thickBot="1">
      <c r="CA65335" s="149"/>
    </row>
    <row r="65336" spans="79:79" ht="24" hidden="1" thickBot="1">
      <c r="CA65336" s="149"/>
    </row>
    <row r="65337" spans="79:79" ht="24" hidden="1" thickBot="1">
      <c r="CA65337" s="149"/>
    </row>
    <row r="65338" spans="79:79" ht="24" hidden="1" thickBot="1">
      <c r="CA65338" s="149"/>
    </row>
    <row r="65339" spans="79:79" ht="24" hidden="1" thickBot="1">
      <c r="CA65339" s="149"/>
    </row>
    <row r="65340" spans="79:79" ht="24" hidden="1" thickBot="1">
      <c r="CA65340" s="149"/>
    </row>
    <row r="65341" spans="79:79" ht="24" hidden="1" thickBot="1">
      <c r="CA65341" s="149"/>
    </row>
    <row r="65342" spans="79:79" ht="24" hidden="1" thickBot="1">
      <c r="CA65342" s="149"/>
    </row>
    <row r="65343" spans="79:79" ht="24" hidden="1" thickBot="1">
      <c r="CA65343" s="149"/>
    </row>
    <row r="65344" spans="79:79" ht="24" hidden="1" thickBot="1">
      <c r="CA65344" s="149"/>
    </row>
    <row r="65345" spans="79:79" ht="24" hidden="1" thickBot="1">
      <c r="CA65345" s="149"/>
    </row>
    <row r="65346" spans="79:79" ht="24" hidden="1" thickBot="1">
      <c r="CA65346" s="149"/>
    </row>
    <row r="65347" spans="79:79" ht="24" hidden="1" thickBot="1">
      <c r="CA65347" s="149"/>
    </row>
    <row r="65348" spans="79:79" ht="24" hidden="1" thickBot="1">
      <c r="CA65348" s="149"/>
    </row>
    <row r="65349" spans="79:79" ht="24" hidden="1" thickBot="1">
      <c r="CA65349" s="149"/>
    </row>
    <row r="65350" spans="79:79" ht="24" hidden="1" thickBot="1">
      <c r="CA65350" s="149"/>
    </row>
    <row r="65351" spans="79:79" ht="24" hidden="1" thickBot="1">
      <c r="CA65351" s="149"/>
    </row>
    <row r="65352" spans="79:79" ht="24" hidden="1" thickBot="1">
      <c r="CA65352" s="149"/>
    </row>
    <row r="65353" spans="79:79" ht="24" hidden="1" thickBot="1">
      <c r="CA65353" s="149"/>
    </row>
    <row r="65354" spans="79:79" ht="24" hidden="1" thickBot="1">
      <c r="CA65354" s="149"/>
    </row>
    <row r="65355" spans="79:79" ht="24" hidden="1" thickBot="1">
      <c r="CA65355" s="149"/>
    </row>
    <row r="65356" spans="79:79" ht="24" hidden="1" thickBot="1">
      <c r="CA65356" s="149"/>
    </row>
    <row r="65357" spans="79:79" ht="24" hidden="1" thickBot="1">
      <c r="CA65357" s="149"/>
    </row>
    <row r="65358" spans="79:79" ht="24" hidden="1" thickBot="1">
      <c r="CA65358" s="149"/>
    </row>
    <row r="65359" spans="79:79" ht="24" hidden="1" thickBot="1">
      <c r="CA65359" s="149"/>
    </row>
    <row r="65360" spans="79:79" ht="24" hidden="1" thickBot="1">
      <c r="CA65360" s="149"/>
    </row>
    <row r="65361" spans="79:79" ht="24" hidden="1" thickBot="1">
      <c r="CA65361" s="149"/>
    </row>
    <row r="65362" spans="79:79" ht="24" hidden="1" thickBot="1">
      <c r="CA65362" s="149"/>
    </row>
    <row r="65363" spans="79:79" ht="24" hidden="1" thickBot="1">
      <c r="CA65363" s="149"/>
    </row>
    <row r="65364" spans="79:79" ht="24" hidden="1" thickBot="1">
      <c r="CA65364" s="149"/>
    </row>
    <row r="65365" spans="79:79" ht="24" hidden="1" thickBot="1">
      <c r="CA65365" s="149"/>
    </row>
    <row r="65366" spans="79:79" ht="24" hidden="1" thickBot="1">
      <c r="CA65366" s="149"/>
    </row>
    <row r="65367" spans="79:79" ht="24" hidden="1" thickBot="1">
      <c r="CA65367" s="149"/>
    </row>
    <row r="65368" spans="79:79" ht="24" hidden="1" thickBot="1">
      <c r="CA65368" s="149"/>
    </row>
    <row r="65369" spans="79:79" ht="24" hidden="1" thickBot="1">
      <c r="CA65369" s="149"/>
    </row>
    <row r="65370" spans="79:79" ht="24" hidden="1" thickBot="1">
      <c r="CA65370" s="149"/>
    </row>
    <row r="65371" spans="79:79" ht="24" hidden="1" thickBot="1">
      <c r="CA65371" s="149"/>
    </row>
    <row r="65372" spans="79:79" ht="24" hidden="1" thickBot="1">
      <c r="CA65372" s="149"/>
    </row>
    <row r="65373" spans="79:79" ht="24" hidden="1" thickBot="1">
      <c r="CA65373" s="149"/>
    </row>
    <row r="65374" spans="79:79" ht="24" hidden="1" thickBot="1">
      <c r="CA65374" s="149"/>
    </row>
    <row r="65375" spans="79:79" ht="24" hidden="1" thickBot="1">
      <c r="CA65375" s="149"/>
    </row>
    <row r="65376" spans="79:79" ht="24" hidden="1" thickBot="1">
      <c r="CA65376" s="149"/>
    </row>
    <row r="65377" spans="79:79" ht="24" hidden="1" thickBot="1">
      <c r="CA65377" s="149"/>
    </row>
    <row r="65378" spans="79:79" ht="24" hidden="1" thickBot="1">
      <c r="CA65378" s="149"/>
    </row>
    <row r="65379" spans="79:79" ht="24" hidden="1" thickBot="1">
      <c r="CA65379" s="149"/>
    </row>
    <row r="65380" spans="79:79" ht="24" hidden="1" thickBot="1">
      <c r="CA65380" s="149"/>
    </row>
    <row r="65381" spans="79:79" ht="24" hidden="1" thickBot="1">
      <c r="CA65381" s="149"/>
    </row>
    <row r="65382" spans="79:79" ht="24" hidden="1" thickBot="1">
      <c r="CA65382" s="149"/>
    </row>
    <row r="65383" spans="79:79" ht="24" hidden="1" thickBot="1">
      <c r="CA65383" s="149"/>
    </row>
    <row r="65384" spans="79:79" ht="24" hidden="1" thickBot="1">
      <c r="CA65384" s="149"/>
    </row>
    <row r="65385" spans="79:79" ht="24" hidden="1" thickBot="1">
      <c r="CA65385" s="149"/>
    </row>
    <row r="65386" spans="79:79" ht="24" hidden="1" thickBot="1">
      <c r="CA65386" s="149"/>
    </row>
    <row r="65387" spans="79:79" ht="24" hidden="1" thickBot="1">
      <c r="CA65387" s="149"/>
    </row>
    <row r="65388" spans="79:79" ht="24" hidden="1" thickBot="1">
      <c r="CA65388" s="149"/>
    </row>
    <row r="65389" spans="79:79" ht="24" hidden="1" thickBot="1">
      <c r="CA65389" s="149"/>
    </row>
    <row r="65390" spans="79:79" ht="24" hidden="1" thickBot="1">
      <c r="CA65390" s="149"/>
    </row>
    <row r="65391" spans="79:79" ht="24" hidden="1" thickBot="1">
      <c r="CA65391" s="149"/>
    </row>
    <row r="65392" spans="79:79" ht="24" hidden="1" thickBot="1">
      <c r="CA65392" s="149"/>
    </row>
    <row r="65393" spans="79:79" ht="24" hidden="1" thickBot="1">
      <c r="CA65393" s="149"/>
    </row>
    <row r="65394" spans="79:79" ht="24" hidden="1" thickBot="1">
      <c r="CA65394" s="149"/>
    </row>
    <row r="65395" spans="79:79" ht="24" hidden="1" thickBot="1">
      <c r="CA65395" s="149"/>
    </row>
    <row r="65396" spans="79:79" ht="24" hidden="1" thickBot="1">
      <c r="CA65396" s="149"/>
    </row>
    <row r="65397" spans="79:79" ht="24" hidden="1" thickBot="1">
      <c r="CA65397" s="149"/>
    </row>
    <row r="65398" spans="79:79" ht="24" hidden="1" thickBot="1">
      <c r="CA65398" s="149"/>
    </row>
    <row r="65399" spans="79:79" ht="24" hidden="1" thickBot="1">
      <c r="CA65399" s="149"/>
    </row>
    <row r="65400" spans="79:79" ht="24" hidden="1" thickBot="1">
      <c r="CA65400" s="149"/>
    </row>
    <row r="65401" spans="79:79" ht="24" hidden="1" thickBot="1">
      <c r="CA65401" s="149"/>
    </row>
    <row r="65402" spans="79:79" ht="24" hidden="1" thickBot="1">
      <c r="CA65402" s="149"/>
    </row>
    <row r="65403" spans="79:79" ht="24" hidden="1" thickBot="1">
      <c r="CA65403" s="149"/>
    </row>
    <row r="65404" spans="79:79" ht="24" hidden="1" thickBot="1">
      <c r="CA65404" s="149"/>
    </row>
    <row r="65405" spans="79:79" ht="24" hidden="1" thickBot="1">
      <c r="CA65405" s="149"/>
    </row>
    <row r="65406" spans="79:79" ht="24" hidden="1" thickBot="1">
      <c r="CA65406" s="149"/>
    </row>
    <row r="65407" spans="79:79" ht="24" hidden="1" thickBot="1">
      <c r="CA65407" s="149"/>
    </row>
    <row r="65408" spans="79:79" ht="24" hidden="1" thickBot="1">
      <c r="CA65408" s="149"/>
    </row>
    <row r="65409" spans="79:79" ht="24" hidden="1" thickBot="1">
      <c r="CA65409" s="149"/>
    </row>
    <row r="65410" spans="79:79" ht="24" hidden="1" thickBot="1">
      <c r="CA65410" s="149"/>
    </row>
    <row r="65411" spans="79:79" ht="24" hidden="1" thickBot="1">
      <c r="CA65411" s="149"/>
    </row>
    <row r="65412" spans="79:79" ht="24" hidden="1" thickBot="1">
      <c r="CA65412" s="149"/>
    </row>
    <row r="65413" spans="79:79" ht="24" hidden="1" thickBot="1">
      <c r="CA65413" s="149"/>
    </row>
    <row r="65414" spans="79:79" ht="24" hidden="1" thickBot="1">
      <c r="CA65414" s="149"/>
    </row>
    <row r="65415" spans="79:79" ht="24" hidden="1" thickBot="1">
      <c r="CA65415" s="149"/>
    </row>
    <row r="65416" spans="79:79" ht="24" hidden="1" thickBot="1">
      <c r="CA65416" s="149"/>
    </row>
    <row r="65417" spans="79:79" ht="24" hidden="1" thickBot="1">
      <c r="CA65417" s="149"/>
    </row>
    <row r="65418" spans="79:79" ht="24" hidden="1" thickBot="1">
      <c r="CA65418" s="149"/>
    </row>
    <row r="65419" spans="79:79" ht="24" hidden="1" thickBot="1">
      <c r="CA65419" s="149"/>
    </row>
    <row r="65420" spans="79:79" ht="24" hidden="1" thickBot="1">
      <c r="CA65420" s="149"/>
    </row>
    <row r="65421" spans="79:79" ht="24" hidden="1" thickBot="1">
      <c r="CA65421" s="149"/>
    </row>
    <row r="65422" spans="79:79" ht="24" hidden="1" thickBot="1">
      <c r="CA65422" s="149"/>
    </row>
    <row r="65423" spans="79:79" ht="24" hidden="1" thickBot="1">
      <c r="CA65423" s="149"/>
    </row>
    <row r="65424" spans="79:79" ht="24" hidden="1" thickBot="1">
      <c r="CA65424" s="149"/>
    </row>
    <row r="65425" spans="79:79" ht="24" hidden="1" thickBot="1">
      <c r="CA65425" s="149"/>
    </row>
    <row r="65426" spans="79:79" ht="24" hidden="1" thickBot="1">
      <c r="CA65426" s="149"/>
    </row>
    <row r="65427" spans="79:79" ht="24" hidden="1" thickBot="1">
      <c r="CA65427" s="149"/>
    </row>
    <row r="65428" spans="79:79" ht="24" hidden="1" thickBot="1">
      <c r="CA65428" s="149"/>
    </row>
    <row r="65429" spans="79:79" ht="24" hidden="1" thickBot="1">
      <c r="CA65429" s="149"/>
    </row>
    <row r="65430" spans="79:79" ht="24" hidden="1" thickBot="1">
      <c r="CA65430" s="149"/>
    </row>
    <row r="65431" spans="79:79" ht="24" hidden="1" thickBot="1">
      <c r="CA65431" s="149"/>
    </row>
    <row r="65432" spans="79:79" ht="24" hidden="1" thickBot="1">
      <c r="CA65432" s="149"/>
    </row>
    <row r="65433" spans="79:79" ht="24" hidden="1" thickBot="1">
      <c r="CA65433" s="149"/>
    </row>
    <row r="65434" spans="79:79" ht="24" hidden="1" thickBot="1">
      <c r="CA65434" s="149"/>
    </row>
    <row r="65435" spans="79:79" ht="24" hidden="1" thickBot="1">
      <c r="CA65435" s="149"/>
    </row>
    <row r="65436" spans="79:79" ht="24" hidden="1" thickBot="1">
      <c r="CA65436" s="149"/>
    </row>
    <row r="65437" spans="79:79" ht="24" hidden="1" thickBot="1">
      <c r="CA65437" s="149"/>
    </row>
    <row r="65438" spans="79:79" ht="24" hidden="1" thickBot="1">
      <c r="CA65438" s="149"/>
    </row>
    <row r="65439" spans="79:79" ht="24" hidden="1" thickBot="1">
      <c r="CA65439" s="149"/>
    </row>
    <row r="65440" spans="79:79" ht="24" hidden="1" thickBot="1">
      <c r="CA65440" s="149"/>
    </row>
    <row r="65441" spans="79:79" ht="24" hidden="1" thickBot="1">
      <c r="CA65441" s="149"/>
    </row>
    <row r="65442" spans="79:79" ht="24" hidden="1" thickBot="1">
      <c r="CA65442" s="149"/>
    </row>
    <row r="65443" spans="79:79" ht="24" hidden="1" thickBot="1">
      <c r="CA65443" s="149"/>
    </row>
    <row r="65444" spans="79:79" ht="24" hidden="1" thickBot="1">
      <c r="CA65444" s="149"/>
    </row>
    <row r="65445" spans="79:79" ht="24" hidden="1" thickBot="1">
      <c r="CA65445" s="149"/>
    </row>
    <row r="65446" spans="79:79" ht="24" hidden="1" thickBot="1">
      <c r="CA65446" s="149"/>
    </row>
    <row r="65447" spans="79:79" ht="24" hidden="1" thickBot="1">
      <c r="CA65447" s="149"/>
    </row>
    <row r="65448" spans="79:79" ht="24" hidden="1" thickBot="1">
      <c r="CA65448" s="149"/>
    </row>
    <row r="65449" spans="79:79" ht="24" hidden="1" thickBot="1">
      <c r="CA65449" s="149"/>
    </row>
    <row r="65450" spans="79:79" ht="24" hidden="1" thickBot="1">
      <c r="CA65450" s="149"/>
    </row>
    <row r="65451" spans="79:79" ht="24" hidden="1" thickBot="1">
      <c r="CA65451" s="149"/>
    </row>
    <row r="65452" spans="79:79" ht="24" hidden="1" thickBot="1">
      <c r="CA65452" s="149"/>
    </row>
    <row r="65453" spans="79:79" ht="24" hidden="1" thickBot="1">
      <c r="CA65453" s="149"/>
    </row>
    <row r="65454" spans="79:79" ht="24" hidden="1" thickBot="1">
      <c r="CA65454" s="149"/>
    </row>
    <row r="65455" spans="79:79" ht="24" hidden="1" thickBot="1">
      <c r="CA65455" s="149"/>
    </row>
    <row r="65456" spans="79:79" ht="24" hidden="1" thickBot="1">
      <c r="CA65456" s="149"/>
    </row>
    <row r="65457" spans="79:79" ht="24" hidden="1" thickBot="1">
      <c r="CA65457" s="149"/>
    </row>
    <row r="65458" spans="79:79" ht="24" hidden="1" thickBot="1">
      <c r="CA65458" s="149"/>
    </row>
    <row r="65459" spans="79:79" ht="24" hidden="1" thickBot="1">
      <c r="CA65459" s="149"/>
    </row>
    <row r="65460" spans="79:79" ht="24" hidden="1" thickBot="1">
      <c r="CA65460" s="149"/>
    </row>
    <row r="65461" spans="79:79" ht="24" hidden="1" thickBot="1">
      <c r="CA65461" s="149"/>
    </row>
    <row r="65462" spans="79:79" ht="24" hidden="1" thickBot="1">
      <c r="CA65462" s="149"/>
    </row>
    <row r="65463" spans="79:79" ht="24" hidden="1" thickBot="1">
      <c r="CA65463" s="149"/>
    </row>
    <row r="65464" spans="79:79" ht="24" hidden="1" thickBot="1">
      <c r="CA65464" s="149"/>
    </row>
    <row r="65465" spans="79:79" ht="24" hidden="1" thickBot="1">
      <c r="CA65465" s="149"/>
    </row>
    <row r="65466" spans="79:79" ht="24" hidden="1" thickBot="1">
      <c r="CA65466" s="149"/>
    </row>
    <row r="65467" spans="79:79" ht="24" hidden="1" thickBot="1">
      <c r="CA65467" s="149"/>
    </row>
    <row r="65468" spans="79:79" ht="24" hidden="1" thickBot="1">
      <c r="CA65468" s="149"/>
    </row>
    <row r="65469" spans="79:79" ht="24" hidden="1" thickBot="1">
      <c r="CA65469" s="149"/>
    </row>
    <row r="65470" spans="79:79" ht="24" hidden="1" thickBot="1">
      <c r="CA65470" s="149"/>
    </row>
    <row r="65471" spans="79:79" ht="24" hidden="1" thickBot="1">
      <c r="CA65471" s="149"/>
    </row>
    <row r="65472" spans="79:79" ht="24" hidden="1" thickBot="1">
      <c r="CA65472" s="149"/>
    </row>
    <row r="65473" spans="79:79" ht="24" hidden="1" thickBot="1">
      <c r="CA65473" s="149"/>
    </row>
    <row r="65474" spans="79:79" ht="24" hidden="1" thickBot="1">
      <c r="CA65474" s="149"/>
    </row>
    <row r="65475" spans="79:79" ht="24" hidden="1" thickBot="1">
      <c r="CA65475" s="149"/>
    </row>
    <row r="65476" spans="79:79" ht="24" hidden="1" thickBot="1">
      <c r="CA65476" s="149"/>
    </row>
    <row r="65477" spans="79:79" ht="24" hidden="1" thickBot="1">
      <c r="CA65477" s="149"/>
    </row>
    <row r="65478" spans="79:79" ht="24" hidden="1" thickBot="1">
      <c r="CA65478" s="149"/>
    </row>
    <row r="65479" spans="79:79" ht="24" hidden="1" thickBot="1">
      <c r="CA65479" s="149"/>
    </row>
    <row r="65480" spans="79:79" ht="24" hidden="1" thickBot="1">
      <c r="CA65480" s="149"/>
    </row>
    <row r="65481" spans="79:79" ht="24" hidden="1" thickBot="1">
      <c r="CA65481" s="149"/>
    </row>
    <row r="65482" spans="79:79" ht="24" hidden="1" thickBot="1">
      <c r="CA65482" s="149"/>
    </row>
    <row r="65483" spans="79:79" ht="24" hidden="1" thickBot="1">
      <c r="CA65483" s="149"/>
    </row>
    <row r="65484" spans="79:79" ht="24" hidden="1" thickBot="1">
      <c r="CA65484" s="149"/>
    </row>
    <row r="65485" spans="79:79" ht="24" hidden="1" thickBot="1">
      <c r="CA65485" s="149"/>
    </row>
    <row r="65486" spans="79:79" ht="24" hidden="1" thickBot="1">
      <c r="CA65486" s="149"/>
    </row>
    <row r="65487" spans="79:79" ht="24" hidden="1" thickBot="1">
      <c r="CA65487" s="149"/>
    </row>
    <row r="65488" spans="79:79" ht="24" hidden="1" thickBot="1">
      <c r="CA65488" s="149"/>
    </row>
    <row r="65489" spans="79:79" ht="24" hidden="1" thickBot="1">
      <c r="CA65489" s="149"/>
    </row>
    <row r="65490" spans="79:79" ht="24" hidden="1" thickBot="1">
      <c r="CA65490" s="149"/>
    </row>
    <row r="65491" spans="79:79" ht="24" hidden="1" thickBot="1">
      <c r="CA65491" s="149"/>
    </row>
    <row r="65492" spans="79:79" ht="24" hidden="1" thickBot="1">
      <c r="CA65492" s="149"/>
    </row>
    <row r="65493" spans="79:79" ht="24" hidden="1" thickBot="1">
      <c r="CA65493" s="149"/>
    </row>
    <row r="65494" spans="79:79" ht="24" hidden="1" thickBot="1">
      <c r="CA65494" s="149"/>
    </row>
    <row r="65495" spans="79:79" ht="24" hidden="1" thickBot="1">
      <c r="CA65495" s="149"/>
    </row>
    <row r="65496" spans="79:79" ht="24" hidden="1" thickBot="1">
      <c r="CA65496" s="149"/>
    </row>
    <row r="65497" spans="79:79" ht="24" hidden="1" thickBot="1">
      <c r="CA65497" s="149"/>
    </row>
    <row r="65498" spans="79:79" ht="24" hidden="1" thickBot="1">
      <c r="CA65498" s="149"/>
    </row>
    <row r="65499" spans="79:79" ht="24" hidden="1" thickBot="1">
      <c r="CA65499" s="149"/>
    </row>
    <row r="65500" spans="79:79" ht="24" hidden="1" thickBot="1">
      <c r="CA65500" s="149"/>
    </row>
    <row r="65501" spans="79:79" ht="24" hidden="1" thickBot="1">
      <c r="CA65501" s="149"/>
    </row>
    <row r="65502" spans="79:79" ht="24" hidden="1" thickBot="1">
      <c r="CA65502" s="149"/>
    </row>
    <row r="65503" spans="79:79" ht="24" hidden="1" thickBot="1">
      <c r="CA65503" s="149"/>
    </row>
    <row r="65504" spans="79:79" ht="24" hidden="1" thickBot="1">
      <c r="CA65504" s="149"/>
    </row>
    <row r="65505" spans="79:79" ht="24" hidden="1" thickBot="1">
      <c r="CA65505" s="149"/>
    </row>
    <row r="65506" spans="79:79" ht="24" hidden="1" thickBot="1">
      <c r="CA65506" s="149"/>
    </row>
    <row r="65507" spans="79:79" ht="24" hidden="1" thickBot="1">
      <c r="CA65507" s="149"/>
    </row>
    <row r="65508" spans="79:79" ht="24" hidden="1" thickBot="1">
      <c r="CA65508" s="149"/>
    </row>
    <row r="65509" spans="79:79" ht="24" hidden="1" thickBot="1">
      <c r="CA65509" s="149"/>
    </row>
    <row r="65510" spans="79:79" ht="24" hidden="1" thickBot="1">
      <c r="CA65510" s="149"/>
    </row>
    <row r="65511" spans="79:79" ht="24" hidden="1" thickBot="1">
      <c r="CA65511" s="149"/>
    </row>
    <row r="65512" spans="79:79" ht="24" hidden="1" thickBot="1">
      <c r="CA65512" s="149"/>
    </row>
    <row r="65513" spans="79:79" ht="24" hidden="1" thickBot="1">
      <c r="CA65513" s="149"/>
    </row>
    <row r="65514" spans="79:79" ht="24" hidden="1" thickBot="1">
      <c r="CA65514" s="149"/>
    </row>
    <row r="65515" spans="79:79" ht="24" hidden="1" thickBot="1">
      <c r="CA65515" s="149"/>
    </row>
    <row r="65516" spans="79:79" ht="24" hidden="1" thickBot="1">
      <c r="CA65516" s="149"/>
    </row>
    <row r="65517" spans="79:79" ht="24" hidden="1" thickBot="1">
      <c r="CA65517" s="149"/>
    </row>
    <row r="65518" spans="79:79" ht="24" hidden="1" thickBot="1">
      <c r="CA65518" s="149"/>
    </row>
    <row r="65519" spans="79:79" ht="24" hidden="1" thickBot="1">
      <c r="CA65519" s="149"/>
    </row>
    <row r="65520" spans="79:79" ht="24" hidden="1" thickBot="1">
      <c r="CA65520" s="149"/>
    </row>
    <row r="65521" spans="12:138" ht="24" hidden="1" thickBot="1">
      <c r="CA65521" s="149"/>
    </row>
    <row r="65522" spans="12:138" ht="24" hidden="1" thickBot="1">
      <c r="CA65522" s="149"/>
    </row>
    <row r="65523" spans="12:138" ht="24" hidden="1" thickBot="1">
      <c r="CA65523" s="149"/>
    </row>
    <row r="65524" spans="12:138" ht="24" hidden="1" thickBot="1">
      <c r="CA65524" s="149"/>
    </row>
    <row r="65525" spans="12:138" ht="24" hidden="1" thickBot="1">
      <c r="CA65525" s="149"/>
    </row>
    <row r="65526" spans="12:138" ht="24" hidden="1" thickBot="1">
      <c r="CA65526" s="149"/>
    </row>
    <row r="65527" spans="12:138" ht="24" hidden="1" thickBot="1">
      <c r="CA65527" s="149"/>
    </row>
    <row r="65528" spans="12:138" ht="24" hidden="1" thickBot="1">
      <c r="CA65528" s="149"/>
    </row>
    <row r="65529" spans="12:138" ht="24" hidden="1" thickBot="1">
      <c r="CA65529" s="149"/>
    </row>
    <row r="65530" spans="12:138" ht="24" hidden="1" thickBot="1">
      <c r="CA65530" s="149"/>
    </row>
    <row r="65531" spans="12:138" ht="24" hidden="1" thickBot="1">
      <c r="CA65531" s="149"/>
    </row>
    <row r="65532" spans="12:138" ht="54.95" hidden="1" customHeight="1" thickTop="1" thickBot="1">
      <c r="Q65532" s="183">
        <f>SUMPRODUCT((--(Q13:Q367&lt;Q12))--((Q13:Q367&gt;Q18)*(P13:P367&lt;P12)))</f>
        <v>221</v>
      </c>
      <c r="U65532" s="183">
        <f>SUMPRODUCT((--(U13:U367&lt;U12))--((U13:U367&gt;U18)*(T13:T367&lt;T12)))</f>
        <v>227</v>
      </c>
      <c r="Y65532" s="183">
        <f>SUMPRODUCT((--(Y13:Y367&lt;Y12))--((Y13:Y367&gt;Y18)*(X13:X367&lt;X12)))</f>
        <v>221</v>
      </c>
      <c r="AC65532" s="183">
        <f>SUMPRODUCT((--(AC13:AC367&lt;AC12))--((AC13:AC367&gt;AC18)*(AB13:AB367&lt;AB12)))</f>
        <v>221</v>
      </c>
      <c r="AG65532" s="183">
        <f>SUMPRODUCT((--(AG13:AG367&lt;AG12))--((AG13:AG367&gt;AG18)*(AF13:AF367&lt;AF12)))</f>
        <v>221</v>
      </c>
      <c r="AK65532" s="183">
        <f>SUMPRODUCT((--(AK13:AK367&lt;AK12))--((AK13:AK367&gt;AK18)*(AJ13:AJ367&lt;AJ12)))</f>
        <v>221</v>
      </c>
      <c r="AO65532" s="183">
        <f>SUMPRODUCT((--(AO13:AO367&lt;AO12))--((AO13:AO367&gt;AO18)*(AN13:AN367&lt;AN12)))</f>
        <v>221</v>
      </c>
      <c r="AR65532" s="183">
        <f>SUMPRODUCT((--(AR13:AR367&lt;AR12))--((AR13:AR367&gt;AR18)*(AQ13:AQ367&lt;AQ12)))</f>
        <v>221</v>
      </c>
      <c r="AV65532" s="183">
        <f>SUMPRODUCT((--(AV13:AV367&lt;AV12))--((AV13:AV367&gt;AV18)*(AU13:AU367&lt;AU12)))</f>
        <v>223</v>
      </c>
      <c r="AY65532" s="183">
        <f>SUMPRODUCT((--(AY13:AY367&lt;AY12))--((AY13:AY367&gt;AY18)*(AX13:AX367&lt;AX12)))</f>
        <v>222</v>
      </c>
      <c r="BB65532" s="183">
        <f>SUMPRODUCT((--(BB13:BB367&lt;BB12))--((BB13:BB367&gt;BB18)*(BA13:BA367&lt;BA12)))</f>
        <v>221</v>
      </c>
      <c r="BC65532" s="183">
        <f>SUMPRODUCT(--(BC13:BC367&lt;150))</f>
        <v>222</v>
      </c>
      <c r="BI65532" s="183">
        <f>SUMPRODUCT((--(BI13:BI367&lt;BI12))--((BI13:BI367&gt;BI18)*(BH13:BH367&lt;BH12)))</f>
        <v>221</v>
      </c>
      <c r="BM65532" s="183">
        <f>SUMPRODUCT((--(BM13:BM367&lt;BM12))--((BM13:BM367&gt;BM18)*(BL13:BL367&lt;BL12)))</f>
        <v>221</v>
      </c>
      <c r="BQ65532" s="183">
        <f>SUMPRODUCT((--(BQ13:BQ367&lt;BQ12))--((BQ13:BQ367&gt;BQ18)*(BP13:BP367&lt;BP12)))</f>
        <v>221</v>
      </c>
      <c r="BU65532" s="183">
        <f>SUMPRODUCT((--(BU13:BU367&lt;BU12))--((BU13:BU367&gt;BU18)*(BT13:BT367&lt;BT12)))</f>
        <v>221</v>
      </c>
      <c r="BY65532" s="183">
        <f>SUMPRODUCT((--(BY13:BY367&lt;BY12))--((BY13:BY367&gt;BY18)*(BX13:BX367&lt;BX12)))</f>
        <v>221</v>
      </c>
      <c r="BZ65532" s="42"/>
      <c r="CA65532" s="42"/>
      <c r="CH65532" s="45"/>
      <c r="CI65532" s="149"/>
      <c r="CR65532" s="70"/>
      <c r="CS65532" s="70"/>
      <c r="CT65532" s="70"/>
      <c r="CU65532" s="70"/>
      <c r="CV65532" s="70"/>
      <c r="CW65532" s="70"/>
      <c r="CX65532" s="70"/>
      <c r="CY65532" s="70"/>
      <c r="CZ65532" s="70"/>
      <c r="DA65532" s="70"/>
      <c r="DB65532" s="70"/>
      <c r="DC65532" s="70"/>
      <c r="DD65532" s="70"/>
      <c r="DE65532" s="70"/>
      <c r="DF65532" s="70"/>
      <c r="DG65532" s="70"/>
      <c r="DH65532" s="70"/>
      <c r="DI65532" s="70"/>
      <c r="DJ65532" s="70"/>
      <c r="DK65532" s="70"/>
      <c r="DL65532" s="70"/>
      <c r="DM65532" s="70"/>
      <c r="DN65532" s="70"/>
      <c r="DO65532" s="70"/>
      <c r="DP65532" s="70"/>
      <c r="DQ65532" s="70"/>
      <c r="DR65532" s="70"/>
      <c r="DS65532" s="70"/>
      <c r="DT65532" s="70"/>
      <c r="DU65532" s="70"/>
      <c r="DV65532" s="70"/>
      <c r="DW65532" s="70"/>
      <c r="DX65532" s="70"/>
      <c r="DY65532" s="70"/>
      <c r="DZ65532" s="70"/>
      <c r="EA65532" s="70"/>
      <c r="EB65532" s="70"/>
      <c r="EC65532" s="70"/>
      <c r="ED65532" s="70"/>
      <c r="EE65532" s="70"/>
      <c r="EF65532" s="70"/>
      <c r="EG65532" s="70"/>
      <c r="EH65532" s="70"/>
    </row>
    <row r="65533" spans="12:138" s="188" customFormat="1" ht="37.5" hidden="1" customHeight="1" thickTop="1" thickBot="1">
      <c r="L65533" s="184" t="s">
        <v>167</v>
      </c>
      <c r="M65533" s="185"/>
      <c r="N65533" s="185"/>
      <c r="O65533" s="186"/>
      <c r="P65533" s="186"/>
      <c r="Q65533" s="187">
        <f>COUNTBLANK(Q13:Q367)</f>
        <v>221</v>
      </c>
      <c r="R65533" s="184" t="s">
        <v>167</v>
      </c>
      <c r="T65533" s="186"/>
      <c r="U65533" s="187">
        <f>COUNTBLANK(U13:U367)</f>
        <v>221</v>
      </c>
      <c r="V65533" s="184" t="s">
        <v>167</v>
      </c>
      <c r="X65533" s="186"/>
      <c r="Y65533" s="187">
        <f>COUNTBLANK(Y13:Y367)</f>
        <v>221</v>
      </c>
      <c r="Z65533" s="184" t="s">
        <v>167</v>
      </c>
      <c r="AB65533" s="186"/>
      <c r="AC65533" s="187">
        <f>COUNTBLANK(AC13:AC367)</f>
        <v>221</v>
      </c>
      <c r="AD65533" s="184" t="s">
        <v>167</v>
      </c>
      <c r="AF65533" s="186"/>
      <c r="AG65533" s="187">
        <f>COUNTBLANK(AG13:AG367)</f>
        <v>221</v>
      </c>
      <c r="AH65533" s="184" t="s">
        <v>167</v>
      </c>
      <c r="AJ65533" s="186"/>
      <c r="AK65533" s="187">
        <f>COUNTBLANK(AK13:AK367)</f>
        <v>221</v>
      </c>
      <c r="AL65533" s="184" t="s">
        <v>167</v>
      </c>
      <c r="AN65533" s="186"/>
      <c r="AO65533" s="187">
        <f>COUNTBLANK(AO13:AO367)</f>
        <v>221</v>
      </c>
      <c r="AQ65533" s="186"/>
      <c r="AR65533" s="187">
        <f>COUNTBLANK(AR13:AR367)</f>
        <v>221</v>
      </c>
      <c r="AS65533" s="184" t="s">
        <v>167</v>
      </c>
      <c r="AU65533" s="186"/>
      <c r="AV65533" s="187">
        <f>COUNTBLANK(AV13:AV367)</f>
        <v>221</v>
      </c>
      <c r="AW65533" s="184" t="s">
        <v>167</v>
      </c>
      <c r="AX65533" s="186"/>
      <c r="AY65533" s="187">
        <f>COUNTBLANK(AY13:AY367)</f>
        <v>221</v>
      </c>
      <c r="BA65533" s="186"/>
      <c r="BB65533" s="187">
        <f>COUNTBLANK(BB13:BB367)</f>
        <v>221</v>
      </c>
      <c r="BC65533" s="187">
        <f>COUNTBLANK(BC13:BC367)</f>
        <v>221</v>
      </c>
      <c r="BE65533" s="184" t="s">
        <v>167</v>
      </c>
      <c r="BH65533" s="186"/>
      <c r="BI65533" s="187">
        <f>COUNTBLANK(BI13:BI367)</f>
        <v>221</v>
      </c>
      <c r="BJ65533" s="184" t="s">
        <v>167</v>
      </c>
      <c r="BL65533" s="186"/>
      <c r="BM65533" s="187">
        <f>COUNTBLANK(BM13:BM367)</f>
        <v>221</v>
      </c>
      <c r="BN65533" s="184" t="s">
        <v>167</v>
      </c>
      <c r="BP65533" s="186"/>
      <c r="BQ65533" s="187">
        <f>COUNTBLANK(BQ13:BQ367)</f>
        <v>221</v>
      </c>
      <c r="BR65533" s="184" t="s">
        <v>167</v>
      </c>
      <c r="BT65533" s="186"/>
      <c r="BU65533" s="187">
        <f>COUNTBLANK(BU13:BU367)</f>
        <v>221</v>
      </c>
      <c r="BV65533" s="184" t="s">
        <v>167</v>
      </c>
      <c r="BX65533" s="186"/>
      <c r="BY65533" s="187">
        <f>COUNTBLANK(BY13:BY367)</f>
        <v>221</v>
      </c>
      <c r="BZ65533" s="189">
        <f>COUNTIF(BZ13:BZ367,"ناجح ومنقول للصف الثاني")</f>
        <v>125</v>
      </c>
      <c r="CH65533" s="190"/>
      <c r="CI65533" s="149"/>
      <c r="CR65533" s="70"/>
      <c r="CS65533" s="70"/>
      <c r="CT65533" s="70"/>
      <c r="CU65533" s="70"/>
      <c r="CV65533" s="70"/>
      <c r="CW65533" s="70"/>
      <c r="CX65533" s="70"/>
      <c r="CY65533" s="70"/>
      <c r="CZ65533" s="70"/>
      <c r="DA65533" s="70"/>
      <c r="DB65533" s="70"/>
      <c r="DC65533" s="70"/>
      <c r="DD65533" s="70"/>
      <c r="DE65533" s="70"/>
      <c r="DF65533" s="70"/>
      <c r="DG65533" s="70"/>
      <c r="DH65533" s="70"/>
      <c r="DI65533" s="70"/>
      <c r="DJ65533" s="70"/>
      <c r="DK65533" s="70"/>
      <c r="DL65533" s="70"/>
      <c r="DM65533" s="70"/>
      <c r="DN65533" s="70"/>
      <c r="DO65533" s="70"/>
      <c r="DP65533" s="70"/>
      <c r="DQ65533" s="70"/>
      <c r="DR65533" s="70"/>
      <c r="DS65533" s="70"/>
      <c r="DT65533" s="70"/>
      <c r="DU65533" s="70"/>
      <c r="DV65533" s="70"/>
      <c r="DW65533" s="70"/>
      <c r="DX65533" s="70"/>
      <c r="DY65533" s="70"/>
      <c r="DZ65533" s="70"/>
      <c r="EA65533" s="70"/>
      <c r="EB65533" s="70"/>
      <c r="EC65533" s="70"/>
      <c r="ED65533" s="70"/>
      <c r="EE65533" s="70"/>
      <c r="EF65533" s="70"/>
      <c r="EG65533" s="70"/>
      <c r="EH65533" s="70"/>
    </row>
    <row r="65534" spans="12:138" s="191" customFormat="1" ht="65.25" hidden="1" customHeight="1" thickTop="1" thickBot="1">
      <c r="P65534" s="189">
        <f>COUNTIF(P13:P367,"غ")</f>
        <v>0</v>
      </c>
      <c r="Q65534" s="192">
        <f>SUMPRODUCT(--(Q13:Q367&lt;Q12))+SUMPRODUCT(--(Q13:Q367&gt;Q12),--(P13:P367&lt;P12))-SUMPRODUCT(--(Q13:Q367=""))</f>
        <v>0</v>
      </c>
      <c r="T65534" s="189">
        <f>COUNTIF(T13:T367,"غ")</f>
        <v>0</v>
      </c>
      <c r="U65534" s="192">
        <f>SUMPRODUCT(--(U13:U367&lt;U12))+SUMPRODUCT(--(U13:U367&gt;U12),--(T13:T367&lt;T12))-SUMPRODUCT(--(U13:U367=""))</f>
        <v>7</v>
      </c>
      <c r="X65534" s="189">
        <f>COUNTIF(X13:X367,"غ")</f>
        <v>0</v>
      </c>
      <c r="Y65534" s="192">
        <f>SUMPRODUCT(--(Y13:Y367&lt;Y12))+SUMPRODUCT(--(Y13:Y367&gt;Y12),--(X13:X367&lt;X12))-SUMPRODUCT(--(Y13:Y367=""))</f>
        <v>0</v>
      </c>
      <c r="AB65534" s="189">
        <f>COUNTIF(AB13:AB367,"غ")</f>
        <v>0</v>
      </c>
      <c r="AC65534" s="192">
        <f>SUMPRODUCT(--(AC13:AC367&lt;AC12))+SUMPRODUCT(--(AC13:AC367&gt;AC12),--(AB13:AB367&lt;AB12))-SUMPRODUCT(--(AC13:AC367=""))</f>
        <v>0</v>
      </c>
      <c r="AF65534" s="189">
        <f>COUNTIF(AF13:AF367,"غ")</f>
        <v>0</v>
      </c>
      <c r="AG65534" s="192">
        <f>SUMPRODUCT(--(AG13:AG367&lt;AG12))+SUMPRODUCT(--(AG13:AG367&gt;AG12),--(AF13:AF367&lt;AF12))-SUMPRODUCT(--(AG13:AG367=""))</f>
        <v>0</v>
      </c>
      <c r="AJ65534" s="189">
        <f>COUNTIF(AJ13:AJ367,"غ")</f>
        <v>0</v>
      </c>
      <c r="AK65534" s="192">
        <f>SUMPRODUCT(--(AK13:AK367&lt;AK12))+SUMPRODUCT(--(AK13:AK367&gt;AK12),--(AJ13:AJ367&lt;AJ12))-SUMPRODUCT(--(AK13:AK367=""))</f>
        <v>0</v>
      </c>
      <c r="AN65534" s="189">
        <f>COUNTIF(AN13:AN367,"غ")</f>
        <v>0</v>
      </c>
      <c r="AO65534" s="192">
        <f>SUMPRODUCT(--(AO13:AO367&lt;AO12))+SUMPRODUCT(--(AO13:AO367&gt;AO12),--(AN13:AN367&lt;AN12))-SUMPRODUCT(--(AO13:AO367=""))</f>
        <v>0</v>
      </c>
      <c r="AQ65534" s="189">
        <f>COUNTIF(AQ13:AQ367,"غ")</f>
        <v>0</v>
      </c>
      <c r="AR65534" s="192">
        <f>SUMPRODUCT(--(AR13:AR367&lt;AR12))+SUMPRODUCT(--(AR13:AR367&gt;AR12),--(AQ13:AQ367&lt;AQ12))-SUMPRODUCT(--(AR13:AR367=""))</f>
        <v>0</v>
      </c>
      <c r="AU65534" s="189">
        <f>COUNTIF(AU13:AU367,"غ")</f>
        <v>0</v>
      </c>
      <c r="AV65534" s="192">
        <f>SUMPRODUCT(--(AV13:AV367&lt;AV12))+SUMPRODUCT(--(AV13:AV367&gt;AV12),--(AU13:AU367&lt;AU12))-SUMPRODUCT(--(AV13:AV367=""))</f>
        <v>2</v>
      </c>
      <c r="AX65534" s="189">
        <f>COUNTIF(AX13:AX367,"غ")</f>
        <v>0</v>
      </c>
      <c r="AY65534" s="192">
        <f>SUMPRODUCT(--(AY13:AY367&lt;AY12))+SUMPRODUCT(--(AY13:AY367&gt;AY12),--(AX13:AX367&lt;AX12))-SUMPRODUCT(--(AY13:AY367=""))</f>
        <v>1</v>
      </c>
      <c r="BA65534" s="189">
        <f>COUNTIF(BA13:BA367,"غ")</f>
        <v>0</v>
      </c>
      <c r="BB65534" s="192">
        <f>SUMPRODUCT(--(BB13:BB367&lt;BB12))+SUMPRODUCT(--(BB13:BB367&gt;BB12),--(BA13:BA367&lt;BA12))-SUMPRODUCT(--(BB13:BB367=""))</f>
        <v>0</v>
      </c>
      <c r="BC65534" s="193">
        <f>BC65532-BC65533</f>
        <v>1</v>
      </c>
      <c r="BH65534" s="189">
        <f>COUNTIF(BH13:BH367,"غ")</f>
        <v>0</v>
      </c>
      <c r="BI65534" s="192">
        <f>SUMPRODUCT(--(BI13:BI367&lt;BI12))+SUMPRODUCT(--(BI13:BI367&gt;BI12),--(BH13:BH367&lt;BH12))-SUMPRODUCT(--(BI13:BI367=""))</f>
        <v>0</v>
      </c>
      <c r="BL65534" s="189">
        <f>COUNTIF(BL13:BL367,"غ")</f>
        <v>0</v>
      </c>
      <c r="BM65534" s="192">
        <f>SUMPRODUCT(--(BM13:BM367&lt;BM12))+SUMPRODUCT(--(BM13:BM367&gt;BM12),--(BL13:BL367&lt;BL12))-SUMPRODUCT(--(BM13:BM367=""))</f>
        <v>0</v>
      </c>
      <c r="BP65534" s="189">
        <f>COUNTIF(BP13:BP367,"غ")</f>
        <v>0</v>
      </c>
      <c r="BQ65534" s="192">
        <f>SUMPRODUCT(--(BQ13:BQ367&lt;BQ12))+SUMPRODUCT(--(BQ13:BQ367&gt;BQ12),--(BP13:BP367&lt;BP12))-SUMPRODUCT(--(BQ13:BQ367=""))</f>
        <v>0</v>
      </c>
      <c r="BT65534" s="189">
        <f>COUNTIF(BT13:BT367,"غ")</f>
        <v>0</v>
      </c>
      <c r="BU65534" s="192">
        <f>SUMPRODUCT(--(BU13:BU367&lt;BU12))+SUMPRODUCT(--(BU13:BU367&gt;BU12),--(BT13:BT367&lt;BT12))-SUMPRODUCT(--(BU13:BU367=""))</f>
        <v>0</v>
      </c>
      <c r="BX65534" s="189">
        <f>COUNTIF(BX13:BX367,"غ")</f>
        <v>0</v>
      </c>
      <c r="BY65534" s="192">
        <f>SUMPRODUCT(--(BY13:BY367&lt;BY12))+SUMPRODUCT(--(BY13:BY367&gt;BY12),--(BX13:BX367&lt;BX12))-SUMPRODUCT(--(BY13:BY367=""))</f>
        <v>0</v>
      </c>
      <c r="BZ65534" s="42"/>
      <c r="CH65534" s="194"/>
      <c r="CI65534" s="149"/>
      <c r="CR65534" s="70"/>
      <c r="CS65534" s="70"/>
      <c r="CT65534" s="70"/>
      <c r="CU65534" s="70"/>
      <c r="CV65534" s="70"/>
      <c r="CW65534" s="70"/>
      <c r="CX65534" s="70"/>
      <c r="CY65534" s="70"/>
      <c r="CZ65534" s="70"/>
      <c r="DA65534" s="70"/>
      <c r="DB65534" s="70"/>
      <c r="DC65534" s="70"/>
      <c r="DD65534" s="70"/>
      <c r="DE65534" s="70"/>
      <c r="DF65534" s="70"/>
      <c r="DG65534" s="70"/>
      <c r="DH65534" s="70"/>
      <c r="DI65534" s="70"/>
      <c r="DJ65534" s="70"/>
      <c r="DK65534" s="70"/>
      <c r="DL65534" s="70"/>
      <c r="DM65534" s="70"/>
      <c r="DN65534" s="70"/>
      <c r="DO65534" s="70"/>
      <c r="DP65534" s="70"/>
      <c r="DQ65534" s="70"/>
      <c r="DR65534" s="70"/>
      <c r="DS65534" s="70"/>
      <c r="DT65534" s="70"/>
      <c r="DU65534" s="70"/>
      <c r="DV65534" s="70"/>
      <c r="DW65534" s="70"/>
      <c r="DX65534" s="70"/>
      <c r="DY65534" s="70"/>
      <c r="DZ65534" s="70"/>
      <c r="EA65534" s="70"/>
      <c r="EB65534" s="70"/>
      <c r="EC65534" s="70"/>
      <c r="ED65534" s="70"/>
      <c r="EE65534" s="70"/>
      <c r="EF65534" s="70"/>
      <c r="EG65534" s="70"/>
      <c r="EH65534" s="70"/>
    </row>
    <row r="65535" spans="12:138" ht="24" hidden="1" thickBot="1">
      <c r="BZ65535" s="189">
        <f>COUNTIF(BZ13:BZ367,"له دور ثاني في")</f>
        <v>9</v>
      </c>
      <c r="CA65535" s="42"/>
      <c r="CD65535" s="45"/>
      <c r="CE65535" s="149"/>
      <c r="CN65535" s="70"/>
      <c r="CO65535" s="70"/>
      <c r="CP65535" s="70"/>
      <c r="CQ65535" s="70"/>
      <c r="CR65535" s="70"/>
      <c r="CS65535" s="70"/>
      <c r="CT65535" s="70"/>
      <c r="CU65535" s="70"/>
      <c r="CV65535" s="70"/>
      <c r="CW65535" s="70"/>
      <c r="CX65535" s="70"/>
      <c r="CY65535" s="70"/>
      <c r="CZ65535" s="70"/>
      <c r="DA65535" s="70"/>
      <c r="DB65535" s="70"/>
      <c r="DC65535" s="70"/>
      <c r="DD65535" s="70"/>
      <c r="DE65535" s="70"/>
      <c r="DF65535" s="70"/>
      <c r="DG65535" s="70"/>
      <c r="DH65535" s="70"/>
      <c r="DI65535" s="70"/>
      <c r="DJ65535" s="70"/>
      <c r="DK65535" s="70"/>
      <c r="DL65535" s="70"/>
      <c r="DM65535" s="70"/>
      <c r="DN65535" s="70"/>
      <c r="DO65535" s="70"/>
      <c r="DP65535" s="70"/>
      <c r="DQ65535" s="70"/>
      <c r="DR65535" s="70"/>
      <c r="DS65535" s="70"/>
      <c r="DT65535" s="70"/>
      <c r="DU65535" s="70"/>
      <c r="DV65535" s="70"/>
      <c r="DW65535" s="70"/>
      <c r="DX65535" s="70"/>
      <c r="DY65535" s="70"/>
      <c r="DZ65535" s="70"/>
      <c r="EA65535" s="70"/>
      <c r="EB65535" s="70"/>
      <c r="EC65535" s="70"/>
      <c r="ED65535" s="70"/>
    </row>
    <row r="65536" spans="12:138" hidden="1"/>
  </sheetData>
  <mergeCells count="174">
    <mergeCell ref="GE25:GF26"/>
    <mergeCell ref="GG25:GH26"/>
    <mergeCell ref="GI25:GK25"/>
    <mergeCell ref="GZ25:HA26"/>
    <mergeCell ref="HB25:HC26"/>
    <mergeCell ref="HD25:HF25"/>
    <mergeCell ref="GI26:GK26"/>
    <mergeCell ref="HD26:HF26"/>
    <mergeCell ref="GE23:GF24"/>
    <mergeCell ref="GG23:GH24"/>
    <mergeCell ref="GI23:GK23"/>
    <mergeCell ref="GZ23:HA24"/>
    <mergeCell ref="HB23:HC24"/>
    <mergeCell ref="HD23:HF23"/>
    <mergeCell ref="GI24:GK24"/>
    <mergeCell ref="HD24:HF24"/>
    <mergeCell ref="GE21:GF22"/>
    <mergeCell ref="GG21:GH22"/>
    <mergeCell ref="GI21:GK21"/>
    <mergeCell ref="GZ21:HA22"/>
    <mergeCell ref="HB21:HC22"/>
    <mergeCell ref="HD21:HF21"/>
    <mergeCell ref="GI22:GK22"/>
    <mergeCell ref="HD22:HF22"/>
    <mergeCell ref="GE19:GF20"/>
    <mergeCell ref="GG19:GH20"/>
    <mergeCell ref="GI19:GK19"/>
    <mergeCell ref="GZ19:HA20"/>
    <mergeCell ref="HB19:HC20"/>
    <mergeCell ref="HD19:HF19"/>
    <mergeCell ref="GI20:GK20"/>
    <mergeCell ref="HD20:HF20"/>
    <mergeCell ref="GE17:GF18"/>
    <mergeCell ref="GG17:GH18"/>
    <mergeCell ref="GI17:GK17"/>
    <mergeCell ref="GZ17:HA18"/>
    <mergeCell ref="HB17:HC18"/>
    <mergeCell ref="HD17:HF17"/>
    <mergeCell ref="GI18:GK18"/>
    <mergeCell ref="HD18:HF18"/>
    <mergeCell ref="GE15:GF16"/>
    <mergeCell ref="GG15:GH16"/>
    <mergeCell ref="GI15:GK15"/>
    <mergeCell ref="GZ15:HA16"/>
    <mergeCell ref="HB15:HC16"/>
    <mergeCell ref="HD15:HF15"/>
    <mergeCell ref="GI16:GK16"/>
    <mergeCell ref="HD16:HF16"/>
    <mergeCell ref="HB12:HC12"/>
    <mergeCell ref="HD12:HF12"/>
    <mergeCell ref="GE13:GF14"/>
    <mergeCell ref="GG13:GH14"/>
    <mergeCell ref="GI13:GK13"/>
    <mergeCell ref="GZ13:HA14"/>
    <mergeCell ref="HB13:HC14"/>
    <mergeCell ref="HD13:HF13"/>
    <mergeCell ref="GI14:GK14"/>
    <mergeCell ref="HD14:HF14"/>
    <mergeCell ref="FS11:FT11"/>
    <mergeCell ref="FU11:FV11"/>
    <mergeCell ref="GE12:GF12"/>
    <mergeCell ref="GG12:GH12"/>
    <mergeCell ref="GI12:GK12"/>
    <mergeCell ref="GZ12:HA12"/>
    <mergeCell ref="FH11:FI11"/>
    <mergeCell ref="FJ11:FK11"/>
    <mergeCell ref="FL11:FL12"/>
    <mergeCell ref="FM11:FN11"/>
    <mergeCell ref="FO11:FP11"/>
    <mergeCell ref="FQ11:FR11"/>
    <mergeCell ref="FX7:FX12"/>
    <mergeCell ref="FY7:FY12"/>
    <mergeCell ref="FZ7:FZ12"/>
    <mergeCell ref="BC9:BC10"/>
    <mergeCell ref="BI9:BI10"/>
    <mergeCell ref="FD11:FE11"/>
    <mergeCell ref="FF11:FG11"/>
    <mergeCell ref="J11:J12"/>
    <mergeCell ref="CL11:CN11"/>
    <mergeCell ref="CO11:CQ11"/>
    <mergeCell ref="EP11:EQ11"/>
    <mergeCell ref="ER11:ES11"/>
    <mergeCell ref="ET11:EU11"/>
    <mergeCell ref="EN7:EN12"/>
    <mergeCell ref="EO7:EO12"/>
    <mergeCell ref="EI7:EI10"/>
    <mergeCell ref="EK7:EK10"/>
    <mergeCell ref="EL7:EL12"/>
    <mergeCell ref="EM7:EM12"/>
    <mergeCell ref="BN8:BN10"/>
    <mergeCell ref="BO8:BO10"/>
    <mergeCell ref="BP8:BP10"/>
    <mergeCell ref="BQ9:BQ10"/>
    <mergeCell ref="BU9:BU10"/>
    <mergeCell ref="BY9:BY10"/>
    <mergeCell ref="AN9:AN10"/>
    <mergeCell ref="AQ9:AQ10"/>
    <mergeCell ref="EV11:EW11"/>
    <mergeCell ref="EX11:EY11"/>
    <mergeCell ref="EZ11:FA11"/>
    <mergeCell ref="FB11:FC11"/>
    <mergeCell ref="BD8:BD10"/>
    <mergeCell ref="BE8:BF9"/>
    <mergeCell ref="BG8:BH9"/>
    <mergeCell ref="BJ8:BJ10"/>
    <mergeCell ref="BK8:BK10"/>
    <mergeCell ref="CD9:CD10"/>
    <mergeCell ref="E11:E12"/>
    <mergeCell ref="F11:F12"/>
    <mergeCell ref="G11:G12"/>
    <mergeCell ref="H11:H12"/>
    <mergeCell ref="I11:I12"/>
    <mergeCell ref="AY9:AY10"/>
    <mergeCell ref="AZ9:AZ10"/>
    <mergeCell ref="BA9:BA10"/>
    <mergeCell ref="BB9:BB10"/>
    <mergeCell ref="AS9:AS10"/>
    <mergeCell ref="AT9:AT10"/>
    <mergeCell ref="AU9:AU10"/>
    <mergeCell ref="AV9:AV10"/>
    <mergeCell ref="AW9:AW10"/>
    <mergeCell ref="AX9:AX10"/>
    <mergeCell ref="AM9:AM10"/>
    <mergeCell ref="AH9:AH10"/>
    <mergeCell ref="AR9:AR10"/>
    <mergeCell ref="AG9:AG10"/>
    <mergeCell ref="M7:M8"/>
    <mergeCell ref="BZ7:CA12"/>
    <mergeCell ref="BL8:BL10"/>
    <mergeCell ref="AA9:AA10"/>
    <mergeCell ref="AB9:AB10"/>
    <mergeCell ref="AC9:AC10"/>
    <mergeCell ref="AD9:AD10"/>
    <mergeCell ref="AE9:AE10"/>
    <mergeCell ref="AF9:AF10"/>
    <mergeCell ref="U9:U10"/>
    <mergeCell ref="V9:V10"/>
    <mergeCell ref="W9:W10"/>
    <mergeCell ref="X9:X10"/>
    <mergeCell ref="Y9:Y10"/>
    <mergeCell ref="Z9:Z10"/>
    <mergeCell ref="AO9:AO10"/>
    <mergeCell ref="AP9:AP10"/>
    <mergeCell ref="AI9:AI10"/>
    <mergeCell ref="AJ9:AJ10"/>
    <mergeCell ref="AK9:AK10"/>
    <mergeCell ref="AL9:AL10"/>
    <mergeCell ref="BM9:BM10"/>
    <mergeCell ref="BW8:BW10"/>
    <mergeCell ref="BX8:BX10"/>
    <mergeCell ref="EG5:EJ5"/>
    <mergeCell ref="FP5:FT5"/>
    <mergeCell ref="A7:A12"/>
    <mergeCell ref="B7:B12"/>
    <mergeCell ref="C7:C12"/>
    <mergeCell ref="D7:D12"/>
    <mergeCell ref="E7:G10"/>
    <mergeCell ref="H7:J8"/>
    <mergeCell ref="K7:K12"/>
    <mergeCell ref="L7:L12"/>
    <mergeCell ref="CL8:CM8"/>
    <mergeCell ref="H9:J9"/>
    <mergeCell ref="M9:M10"/>
    <mergeCell ref="N9:N10"/>
    <mergeCell ref="O9:O10"/>
    <mergeCell ref="P9:P10"/>
    <mergeCell ref="Q9:Q10"/>
    <mergeCell ref="R9:R10"/>
    <mergeCell ref="S9:S10"/>
    <mergeCell ref="T9:T10"/>
    <mergeCell ref="BR8:BR10"/>
    <mergeCell ref="BS8:BS10"/>
    <mergeCell ref="BT8:BT10"/>
    <mergeCell ref="BV8:BV10"/>
  </mergeCells>
  <conditionalFormatting sqref="BU13:BU367 Q13:Q367 BY13:BY367 AV13:AV367 BQ13:BQ367 BM13:BM367 BI13:BI367 AY13:AY367 U13:U367 AR13:AR367 AO13:AO367 AK13:AK367 AG13:AG367 AC13:AC367 Y13:Y367 BB13:BC367">
    <cfRule type="expression" dxfId="8" priority="4" stopIfTrue="1">
      <formula>CELL("address")=ADDRESS(ROW(),COLUMN())</formula>
    </cfRule>
    <cfRule type="expression" dxfId="7" priority="5" stopIfTrue="1">
      <formula>OR(Q13&lt;Q$12,AND(Q13&gt;=Q$12,P13&lt;P$12))</formula>
    </cfRule>
  </conditionalFormatting>
  <conditionalFormatting sqref="BX177:BX367 BW147:BX176 BT147:BT367 P13:P367 BP13:BP367 BL13:BL367 BH13:BH367 BA13:BA367 AX13:AX367 AU13:AU367 AQ13:AQ367 AN13:AN367 AJ13:AJ367 AF13:AF367 AB13:AB367 X13:X367 T13:T367">
    <cfRule type="expression" dxfId="6" priority="6" stopIfTrue="1">
      <formula>CELL("address")=ADDRESS(ROW(),COLUMN())</formula>
    </cfRule>
    <cfRule type="cellIs" dxfId="5" priority="7" stopIfTrue="1" operator="lessThan">
      <formula>P$12</formula>
    </cfRule>
  </conditionalFormatting>
  <conditionalFormatting sqref="BZ65535:BZ65536 BR368:BW398 BR403:BW999 BR65535:BW65536">
    <cfRule type="expression" dxfId="4" priority="8" stopIfTrue="1">
      <formula>OR(CELL("row")=ROW(),CELL("col")=COLUMN())</formula>
    </cfRule>
  </conditionalFormatting>
  <conditionalFormatting sqref="FZ13:FZ367 EN13:EN367">
    <cfRule type="expression" dxfId="3" priority="3" stopIfTrue="1">
      <formula>OR(RIGHT(EN13,4)="مكرر",RIGHT(EN13,1)=")")</formula>
    </cfRule>
  </conditionalFormatting>
  <conditionalFormatting sqref="BV177:BW367 BR161:BS367 BV147:BV176 BR147:BR160 BZ13:CA367 AH13:AI367 AP13:AP367 AL13:AM367 AZ13:AZ367 AD13:AE367 AW13:AW367 Z13:AA367 BJ13:BK367 V13:W367 AS13:AT367 R13:S367 BD13:BG367 BN13:BO367 BV13:BX146 BR13:BS145 BT13:BT146 B13:O367">
    <cfRule type="expression" dxfId="2" priority="9" stopIfTrue="1">
      <formula>CELL("address")=ADDRESS(ROW(),COLUMN())</formula>
    </cfRule>
  </conditionalFormatting>
  <conditionalFormatting sqref="BR146">
    <cfRule type="expression" dxfId="1" priority="2" stopIfTrue="1">
      <formula>CELL("address")=ADDRESS(ROW(),COLUMN())</formula>
    </cfRule>
  </conditionalFormatting>
  <conditionalFormatting sqref="BS146:BS160">
    <cfRule type="expression" dxfId="0" priority="1" stopIfTrue="1">
      <formula>CELL("address")=ADDRESS(ROW(),COLUMN())</formula>
    </cfRule>
  </conditionalFormatting>
  <dataValidations count="9">
    <dataValidation type="custom" allowBlank="1" showInputMessage="1" showErrorMessage="1" sqref="V40 JR40 TN40 ADJ40 ANF40 AXB40 BGX40 BQT40 CAP40 CKL40 CUH40 DED40 DNZ40 DXV40 EHR40 ERN40 FBJ40 FLF40 FVB40 GEX40 GOT40 GYP40 HIL40 HSH40 ICD40 ILZ40 IVV40 JFR40 JPN40 JZJ40 KJF40 KTB40 LCX40 LMT40 LWP40 MGL40 MQH40 NAD40 NJZ40 NTV40 ODR40 ONN40 OXJ40 PHF40 PRB40 QAX40 QKT40 QUP40 REL40 ROH40 RYD40 SHZ40 SRV40 TBR40 TLN40 TVJ40 UFF40 UPB40 UYX40 VIT40 VSP40 WCL40 WMH40 WWD40 V65576 JR65576 TN65576 ADJ65576 ANF65576 AXB65576 BGX65576 BQT65576 CAP65576 CKL65576 CUH65576 DED65576 DNZ65576 DXV65576 EHR65576 ERN65576 FBJ65576 FLF65576 FVB65576 GEX65576 GOT65576 GYP65576 HIL65576 HSH65576 ICD65576 ILZ65576 IVV65576 JFR65576 JPN65576 JZJ65576 KJF65576 KTB65576 LCX65576 LMT65576 LWP65576 MGL65576 MQH65576 NAD65576 NJZ65576 NTV65576 ODR65576 ONN65576 OXJ65576 PHF65576 PRB65576 QAX65576 QKT65576 QUP65576 REL65576 ROH65576 RYD65576 SHZ65576 SRV65576 TBR65576 TLN65576 TVJ65576 UFF65576 UPB65576 UYX65576 VIT65576 VSP65576 WCL65576 WMH65576 WWD65576 V131112 JR131112 TN131112 ADJ131112 ANF131112 AXB131112 BGX131112 BQT131112 CAP131112 CKL131112 CUH131112 DED131112 DNZ131112 DXV131112 EHR131112 ERN131112 FBJ131112 FLF131112 FVB131112 GEX131112 GOT131112 GYP131112 HIL131112 HSH131112 ICD131112 ILZ131112 IVV131112 JFR131112 JPN131112 JZJ131112 KJF131112 KTB131112 LCX131112 LMT131112 LWP131112 MGL131112 MQH131112 NAD131112 NJZ131112 NTV131112 ODR131112 ONN131112 OXJ131112 PHF131112 PRB131112 QAX131112 QKT131112 QUP131112 REL131112 ROH131112 RYD131112 SHZ131112 SRV131112 TBR131112 TLN131112 TVJ131112 UFF131112 UPB131112 UYX131112 VIT131112 VSP131112 WCL131112 WMH131112 WWD131112 V196648 JR196648 TN196648 ADJ196648 ANF196648 AXB196648 BGX196648 BQT196648 CAP196648 CKL196648 CUH196648 DED196648 DNZ196648 DXV196648 EHR196648 ERN196648 FBJ196648 FLF196648 FVB196648 GEX196648 GOT196648 GYP196648 HIL196648 HSH196648 ICD196648 ILZ196648 IVV196648 JFR196648 JPN196648 JZJ196648 KJF196648 KTB196648 LCX196648 LMT196648 LWP196648 MGL196648 MQH196648 NAD196648 NJZ196648 NTV196648 ODR196648 ONN196648 OXJ196648 PHF196648 PRB196648 QAX196648 QKT196648 QUP196648 REL196648 ROH196648 RYD196648 SHZ196648 SRV196648 TBR196648 TLN196648 TVJ196648 UFF196648 UPB196648 UYX196648 VIT196648 VSP196648 WCL196648 WMH196648 WWD196648 V262184 JR262184 TN262184 ADJ262184 ANF262184 AXB262184 BGX262184 BQT262184 CAP262184 CKL262184 CUH262184 DED262184 DNZ262184 DXV262184 EHR262184 ERN262184 FBJ262184 FLF262184 FVB262184 GEX262184 GOT262184 GYP262184 HIL262184 HSH262184 ICD262184 ILZ262184 IVV262184 JFR262184 JPN262184 JZJ262184 KJF262184 KTB262184 LCX262184 LMT262184 LWP262184 MGL262184 MQH262184 NAD262184 NJZ262184 NTV262184 ODR262184 ONN262184 OXJ262184 PHF262184 PRB262184 QAX262184 QKT262184 QUP262184 REL262184 ROH262184 RYD262184 SHZ262184 SRV262184 TBR262184 TLN262184 TVJ262184 UFF262184 UPB262184 UYX262184 VIT262184 VSP262184 WCL262184 WMH262184 WWD262184 V327720 JR327720 TN327720 ADJ327720 ANF327720 AXB327720 BGX327720 BQT327720 CAP327720 CKL327720 CUH327720 DED327720 DNZ327720 DXV327720 EHR327720 ERN327720 FBJ327720 FLF327720 FVB327720 GEX327720 GOT327720 GYP327720 HIL327720 HSH327720 ICD327720 ILZ327720 IVV327720 JFR327720 JPN327720 JZJ327720 KJF327720 KTB327720 LCX327720 LMT327720 LWP327720 MGL327720 MQH327720 NAD327720 NJZ327720 NTV327720 ODR327720 ONN327720 OXJ327720 PHF327720 PRB327720 QAX327720 QKT327720 QUP327720 REL327720 ROH327720 RYD327720 SHZ327720 SRV327720 TBR327720 TLN327720 TVJ327720 UFF327720 UPB327720 UYX327720 VIT327720 VSP327720 WCL327720 WMH327720 WWD327720 V393256 JR393256 TN393256 ADJ393256 ANF393256 AXB393256 BGX393256 BQT393256 CAP393256 CKL393256 CUH393256 DED393256 DNZ393256 DXV393256 EHR393256 ERN393256 FBJ393256 FLF393256 FVB393256 GEX393256 GOT393256 GYP393256 HIL393256 HSH393256 ICD393256 ILZ393256 IVV393256 JFR393256 JPN393256 JZJ393256 KJF393256 KTB393256 LCX393256 LMT393256 LWP393256 MGL393256 MQH393256 NAD393256 NJZ393256 NTV393256 ODR393256 ONN393256 OXJ393256 PHF393256 PRB393256 QAX393256 QKT393256 QUP393256 REL393256 ROH393256 RYD393256 SHZ393256 SRV393256 TBR393256 TLN393256 TVJ393256 UFF393256 UPB393256 UYX393256 VIT393256 VSP393256 WCL393256 WMH393256 WWD393256 V458792 JR458792 TN458792 ADJ458792 ANF458792 AXB458792 BGX458792 BQT458792 CAP458792 CKL458792 CUH458792 DED458792 DNZ458792 DXV458792 EHR458792 ERN458792 FBJ458792 FLF458792 FVB458792 GEX458792 GOT458792 GYP458792 HIL458792 HSH458792 ICD458792 ILZ458792 IVV458792 JFR458792 JPN458792 JZJ458792 KJF458792 KTB458792 LCX458792 LMT458792 LWP458792 MGL458792 MQH458792 NAD458792 NJZ458792 NTV458792 ODR458792 ONN458792 OXJ458792 PHF458792 PRB458792 QAX458792 QKT458792 QUP458792 REL458792 ROH458792 RYD458792 SHZ458792 SRV458792 TBR458792 TLN458792 TVJ458792 UFF458792 UPB458792 UYX458792 VIT458792 VSP458792 WCL458792 WMH458792 WWD458792 V524328 JR524328 TN524328 ADJ524328 ANF524328 AXB524328 BGX524328 BQT524328 CAP524328 CKL524328 CUH524328 DED524328 DNZ524328 DXV524328 EHR524328 ERN524328 FBJ524328 FLF524328 FVB524328 GEX524328 GOT524328 GYP524328 HIL524328 HSH524328 ICD524328 ILZ524328 IVV524328 JFR524328 JPN524328 JZJ524328 KJF524328 KTB524328 LCX524328 LMT524328 LWP524328 MGL524328 MQH524328 NAD524328 NJZ524328 NTV524328 ODR524328 ONN524328 OXJ524328 PHF524328 PRB524328 QAX524328 QKT524328 QUP524328 REL524328 ROH524328 RYD524328 SHZ524328 SRV524328 TBR524328 TLN524328 TVJ524328 UFF524328 UPB524328 UYX524328 VIT524328 VSP524328 WCL524328 WMH524328 WWD524328 V589864 JR589864 TN589864 ADJ589864 ANF589864 AXB589864 BGX589864 BQT589864 CAP589864 CKL589864 CUH589864 DED589864 DNZ589864 DXV589864 EHR589864 ERN589864 FBJ589864 FLF589864 FVB589864 GEX589864 GOT589864 GYP589864 HIL589864 HSH589864 ICD589864 ILZ589864 IVV589864 JFR589864 JPN589864 JZJ589864 KJF589864 KTB589864 LCX589864 LMT589864 LWP589864 MGL589864 MQH589864 NAD589864 NJZ589864 NTV589864 ODR589864 ONN589864 OXJ589864 PHF589864 PRB589864 QAX589864 QKT589864 QUP589864 REL589864 ROH589864 RYD589864 SHZ589864 SRV589864 TBR589864 TLN589864 TVJ589864 UFF589864 UPB589864 UYX589864 VIT589864 VSP589864 WCL589864 WMH589864 WWD589864 V655400 JR655400 TN655400 ADJ655400 ANF655400 AXB655400 BGX655400 BQT655400 CAP655400 CKL655400 CUH655400 DED655400 DNZ655400 DXV655400 EHR655400 ERN655400 FBJ655400 FLF655400 FVB655400 GEX655400 GOT655400 GYP655400 HIL655400 HSH655400 ICD655400 ILZ655400 IVV655400 JFR655400 JPN655400 JZJ655400 KJF655400 KTB655400 LCX655400 LMT655400 LWP655400 MGL655400 MQH655400 NAD655400 NJZ655400 NTV655400 ODR655400 ONN655400 OXJ655400 PHF655400 PRB655400 QAX655400 QKT655400 QUP655400 REL655400 ROH655400 RYD655400 SHZ655400 SRV655400 TBR655400 TLN655400 TVJ655400 UFF655400 UPB655400 UYX655400 VIT655400 VSP655400 WCL655400 WMH655400 WWD655400 V720936 JR720936 TN720936 ADJ720936 ANF720936 AXB720936 BGX720936 BQT720936 CAP720936 CKL720936 CUH720936 DED720936 DNZ720936 DXV720936 EHR720936 ERN720936 FBJ720936 FLF720936 FVB720936 GEX720936 GOT720936 GYP720936 HIL720936 HSH720936 ICD720936 ILZ720936 IVV720936 JFR720936 JPN720936 JZJ720936 KJF720936 KTB720936 LCX720936 LMT720936 LWP720936 MGL720936 MQH720936 NAD720936 NJZ720936 NTV720936 ODR720936 ONN720936 OXJ720936 PHF720936 PRB720936 QAX720936 QKT720936 QUP720936 REL720936 ROH720936 RYD720936 SHZ720936 SRV720936 TBR720936 TLN720936 TVJ720936 UFF720936 UPB720936 UYX720936 VIT720936 VSP720936 WCL720936 WMH720936 WWD720936 V786472 JR786472 TN786472 ADJ786472 ANF786472 AXB786472 BGX786472 BQT786472 CAP786472 CKL786472 CUH786472 DED786472 DNZ786472 DXV786472 EHR786472 ERN786472 FBJ786472 FLF786472 FVB786472 GEX786472 GOT786472 GYP786472 HIL786472 HSH786472 ICD786472 ILZ786472 IVV786472 JFR786472 JPN786472 JZJ786472 KJF786472 KTB786472 LCX786472 LMT786472 LWP786472 MGL786472 MQH786472 NAD786472 NJZ786472 NTV786472 ODR786472 ONN786472 OXJ786472 PHF786472 PRB786472 QAX786472 QKT786472 QUP786472 REL786472 ROH786472 RYD786472 SHZ786472 SRV786472 TBR786472 TLN786472 TVJ786472 UFF786472 UPB786472 UYX786472 VIT786472 VSP786472 WCL786472 WMH786472 WWD786472 V852008 JR852008 TN852008 ADJ852008 ANF852008 AXB852008 BGX852008 BQT852008 CAP852008 CKL852008 CUH852008 DED852008 DNZ852008 DXV852008 EHR852008 ERN852008 FBJ852008 FLF852008 FVB852008 GEX852008 GOT852008 GYP852008 HIL852008 HSH852008 ICD852008 ILZ852008 IVV852008 JFR852008 JPN852008 JZJ852008 KJF852008 KTB852008 LCX852008 LMT852008 LWP852008 MGL852008 MQH852008 NAD852008 NJZ852008 NTV852008 ODR852008 ONN852008 OXJ852008 PHF852008 PRB852008 QAX852008 QKT852008 QUP852008 REL852008 ROH852008 RYD852008 SHZ852008 SRV852008 TBR852008 TLN852008 TVJ852008 UFF852008 UPB852008 UYX852008 VIT852008 VSP852008 WCL852008 WMH852008 WWD852008 V917544 JR917544 TN917544 ADJ917544 ANF917544 AXB917544 BGX917544 BQT917544 CAP917544 CKL917544 CUH917544 DED917544 DNZ917544 DXV917544 EHR917544 ERN917544 FBJ917544 FLF917544 FVB917544 GEX917544 GOT917544 GYP917544 HIL917544 HSH917544 ICD917544 ILZ917544 IVV917544 JFR917544 JPN917544 JZJ917544 KJF917544 KTB917544 LCX917544 LMT917544 LWP917544 MGL917544 MQH917544 NAD917544 NJZ917544 NTV917544 ODR917544 ONN917544 OXJ917544 PHF917544 PRB917544 QAX917544 QKT917544 QUP917544 REL917544 ROH917544 RYD917544 SHZ917544 SRV917544 TBR917544 TLN917544 TVJ917544 UFF917544 UPB917544 UYX917544 VIT917544 VSP917544 WCL917544 WMH917544 WWD917544 V983080 JR983080 TN983080 ADJ983080 ANF983080 AXB983080 BGX983080 BQT983080 CAP983080 CKL983080 CUH983080 DED983080 DNZ983080 DXV983080 EHR983080 ERN983080 FBJ983080 FLF983080 FVB983080 GEX983080 GOT983080 GYP983080 HIL983080 HSH983080 ICD983080 ILZ983080 IVV983080 JFR983080 JPN983080 JZJ983080 KJF983080 KTB983080 LCX983080 LMT983080 LWP983080 MGL983080 MQH983080 NAD983080 NJZ983080 NTV983080 ODR983080 ONN983080 OXJ983080 PHF983080 PRB983080 QAX983080 QKT983080 QUP983080 REL983080 ROH983080 RYD983080 SHZ983080 SRV983080 TBR983080 TLN983080 TVJ983080 UFF983080 UPB983080 UYX983080 VIT983080 VSP983080 WCL983080 WMH983080 WWD983080">
      <formula1>IF(OR(AND(V40&gt;=0,V40&lt;=20),#REF!="غ"),TRUE,FALSE)</formula1>
    </dataValidation>
    <dataValidation type="custom" allowBlank="1" showInputMessage="1" showErrorMessage="1" sqref="V34:V39 JR34:JR39 TN34:TN39 ADJ34:ADJ39 ANF34:ANF39 AXB34:AXB39 BGX34:BGX39 BQT34:BQT39 CAP34:CAP39 CKL34:CKL39 CUH34:CUH39 DED34:DED39 DNZ34:DNZ39 DXV34:DXV39 EHR34:EHR39 ERN34:ERN39 FBJ34:FBJ39 FLF34:FLF39 FVB34:FVB39 GEX34:GEX39 GOT34:GOT39 GYP34:GYP39 HIL34:HIL39 HSH34:HSH39 ICD34:ICD39 ILZ34:ILZ39 IVV34:IVV39 JFR34:JFR39 JPN34:JPN39 JZJ34:JZJ39 KJF34:KJF39 KTB34:KTB39 LCX34:LCX39 LMT34:LMT39 LWP34:LWP39 MGL34:MGL39 MQH34:MQH39 NAD34:NAD39 NJZ34:NJZ39 NTV34:NTV39 ODR34:ODR39 ONN34:ONN39 OXJ34:OXJ39 PHF34:PHF39 PRB34:PRB39 QAX34:QAX39 QKT34:QKT39 QUP34:QUP39 REL34:REL39 ROH34:ROH39 RYD34:RYD39 SHZ34:SHZ39 SRV34:SRV39 TBR34:TBR39 TLN34:TLN39 TVJ34:TVJ39 UFF34:UFF39 UPB34:UPB39 UYX34:UYX39 VIT34:VIT39 VSP34:VSP39 WCL34:WCL39 WMH34:WMH39 WWD34:WWD39 V65570:V65575 JR65570:JR65575 TN65570:TN65575 ADJ65570:ADJ65575 ANF65570:ANF65575 AXB65570:AXB65575 BGX65570:BGX65575 BQT65570:BQT65575 CAP65570:CAP65575 CKL65570:CKL65575 CUH65570:CUH65575 DED65570:DED65575 DNZ65570:DNZ65575 DXV65570:DXV65575 EHR65570:EHR65575 ERN65570:ERN65575 FBJ65570:FBJ65575 FLF65570:FLF65575 FVB65570:FVB65575 GEX65570:GEX65575 GOT65570:GOT65575 GYP65570:GYP65575 HIL65570:HIL65575 HSH65570:HSH65575 ICD65570:ICD65575 ILZ65570:ILZ65575 IVV65570:IVV65575 JFR65570:JFR65575 JPN65570:JPN65575 JZJ65570:JZJ65575 KJF65570:KJF65575 KTB65570:KTB65575 LCX65570:LCX65575 LMT65570:LMT65575 LWP65570:LWP65575 MGL65570:MGL65575 MQH65570:MQH65575 NAD65570:NAD65575 NJZ65570:NJZ65575 NTV65570:NTV65575 ODR65570:ODR65575 ONN65570:ONN65575 OXJ65570:OXJ65575 PHF65570:PHF65575 PRB65570:PRB65575 QAX65570:QAX65575 QKT65570:QKT65575 QUP65570:QUP65575 REL65570:REL65575 ROH65570:ROH65575 RYD65570:RYD65575 SHZ65570:SHZ65575 SRV65570:SRV65575 TBR65570:TBR65575 TLN65570:TLN65575 TVJ65570:TVJ65575 UFF65570:UFF65575 UPB65570:UPB65575 UYX65570:UYX65575 VIT65570:VIT65575 VSP65570:VSP65575 WCL65570:WCL65575 WMH65570:WMH65575 WWD65570:WWD65575 V131106:V131111 JR131106:JR131111 TN131106:TN131111 ADJ131106:ADJ131111 ANF131106:ANF131111 AXB131106:AXB131111 BGX131106:BGX131111 BQT131106:BQT131111 CAP131106:CAP131111 CKL131106:CKL131111 CUH131106:CUH131111 DED131106:DED131111 DNZ131106:DNZ131111 DXV131106:DXV131111 EHR131106:EHR131111 ERN131106:ERN131111 FBJ131106:FBJ131111 FLF131106:FLF131111 FVB131106:FVB131111 GEX131106:GEX131111 GOT131106:GOT131111 GYP131106:GYP131111 HIL131106:HIL131111 HSH131106:HSH131111 ICD131106:ICD131111 ILZ131106:ILZ131111 IVV131106:IVV131111 JFR131106:JFR131111 JPN131106:JPN131111 JZJ131106:JZJ131111 KJF131106:KJF131111 KTB131106:KTB131111 LCX131106:LCX131111 LMT131106:LMT131111 LWP131106:LWP131111 MGL131106:MGL131111 MQH131106:MQH131111 NAD131106:NAD131111 NJZ131106:NJZ131111 NTV131106:NTV131111 ODR131106:ODR131111 ONN131106:ONN131111 OXJ131106:OXJ131111 PHF131106:PHF131111 PRB131106:PRB131111 QAX131106:QAX131111 QKT131106:QKT131111 QUP131106:QUP131111 REL131106:REL131111 ROH131106:ROH131111 RYD131106:RYD131111 SHZ131106:SHZ131111 SRV131106:SRV131111 TBR131106:TBR131111 TLN131106:TLN131111 TVJ131106:TVJ131111 UFF131106:UFF131111 UPB131106:UPB131111 UYX131106:UYX131111 VIT131106:VIT131111 VSP131106:VSP131111 WCL131106:WCL131111 WMH131106:WMH131111 WWD131106:WWD131111 V196642:V196647 JR196642:JR196647 TN196642:TN196647 ADJ196642:ADJ196647 ANF196642:ANF196647 AXB196642:AXB196647 BGX196642:BGX196647 BQT196642:BQT196647 CAP196642:CAP196647 CKL196642:CKL196647 CUH196642:CUH196647 DED196642:DED196647 DNZ196642:DNZ196647 DXV196642:DXV196647 EHR196642:EHR196647 ERN196642:ERN196647 FBJ196642:FBJ196647 FLF196642:FLF196647 FVB196642:FVB196647 GEX196642:GEX196647 GOT196642:GOT196647 GYP196642:GYP196647 HIL196642:HIL196647 HSH196642:HSH196647 ICD196642:ICD196647 ILZ196642:ILZ196647 IVV196642:IVV196647 JFR196642:JFR196647 JPN196642:JPN196647 JZJ196642:JZJ196647 KJF196642:KJF196647 KTB196642:KTB196647 LCX196642:LCX196647 LMT196642:LMT196647 LWP196642:LWP196647 MGL196642:MGL196647 MQH196642:MQH196647 NAD196642:NAD196647 NJZ196642:NJZ196647 NTV196642:NTV196647 ODR196642:ODR196647 ONN196642:ONN196647 OXJ196642:OXJ196647 PHF196642:PHF196647 PRB196642:PRB196647 QAX196642:QAX196647 QKT196642:QKT196647 QUP196642:QUP196647 REL196642:REL196647 ROH196642:ROH196647 RYD196642:RYD196647 SHZ196642:SHZ196647 SRV196642:SRV196647 TBR196642:TBR196647 TLN196642:TLN196647 TVJ196642:TVJ196647 UFF196642:UFF196647 UPB196642:UPB196647 UYX196642:UYX196647 VIT196642:VIT196647 VSP196642:VSP196647 WCL196642:WCL196647 WMH196642:WMH196647 WWD196642:WWD196647 V262178:V262183 JR262178:JR262183 TN262178:TN262183 ADJ262178:ADJ262183 ANF262178:ANF262183 AXB262178:AXB262183 BGX262178:BGX262183 BQT262178:BQT262183 CAP262178:CAP262183 CKL262178:CKL262183 CUH262178:CUH262183 DED262178:DED262183 DNZ262178:DNZ262183 DXV262178:DXV262183 EHR262178:EHR262183 ERN262178:ERN262183 FBJ262178:FBJ262183 FLF262178:FLF262183 FVB262178:FVB262183 GEX262178:GEX262183 GOT262178:GOT262183 GYP262178:GYP262183 HIL262178:HIL262183 HSH262178:HSH262183 ICD262178:ICD262183 ILZ262178:ILZ262183 IVV262178:IVV262183 JFR262178:JFR262183 JPN262178:JPN262183 JZJ262178:JZJ262183 KJF262178:KJF262183 KTB262178:KTB262183 LCX262178:LCX262183 LMT262178:LMT262183 LWP262178:LWP262183 MGL262178:MGL262183 MQH262178:MQH262183 NAD262178:NAD262183 NJZ262178:NJZ262183 NTV262178:NTV262183 ODR262178:ODR262183 ONN262178:ONN262183 OXJ262178:OXJ262183 PHF262178:PHF262183 PRB262178:PRB262183 QAX262178:QAX262183 QKT262178:QKT262183 QUP262178:QUP262183 REL262178:REL262183 ROH262178:ROH262183 RYD262178:RYD262183 SHZ262178:SHZ262183 SRV262178:SRV262183 TBR262178:TBR262183 TLN262178:TLN262183 TVJ262178:TVJ262183 UFF262178:UFF262183 UPB262178:UPB262183 UYX262178:UYX262183 VIT262178:VIT262183 VSP262178:VSP262183 WCL262178:WCL262183 WMH262178:WMH262183 WWD262178:WWD262183 V327714:V327719 JR327714:JR327719 TN327714:TN327719 ADJ327714:ADJ327719 ANF327714:ANF327719 AXB327714:AXB327719 BGX327714:BGX327719 BQT327714:BQT327719 CAP327714:CAP327719 CKL327714:CKL327719 CUH327714:CUH327719 DED327714:DED327719 DNZ327714:DNZ327719 DXV327714:DXV327719 EHR327714:EHR327719 ERN327714:ERN327719 FBJ327714:FBJ327719 FLF327714:FLF327719 FVB327714:FVB327719 GEX327714:GEX327719 GOT327714:GOT327719 GYP327714:GYP327719 HIL327714:HIL327719 HSH327714:HSH327719 ICD327714:ICD327719 ILZ327714:ILZ327719 IVV327714:IVV327719 JFR327714:JFR327719 JPN327714:JPN327719 JZJ327714:JZJ327719 KJF327714:KJF327719 KTB327714:KTB327719 LCX327714:LCX327719 LMT327714:LMT327719 LWP327714:LWP327719 MGL327714:MGL327719 MQH327714:MQH327719 NAD327714:NAD327719 NJZ327714:NJZ327719 NTV327714:NTV327719 ODR327714:ODR327719 ONN327714:ONN327719 OXJ327714:OXJ327719 PHF327714:PHF327719 PRB327714:PRB327719 QAX327714:QAX327719 QKT327714:QKT327719 QUP327714:QUP327719 REL327714:REL327719 ROH327714:ROH327719 RYD327714:RYD327719 SHZ327714:SHZ327719 SRV327714:SRV327719 TBR327714:TBR327719 TLN327714:TLN327719 TVJ327714:TVJ327719 UFF327714:UFF327719 UPB327714:UPB327719 UYX327714:UYX327719 VIT327714:VIT327719 VSP327714:VSP327719 WCL327714:WCL327719 WMH327714:WMH327719 WWD327714:WWD327719 V393250:V393255 JR393250:JR393255 TN393250:TN393255 ADJ393250:ADJ393255 ANF393250:ANF393255 AXB393250:AXB393255 BGX393250:BGX393255 BQT393250:BQT393255 CAP393250:CAP393255 CKL393250:CKL393255 CUH393250:CUH393255 DED393250:DED393255 DNZ393250:DNZ393255 DXV393250:DXV393255 EHR393250:EHR393255 ERN393250:ERN393255 FBJ393250:FBJ393255 FLF393250:FLF393255 FVB393250:FVB393255 GEX393250:GEX393255 GOT393250:GOT393255 GYP393250:GYP393255 HIL393250:HIL393255 HSH393250:HSH393255 ICD393250:ICD393255 ILZ393250:ILZ393255 IVV393250:IVV393255 JFR393250:JFR393255 JPN393250:JPN393255 JZJ393250:JZJ393255 KJF393250:KJF393255 KTB393250:KTB393255 LCX393250:LCX393255 LMT393250:LMT393255 LWP393250:LWP393255 MGL393250:MGL393255 MQH393250:MQH393255 NAD393250:NAD393255 NJZ393250:NJZ393255 NTV393250:NTV393255 ODR393250:ODR393255 ONN393250:ONN393255 OXJ393250:OXJ393255 PHF393250:PHF393255 PRB393250:PRB393255 QAX393250:QAX393255 QKT393250:QKT393255 QUP393250:QUP393255 REL393250:REL393255 ROH393250:ROH393255 RYD393250:RYD393255 SHZ393250:SHZ393255 SRV393250:SRV393255 TBR393250:TBR393255 TLN393250:TLN393255 TVJ393250:TVJ393255 UFF393250:UFF393255 UPB393250:UPB393255 UYX393250:UYX393255 VIT393250:VIT393255 VSP393250:VSP393255 WCL393250:WCL393255 WMH393250:WMH393255 WWD393250:WWD393255 V458786:V458791 JR458786:JR458791 TN458786:TN458791 ADJ458786:ADJ458791 ANF458786:ANF458791 AXB458786:AXB458791 BGX458786:BGX458791 BQT458786:BQT458791 CAP458786:CAP458791 CKL458786:CKL458791 CUH458786:CUH458791 DED458786:DED458791 DNZ458786:DNZ458791 DXV458786:DXV458791 EHR458786:EHR458791 ERN458786:ERN458791 FBJ458786:FBJ458791 FLF458786:FLF458791 FVB458786:FVB458791 GEX458786:GEX458791 GOT458786:GOT458791 GYP458786:GYP458791 HIL458786:HIL458791 HSH458786:HSH458791 ICD458786:ICD458791 ILZ458786:ILZ458791 IVV458786:IVV458791 JFR458786:JFR458791 JPN458786:JPN458791 JZJ458786:JZJ458791 KJF458786:KJF458791 KTB458786:KTB458791 LCX458786:LCX458791 LMT458786:LMT458791 LWP458786:LWP458791 MGL458786:MGL458791 MQH458786:MQH458791 NAD458786:NAD458791 NJZ458786:NJZ458791 NTV458786:NTV458791 ODR458786:ODR458791 ONN458786:ONN458791 OXJ458786:OXJ458791 PHF458786:PHF458791 PRB458786:PRB458791 QAX458786:QAX458791 QKT458786:QKT458791 QUP458786:QUP458791 REL458786:REL458791 ROH458786:ROH458791 RYD458786:RYD458791 SHZ458786:SHZ458791 SRV458786:SRV458791 TBR458786:TBR458791 TLN458786:TLN458791 TVJ458786:TVJ458791 UFF458786:UFF458791 UPB458786:UPB458791 UYX458786:UYX458791 VIT458786:VIT458791 VSP458786:VSP458791 WCL458786:WCL458791 WMH458786:WMH458791 WWD458786:WWD458791 V524322:V524327 JR524322:JR524327 TN524322:TN524327 ADJ524322:ADJ524327 ANF524322:ANF524327 AXB524322:AXB524327 BGX524322:BGX524327 BQT524322:BQT524327 CAP524322:CAP524327 CKL524322:CKL524327 CUH524322:CUH524327 DED524322:DED524327 DNZ524322:DNZ524327 DXV524322:DXV524327 EHR524322:EHR524327 ERN524322:ERN524327 FBJ524322:FBJ524327 FLF524322:FLF524327 FVB524322:FVB524327 GEX524322:GEX524327 GOT524322:GOT524327 GYP524322:GYP524327 HIL524322:HIL524327 HSH524322:HSH524327 ICD524322:ICD524327 ILZ524322:ILZ524327 IVV524322:IVV524327 JFR524322:JFR524327 JPN524322:JPN524327 JZJ524322:JZJ524327 KJF524322:KJF524327 KTB524322:KTB524327 LCX524322:LCX524327 LMT524322:LMT524327 LWP524322:LWP524327 MGL524322:MGL524327 MQH524322:MQH524327 NAD524322:NAD524327 NJZ524322:NJZ524327 NTV524322:NTV524327 ODR524322:ODR524327 ONN524322:ONN524327 OXJ524322:OXJ524327 PHF524322:PHF524327 PRB524322:PRB524327 QAX524322:QAX524327 QKT524322:QKT524327 QUP524322:QUP524327 REL524322:REL524327 ROH524322:ROH524327 RYD524322:RYD524327 SHZ524322:SHZ524327 SRV524322:SRV524327 TBR524322:TBR524327 TLN524322:TLN524327 TVJ524322:TVJ524327 UFF524322:UFF524327 UPB524322:UPB524327 UYX524322:UYX524327 VIT524322:VIT524327 VSP524322:VSP524327 WCL524322:WCL524327 WMH524322:WMH524327 WWD524322:WWD524327 V589858:V589863 JR589858:JR589863 TN589858:TN589863 ADJ589858:ADJ589863 ANF589858:ANF589863 AXB589858:AXB589863 BGX589858:BGX589863 BQT589858:BQT589863 CAP589858:CAP589863 CKL589858:CKL589863 CUH589858:CUH589863 DED589858:DED589863 DNZ589858:DNZ589863 DXV589858:DXV589863 EHR589858:EHR589863 ERN589858:ERN589863 FBJ589858:FBJ589863 FLF589858:FLF589863 FVB589858:FVB589863 GEX589858:GEX589863 GOT589858:GOT589863 GYP589858:GYP589863 HIL589858:HIL589863 HSH589858:HSH589863 ICD589858:ICD589863 ILZ589858:ILZ589863 IVV589858:IVV589863 JFR589858:JFR589863 JPN589858:JPN589863 JZJ589858:JZJ589863 KJF589858:KJF589863 KTB589858:KTB589863 LCX589858:LCX589863 LMT589858:LMT589863 LWP589858:LWP589863 MGL589858:MGL589863 MQH589858:MQH589863 NAD589858:NAD589863 NJZ589858:NJZ589863 NTV589858:NTV589863 ODR589858:ODR589863 ONN589858:ONN589863 OXJ589858:OXJ589863 PHF589858:PHF589863 PRB589858:PRB589863 QAX589858:QAX589863 QKT589858:QKT589863 QUP589858:QUP589863 REL589858:REL589863 ROH589858:ROH589863 RYD589858:RYD589863 SHZ589858:SHZ589863 SRV589858:SRV589863 TBR589858:TBR589863 TLN589858:TLN589863 TVJ589858:TVJ589863 UFF589858:UFF589863 UPB589858:UPB589863 UYX589858:UYX589863 VIT589858:VIT589863 VSP589858:VSP589863 WCL589858:WCL589863 WMH589858:WMH589863 WWD589858:WWD589863 V655394:V655399 JR655394:JR655399 TN655394:TN655399 ADJ655394:ADJ655399 ANF655394:ANF655399 AXB655394:AXB655399 BGX655394:BGX655399 BQT655394:BQT655399 CAP655394:CAP655399 CKL655394:CKL655399 CUH655394:CUH655399 DED655394:DED655399 DNZ655394:DNZ655399 DXV655394:DXV655399 EHR655394:EHR655399 ERN655394:ERN655399 FBJ655394:FBJ655399 FLF655394:FLF655399 FVB655394:FVB655399 GEX655394:GEX655399 GOT655394:GOT655399 GYP655394:GYP655399 HIL655394:HIL655399 HSH655394:HSH655399 ICD655394:ICD655399 ILZ655394:ILZ655399 IVV655394:IVV655399 JFR655394:JFR655399 JPN655394:JPN655399 JZJ655394:JZJ655399 KJF655394:KJF655399 KTB655394:KTB655399 LCX655394:LCX655399 LMT655394:LMT655399 LWP655394:LWP655399 MGL655394:MGL655399 MQH655394:MQH655399 NAD655394:NAD655399 NJZ655394:NJZ655399 NTV655394:NTV655399 ODR655394:ODR655399 ONN655394:ONN655399 OXJ655394:OXJ655399 PHF655394:PHF655399 PRB655394:PRB655399 QAX655394:QAX655399 QKT655394:QKT655399 QUP655394:QUP655399 REL655394:REL655399 ROH655394:ROH655399 RYD655394:RYD655399 SHZ655394:SHZ655399 SRV655394:SRV655399 TBR655394:TBR655399 TLN655394:TLN655399 TVJ655394:TVJ655399 UFF655394:UFF655399 UPB655394:UPB655399 UYX655394:UYX655399 VIT655394:VIT655399 VSP655394:VSP655399 WCL655394:WCL655399 WMH655394:WMH655399 WWD655394:WWD655399 V720930:V720935 JR720930:JR720935 TN720930:TN720935 ADJ720930:ADJ720935 ANF720930:ANF720935 AXB720930:AXB720935 BGX720930:BGX720935 BQT720930:BQT720935 CAP720930:CAP720935 CKL720930:CKL720935 CUH720930:CUH720935 DED720930:DED720935 DNZ720930:DNZ720935 DXV720930:DXV720935 EHR720930:EHR720935 ERN720930:ERN720935 FBJ720930:FBJ720935 FLF720930:FLF720935 FVB720930:FVB720935 GEX720930:GEX720935 GOT720930:GOT720935 GYP720930:GYP720935 HIL720930:HIL720935 HSH720930:HSH720935 ICD720930:ICD720935 ILZ720930:ILZ720935 IVV720930:IVV720935 JFR720930:JFR720935 JPN720930:JPN720935 JZJ720930:JZJ720935 KJF720930:KJF720935 KTB720930:KTB720935 LCX720930:LCX720935 LMT720930:LMT720935 LWP720930:LWP720935 MGL720930:MGL720935 MQH720930:MQH720935 NAD720930:NAD720935 NJZ720930:NJZ720935 NTV720930:NTV720935 ODR720930:ODR720935 ONN720930:ONN720935 OXJ720930:OXJ720935 PHF720930:PHF720935 PRB720930:PRB720935 QAX720930:QAX720935 QKT720930:QKT720935 QUP720930:QUP720935 REL720930:REL720935 ROH720930:ROH720935 RYD720930:RYD720935 SHZ720930:SHZ720935 SRV720930:SRV720935 TBR720930:TBR720935 TLN720930:TLN720935 TVJ720930:TVJ720935 UFF720930:UFF720935 UPB720930:UPB720935 UYX720930:UYX720935 VIT720930:VIT720935 VSP720930:VSP720935 WCL720930:WCL720935 WMH720930:WMH720935 WWD720930:WWD720935 V786466:V786471 JR786466:JR786471 TN786466:TN786471 ADJ786466:ADJ786471 ANF786466:ANF786471 AXB786466:AXB786471 BGX786466:BGX786471 BQT786466:BQT786471 CAP786466:CAP786471 CKL786466:CKL786471 CUH786466:CUH786471 DED786466:DED786471 DNZ786466:DNZ786471 DXV786466:DXV786471 EHR786466:EHR786471 ERN786466:ERN786471 FBJ786466:FBJ786471 FLF786466:FLF786471 FVB786466:FVB786471 GEX786466:GEX786471 GOT786466:GOT786471 GYP786466:GYP786471 HIL786466:HIL786471 HSH786466:HSH786471 ICD786466:ICD786471 ILZ786466:ILZ786471 IVV786466:IVV786471 JFR786466:JFR786471 JPN786466:JPN786471 JZJ786466:JZJ786471 KJF786466:KJF786471 KTB786466:KTB786471 LCX786466:LCX786471 LMT786466:LMT786471 LWP786466:LWP786471 MGL786466:MGL786471 MQH786466:MQH786471 NAD786466:NAD786471 NJZ786466:NJZ786471 NTV786466:NTV786471 ODR786466:ODR786471 ONN786466:ONN786471 OXJ786466:OXJ786471 PHF786466:PHF786471 PRB786466:PRB786471 QAX786466:QAX786471 QKT786466:QKT786471 QUP786466:QUP786471 REL786466:REL786471 ROH786466:ROH786471 RYD786466:RYD786471 SHZ786466:SHZ786471 SRV786466:SRV786471 TBR786466:TBR786471 TLN786466:TLN786471 TVJ786466:TVJ786471 UFF786466:UFF786471 UPB786466:UPB786471 UYX786466:UYX786471 VIT786466:VIT786471 VSP786466:VSP786471 WCL786466:WCL786471 WMH786466:WMH786471 WWD786466:WWD786471 V852002:V852007 JR852002:JR852007 TN852002:TN852007 ADJ852002:ADJ852007 ANF852002:ANF852007 AXB852002:AXB852007 BGX852002:BGX852007 BQT852002:BQT852007 CAP852002:CAP852007 CKL852002:CKL852007 CUH852002:CUH852007 DED852002:DED852007 DNZ852002:DNZ852007 DXV852002:DXV852007 EHR852002:EHR852007 ERN852002:ERN852007 FBJ852002:FBJ852007 FLF852002:FLF852007 FVB852002:FVB852007 GEX852002:GEX852007 GOT852002:GOT852007 GYP852002:GYP852007 HIL852002:HIL852007 HSH852002:HSH852007 ICD852002:ICD852007 ILZ852002:ILZ852007 IVV852002:IVV852007 JFR852002:JFR852007 JPN852002:JPN852007 JZJ852002:JZJ852007 KJF852002:KJF852007 KTB852002:KTB852007 LCX852002:LCX852007 LMT852002:LMT852007 LWP852002:LWP852007 MGL852002:MGL852007 MQH852002:MQH852007 NAD852002:NAD852007 NJZ852002:NJZ852007 NTV852002:NTV852007 ODR852002:ODR852007 ONN852002:ONN852007 OXJ852002:OXJ852007 PHF852002:PHF852007 PRB852002:PRB852007 QAX852002:QAX852007 QKT852002:QKT852007 QUP852002:QUP852007 REL852002:REL852007 ROH852002:ROH852007 RYD852002:RYD852007 SHZ852002:SHZ852007 SRV852002:SRV852007 TBR852002:TBR852007 TLN852002:TLN852007 TVJ852002:TVJ852007 UFF852002:UFF852007 UPB852002:UPB852007 UYX852002:UYX852007 VIT852002:VIT852007 VSP852002:VSP852007 WCL852002:WCL852007 WMH852002:WMH852007 WWD852002:WWD852007 V917538:V917543 JR917538:JR917543 TN917538:TN917543 ADJ917538:ADJ917543 ANF917538:ANF917543 AXB917538:AXB917543 BGX917538:BGX917543 BQT917538:BQT917543 CAP917538:CAP917543 CKL917538:CKL917543 CUH917538:CUH917543 DED917538:DED917543 DNZ917538:DNZ917543 DXV917538:DXV917543 EHR917538:EHR917543 ERN917538:ERN917543 FBJ917538:FBJ917543 FLF917538:FLF917543 FVB917538:FVB917543 GEX917538:GEX917543 GOT917538:GOT917543 GYP917538:GYP917543 HIL917538:HIL917543 HSH917538:HSH917543 ICD917538:ICD917543 ILZ917538:ILZ917543 IVV917538:IVV917543 JFR917538:JFR917543 JPN917538:JPN917543 JZJ917538:JZJ917543 KJF917538:KJF917543 KTB917538:KTB917543 LCX917538:LCX917543 LMT917538:LMT917543 LWP917538:LWP917543 MGL917538:MGL917543 MQH917538:MQH917543 NAD917538:NAD917543 NJZ917538:NJZ917543 NTV917538:NTV917543 ODR917538:ODR917543 ONN917538:ONN917543 OXJ917538:OXJ917543 PHF917538:PHF917543 PRB917538:PRB917543 QAX917538:QAX917543 QKT917538:QKT917543 QUP917538:QUP917543 REL917538:REL917543 ROH917538:ROH917543 RYD917538:RYD917543 SHZ917538:SHZ917543 SRV917538:SRV917543 TBR917538:TBR917543 TLN917538:TLN917543 TVJ917538:TVJ917543 UFF917538:UFF917543 UPB917538:UPB917543 UYX917538:UYX917543 VIT917538:VIT917543 VSP917538:VSP917543 WCL917538:WCL917543 WMH917538:WMH917543 WWD917538:WWD917543 V983074:V983079 JR983074:JR983079 TN983074:TN983079 ADJ983074:ADJ983079 ANF983074:ANF983079 AXB983074:AXB983079 BGX983074:BGX983079 BQT983074:BQT983079 CAP983074:CAP983079 CKL983074:CKL983079 CUH983074:CUH983079 DED983074:DED983079 DNZ983074:DNZ983079 DXV983074:DXV983079 EHR983074:EHR983079 ERN983074:ERN983079 FBJ983074:FBJ983079 FLF983074:FLF983079 FVB983074:FVB983079 GEX983074:GEX983079 GOT983074:GOT983079 GYP983074:GYP983079 HIL983074:HIL983079 HSH983074:HSH983079 ICD983074:ICD983079 ILZ983074:ILZ983079 IVV983074:IVV983079 JFR983074:JFR983079 JPN983074:JPN983079 JZJ983074:JZJ983079 KJF983074:KJF983079 KTB983074:KTB983079 LCX983074:LCX983079 LMT983074:LMT983079 LWP983074:LWP983079 MGL983074:MGL983079 MQH983074:MQH983079 NAD983074:NAD983079 NJZ983074:NJZ983079 NTV983074:NTV983079 ODR983074:ODR983079 ONN983074:ONN983079 OXJ983074:OXJ983079 PHF983074:PHF983079 PRB983074:PRB983079 QAX983074:QAX983079 QKT983074:QKT983079 QUP983074:QUP983079 REL983074:REL983079 ROH983074:ROH983079 RYD983074:RYD983079 SHZ983074:SHZ983079 SRV983074:SRV983079 TBR983074:TBR983079 TLN983074:TLN983079 TVJ983074:TVJ983079 UFF983074:UFF983079 UPB983074:UPB983079 UYX983074:UYX983079 VIT983074:VIT983079 VSP983074:VSP983079 WCL983074:WCL983079 WMH983074:WMH983079 WWD983074:WWD983079">
      <formula1>IF(OR(AND(V34&gt;=0,V34&lt;=20),V28="غ"),TRUE,FALSE)</formula1>
    </dataValidation>
    <dataValidation type="custom" allowBlank="1" showInputMessage="1" showErrorMessage="1" sqref="V13:V33 JR13:JR33 TN13:TN33 ADJ13:ADJ33 ANF13:ANF33 AXB13:AXB33 BGX13:BGX33 BQT13:BQT33 CAP13:CAP33 CKL13:CKL33 CUH13:CUH33 DED13:DED33 DNZ13:DNZ33 DXV13:DXV33 EHR13:EHR33 ERN13:ERN33 FBJ13:FBJ33 FLF13:FLF33 FVB13:FVB33 GEX13:GEX33 GOT13:GOT33 GYP13:GYP33 HIL13:HIL33 HSH13:HSH33 ICD13:ICD33 ILZ13:ILZ33 IVV13:IVV33 JFR13:JFR33 JPN13:JPN33 JZJ13:JZJ33 KJF13:KJF33 KTB13:KTB33 LCX13:LCX33 LMT13:LMT33 LWP13:LWP33 MGL13:MGL33 MQH13:MQH33 NAD13:NAD33 NJZ13:NJZ33 NTV13:NTV33 ODR13:ODR33 ONN13:ONN33 OXJ13:OXJ33 PHF13:PHF33 PRB13:PRB33 QAX13:QAX33 QKT13:QKT33 QUP13:QUP33 REL13:REL33 ROH13:ROH33 RYD13:RYD33 SHZ13:SHZ33 SRV13:SRV33 TBR13:TBR33 TLN13:TLN33 TVJ13:TVJ33 UFF13:UFF33 UPB13:UPB33 UYX13:UYX33 VIT13:VIT33 VSP13:VSP33 WCL13:WCL33 WMH13:WMH33 WWD13:WWD33 V65549:V65569 JR65549:JR65569 TN65549:TN65569 ADJ65549:ADJ65569 ANF65549:ANF65569 AXB65549:AXB65569 BGX65549:BGX65569 BQT65549:BQT65569 CAP65549:CAP65569 CKL65549:CKL65569 CUH65549:CUH65569 DED65549:DED65569 DNZ65549:DNZ65569 DXV65549:DXV65569 EHR65549:EHR65569 ERN65549:ERN65569 FBJ65549:FBJ65569 FLF65549:FLF65569 FVB65549:FVB65569 GEX65549:GEX65569 GOT65549:GOT65569 GYP65549:GYP65569 HIL65549:HIL65569 HSH65549:HSH65569 ICD65549:ICD65569 ILZ65549:ILZ65569 IVV65549:IVV65569 JFR65549:JFR65569 JPN65549:JPN65569 JZJ65549:JZJ65569 KJF65549:KJF65569 KTB65549:KTB65569 LCX65549:LCX65569 LMT65549:LMT65569 LWP65549:LWP65569 MGL65549:MGL65569 MQH65549:MQH65569 NAD65549:NAD65569 NJZ65549:NJZ65569 NTV65549:NTV65569 ODR65549:ODR65569 ONN65549:ONN65569 OXJ65549:OXJ65569 PHF65549:PHF65569 PRB65549:PRB65569 QAX65549:QAX65569 QKT65549:QKT65569 QUP65549:QUP65569 REL65549:REL65569 ROH65549:ROH65569 RYD65549:RYD65569 SHZ65549:SHZ65569 SRV65549:SRV65569 TBR65549:TBR65569 TLN65549:TLN65569 TVJ65549:TVJ65569 UFF65549:UFF65569 UPB65549:UPB65569 UYX65549:UYX65569 VIT65549:VIT65569 VSP65549:VSP65569 WCL65549:WCL65569 WMH65549:WMH65569 WWD65549:WWD65569 V131085:V131105 JR131085:JR131105 TN131085:TN131105 ADJ131085:ADJ131105 ANF131085:ANF131105 AXB131085:AXB131105 BGX131085:BGX131105 BQT131085:BQT131105 CAP131085:CAP131105 CKL131085:CKL131105 CUH131085:CUH131105 DED131085:DED131105 DNZ131085:DNZ131105 DXV131085:DXV131105 EHR131085:EHR131105 ERN131085:ERN131105 FBJ131085:FBJ131105 FLF131085:FLF131105 FVB131085:FVB131105 GEX131085:GEX131105 GOT131085:GOT131105 GYP131085:GYP131105 HIL131085:HIL131105 HSH131085:HSH131105 ICD131085:ICD131105 ILZ131085:ILZ131105 IVV131085:IVV131105 JFR131085:JFR131105 JPN131085:JPN131105 JZJ131085:JZJ131105 KJF131085:KJF131105 KTB131085:KTB131105 LCX131085:LCX131105 LMT131085:LMT131105 LWP131085:LWP131105 MGL131085:MGL131105 MQH131085:MQH131105 NAD131085:NAD131105 NJZ131085:NJZ131105 NTV131085:NTV131105 ODR131085:ODR131105 ONN131085:ONN131105 OXJ131085:OXJ131105 PHF131085:PHF131105 PRB131085:PRB131105 QAX131085:QAX131105 QKT131085:QKT131105 QUP131085:QUP131105 REL131085:REL131105 ROH131085:ROH131105 RYD131085:RYD131105 SHZ131085:SHZ131105 SRV131085:SRV131105 TBR131085:TBR131105 TLN131085:TLN131105 TVJ131085:TVJ131105 UFF131085:UFF131105 UPB131085:UPB131105 UYX131085:UYX131105 VIT131085:VIT131105 VSP131085:VSP131105 WCL131085:WCL131105 WMH131085:WMH131105 WWD131085:WWD131105 V196621:V196641 JR196621:JR196641 TN196621:TN196641 ADJ196621:ADJ196641 ANF196621:ANF196641 AXB196621:AXB196641 BGX196621:BGX196641 BQT196621:BQT196641 CAP196621:CAP196641 CKL196621:CKL196641 CUH196621:CUH196641 DED196621:DED196641 DNZ196621:DNZ196641 DXV196621:DXV196641 EHR196621:EHR196641 ERN196621:ERN196641 FBJ196621:FBJ196641 FLF196621:FLF196641 FVB196621:FVB196641 GEX196621:GEX196641 GOT196621:GOT196641 GYP196621:GYP196641 HIL196621:HIL196641 HSH196621:HSH196641 ICD196621:ICD196641 ILZ196621:ILZ196641 IVV196621:IVV196641 JFR196621:JFR196641 JPN196621:JPN196641 JZJ196621:JZJ196641 KJF196621:KJF196641 KTB196621:KTB196641 LCX196621:LCX196641 LMT196621:LMT196641 LWP196621:LWP196641 MGL196621:MGL196641 MQH196621:MQH196641 NAD196621:NAD196641 NJZ196621:NJZ196641 NTV196621:NTV196641 ODR196621:ODR196641 ONN196621:ONN196641 OXJ196621:OXJ196641 PHF196621:PHF196641 PRB196621:PRB196641 QAX196621:QAX196641 QKT196621:QKT196641 QUP196621:QUP196641 REL196621:REL196641 ROH196621:ROH196641 RYD196621:RYD196641 SHZ196621:SHZ196641 SRV196621:SRV196641 TBR196621:TBR196641 TLN196621:TLN196641 TVJ196621:TVJ196641 UFF196621:UFF196641 UPB196621:UPB196641 UYX196621:UYX196641 VIT196621:VIT196641 VSP196621:VSP196641 WCL196621:WCL196641 WMH196621:WMH196641 WWD196621:WWD196641 V262157:V262177 JR262157:JR262177 TN262157:TN262177 ADJ262157:ADJ262177 ANF262157:ANF262177 AXB262157:AXB262177 BGX262157:BGX262177 BQT262157:BQT262177 CAP262157:CAP262177 CKL262157:CKL262177 CUH262157:CUH262177 DED262157:DED262177 DNZ262157:DNZ262177 DXV262157:DXV262177 EHR262157:EHR262177 ERN262157:ERN262177 FBJ262157:FBJ262177 FLF262157:FLF262177 FVB262157:FVB262177 GEX262157:GEX262177 GOT262157:GOT262177 GYP262157:GYP262177 HIL262157:HIL262177 HSH262157:HSH262177 ICD262157:ICD262177 ILZ262157:ILZ262177 IVV262157:IVV262177 JFR262157:JFR262177 JPN262157:JPN262177 JZJ262157:JZJ262177 KJF262157:KJF262177 KTB262157:KTB262177 LCX262157:LCX262177 LMT262157:LMT262177 LWP262157:LWP262177 MGL262157:MGL262177 MQH262157:MQH262177 NAD262157:NAD262177 NJZ262157:NJZ262177 NTV262157:NTV262177 ODR262157:ODR262177 ONN262157:ONN262177 OXJ262157:OXJ262177 PHF262157:PHF262177 PRB262157:PRB262177 QAX262157:QAX262177 QKT262157:QKT262177 QUP262157:QUP262177 REL262157:REL262177 ROH262157:ROH262177 RYD262157:RYD262177 SHZ262157:SHZ262177 SRV262157:SRV262177 TBR262157:TBR262177 TLN262157:TLN262177 TVJ262157:TVJ262177 UFF262157:UFF262177 UPB262157:UPB262177 UYX262157:UYX262177 VIT262157:VIT262177 VSP262157:VSP262177 WCL262157:WCL262177 WMH262157:WMH262177 WWD262157:WWD262177 V327693:V327713 JR327693:JR327713 TN327693:TN327713 ADJ327693:ADJ327713 ANF327693:ANF327713 AXB327693:AXB327713 BGX327693:BGX327713 BQT327693:BQT327713 CAP327693:CAP327713 CKL327693:CKL327713 CUH327693:CUH327713 DED327693:DED327713 DNZ327693:DNZ327713 DXV327693:DXV327713 EHR327693:EHR327713 ERN327693:ERN327713 FBJ327693:FBJ327713 FLF327693:FLF327713 FVB327693:FVB327713 GEX327693:GEX327713 GOT327693:GOT327713 GYP327693:GYP327713 HIL327693:HIL327713 HSH327693:HSH327713 ICD327693:ICD327713 ILZ327693:ILZ327713 IVV327693:IVV327713 JFR327693:JFR327713 JPN327693:JPN327713 JZJ327693:JZJ327713 KJF327693:KJF327713 KTB327693:KTB327713 LCX327693:LCX327713 LMT327693:LMT327713 LWP327693:LWP327713 MGL327693:MGL327713 MQH327693:MQH327713 NAD327693:NAD327713 NJZ327693:NJZ327713 NTV327693:NTV327713 ODR327693:ODR327713 ONN327693:ONN327713 OXJ327693:OXJ327713 PHF327693:PHF327713 PRB327693:PRB327713 QAX327693:QAX327713 QKT327693:QKT327713 QUP327693:QUP327713 REL327693:REL327713 ROH327693:ROH327713 RYD327693:RYD327713 SHZ327693:SHZ327713 SRV327693:SRV327713 TBR327693:TBR327713 TLN327693:TLN327713 TVJ327693:TVJ327713 UFF327693:UFF327713 UPB327693:UPB327713 UYX327693:UYX327713 VIT327693:VIT327713 VSP327693:VSP327713 WCL327693:WCL327713 WMH327693:WMH327713 WWD327693:WWD327713 V393229:V393249 JR393229:JR393249 TN393229:TN393249 ADJ393229:ADJ393249 ANF393229:ANF393249 AXB393229:AXB393249 BGX393229:BGX393249 BQT393229:BQT393249 CAP393229:CAP393249 CKL393229:CKL393249 CUH393229:CUH393249 DED393229:DED393249 DNZ393229:DNZ393249 DXV393229:DXV393249 EHR393229:EHR393249 ERN393229:ERN393249 FBJ393229:FBJ393249 FLF393229:FLF393249 FVB393229:FVB393249 GEX393229:GEX393249 GOT393229:GOT393249 GYP393229:GYP393249 HIL393229:HIL393249 HSH393229:HSH393249 ICD393229:ICD393249 ILZ393229:ILZ393249 IVV393229:IVV393249 JFR393229:JFR393249 JPN393229:JPN393249 JZJ393229:JZJ393249 KJF393229:KJF393249 KTB393229:KTB393249 LCX393229:LCX393249 LMT393229:LMT393249 LWP393229:LWP393249 MGL393229:MGL393249 MQH393229:MQH393249 NAD393229:NAD393249 NJZ393229:NJZ393249 NTV393229:NTV393249 ODR393229:ODR393249 ONN393229:ONN393249 OXJ393229:OXJ393249 PHF393229:PHF393249 PRB393229:PRB393249 QAX393229:QAX393249 QKT393229:QKT393249 QUP393229:QUP393249 REL393229:REL393249 ROH393229:ROH393249 RYD393229:RYD393249 SHZ393229:SHZ393249 SRV393229:SRV393249 TBR393229:TBR393249 TLN393229:TLN393249 TVJ393229:TVJ393249 UFF393229:UFF393249 UPB393229:UPB393249 UYX393229:UYX393249 VIT393229:VIT393249 VSP393229:VSP393249 WCL393229:WCL393249 WMH393229:WMH393249 WWD393229:WWD393249 V458765:V458785 JR458765:JR458785 TN458765:TN458785 ADJ458765:ADJ458785 ANF458765:ANF458785 AXB458765:AXB458785 BGX458765:BGX458785 BQT458765:BQT458785 CAP458765:CAP458785 CKL458765:CKL458785 CUH458765:CUH458785 DED458765:DED458785 DNZ458765:DNZ458785 DXV458765:DXV458785 EHR458765:EHR458785 ERN458765:ERN458785 FBJ458765:FBJ458785 FLF458765:FLF458785 FVB458765:FVB458785 GEX458765:GEX458785 GOT458765:GOT458785 GYP458765:GYP458785 HIL458765:HIL458785 HSH458765:HSH458785 ICD458765:ICD458785 ILZ458765:ILZ458785 IVV458765:IVV458785 JFR458765:JFR458785 JPN458765:JPN458785 JZJ458765:JZJ458785 KJF458765:KJF458785 KTB458765:KTB458785 LCX458765:LCX458785 LMT458765:LMT458785 LWP458765:LWP458785 MGL458765:MGL458785 MQH458765:MQH458785 NAD458765:NAD458785 NJZ458765:NJZ458785 NTV458765:NTV458785 ODR458765:ODR458785 ONN458765:ONN458785 OXJ458765:OXJ458785 PHF458765:PHF458785 PRB458765:PRB458785 QAX458765:QAX458785 QKT458765:QKT458785 QUP458765:QUP458785 REL458765:REL458785 ROH458765:ROH458785 RYD458765:RYD458785 SHZ458765:SHZ458785 SRV458765:SRV458785 TBR458765:TBR458785 TLN458765:TLN458785 TVJ458765:TVJ458785 UFF458765:UFF458785 UPB458765:UPB458785 UYX458765:UYX458785 VIT458765:VIT458785 VSP458765:VSP458785 WCL458765:WCL458785 WMH458765:WMH458785 WWD458765:WWD458785 V524301:V524321 JR524301:JR524321 TN524301:TN524321 ADJ524301:ADJ524321 ANF524301:ANF524321 AXB524301:AXB524321 BGX524301:BGX524321 BQT524301:BQT524321 CAP524301:CAP524321 CKL524301:CKL524321 CUH524301:CUH524321 DED524301:DED524321 DNZ524301:DNZ524321 DXV524301:DXV524321 EHR524301:EHR524321 ERN524301:ERN524321 FBJ524301:FBJ524321 FLF524301:FLF524321 FVB524301:FVB524321 GEX524301:GEX524321 GOT524301:GOT524321 GYP524301:GYP524321 HIL524301:HIL524321 HSH524301:HSH524321 ICD524301:ICD524321 ILZ524301:ILZ524321 IVV524301:IVV524321 JFR524301:JFR524321 JPN524301:JPN524321 JZJ524301:JZJ524321 KJF524301:KJF524321 KTB524301:KTB524321 LCX524301:LCX524321 LMT524301:LMT524321 LWP524301:LWP524321 MGL524301:MGL524321 MQH524301:MQH524321 NAD524301:NAD524321 NJZ524301:NJZ524321 NTV524301:NTV524321 ODR524301:ODR524321 ONN524301:ONN524321 OXJ524301:OXJ524321 PHF524301:PHF524321 PRB524301:PRB524321 QAX524301:QAX524321 QKT524301:QKT524321 QUP524301:QUP524321 REL524301:REL524321 ROH524301:ROH524321 RYD524301:RYD524321 SHZ524301:SHZ524321 SRV524301:SRV524321 TBR524301:TBR524321 TLN524301:TLN524321 TVJ524301:TVJ524321 UFF524301:UFF524321 UPB524301:UPB524321 UYX524301:UYX524321 VIT524301:VIT524321 VSP524301:VSP524321 WCL524301:WCL524321 WMH524301:WMH524321 WWD524301:WWD524321 V589837:V589857 JR589837:JR589857 TN589837:TN589857 ADJ589837:ADJ589857 ANF589837:ANF589857 AXB589837:AXB589857 BGX589837:BGX589857 BQT589837:BQT589857 CAP589837:CAP589857 CKL589837:CKL589857 CUH589837:CUH589857 DED589837:DED589857 DNZ589837:DNZ589857 DXV589837:DXV589857 EHR589837:EHR589857 ERN589837:ERN589857 FBJ589837:FBJ589857 FLF589837:FLF589857 FVB589837:FVB589857 GEX589837:GEX589857 GOT589837:GOT589857 GYP589837:GYP589857 HIL589837:HIL589857 HSH589837:HSH589857 ICD589837:ICD589857 ILZ589837:ILZ589857 IVV589837:IVV589857 JFR589837:JFR589857 JPN589837:JPN589857 JZJ589837:JZJ589857 KJF589837:KJF589857 KTB589837:KTB589857 LCX589837:LCX589857 LMT589837:LMT589857 LWP589837:LWP589857 MGL589837:MGL589857 MQH589837:MQH589857 NAD589837:NAD589857 NJZ589837:NJZ589857 NTV589837:NTV589857 ODR589837:ODR589857 ONN589837:ONN589857 OXJ589837:OXJ589857 PHF589837:PHF589857 PRB589837:PRB589857 QAX589837:QAX589857 QKT589837:QKT589857 QUP589837:QUP589857 REL589837:REL589857 ROH589837:ROH589857 RYD589837:RYD589857 SHZ589837:SHZ589857 SRV589837:SRV589857 TBR589837:TBR589857 TLN589837:TLN589857 TVJ589837:TVJ589857 UFF589837:UFF589857 UPB589837:UPB589857 UYX589837:UYX589857 VIT589837:VIT589857 VSP589837:VSP589857 WCL589837:WCL589857 WMH589837:WMH589857 WWD589837:WWD589857 V655373:V655393 JR655373:JR655393 TN655373:TN655393 ADJ655373:ADJ655393 ANF655373:ANF655393 AXB655373:AXB655393 BGX655373:BGX655393 BQT655373:BQT655393 CAP655373:CAP655393 CKL655373:CKL655393 CUH655373:CUH655393 DED655373:DED655393 DNZ655373:DNZ655393 DXV655373:DXV655393 EHR655373:EHR655393 ERN655373:ERN655393 FBJ655373:FBJ655393 FLF655373:FLF655393 FVB655373:FVB655393 GEX655373:GEX655393 GOT655373:GOT655393 GYP655373:GYP655393 HIL655373:HIL655393 HSH655373:HSH655393 ICD655373:ICD655393 ILZ655373:ILZ655393 IVV655373:IVV655393 JFR655373:JFR655393 JPN655373:JPN655393 JZJ655373:JZJ655393 KJF655373:KJF655393 KTB655373:KTB655393 LCX655373:LCX655393 LMT655373:LMT655393 LWP655373:LWP655393 MGL655373:MGL655393 MQH655373:MQH655393 NAD655373:NAD655393 NJZ655373:NJZ655393 NTV655373:NTV655393 ODR655373:ODR655393 ONN655373:ONN655393 OXJ655373:OXJ655393 PHF655373:PHF655393 PRB655373:PRB655393 QAX655373:QAX655393 QKT655373:QKT655393 QUP655373:QUP655393 REL655373:REL655393 ROH655373:ROH655393 RYD655373:RYD655393 SHZ655373:SHZ655393 SRV655373:SRV655393 TBR655373:TBR655393 TLN655373:TLN655393 TVJ655373:TVJ655393 UFF655373:UFF655393 UPB655373:UPB655393 UYX655373:UYX655393 VIT655373:VIT655393 VSP655373:VSP655393 WCL655373:WCL655393 WMH655373:WMH655393 WWD655373:WWD655393 V720909:V720929 JR720909:JR720929 TN720909:TN720929 ADJ720909:ADJ720929 ANF720909:ANF720929 AXB720909:AXB720929 BGX720909:BGX720929 BQT720909:BQT720929 CAP720909:CAP720929 CKL720909:CKL720929 CUH720909:CUH720929 DED720909:DED720929 DNZ720909:DNZ720929 DXV720909:DXV720929 EHR720909:EHR720929 ERN720909:ERN720929 FBJ720909:FBJ720929 FLF720909:FLF720929 FVB720909:FVB720929 GEX720909:GEX720929 GOT720909:GOT720929 GYP720909:GYP720929 HIL720909:HIL720929 HSH720909:HSH720929 ICD720909:ICD720929 ILZ720909:ILZ720929 IVV720909:IVV720929 JFR720909:JFR720929 JPN720909:JPN720929 JZJ720909:JZJ720929 KJF720909:KJF720929 KTB720909:KTB720929 LCX720909:LCX720929 LMT720909:LMT720929 LWP720909:LWP720929 MGL720909:MGL720929 MQH720909:MQH720929 NAD720909:NAD720929 NJZ720909:NJZ720929 NTV720909:NTV720929 ODR720909:ODR720929 ONN720909:ONN720929 OXJ720909:OXJ720929 PHF720909:PHF720929 PRB720909:PRB720929 QAX720909:QAX720929 QKT720909:QKT720929 QUP720909:QUP720929 REL720909:REL720929 ROH720909:ROH720929 RYD720909:RYD720929 SHZ720909:SHZ720929 SRV720909:SRV720929 TBR720909:TBR720929 TLN720909:TLN720929 TVJ720909:TVJ720929 UFF720909:UFF720929 UPB720909:UPB720929 UYX720909:UYX720929 VIT720909:VIT720929 VSP720909:VSP720929 WCL720909:WCL720929 WMH720909:WMH720929 WWD720909:WWD720929 V786445:V786465 JR786445:JR786465 TN786445:TN786465 ADJ786445:ADJ786465 ANF786445:ANF786465 AXB786445:AXB786465 BGX786445:BGX786465 BQT786445:BQT786465 CAP786445:CAP786465 CKL786445:CKL786465 CUH786445:CUH786465 DED786445:DED786465 DNZ786445:DNZ786465 DXV786445:DXV786465 EHR786445:EHR786465 ERN786445:ERN786465 FBJ786445:FBJ786465 FLF786445:FLF786465 FVB786445:FVB786465 GEX786445:GEX786465 GOT786445:GOT786465 GYP786445:GYP786465 HIL786445:HIL786465 HSH786445:HSH786465 ICD786445:ICD786465 ILZ786445:ILZ786465 IVV786445:IVV786465 JFR786445:JFR786465 JPN786445:JPN786465 JZJ786445:JZJ786465 KJF786445:KJF786465 KTB786445:KTB786465 LCX786445:LCX786465 LMT786445:LMT786465 LWP786445:LWP786465 MGL786445:MGL786465 MQH786445:MQH786465 NAD786445:NAD786465 NJZ786445:NJZ786465 NTV786445:NTV786465 ODR786445:ODR786465 ONN786445:ONN786465 OXJ786445:OXJ786465 PHF786445:PHF786465 PRB786445:PRB786465 QAX786445:QAX786465 QKT786445:QKT786465 QUP786445:QUP786465 REL786445:REL786465 ROH786445:ROH786465 RYD786445:RYD786465 SHZ786445:SHZ786465 SRV786445:SRV786465 TBR786445:TBR786465 TLN786445:TLN786465 TVJ786445:TVJ786465 UFF786445:UFF786465 UPB786445:UPB786465 UYX786445:UYX786465 VIT786445:VIT786465 VSP786445:VSP786465 WCL786445:WCL786465 WMH786445:WMH786465 WWD786445:WWD786465 V851981:V852001 JR851981:JR852001 TN851981:TN852001 ADJ851981:ADJ852001 ANF851981:ANF852001 AXB851981:AXB852001 BGX851981:BGX852001 BQT851981:BQT852001 CAP851981:CAP852001 CKL851981:CKL852001 CUH851981:CUH852001 DED851981:DED852001 DNZ851981:DNZ852001 DXV851981:DXV852001 EHR851981:EHR852001 ERN851981:ERN852001 FBJ851981:FBJ852001 FLF851981:FLF852001 FVB851981:FVB852001 GEX851981:GEX852001 GOT851981:GOT852001 GYP851981:GYP852001 HIL851981:HIL852001 HSH851981:HSH852001 ICD851981:ICD852001 ILZ851981:ILZ852001 IVV851981:IVV852001 JFR851981:JFR852001 JPN851981:JPN852001 JZJ851981:JZJ852001 KJF851981:KJF852001 KTB851981:KTB852001 LCX851981:LCX852001 LMT851981:LMT852001 LWP851981:LWP852001 MGL851981:MGL852001 MQH851981:MQH852001 NAD851981:NAD852001 NJZ851981:NJZ852001 NTV851981:NTV852001 ODR851981:ODR852001 ONN851981:ONN852001 OXJ851981:OXJ852001 PHF851981:PHF852001 PRB851981:PRB852001 QAX851981:QAX852001 QKT851981:QKT852001 QUP851981:QUP852001 REL851981:REL852001 ROH851981:ROH852001 RYD851981:RYD852001 SHZ851981:SHZ852001 SRV851981:SRV852001 TBR851981:TBR852001 TLN851981:TLN852001 TVJ851981:TVJ852001 UFF851981:UFF852001 UPB851981:UPB852001 UYX851981:UYX852001 VIT851981:VIT852001 VSP851981:VSP852001 WCL851981:WCL852001 WMH851981:WMH852001 WWD851981:WWD852001 V917517:V917537 JR917517:JR917537 TN917517:TN917537 ADJ917517:ADJ917537 ANF917517:ANF917537 AXB917517:AXB917537 BGX917517:BGX917537 BQT917517:BQT917537 CAP917517:CAP917537 CKL917517:CKL917537 CUH917517:CUH917537 DED917517:DED917537 DNZ917517:DNZ917537 DXV917517:DXV917537 EHR917517:EHR917537 ERN917517:ERN917537 FBJ917517:FBJ917537 FLF917517:FLF917537 FVB917517:FVB917537 GEX917517:GEX917537 GOT917517:GOT917537 GYP917517:GYP917537 HIL917517:HIL917537 HSH917517:HSH917537 ICD917517:ICD917537 ILZ917517:ILZ917537 IVV917517:IVV917537 JFR917517:JFR917537 JPN917517:JPN917537 JZJ917517:JZJ917537 KJF917517:KJF917537 KTB917517:KTB917537 LCX917517:LCX917537 LMT917517:LMT917537 LWP917517:LWP917537 MGL917517:MGL917537 MQH917517:MQH917537 NAD917517:NAD917537 NJZ917517:NJZ917537 NTV917517:NTV917537 ODR917517:ODR917537 ONN917517:ONN917537 OXJ917517:OXJ917537 PHF917517:PHF917537 PRB917517:PRB917537 QAX917517:QAX917537 QKT917517:QKT917537 QUP917517:QUP917537 REL917517:REL917537 ROH917517:ROH917537 RYD917517:RYD917537 SHZ917517:SHZ917537 SRV917517:SRV917537 TBR917517:TBR917537 TLN917517:TLN917537 TVJ917517:TVJ917537 UFF917517:UFF917537 UPB917517:UPB917537 UYX917517:UYX917537 VIT917517:VIT917537 VSP917517:VSP917537 WCL917517:WCL917537 WMH917517:WMH917537 WWD917517:WWD917537 V983053:V983073 JR983053:JR983073 TN983053:TN983073 ADJ983053:ADJ983073 ANF983053:ANF983073 AXB983053:AXB983073 BGX983053:BGX983073 BQT983053:BQT983073 CAP983053:CAP983073 CKL983053:CKL983073 CUH983053:CUH983073 DED983053:DED983073 DNZ983053:DNZ983073 DXV983053:DXV983073 EHR983053:EHR983073 ERN983053:ERN983073 FBJ983053:FBJ983073 FLF983053:FLF983073 FVB983053:FVB983073 GEX983053:GEX983073 GOT983053:GOT983073 GYP983053:GYP983073 HIL983053:HIL983073 HSH983053:HSH983073 ICD983053:ICD983073 ILZ983053:ILZ983073 IVV983053:IVV983073 JFR983053:JFR983073 JPN983053:JPN983073 JZJ983053:JZJ983073 KJF983053:KJF983073 KTB983053:KTB983073 LCX983053:LCX983073 LMT983053:LMT983073 LWP983053:LWP983073 MGL983053:MGL983073 MQH983053:MQH983073 NAD983053:NAD983073 NJZ983053:NJZ983073 NTV983053:NTV983073 ODR983053:ODR983073 ONN983053:ONN983073 OXJ983053:OXJ983073 PHF983053:PHF983073 PRB983053:PRB983073 QAX983053:QAX983073 QKT983053:QKT983073 QUP983053:QUP983073 REL983053:REL983073 ROH983053:ROH983073 RYD983053:RYD983073 SHZ983053:SHZ983073 SRV983053:SRV983073 TBR983053:TBR983073 TLN983053:TLN983073 TVJ983053:TVJ983073 UFF983053:UFF983073 UPB983053:UPB983073 UYX983053:UYX983073 VIT983053:VIT983073 VSP983053:VSP983073 WCL983053:WCL983073 WMH983053:WMH983073 WWD983053:WWD983073 V41:V367 JR41:JR367 TN41:TN367 ADJ41:ADJ367 ANF41:ANF367 AXB41:AXB367 BGX41:BGX367 BQT41:BQT367 CAP41:CAP367 CKL41:CKL367 CUH41:CUH367 DED41:DED367 DNZ41:DNZ367 DXV41:DXV367 EHR41:EHR367 ERN41:ERN367 FBJ41:FBJ367 FLF41:FLF367 FVB41:FVB367 GEX41:GEX367 GOT41:GOT367 GYP41:GYP367 HIL41:HIL367 HSH41:HSH367 ICD41:ICD367 ILZ41:ILZ367 IVV41:IVV367 JFR41:JFR367 JPN41:JPN367 JZJ41:JZJ367 KJF41:KJF367 KTB41:KTB367 LCX41:LCX367 LMT41:LMT367 LWP41:LWP367 MGL41:MGL367 MQH41:MQH367 NAD41:NAD367 NJZ41:NJZ367 NTV41:NTV367 ODR41:ODR367 ONN41:ONN367 OXJ41:OXJ367 PHF41:PHF367 PRB41:PRB367 QAX41:QAX367 QKT41:QKT367 QUP41:QUP367 REL41:REL367 ROH41:ROH367 RYD41:RYD367 SHZ41:SHZ367 SRV41:SRV367 TBR41:TBR367 TLN41:TLN367 TVJ41:TVJ367 UFF41:UFF367 UPB41:UPB367 UYX41:UYX367 VIT41:VIT367 VSP41:VSP367 WCL41:WCL367 WMH41:WMH367 WWD41:WWD367 V65577:V65903 JR65577:JR65903 TN65577:TN65903 ADJ65577:ADJ65903 ANF65577:ANF65903 AXB65577:AXB65903 BGX65577:BGX65903 BQT65577:BQT65903 CAP65577:CAP65903 CKL65577:CKL65903 CUH65577:CUH65903 DED65577:DED65903 DNZ65577:DNZ65903 DXV65577:DXV65903 EHR65577:EHR65903 ERN65577:ERN65903 FBJ65577:FBJ65903 FLF65577:FLF65903 FVB65577:FVB65903 GEX65577:GEX65903 GOT65577:GOT65903 GYP65577:GYP65903 HIL65577:HIL65903 HSH65577:HSH65903 ICD65577:ICD65903 ILZ65577:ILZ65903 IVV65577:IVV65903 JFR65577:JFR65903 JPN65577:JPN65903 JZJ65577:JZJ65903 KJF65577:KJF65903 KTB65577:KTB65903 LCX65577:LCX65903 LMT65577:LMT65903 LWP65577:LWP65903 MGL65577:MGL65903 MQH65577:MQH65903 NAD65577:NAD65903 NJZ65577:NJZ65903 NTV65577:NTV65903 ODR65577:ODR65903 ONN65577:ONN65903 OXJ65577:OXJ65903 PHF65577:PHF65903 PRB65577:PRB65903 QAX65577:QAX65903 QKT65577:QKT65903 QUP65577:QUP65903 REL65577:REL65903 ROH65577:ROH65903 RYD65577:RYD65903 SHZ65577:SHZ65903 SRV65577:SRV65903 TBR65577:TBR65903 TLN65577:TLN65903 TVJ65577:TVJ65903 UFF65577:UFF65903 UPB65577:UPB65903 UYX65577:UYX65903 VIT65577:VIT65903 VSP65577:VSP65903 WCL65577:WCL65903 WMH65577:WMH65903 WWD65577:WWD65903 V131113:V131439 JR131113:JR131439 TN131113:TN131439 ADJ131113:ADJ131439 ANF131113:ANF131439 AXB131113:AXB131439 BGX131113:BGX131439 BQT131113:BQT131439 CAP131113:CAP131439 CKL131113:CKL131439 CUH131113:CUH131439 DED131113:DED131439 DNZ131113:DNZ131439 DXV131113:DXV131439 EHR131113:EHR131439 ERN131113:ERN131439 FBJ131113:FBJ131439 FLF131113:FLF131439 FVB131113:FVB131439 GEX131113:GEX131439 GOT131113:GOT131439 GYP131113:GYP131439 HIL131113:HIL131439 HSH131113:HSH131439 ICD131113:ICD131439 ILZ131113:ILZ131439 IVV131113:IVV131439 JFR131113:JFR131439 JPN131113:JPN131439 JZJ131113:JZJ131439 KJF131113:KJF131439 KTB131113:KTB131439 LCX131113:LCX131439 LMT131113:LMT131439 LWP131113:LWP131439 MGL131113:MGL131439 MQH131113:MQH131439 NAD131113:NAD131439 NJZ131113:NJZ131439 NTV131113:NTV131439 ODR131113:ODR131439 ONN131113:ONN131439 OXJ131113:OXJ131439 PHF131113:PHF131439 PRB131113:PRB131439 QAX131113:QAX131439 QKT131113:QKT131439 QUP131113:QUP131439 REL131113:REL131439 ROH131113:ROH131439 RYD131113:RYD131439 SHZ131113:SHZ131439 SRV131113:SRV131439 TBR131113:TBR131439 TLN131113:TLN131439 TVJ131113:TVJ131439 UFF131113:UFF131439 UPB131113:UPB131439 UYX131113:UYX131439 VIT131113:VIT131439 VSP131113:VSP131439 WCL131113:WCL131439 WMH131113:WMH131439 WWD131113:WWD131439 V196649:V196975 JR196649:JR196975 TN196649:TN196975 ADJ196649:ADJ196975 ANF196649:ANF196975 AXB196649:AXB196975 BGX196649:BGX196975 BQT196649:BQT196975 CAP196649:CAP196975 CKL196649:CKL196975 CUH196649:CUH196975 DED196649:DED196975 DNZ196649:DNZ196975 DXV196649:DXV196975 EHR196649:EHR196975 ERN196649:ERN196975 FBJ196649:FBJ196975 FLF196649:FLF196975 FVB196649:FVB196975 GEX196649:GEX196975 GOT196649:GOT196975 GYP196649:GYP196975 HIL196649:HIL196975 HSH196649:HSH196975 ICD196649:ICD196975 ILZ196649:ILZ196975 IVV196649:IVV196975 JFR196649:JFR196975 JPN196649:JPN196975 JZJ196649:JZJ196975 KJF196649:KJF196975 KTB196649:KTB196975 LCX196649:LCX196975 LMT196649:LMT196975 LWP196649:LWP196975 MGL196649:MGL196975 MQH196649:MQH196975 NAD196649:NAD196975 NJZ196649:NJZ196975 NTV196649:NTV196975 ODR196649:ODR196975 ONN196649:ONN196975 OXJ196649:OXJ196975 PHF196649:PHF196975 PRB196649:PRB196975 QAX196649:QAX196975 QKT196649:QKT196975 QUP196649:QUP196975 REL196649:REL196975 ROH196649:ROH196975 RYD196649:RYD196975 SHZ196649:SHZ196975 SRV196649:SRV196975 TBR196649:TBR196975 TLN196649:TLN196975 TVJ196649:TVJ196975 UFF196649:UFF196975 UPB196649:UPB196975 UYX196649:UYX196975 VIT196649:VIT196975 VSP196649:VSP196975 WCL196649:WCL196975 WMH196649:WMH196975 WWD196649:WWD196975 V262185:V262511 JR262185:JR262511 TN262185:TN262511 ADJ262185:ADJ262511 ANF262185:ANF262511 AXB262185:AXB262511 BGX262185:BGX262511 BQT262185:BQT262511 CAP262185:CAP262511 CKL262185:CKL262511 CUH262185:CUH262511 DED262185:DED262511 DNZ262185:DNZ262511 DXV262185:DXV262511 EHR262185:EHR262511 ERN262185:ERN262511 FBJ262185:FBJ262511 FLF262185:FLF262511 FVB262185:FVB262511 GEX262185:GEX262511 GOT262185:GOT262511 GYP262185:GYP262511 HIL262185:HIL262511 HSH262185:HSH262511 ICD262185:ICD262511 ILZ262185:ILZ262511 IVV262185:IVV262511 JFR262185:JFR262511 JPN262185:JPN262511 JZJ262185:JZJ262511 KJF262185:KJF262511 KTB262185:KTB262511 LCX262185:LCX262511 LMT262185:LMT262511 LWP262185:LWP262511 MGL262185:MGL262511 MQH262185:MQH262511 NAD262185:NAD262511 NJZ262185:NJZ262511 NTV262185:NTV262511 ODR262185:ODR262511 ONN262185:ONN262511 OXJ262185:OXJ262511 PHF262185:PHF262511 PRB262185:PRB262511 QAX262185:QAX262511 QKT262185:QKT262511 QUP262185:QUP262511 REL262185:REL262511 ROH262185:ROH262511 RYD262185:RYD262511 SHZ262185:SHZ262511 SRV262185:SRV262511 TBR262185:TBR262511 TLN262185:TLN262511 TVJ262185:TVJ262511 UFF262185:UFF262511 UPB262185:UPB262511 UYX262185:UYX262511 VIT262185:VIT262511 VSP262185:VSP262511 WCL262185:WCL262511 WMH262185:WMH262511 WWD262185:WWD262511 V327721:V328047 JR327721:JR328047 TN327721:TN328047 ADJ327721:ADJ328047 ANF327721:ANF328047 AXB327721:AXB328047 BGX327721:BGX328047 BQT327721:BQT328047 CAP327721:CAP328047 CKL327721:CKL328047 CUH327721:CUH328047 DED327721:DED328047 DNZ327721:DNZ328047 DXV327721:DXV328047 EHR327721:EHR328047 ERN327721:ERN328047 FBJ327721:FBJ328047 FLF327721:FLF328047 FVB327721:FVB328047 GEX327721:GEX328047 GOT327721:GOT328047 GYP327721:GYP328047 HIL327721:HIL328047 HSH327721:HSH328047 ICD327721:ICD328047 ILZ327721:ILZ328047 IVV327721:IVV328047 JFR327721:JFR328047 JPN327721:JPN328047 JZJ327721:JZJ328047 KJF327721:KJF328047 KTB327721:KTB328047 LCX327721:LCX328047 LMT327721:LMT328047 LWP327721:LWP328047 MGL327721:MGL328047 MQH327721:MQH328047 NAD327721:NAD328047 NJZ327721:NJZ328047 NTV327721:NTV328047 ODR327721:ODR328047 ONN327721:ONN328047 OXJ327721:OXJ328047 PHF327721:PHF328047 PRB327721:PRB328047 QAX327721:QAX328047 QKT327721:QKT328047 QUP327721:QUP328047 REL327721:REL328047 ROH327721:ROH328047 RYD327721:RYD328047 SHZ327721:SHZ328047 SRV327721:SRV328047 TBR327721:TBR328047 TLN327721:TLN328047 TVJ327721:TVJ328047 UFF327721:UFF328047 UPB327721:UPB328047 UYX327721:UYX328047 VIT327721:VIT328047 VSP327721:VSP328047 WCL327721:WCL328047 WMH327721:WMH328047 WWD327721:WWD328047 V393257:V393583 JR393257:JR393583 TN393257:TN393583 ADJ393257:ADJ393583 ANF393257:ANF393583 AXB393257:AXB393583 BGX393257:BGX393583 BQT393257:BQT393583 CAP393257:CAP393583 CKL393257:CKL393583 CUH393257:CUH393583 DED393257:DED393583 DNZ393257:DNZ393583 DXV393257:DXV393583 EHR393257:EHR393583 ERN393257:ERN393583 FBJ393257:FBJ393583 FLF393257:FLF393583 FVB393257:FVB393583 GEX393257:GEX393583 GOT393257:GOT393583 GYP393257:GYP393583 HIL393257:HIL393583 HSH393257:HSH393583 ICD393257:ICD393583 ILZ393257:ILZ393583 IVV393257:IVV393583 JFR393257:JFR393583 JPN393257:JPN393583 JZJ393257:JZJ393583 KJF393257:KJF393583 KTB393257:KTB393583 LCX393257:LCX393583 LMT393257:LMT393583 LWP393257:LWP393583 MGL393257:MGL393583 MQH393257:MQH393583 NAD393257:NAD393583 NJZ393257:NJZ393583 NTV393257:NTV393583 ODR393257:ODR393583 ONN393257:ONN393583 OXJ393257:OXJ393583 PHF393257:PHF393583 PRB393257:PRB393583 QAX393257:QAX393583 QKT393257:QKT393583 QUP393257:QUP393583 REL393257:REL393583 ROH393257:ROH393583 RYD393257:RYD393583 SHZ393257:SHZ393583 SRV393257:SRV393583 TBR393257:TBR393583 TLN393257:TLN393583 TVJ393257:TVJ393583 UFF393257:UFF393583 UPB393257:UPB393583 UYX393257:UYX393583 VIT393257:VIT393583 VSP393257:VSP393583 WCL393257:WCL393583 WMH393257:WMH393583 WWD393257:WWD393583 V458793:V459119 JR458793:JR459119 TN458793:TN459119 ADJ458793:ADJ459119 ANF458793:ANF459119 AXB458793:AXB459119 BGX458793:BGX459119 BQT458793:BQT459119 CAP458793:CAP459119 CKL458793:CKL459119 CUH458793:CUH459119 DED458793:DED459119 DNZ458793:DNZ459119 DXV458793:DXV459119 EHR458793:EHR459119 ERN458793:ERN459119 FBJ458793:FBJ459119 FLF458793:FLF459119 FVB458793:FVB459119 GEX458793:GEX459119 GOT458793:GOT459119 GYP458793:GYP459119 HIL458793:HIL459119 HSH458793:HSH459119 ICD458793:ICD459119 ILZ458793:ILZ459119 IVV458793:IVV459119 JFR458793:JFR459119 JPN458793:JPN459119 JZJ458793:JZJ459119 KJF458793:KJF459119 KTB458793:KTB459119 LCX458793:LCX459119 LMT458793:LMT459119 LWP458793:LWP459119 MGL458793:MGL459119 MQH458793:MQH459119 NAD458793:NAD459119 NJZ458793:NJZ459119 NTV458793:NTV459119 ODR458793:ODR459119 ONN458793:ONN459119 OXJ458793:OXJ459119 PHF458793:PHF459119 PRB458793:PRB459119 QAX458793:QAX459119 QKT458793:QKT459119 QUP458793:QUP459119 REL458793:REL459119 ROH458793:ROH459119 RYD458793:RYD459119 SHZ458793:SHZ459119 SRV458793:SRV459119 TBR458793:TBR459119 TLN458793:TLN459119 TVJ458793:TVJ459119 UFF458793:UFF459119 UPB458793:UPB459119 UYX458793:UYX459119 VIT458793:VIT459119 VSP458793:VSP459119 WCL458793:WCL459119 WMH458793:WMH459119 WWD458793:WWD459119 V524329:V524655 JR524329:JR524655 TN524329:TN524655 ADJ524329:ADJ524655 ANF524329:ANF524655 AXB524329:AXB524655 BGX524329:BGX524655 BQT524329:BQT524655 CAP524329:CAP524655 CKL524329:CKL524655 CUH524329:CUH524655 DED524329:DED524655 DNZ524329:DNZ524655 DXV524329:DXV524655 EHR524329:EHR524655 ERN524329:ERN524655 FBJ524329:FBJ524655 FLF524329:FLF524655 FVB524329:FVB524655 GEX524329:GEX524655 GOT524329:GOT524655 GYP524329:GYP524655 HIL524329:HIL524655 HSH524329:HSH524655 ICD524329:ICD524655 ILZ524329:ILZ524655 IVV524329:IVV524655 JFR524329:JFR524655 JPN524329:JPN524655 JZJ524329:JZJ524655 KJF524329:KJF524655 KTB524329:KTB524655 LCX524329:LCX524655 LMT524329:LMT524655 LWP524329:LWP524655 MGL524329:MGL524655 MQH524329:MQH524655 NAD524329:NAD524655 NJZ524329:NJZ524655 NTV524329:NTV524655 ODR524329:ODR524655 ONN524329:ONN524655 OXJ524329:OXJ524655 PHF524329:PHF524655 PRB524329:PRB524655 QAX524329:QAX524655 QKT524329:QKT524655 QUP524329:QUP524655 REL524329:REL524655 ROH524329:ROH524655 RYD524329:RYD524655 SHZ524329:SHZ524655 SRV524329:SRV524655 TBR524329:TBR524655 TLN524329:TLN524655 TVJ524329:TVJ524655 UFF524329:UFF524655 UPB524329:UPB524655 UYX524329:UYX524655 VIT524329:VIT524655 VSP524329:VSP524655 WCL524329:WCL524655 WMH524329:WMH524655 WWD524329:WWD524655 V589865:V590191 JR589865:JR590191 TN589865:TN590191 ADJ589865:ADJ590191 ANF589865:ANF590191 AXB589865:AXB590191 BGX589865:BGX590191 BQT589865:BQT590191 CAP589865:CAP590191 CKL589865:CKL590191 CUH589865:CUH590191 DED589865:DED590191 DNZ589865:DNZ590191 DXV589865:DXV590191 EHR589865:EHR590191 ERN589865:ERN590191 FBJ589865:FBJ590191 FLF589865:FLF590191 FVB589865:FVB590191 GEX589865:GEX590191 GOT589865:GOT590191 GYP589865:GYP590191 HIL589865:HIL590191 HSH589865:HSH590191 ICD589865:ICD590191 ILZ589865:ILZ590191 IVV589865:IVV590191 JFR589865:JFR590191 JPN589865:JPN590191 JZJ589865:JZJ590191 KJF589865:KJF590191 KTB589865:KTB590191 LCX589865:LCX590191 LMT589865:LMT590191 LWP589865:LWP590191 MGL589865:MGL590191 MQH589865:MQH590191 NAD589865:NAD590191 NJZ589865:NJZ590191 NTV589865:NTV590191 ODR589865:ODR590191 ONN589865:ONN590191 OXJ589865:OXJ590191 PHF589865:PHF590191 PRB589865:PRB590191 QAX589865:QAX590191 QKT589865:QKT590191 QUP589865:QUP590191 REL589865:REL590191 ROH589865:ROH590191 RYD589865:RYD590191 SHZ589865:SHZ590191 SRV589865:SRV590191 TBR589865:TBR590191 TLN589865:TLN590191 TVJ589865:TVJ590191 UFF589865:UFF590191 UPB589865:UPB590191 UYX589865:UYX590191 VIT589865:VIT590191 VSP589865:VSP590191 WCL589865:WCL590191 WMH589865:WMH590191 WWD589865:WWD590191 V655401:V655727 JR655401:JR655727 TN655401:TN655727 ADJ655401:ADJ655727 ANF655401:ANF655727 AXB655401:AXB655727 BGX655401:BGX655727 BQT655401:BQT655727 CAP655401:CAP655727 CKL655401:CKL655727 CUH655401:CUH655727 DED655401:DED655727 DNZ655401:DNZ655727 DXV655401:DXV655727 EHR655401:EHR655727 ERN655401:ERN655727 FBJ655401:FBJ655727 FLF655401:FLF655727 FVB655401:FVB655727 GEX655401:GEX655727 GOT655401:GOT655727 GYP655401:GYP655727 HIL655401:HIL655727 HSH655401:HSH655727 ICD655401:ICD655727 ILZ655401:ILZ655727 IVV655401:IVV655727 JFR655401:JFR655727 JPN655401:JPN655727 JZJ655401:JZJ655727 KJF655401:KJF655727 KTB655401:KTB655727 LCX655401:LCX655727 LMT655401:LMT655727 LWP655401:LWP655727 MGL655401:MGL655727 MQH655401:MQH655727 NAD655401:NAD655727 NJZ655401:NJZ655727 NTV655401:NTV655727 ODR655401:ODR655727 ONN655401:ONN655727 OXJ655401:OXJ655727 PHF655401:PHF655727 PRB655401:PRB655727 QAX655401:QAX655727 QKT655401:QKT655727 QUP655401:QUP655727 REL655401:REL655727 ROH655401:ROH655727 RYD655401:RYD655727 SHZ655401:SHZ655727 SRV655401:SRV655727 TBR655401:TBR655727 TLN655401:TLN655727 TVJ655401:TVJ655727 UFF655401:UFF655727 UPB655401:UPB655727 UYX655401:UYX655727 VIT655401:VIT655727 VSP655401:VSP655727 WCL655401:WCL655727 WMH655401:WMH655727 WWD655401:WWD655727 V720937:V721263 JR720937:JR721263 TN720937:TN721263 ADJ720937:ADJ721263 ANF720937:ANF721263 AXB720937:AXB721263 BGX720937:BGX721263 BQT720937:BQT721263 CAP720937:CAP721263 CKL720937:CKL721263 CUH720937:CUH721263 DED720937:DED721263 DNZ720937:DNZ721263 DXV720937:DXV721263 EHR720937:EHR721263 ERN720937:ERN721263 FBJ720937:FBJ721263 FLF720937:FLF721263 FVB720937:FVB721263 GEX720937:GEX721263 GOT720937:GOT721263 GYP720937:GYP721263 HIL720937:HIL721263 HSH720937:HSH721263 ICD720937:ICD721263 ILZ720937:ILZ721263 IVV720937:IVV721263 JFR720937:JFR721263 JPN720937:JPN721263 JZJ720937:JZJ721263 KJF720937:KJF721263 KTB720937:KTB721263 LCX720937:LCX721263 LMT720937:LMT721263 LWP720937:LWP721263 MGL720937:MGL721263 MQH720937:MQH721263 NAD720937:NAD721263 NJZ720937:NJZ721263 NTV720937:NTV721263 ODR720937:ODR721263 ONN720937:ONN721263 OXJ720937:OXJ721263 PHF720937:PHF721263 PRB720937:PRB721263 QAX720937:QAX721263 QKT720937:QKT721263 QUP720937:QUP721263 REL720937:REL721263 ROH720937:ROH721263 RYD720937:RYD721263 SHZ720937:SHZ721263 SRV720937:SRV721263 TBR720937:TBR721263 TLN720937:TLN721263 TVJ720937:TVJ721263 UFF720937:UFF721263 UPB720937:UPB721263 UYX720937:UYX721263 VIT720937:VIT721263 VSP720937:VSP721263 WCL720937:WCL721263 WMH720937:WMH721263 WWD720937:WWD721263 V786473:V786799 JR786473:JR786799 TN786473:TN786799 ADJ786473:ADJ786799 ANF786473:ANF786799 AXB786473:AXB786799 BGX786473:BGX786799 BQT786473:BQT786799 CAP786473:CAP786799 CKL786473:CKL786799 CUH786473:CUH786799 DED786473:DED786799 DNZ786473:DNZ786799 DXV786473:DXV786799 EHR786473:EHR786799 ERN786473:ERN786799 FBJ786473:FBJ786799 FLF786473:FLF786799 FVB786473:FVB786799 GEX786473:GEX786799 GOT786473:GOT786799 GYP786473:GYP786799 HIL786473:HIL786799 HSH786473:HSH786799 ICD786473:ICD786799 ILZ786473:ILZ786799 IVV786473:IVV786799 JFR786473:JFR786799 JPN786473:JPN786799 JZJ786473:JZJ786799 KJF786473:KJF786799 KTB786473:KTB786799 LCX786473:LCX786799 LMT786473:LMT786799 LWP786473:LWP786799 MGL786473:MGL786799 MQH786473:MQH786799 NAD786473:NAD786799 NJZ786473:NJZ786799 NTV786473:NTV786799 ODR786473:ODR786799 ONN786473:ONN786799 OXJ786473:OXJ786799 PHF786473:PHF786799 PRB786473:PRB786799 QAX786473:QAX786799 QKT786473:QKT786799 QUP786473:QUP786799 REL786473:REL786799 ROH786473:ROH786799 RYD786473:RYD786799 SHZ786473:SHZ786799 SRV786473:SRV786799 TBR786473:TBR786799 TLN786473:TLN786799 TVJ786473:TVJ786799 UFF786473:UFF786799 UPB786473:UPB786799 UYX786473:UYX786799 VIT786473:VIT786799 VSP786473:VSP786799 WCL786473:WCL786799 WMH786473:WMH786799 WWD786473:WWD786799 V852009:V852335 JR852009:JR852335 TN852009:TN852335 ADJ852009:ADJ852335 ANF852009:ANF852335 AXB852009:AXB852335 BGX852009:BGX852335 BQT852009:BQT852335 CAP852009:CAP852335 CKL852009:CKL852335 CUH852009:CUH852335 DED852009:DED852335 DNZ852009:DNZ852335 DXV852009:DXV852335 EHR852009:EHR852335 ERN852009:ERN852335 FBJ852009:FBJ852335 FLF852009:FLF852335 FVB852009:FVB852335 GEX852009:GEX852335 GOT852009:GOT852335 GYP852009:GYP852335 HIL852009:HIL852335 HSH852009:HSH852335 ICD852009:ICD852335 ILZ852009:ILZ852335 IVV852009:IVV852335 JFR852009:JFR852335 JPN852009:JPN852335 JZJ852009:JZJ852335 KJF852009:KJF852335 KTB852009:KTB852335 LCX852009:LCX852335 LMT852009:LMT852335 LWP852009:LWP852335 MGL852009:MGL852335 MQH852009:MQH852335 NAD852009:NAD852335 NJZ852009:NJZ852335 NTV852009:NTV852335 ODR852009:ODR852335 ONN852009:ONN852335 OXJ852009:OXJ852335 PHF852009:PHF852335 PRB852009:PRB852335 QAX852009:QAX852335 QKT852009:QKT852335 QUP852009:QUP852335 REL852009:REL852335 ROH852009:ROH852335 RYD852009:RYD852335 SHZ852009:SHZ852335 SRV852009:SRV852335 TBR852009:TBR852335 TLN852009:TLN852335 TVJ852009:TVJ852335 UFF852009:UFF852335 UPB852009:UPB852335 UYX852009:UYX852335 VIT852009:VIT852335 VSP852009:VSP852335 WCL852009:WCL852335 WMH852009:WMH852335 WWD852009:WWD852335 V917545:V917871 JR917545:JR917871 TN917545:TN917871 ADJ917545:ADJ917871 ANF917545:ANF917871 AXB917545:AXB917871 BGX917545:BGX917871 BQT917545:BQT917871 CAP917545:CAP917871 CKL917545:CKL917871 CUH917545:CUH917871 DED917545:DED917871 DNZ917545:DNZ917871 DXV917545:DXV917871 EHR917545:EHR917871 ERN917545:ERN917871 FBJ917545:FBJ917871 FLF917545:FLF917871 FVB917545:FVB917871 GEX917545:GEX917871 GOT917545:GOT917871 GYP917545:GYP917871 HIL917545:HIL917871 HSH917545:HSH917871 ICD917545:ICD917871 ILZ917545:ILZ917871 IVV917545:IVV917871 JFR917545:JFR917871 JPN917545:JPN917871 JZJ917545:JZJ917871 KJF917545:KJF917871 KTB917545:KTB917871 LCX917545:LCX917871 LMT917545:LMT917871 LWP917545:LWP917871 MGL917545:MGL917871 MQH917545:MQH917871 NAD917545:NAD917871 NJZ917545:NJZ917871 NTV917545:NTV917871 ODR917545:ODR917871 ONN917545:ONN917871 OXJ917545:OXJ917871 PHF917545:PHF917871 PRB917545:PRB917871 QAX917545:QAX917871 QKT917545:QKT917871 QUP917545:QUP917871 REL917545:REL917871 ROH917545:ROH917871 RYD917545:RYD917871 SHZ917545:SHZ917871 SRV917545:SRV917871 TBR917545:TBR917871 TLN917545:TLN917871 TVJ917545:TVJ917871 UFF917545:UFF917871 UPB917545:UPB917871 UYX917545:UYX917871 VIT917545:VIT917871 VSP917545:VSP917871 WCL917545:WCL917871 WMH917545:WMH917871 WWD917545:WWD917871 V983081:V983407 JR983081:JR983407 TN983081:TN983407 ADJ983081:ADJ983407 ANF983081:ANF983407 AXB983081:AXB983407 BGX983081:BGX983407 BQT983081:BQT983407 CAP983081:CAP983407 CKL983081:CKL983407 CUH983081:CUH983407 DED983081:DED983407 DNZ983081:DNZ983407 DXV983081:DXV983407 EHR983081:EHR983407 ERN983081:ERN983407 FBJ983081:FBJ983407 FLF983081:FLF983407 FVB983081:FVB983407 GEX983081:GEX983407 GOT983081:GOT983407 GYP983081:GYP983407 HIL983081:HIL983407 HSH983081:HSH983407 ICD983081:ICD983407 ILZ983081:ILZ983407 IVV983081:IVV983407 JFR983081:JFR983407 JPN983081:JPN983407 JZJ983081:JZJ983407 KJF983081:KJF983407 KTB983081:KTB983407 LCX983081:LCX983407 LMT983081:LMT983407 LWP983081:LWP983407 MGL983081:MGL983407 MQH983081:MQH983407 NAD983081:NAD983407 NJZ983081:NJZ983407 NTV983081:NTV983407 ODR983081:ODR983407 ONN983081:ONN983407 OXJ983081:OXJ983407 PHF983081:PHF983407 PRB983081:PRB983407 QAX983081:QAX983407 QKT983081:QKT983407 QUP983081:QUP983407 REL983081:REL983407 ROH983081:ROH983407 RYD983081:RYD983407 SHZ983081:SHZ983407 SRV983081:SRV983407 TBR983081:TBR983407 TLN983081:TLN983407 TVJ983081:TVJ983407 UFF983081:UFF983407 UPB983081:UPB983407 UYX983081:UYX983407 VIT983081:VIT983407 VSP983081:VSP983407 WCL983081:WCL983407 WMH983081:WMH983407 WWD983081:WWD983407">
      <formula1>IF(OR(AND(V13&gt;=0,V13&lt;=20),V6="غ"),TRUE,FALSE)</formula1>
    </dataValidation>
    <dataValidation type="custom" allowBlank="1" showInputMessage="1" showErrorMessage="1" sqref="S13:T367 JO13:JP367 TK13:TL367 ADG13:ADH367 ANC13:AND367 AWY13:AWZ367 BGU13:BGV367 BQQ13:BQR367 CAM13:CAN367 CKI13:CKJ367 CUE13:CUF367 DEA13:DEB367 DNW13:DNX367 DXS13:DXT367 EHO13:EHP367 ERK13:ERL367 FBG13:FBH367 FLC13:FLD367 FUY13:FUZ367 GEU13:GEV367 GOQ13:GOR367 GYM13:GYN367 HII13:HIJ367 HSE13:HSF367 ICA13:ICB367 ILW13:ILX367 IVS13:IVT367 JFO13:JFP367 JPK13:JPL367 JZG13:JZH367 KJC13:KJD367 KSY13:KSZ367 LCU13:LCV367 LMQ13:LMR367 LWM13:LWN367 MGI13:MGJ367 MQE13:MQF367 NAA13:NAB367 NJW13:NJX367 NTS13:NTT367 ODO13:ODP367 ONK13:ONL367 OXG13:OXH367 PHC13:PHD367 PQY13:PQZ367 QAU13:QAV367 QKQ13:QKR367 QUM13:QUN367 REI13:REJ367 ROE13:ROF367 RYA13:RYB367 SHW13:SHX367 SRS13:SRT367 TBO13:TBP367 TLK13:TLL367 TVG13:TVH367 UFC13:UFD367 UOY13:UOZ367 UYU13:UYV367 VIQ13:VIR367 VSM13:VSN367 WCI13:WCJ367 WME13:WMF367 WWA13:WWB367 S65549:T65903 JO65549:JP65903 TK65549:TL65903 ADG65549:ADH65903 ANC65549:AND65903 AWY65549:AWZ65903 BGU65549:BGV65903 BQQ65549:BQR65903 CAM65549:CAN65903 CKI65549:CKJ65903 CUE65549:CUF65903 DEA65549:DEB65903 DNW65549:DNX65903 DXS65549:DXT65903 EHO65549:EHP65903 ERK65549:ERL65903 FBG65549:FBH65903 FLC65549:FLD65903 FUY65549:FUZ65903 GEU65549:GEV65903 GOQ65549:GOR65903 GYM65549:GYN65903 HII65549:HIJ65903 HSE65549:HSF65903 ICA65549:ICB65903 ILW65549:ILX65903 IVS65549:IVT65903 JFO65549:JFP65903 JPK65549:JPL65903 JZG65549:JZH65903 KJC65549:KJD65903 KSY65549:KSZ65903 LCU65549:LCV65903 LMQ65549:LMR65903 LWM65549:LWN65903 MGI65549:MGJ65903 MQE65549:MQF65903 NAA65549:NAB65903 NJW65549:NJX65903 NTS65549:NTT65903 ODO65549:ODP65903 ONK65549:ONL65903 OXG65549:OXH65903 PHC65549:PHD65903 PQY65549:PQZ65903 QAU65549:QAV65903 QKQ65549:QKR65903 QUM65549:QUN65903 REI65549:REJ65903 ROE65549:ROF65903 RYA65549:RYB65903 SHW65549:SHX65903 SRS65549:SRT65903 TBO65549:TBP65903 TLK65549:TLL65903 TVG65549:TVH65903 UFC65549:UFD65903 UOY65549:UOZ65903 UYU65549:UYV65903 VIQ65549:VIR65903 VSM65549:VSN65903 WCI65549:WCJ65903 WME65549:WMF65903 WWA65549:WWB65903 S131085:T131439 JO131085:JP131439 TK131085:TL131439 ADG131085:ADH131439 ANC131085:AND131439 AWY131085:AWZ131439 BGU131085:BGV131439 BQQ131085:BQR131439 CAM131085:CAN131439 CKI131085:CKJ131439 CUE131085:CUF131439 DEA131085:DEB131439 DNW131085:DNX131439 DXS131085:DXT131439 EHO131085:EHP131439 ERK131085:ERL131439 FBG131085:FBH131439 FLC131085:FLD131439 FUY131085:FUZ131439 GEU131085:GEV131439 GOQ131085:GOR131439 GYM131085:GYN131439 HII131085:HIJ131439 HSE131085:HSF131439 ICA131085:ICB131439 ILW131085:ILX131439 IVS131085:IVT131439 JFO131085:JFP131439 JPK131085:JPL131439 JZG131085:JZH131439 KJC131085:KJD131439 KSY131085:KSZ131439 LCU131085:LCV131439 LMQ131085:LMR131439 LWM131085:LWN131439 MGI131085:MGJ131439 MQE131085:MQF131439 NAA131085:NAB131439 NJW131085:NJX131439 NTS131085:NTT131439 ODO131085:ODP131439 ONK131085:ONL131439 OXG131085:OXH131439 PHC131085:PHD131439 PQY131085:PQZ131439 QAU131085:QAV131439 QKQ131085:QKR131439 QUM131085:QUN131439 REI131085:REJ131439 ROE131085:ROF131439 RYA131085:RYB131439 SHW131085:SHX131439 SRS131085:SRT131439 TBO131085:TBP131439 TLK131085:TLL131439 TVG131085:TVH131439 UFC131085:UFD131439 UOY131085:UOZ131439 UYU131085:UYV131439 VIQ131085:VIR131439 VSM131085:VSN131439 WCI131085:WCJ131439 WME131085:WMF131439 WWA131085:WWB131439 S196621:T196975 JO196621:JP196975 TK196621:TL196975 ADG196621:ADH196975 ANC196621:AND196975 AWY196621:AWZ196975 BGU196621:BGV196975 BQQ196621:BQR196975 CAM196621:CAN196975 CKI196621:CKJ196975 CUE196621:CUF196975 DEA196621:DEB196975 DNW196621:DNX196975 DXS196621:DXT196975 EHO196621:EHP196975 ERK196621:ERL196975 FBG196621:FBH196975 FLC196621:FLD196975 FUY196621:FUZ196975 GEU196621:GEV196975 GOQ196621:GOR196975 GYM196621:GYN196975 HII196621:HIJ196975 HSE196621:HSF196975 ICA196621:ICB196975 ILW196621:ILX196975 IVS196621:IVT196975 JFO196621:JFP196975 JPK196621:JPL196975 JZG196621:JZH196975 KJC196621:KJD196975 KSY196621:KSZ196975 LCU196621:LCV196975 LMQ196621:LMR196975 LWM196621:LWN196975 MGI196621:MGJ196975 MQE196621:MQF196975 NAA196621:NAB196975 NJW196621:NJX196975 NTS196621:NTT196975 ODO196621:ODP196975 ONK196621:ONL196975 OXG196621:OXH196975 PHC196621:PHD196975 PQY196621:PQZ196975 QAU196621:QAV196975 QKQ196621:QKR196975 QUM196621:QUN196975 REI196621:REJ196975 ROE196621:ROF196975 RYA196621:RYB196975 SHW196621:SHX196975 SRS196621:SRT196975 TBO196621:TBP196975 TLK196621:TLL196975 TVG196621:TVH196975 UFC196621:UFD196975 UOY196621:UOZ196975 UYU196621:UYV196975 VIQ196621:VIR196975 VSM196621:VSN196975 WCI196621:WCJ196975 WME196621:WMF196975 WWA196621:WWB196975 S262157:T262511 JO262157:JP262511 TK262157:TL262511 ADG262157:ADH262511 ANC262157:AND262511 AWY262157:AWZ262511 BGU262157:BGV262511 BQQ262157:BQR262511 CAM262157:CAN262511 CKI262157:CKJ262511 CUE262157:CUF262511 DEA262157:DEB262511 DNW262157:DNX262511 DXS262157:DXT262511 EHO262157:EHP262511 ERK262157:ERL262511 FBG262157:FBH262511 FLC262157:FLD262511 FUY262157:FUZ262511 GEU262157:GEV262511 GOQ262157:GOR262511 GYM262157:GYN262511 HII262157:HIJ262511 HSE262157:HSF262511 ICA262157:ICB262511 ILW262157:ILX262511 IVS262157:IVT262511 JFO262157:JFP262511 JPK262157:JPL262511 JZG262157:JZH262511 KJC262157:KJD262511 KSY262157:KSZ262511 LCU262157:LCV262511 LMQ262157:LMR262511 LWM262157:LWN262511 MGI262157:MGJ262511 MQE262157:MQF262511 NAA262157:NAB262511 NJW262157:NJX262511 NTS262157:NTT262511 ODO262157:ODP262511 ONK262157:ONL262511 OXG262157:OXH262511 PHC262157:PHD262511 PQY262157:PQZ262511 QAU262157:QAV262511 QKQ262157:QKR262511 QUM262157:QUN262511 REI262157:REJ262511 ROE262157:ROF262511 RYA262157:RYB262511 SHW262157:SHX262511 SRS262157:SRT262511 TBO262157:TBP262511 TLK262157:TLL262511 TVG262157:TVH262511 UFC262157:UFD262511 UOY262157:UOZ262511 UYU262157:UYV262511 VIQ262157:VIR262511 VSM262157:VSN262511 WCI262157:WCJ262511 WME262157:WMF262511 WWA262157:WWB262511 S327693:T328047 JO327693:JP328047 TK327693:TL328047 ADG327693:ADH328047 ANC327693:AND328047 AWY327693:AWZ328047 BGU327693:BGV328047 BQQ327693:BQR328047 CAM327693:CAN328047 CKI327693:CKJ328047 CUE327693:CUF328047 DEA327693:DEB328047 DNW327693:DNX328047 DXS327693:DXT328047 EHO327693:EHP328047 ERK327693:ERL328047 FBG327693:FBH328047 FLC327693:FLD328047 FUY327693:FUZ328047 GEU327693:GEV328047 GOQ327693:GOR328047 GYM327693:GYN328047 HII327693:HIJ328047 HSE327693:HSF328047 ICA327693:ICB328047 ILW327693:ILX328047 IVS327693:IVT328047 JFO327693:JFP328047 JPK327693:JPL328047 JZG327693:JZH328047 KJC327693:KJD328047 KSY327693:KSZ328047 LCU327693:LCV328047 LMQ327693:LMR328047 LWM327693:LWN328047 MGI327693:MGJ328047 MQE327693:MQF328047 NAA327693:NAB328047 NJW327693:NJX328047 NTS327693:NTT328047 ODO327693:ODP328047 ONK327693:ONL328047 OXG327693:OXH328047 PHC327693:PHD328047 PQY327693:PQZ328047 QAU327693:QAV328047 QKQ327693:QKR328047 QUM327693:QUN328047 REI327693:REJ328047 ROE327693:ROF328047 RYA327693:RYB328047 SHW327693:SHX328047 SRS327693:SRT328047 TBO327693:TBP328047 TLK327693:TLL328047 TVG327693:TVH328047 UFC327693:UFD328047 UOY327693:UOZ328047 UYU327693:UYV328047 VIQ327693:VIR328047 VSM327693:VSN328047 WCI327693:WCJ328047 WME327693:WMF328047 WWA327693:WWB328047 S393229:T393583 JO393229:JP393583 TK393229:TL393583 ADG393229:ADH393583 ANC393229:AND393583 AWY393229:AWZ393583 BGU393229:BGV393583 BQQ393229:BQR393583 CAM393229:CAN393583 CKI393229:CKJ393583 CUE393229:CUF393583 DEA393229:DEB393583 DNW393229:DNX393583 DXS393229:DXT393583 EHO393229:EHP393583 ERK393229:ERL393583 FBG393229:FBH393583 FLC393229:FLD393583 FUY393229:FUZ393583 GEU393229:GEV393583 GOQ393229:GOR393583 GYM393229:GYN393583 HII393229:HIJ393583 HSE393229:HSF393583 ICA393229:ICB393583 ILW393229:ILX393583 IVS393229:IVT393583 JFO393229:JFP393583 JPK393229:JPL393583 JZG393229:JZH393583 KJC393229:KJD393583 KSY393229:KSZ393583 LCU393229:LCV393583 LMQ393229:LMR393583 LWM393229:LWN393583 MGI393229:MGJ393583 MQE393229:MQF393583 NAA393229:NAB393583 NJW393229:NJX393583 NTS393229:NTT393583 ODO393229:ODP393583 ONK393229:ONL393583 OXG393229:OXH393583 PHC393229:PHD393583 PQY393229:PQZ393583 QAU393229:QAV393583 QKQ393229:QKR393583 QUM393229:QUN393583 REI393229:REJ393583 ROE393229:ROF393583 RYA393229:RYB393583 SHW393229:SHX393583 SRS393229:SRT393583 TBO393229:TBP393583 TLK393229:TLL393583 TVG393229:TVH393583 UFC393229:UFD393583 UOY393229:UOZ393583 UYU393229:UYV393583 VIQ393229:VIR393583 VSM393229:VSN393583 WCI393229:WCJ393583 WME393229:WMF393583 WWA393229:WWB393583 S458765:T459119 JO458765:JP459119 TK458765:TL459119 ADG458765:ADH459119 ANC458765:AND459119 AWY458765:AWZ459119 BGU458765:BGV459119 BQQ458765:BQR459119 CAM458765:CAN459119 CKI458765:CKJ459119 CUE458765:CUF459119 DEA458765:DEB459119 DNW458765:DNX459119 DXS458765:DXT459119 EHO458765:EHP459119 ERK458765:ERL459119 FBG458765:FBH459119 FLC458765:FLD459119 FUY458765:FUZ459119 GEU458765:GEV459119 GOQ458765:GOR459119 GYM458765:GYN459119 HII458765:HIJ459119 HSE458765:HSF459119 ICA458765:ICB459119 ILW458765:ILX459119 IVS458765:IVT459119 JFO458765:JFP459119 JPK458765:JPL459119 JZG458765:JZH459119 KJC458765:KJD459119 KSY458765:KSZ459119 LCU458765:LCV459119 LMQ458765:LMR459119 LWM458765:LWN459119 MGI458765:MGJ459119 MQE458765:MQF459119 NAA458765:NAB459119 NJW458765:NJX459119 NTS458765:NTT459119 ODO458765:ODP459119 ONK458765:ONL459119 OXG458765:OXH459119 PHC458765:PHD459119 PQY458765:PQZ459119 QAU458765:QAV459119 QKQ458765:QKR459119 QUM458765:QUN459119 REI458765:REJ459119 ROE458765:ROF459119 RYA458765:RYB459119 SHW458765:SHX459119 SRS458765:SRT459119 TBO458765:TBP459119 TLK458765:TLL459119 TVG458765:TVH459119 UFC458765:UFD459119 UOY458765:UOZ459119 UYU458765:UYV459119 VIQ458765:VIR459119 VSM458765:VSN459119 WCI458765:WCJ459119 WME458765:WMF459119 WWA458765:WWB459119 S524301:T524655 JO524301:JP524655 TK524301:TL524655 ADG524301:ADH524655 ANC524301:AND524655 AWY524301:AWZ524655 BGU524301:BGV524655 BQQ524301:BQR524655 CAM524301:CAN524655 CKI524301:CKJ524655 CUE524301:CUF524655 DEA524301:DEB524655 DNW524301:DNX524655 DXS524301:DXT524655 EHO524301:EHP524655 ERK524301:ERL524655 FBG524301:FBH524655 FLC524301:FLD524655 FUY524301:FUZ524655 GEU524301:GEV524655 GOQ524301:GOR524655 GYM524301:GYN524655 HII524301:HIJ524655 HSE524301:HSF524655 ICA524301:ICB524655 ILW524301:ILX524655 IVS524301:IVT524655 JFO524301:JFP524655 JPK524301:JPL524655 JZG524301:JZH524655 KJC524301:KJD524655 KSY524301:KSZ524655 LCU524301:LCV524655 LMQ524301:LMR524655 LWM524301:LWN524655 MGI524301:MGJ524655 MQE524301:MQF524655 NAA524301:NAB524655 NJW524301:NJX524655 NTS524301:NTT524655 ODO524301:ODP524655 ONK524301:ONL524655 OXG524301:OXH524655 PHC524301:PHD524655 PQY524301:PQZ524655 QAU524301:QAV524655 QKQ524301:QKR524655 QUM524301:QUN524655 REI524301:REJ524655 ROE524301:ROF524655 RYA524301:RYB524655 SHW524301:SHX524655 SRS524301:SRT524655 TBO524301:TBP524655 TLK524301:TLL524655 TVG524301:TVH524655 UFC524301:UFD524655 UOY524301:UOZ524655 UYU524301:UYV524655 VIQ524301:VIR524655 VSM524301:VSN524655 WCI524301:WCJ524655 WME524301:WMF524655 WWA524301:WWB524655 S589837:T590191 JO589837:JP590191 TK589837:TL590191 ADG589837:ADH590191 ANC589837:AND590191 AWY589837:AWZ590191 BGU589837:BGV590191 BQQ589837:BQR590191 CAM589837:CAN590191 CKI589837:CKJ590191 CUE589837:CUF590191 DEA589837:DEB590191 DNW589837:DNX590191 DXS589837:DXT590191 EHO589837:EHP590191 ERK589837:ERL590191 FBG589837:FBH590191 FLC589837:FLD590191 FUY589837:FUZ590191 GEU589837:GEV590191 GOQ589837:GOR590191 GYM589837:GYN590191 HII589837:HIJ590191 HSE589837:HSF590191 ICA589837:ICB590191 ILW589837:ILX590191 IVS589837:IVT590191 JFO589837:JFP590191 JPK589837:JPL590191 JZG589837:JZH590191 KJC589837:KJD590191 KSY589837:KSZ590191 LCU589837:LCV590191 LMQ589837:LMR590191 LWM589837:LWN590191 MGI589837:MGJ590191 MQE589837:MQF590191 NAA589837:NAB590191 NJW589837:NJX590191 NTS589837:NTT590191 ODO589837:ODP590191 ONK589837:ONL590191 OXG589837:OXH590191 PHC589837:PHD590191 PQY589837:PQZ590191 QAU589837:QAV590191 QKQ589837:QKR590191 QUM589837:QUN590191 REI589837:REJ590191 ROE589837:ROF590191 RYA589837:RYB590191 SHW589837:SHX590191 SRS589837:SRT590191 TBO589837:TBP590191 TLK589837:TLL590191 TVG589837:TVH590191 UFC589837:UFD590191 UOY589837:UOZ590191 UYU589837:UYV590191 VIQ589837:VIR590191 VSM589837:VSN590191 WCI589837:WCJ590191 WME589837:WMF590191 WWA589837:WWB590191 S655373:T655727 JO655373:JP655727 TK655373:TL655727 ADG655373:ADH655727 ANC655373:AND655727 AWY655373:AWZ655727 BGU655373:BGV655727 BQQ655373:BQR655727 CAM655373:CAN655727 CKI655373:CKJ655727 CUE655373:CUF655727 DEA655373:DEB655727 DNW655373:DNX655727 DXS655373:DXT655727 EHO655373:EHP655727 ERK655373:ERL655727 FBG655373:FBH655727 FLC655373:FLD655727 FUY655373:FUZ655727 GEU655373:GEV655727 GOQ655373:GOR655727 GYM655373:GYN655727 HII655373:HIJ655727 HSE655373:HSF655727 ICA655373:ICB655727 ILW655373:ILX655727 IVS655373:IVT655727 JFO655373:JFP655727 JPK655373:JPL655727 JZG655373:JZH655727 KJC655373:KJD655727 KSY655373:KSZ655727 LCU655373:LCV655727 LMQ655373:LMR655727 LWM655373:LWN655727 MGI655373:MGJ655727 MQE655373:MQF655727 NAA655373:NAB655727 NJW655373:NJX655727 NTS655373:NTT655727 ODO655373:ODP655727 ONK655373:ONL655727 OXG655373:OXH655727 PHC655373:PHD655727 PQY655373:PQZ655727 QAU655373:QAV655727 QKQ655373:QKR655727 QUM655373:QUN655727 REI655373:REJ655727 ROE655373:ROF655727 RYA655373:RYB655727 SHW655373:SHX655727 SRS655373:SRT655727 TBO655373:TBP655727 TLK655373:TLL655727 TVG655373:TVH655727 UFC655373:UFD655727 UOY655373:UOZ655727 UYU655373:UYV655727 VIQ655373:VIR655727 VSM655373:VSN655727 WCI655373:WCJ655727 WME655373:WMF655727 WWA655373:WWB655727 S720909:T721263 JO720909:JP721263 TK720909:TL721263 ADG720909:ADH721263 ANC720909:AND721263 AWY720909:AWZ721263 BGU720909:BGV721263 BQQ720909:BQR721263 CAM720909:CAN721263 CKI720909:CKJ721263 CUE720909:CUF721263 DEA720909:DEB721263 DNW720909:DNX721263 DXS720909:DXT721263 EHO720909:EHP721263 ERK720909:ERL721263 FBG720909:FBH721263 FLC720909:FLD721263 FUY720909:FUZ721263 GEU720909:GEV721263 GOQ720909:GOR721263 GYM720909:GYN721263 HII720909:HIJ721263 HSE720909:HSF721263 ICA720909:ICB721263 ILW720909:ILX721263 IVS720909:IVT721263 JFO720909:JFP721263 JPK720909:JPL721263 JZG720909:JZH721263 KJC720909:KJD721263 KSY720909:KSZ721263 LCU720909:LCV721263 LMQ720909:LMR721263 LWM720909:LWN721263 MGI720909:MGJ721263 MQE720909:MQF721263 NAA720909:NAB721263 NJW720909:NJX721263 NTS720909:NTT721263 ODO720909:ODP721263 ONK720909:ONL721263 OXG720909:OXH721263 PHC720909:PHD721263 PQY720909:PQZ721263 QAU720909:QAV721263 QKQ720909:QKR721263 QUM720909:QUN721263 REI720909:REJ721263 ROE720909:ROF721263 RYA720909:RYB721263 SHW720909:SHX721263 SRS720909:SRT721263 TBO720909:TBP721263 TLK720909:TLL721263 TVG720909:TVH721263 UFC720909:UFD721263 UOY720909:UOZ721263 UYU720909:UYV721263 VIQ720909:VIR721263 VSM720909:VSN721263 WCI720909:WCJ721263 WME720909:WMF721263 WWA720909:WWB721263 S786445:T786799 JO786445:JP786799 TK786445:TL786799 ADG786445:ADH786799 ANC786445:AND786799 AWY786445:AWZ786799 BGU786445:BGV786799 BQQ786445:BQR786799 CAM786445:CAN786799 CKI786445:CKJ786799 CUE786445:CUF786799 DEA786445:DEB786799 DNW786445:DNX786799 DXS786445:DXT786799 EHO786445:EHP786799 ERK786445:ERL786799 FBG786445:FBH786799 FLC786445:FLD786799 FUY786445:FUZ786799 GEU786445:GEV786799 GOQ786445:GOR786799 GYM786445:GYN786799 HII786445:HIJ786799 HSE786445:HSF786799 ICA786445:ICB786799 ILW786445:ILX786799 IVS786445:IVT786799 JFO786445:JFP786799 JPK786445:JPL786799 JZG786445:JZH786799 KJC786445:KJD786799 KSY786445:KSZ786799 LCU786445:LCV786799 LMQ786445:LMR786799 LWM786445:LWN786799 MGI786445:MGJ786799 MQE786445:MQF786799 NAA786445:NAB786799 NJW786445:NJX786799 NTS786445:NTT786799 ODO786445:ODP786799 ONK786445:ONL786799 OXG786445:OXH786799 PHC786445:PHD786799 PQY786445:PQZ786799 QAU786445:QAV786799 QKQ786445:QKR786799 QUM786445:QUN786799 REI786445:REJ786799 ROE786445:ROF786799 RYA786445:RYB786799 SHW786445:SHX786799 SRS786445:SRT786799 TBO786445:TBP786799 TLK786445:TLL786799 TVG786445:TVH786799 UFC786445:UFD786799 UOY786445:UOZ786799 UYU786445:UYV786799 VIQ786445:VIR786799 VSM786445:VSN786799 WCI786445:WCJ786799 WME786445:WMF786799 WWA786445:WWB786799 S851981:T852335 JO851981:JP852335 TK851981:TL852335 ADG851981:ADH852335 ANC851981:AND852335 AWY851981:AWZ852335 BGU851981:BGV852335 BQQ851981:BQR852335 CAM851981:CAN852335 CKI851981:CKJ852335 CUE851981:CUF852335 DEA851981:DEB852335 DNW851981:DNX852335 DXS851981:DXT852335 EHO851981:EHP852335 ERK851981:ERL852335 FBG851981:FBH852335 FLC851981:FLD852335 FUY851981:FUZ852335 GEU851981:GEV852335 GOQ851981:GOR852335 GYM851981:GYN852335 HII851981:HIJ852335 HSE851981:HSF852335 ICA851981:ICB852335 ILW851981:ILX852335 IVS851981:IVT852335 JFO851981:JFP852335 JPK851981:JPL852335 JZG851981:JZH852335 KJC851981:KJD852335 KSY851981:KSZ852335 LCU851981:LCV852335 LMQ851981:LMR852335 LWM851981:LWN852335 MGI851981:MGJ852335 MQE851981:MQF852335 NAA851981:NAB852335 NJW851981:NJX852335 NTS851981:NTT852335 ODO851981:ODP852335 ONK851981:ONL852335 OXG851981:OXH852335 PHC851981:PHD852335 PQY851981:PQZ852335 QAU851981:QAV852335 QKQ851981:QKR852335 QUM851981:QUN852335 REI851981:REJ852335 ROE851981:ROF852335 RYA851981:RYB852335 SHW851981:SHX852335 SRS851981:SRT852335 TBO851981:TBP852335 TLK851981:TLL852335 TVG851981:TVH852335 UFC851981:UFD852335 UOY851981:UOZ852335 UYU851981:UYV852335 VIQ851981:VIR852335 VSM851981:VSN852335 WCI851981:WCJ852335 WME851981:WMF852335 WWA851981:WWB852335 S917517:T917871 JO917517:JP917871 TK917517:TL917871 ADG917517:ADH917871 ANC917517:AND917871 AWY917517:AWZ917871 BGU917517:BGV917871 BQQ917517:BQR917871 CAM917517:CAN917871 CKI917517:CKJ917871 CUE917517:CUF917871 DEA917517:DEB917871 DNW917517:DNX917871 DXS917517:DXT917871 EHO917517:EHP917871 ERK917517:ERL917871 FBG917517:FBH917871 FLC917517:FLD917871 FUY917517:FUZ917871 GEU917517:GEV917871 GOQ917517:GOR917871 GYM917517:GYN917871 HII917517:HIJ917871 HSE917517:HSF917871 ICA917517:ICB917871 ILW917517:ILX917871 IVS917517:IVT917871 JFO917517:JFP917871 JPK917517:JPL917871 JZG917517:JZH917871 KJC917517:KJD917871 KSY917517:KSZ917871 LCU917517:LCV917871 LMQ917517:LMR917871 LWM917517:LWN917871 MGI917517:MGJ917871 MQE917517:MQF917871 NAA917517:NAB917871 NJW917517:NJX917871 NTS917517:NTT917871 ODO917517:ODP917871 ONK917517:ONL917871 OXG917517:OXH917871 PHC917517:PHD917871 PQY917517:PQZ917871 QAU917517:QAV917871 QKQ917517:QKR917871 QUM917517:QUN917871 REI917517:REJ917871 ROE917517:ROF917871 RYA917517:RYB917871 SHW917517:SHX917871 SRS917517:SRT917871 TBO917517:TBP917871 TLK917517:TLL917871 TVG917517:TVH917871 UFC917517:UFD917871 UOY917517:UOZ917871 UYU917517:UYV917871 VIQ917517:VIR917871 VSM917517:VSN917871 WCI917517:WCJ917871 WME917517:WMF917871 WWA917517:WWB917871 S983053:T983407 JO983053:JP983407 TK983053:TL983407 ADG983053:ADH983407 ANC983053:AND983407 AWY983053:AWZ983407 BGU983053:BGV983407 BQQ983053:BQR983407 CAM983053:CAN983407 CKI983053:CKJ983407 CUE983053:CUF983407 DEA983053:DEB983407 DNW983053:DNX983407 DXS983053:DXT983407 EHO983053:EHP983407 ERK983053:ERL983407 FBG983053:FBH983407 FLC983053:FLD983407 FUY983053:FUZ983407 GEU983053:GEV983407 GOQ983053:GOR983407 GYM983053:GYN983407 HII983053:HIJ983407 HSE983053:HSF983407 ICA983053:ICB983407 ILW983053:ILX983407 IVS983053:IVT983407 JFO983053:JFP983407 JPK983053:JPL983407 JZG983053:JZH983407 KJC983053:KJD983407 KSY983053:KSZ983407 LCU983053:LCV983407 LMQ983053:LMR983407 LWM983053:LWN983407 MGI983053:MGJ983407 MQE983053:MQF983407 NAA983053:NAB983407 NJW983053:NJX983407 NTS983053:NTT983407 ODO983053:ODP983407 ONK983053:ONL983407 OXG983053:OXH983407 PHC983053:PHD983407 PQY983053:PQZ983407 QAU983053:QAV983407 QKQ983053:QKR983407 QUM983053:QUN983407 REI983053:REJ983407 ROE983053:ROF983407 RYA983053:RYB983407 SHW983053:SHX983407 SRS983053:SRT983407 TBO983053:TBP983407 TLK983053:TLL983407 TVG983053:TVH983407 UFC983053:UFD983407 UOY983053:UOZ983407 UYU983053:UYV983407 VIQ983053:VIR983407 VSM983053:VSN983407 WCI983053:WCJ983407 WME983053:WMF983407 WWA983053:WWB983407">
      <formula1>IF(OR(AND(S13&gt;=0,S13&lt;=20),S13="غ"),TRUE,FALSE)</formula1>
    </dataValidation>
    <dataValidation type="custom" allowBlank="1" showInputMessage="1" showErrorMessage="1" sqref="R13:R367 JN13:JN367 TJ13:TJ367 ADF13:ADF367 ANB13:ANB367 AWX13:AWX367 BGT13:BGT367 BQP13:BQP367 CAL13:CAL367 CKH13:CKH367 CUD13:CUD367 DDZ13:DDZ367 DNV13:DNV367 DXR13:DXR367 EHN13:EHN367 ERJ13:ERJ367 FBF13:FBF367 FLB13:FLB367 FUX13:FUX367 GET13:GET367 GOP13:GOP367 GYL13:GYL367 HIH13:HIH367 HSD13:HSD367 IBZ13:IBZ367 ILV13:ILV367 IVR13:IVR367 JFN13:JFN367 JPJ13:JPJ367 JZF13:JZF367 KJB13:KJB367 KSX13:KSX367 LCT13:LCT367 LMP13:LMP367 LWL13:LWL367 MGH13:MGH367 MQD13:MQD367 MZZ13:MZZ367 NJV13:NJV367 NTR13:NTR367 ODN13:ODN367 ONJ13:ONJ367 OXF13:OXF367 PHB13:PHB367 PQX13:PQX367 QAT13:QAT367 QKP13:QKP367 QUL13:QUL367 REH13:REH367 ROD13:ROD367 RXZ13:RXZ367 SHV13:SHV367 SRR13:SRR367 TBN13:TBN367 TLJ13:TLJ367 TVF13:TVF367 UFB13:UFB367 UOX13:UOX367 UYT13:UYT367 VIP13:VIP367 VSL13:VSL367 WCH13:WCH367 WMD13:WMD367 WVZ13:WVZ367 R65549:R65903 JN65549:JN65903 TJ65549:TJ65903 ADF65549:ADF65903 ANB65549:ANB65903 AWX65549:AWX65903 BGT65549:BGT65903 BQP65549:BQP65903 CAL65549:CAL65903 CKH65549:CKH65903 CUD65549:CUD65903 DDZ65549:DDZ65903 DNV65549:DNV65903 DXR65549:DXR65903 EHN65549:EHN65903 ERJ65549:ERJ65903 FBF65549:FBF65903 FLB65549:FLB65903 FUX65549:FUX65903 GET65549:GET65903 GOP65549:GOP65903 GYL65549:GYL65903 HIH65549:HIH65903 HSD65549:HSD65903 IBZ65549:IBZ65903 ILV65549:ILV65903 IVR65549:IVR65903 JFN65549:JFN65903 JPJ65549:JPJ65903 JZF65549:JZF65903 KJB65549:KJB65903 KSX65549:KSX65903 LCT65549:LCT65903 LMP65549:LMP65903 LWL65549:LWL65903 MGH65549:MGH65903 MQD65549:MQD65903 MZZ65549:MZZ65903 NJV65549:NJV65903 NTR65549:NTR65903 ODN65549:ODN65903 ONJ65549:ONJ65903 OXF65549:OXF65903 PHB65549:PHB65903 PQX65549:PQX65903 QAT65549:QAT65903 QKP65549:QKP65903 QUL65549:QUL65903 REH65549:REH65903 ROD65549:ROD65903 RXZ65549:RXZ65903 SHV65549:SHV65903 SRR65549:SRR65903 TBN65549:TBN65903 TLJ65549:TLJ65903 TVF65549:TVF65903 UFB65549:UFB65903 UOX65549:UOX65903 UYT65549:UYT65903 VIP65549:VIP65903 VSL65549:VSL65903 WCH65549:WCH65903 WMD65549:WMD65903 WVZ65549:WVZ65903 R131085:R131439 JN131085:JN131439 TJ131085:TJ131439 ADF131085:ADF131439 ANB131085:ANB131439 AWX131085:AWX131439 BGT131085:BGT131439 BQP131085:BQP131439 CAL131085:CAL131439 CKH131085:CKH131439 CUD131085:CUD131439 DDZ131085:DDZ131439 DNV131085:DNV131439 DXR131085:DXR131439 EHN131085:EHN131439 ERJ131085:ERJ131439 FBF131085:FBF131439 FLB131085:FLB131439 FUX131085:FUX131439 GET131085:GET131439 GOP131085:GOP131439 GYL131085:GYL131439 HIH131085:HIH131439 HSD131085:HSD131439 IBZ131085:IBZ131439 ILV131085:ILV131439 IVR131085:IVR131439 JFN131085:JFN131439 JPJ131085:JPJ131439 JZF131085:JZF131439 KJB131085:KJB131439 KSX131085:KSX131439 LCT131085:LCT131439 LMP131085:LMP131439 LWL131085:LWL131439 MGH131085:MGH131439 MQD131085:MQD131439 MZZ131085:MZZ131439 NJV131085:NJV131439 NTR131085:NTR131439 ODN131085:ODN131439 ONJ131085:ONJ131439 OXF131085:OXF131439 PHB131085:PHB131439 PQX131085:PQX131439 QAT131085:QAT131439 QKP131085:QKP131439 QUL131085:QUL131439 REH131085:REH131439 ROD131085:ROD131439 RXZ131085:RXZ131439 SHV131085:SHV131439 SRR131085:SRR131439 TBN131085:TBN131439 TLJ131085:TLJ131439 TVF131085:TVF131439 UFB131085:UFB131439 UOX131085:UOX131439 UYT131085:UYT131439 VIP131085:VIP131439 VSL131085:VSL131439 WCH131085:WCH131439 WMD131085:WMD131439 WVZ131085:WVZ131439 R196621:R196975 JN196621:JN196975 TJ196621:TJ196975 ADF196621:ADF196975 ANB196621:ANB196975 AWX196621:AWX196975 BGT196621:BGT196975 BQP196621:BQP196975 CAL196621:CAL196975 CKH196621:CKH196975 CUD196621:CUD196975 DDZ196621:DDZ196975 DNV196621:DNV196975 DXR196621:DXR196975 EHN196621:EHN196975 ERJ196621:ERJ196975 FBF196621:FBF196975 FLB196621:FLB196975 FUX196621:FUX196975 GET196621:GET196975 GOP196621:GOP196975 GYL196621:GYL196975 HIH196621:HIH196975 HSD196621:HSD196975 IBZ196621:IBZ196975 ILV196621:ILV196975 IVR196621:IVR196975 JFN196621:JFN196975 JPJ196621:JPJ196975 JZF196621:JZF196975 KJB196621:KJB196975 KSX196621:KSX196975 LCT196621:LCT196975 LMP196621:LMP196975 LWL196621:LWL196975 MGH196621:MGH196975 MQD196621:MQD196975 MZZ196621:MZZ196975 NJV196621:NJV196975 NTR196621:NTR196975 ODN196621:ODN196975 ONJ196621:ONJ196975 OXF196621:OXF196975 PHB196621:PHB196975 PQX196621:PQX196975 QAT196621:QAT196975 QKP196621:QKP196975 QUL196621:QUL196975 REH196621:REH196975 ROD196621:ROD196975 RXZ196621:RXZ196975 SHV196621:SHV196975 SRR196621:SRR196975 TBN196621:TBN196975 TLJ196621:TLJ196975 TVF196621:TVF196975 UFB196621:UFB196975 UOX196621:UOX196975 UYT196621:UYT196975 VIP196621:VIP196975 VSL196621:VSL196975 WCH196621:WCH196975 WMD196621:WMD196975 WVZ196621:WVZ196975 R262157:R262511 JN262157:JN262511 TJ262157:TJ262511 ADF262157:ADF262511 ANB262157:ANB262511 AWX262157:AWX262511 BGT262157:BGT262511 BQP262157:BQP262511 CAL262157:CAL262511 CKH262157:CKH262511 CUD262157:CUD262511 DDZ262157:DDZ262511 DNV262157:DNV262511 DXR262157:DXR262511 EHN262157:EHN262511 ERJ262157:ERJ262511 FBF262157:FBF262511 FLB262157:FLB262511 FUX262157:FUX262511 GET262157:GET262511 GOP262157:GOP262511 GYL262157:GYL262511 HIH262157:HIH262511 HSD262157:HSD262511 IBZ262157:IBZ262511 ILV262157:ILV262511 IVR262157:IVR262511 JFN262157:JFN262511 JPJ262157:JPJ262511 JZF262157:JZF262511 KJB262157:KJB262511 KSX262157:KSX262511 LCT262157:LCT262511 LMP262157:LMP262511 LWL262157:LWL262511 MGH262157:MGH262511 MQD262157:MQD262511 MZZ262157:MZZ262511 NJV262157:NJV262511 NTR262157:NTR262511 ODN262157:ODN262511 ONJ262157:ONJ262511 OXF262157:OXF262511 PHB262157:PHB262511 PQX262157:PQX262511 QAT262157:QAT262511 QKP262157:QKP262511 QUL262157:QUL262511 REH262157:REH262511 ROD262157:ROD262511 RXZ262157:RXZ262511 SHV262157:SHV262511 SRR262157:SRR262511 TBN262157:TBN262511 TLJ262157:TLJ262511 TVF262157:TVF262511 UFB262157:UFB262511 UOX262157:UOX262511 UYT262157:UYT262511 VIP262157:VIP262511 VSL262157:VSL262511 WCH262157:WCH262511 WMD262157:WMD262511 WVZ262157:WVZ262511 R327693:R328047 JN327693:JN328047 TJ327693:TJ328047 ADF327693:ADF328047 ANB327693:ANB328047 AWX327693:AWX328047 BGT327693:BGT328047 BQP327693:BQP328047 CAL327693:CAL328047 CKH327693:CKH328047 CUD327693:CUD328047 DDZ327693:DDZ328047 DNV327693:DNV328047 DXR327693:DXR328047 EHN327693:EHN328047 ERJ327693:ERJ328047 FBF327693:FBF328047 FLB327693:FLB328047 FUX327693:FUX328047 GET327693:GET328047 GOP327693:GOP328047 GYL327693:GYL328047 HIH327693:HIH328047 HSD327693:HSD328047 IBZ327693:IBZ328047 ILV327693:ILV328047 IVR327693:IVR328047 JFN327693:JFN328047 JPJ327693:JPJ328047 JZF327693:JZF328047 KJB327693:KJB328047 KSX327693:KSX328047 LCT327693:LCT328047 LMP327693:LMP328047 LWL327693:LWL328047 MGH327693:MGH328047 MQD327693:MQD328047 MZZ327693:MZZ328047 NJV327693:NJV328047 NTR327693:NTR328047 ODN327693:ODN328047 ONJ327693:ONJ328047 OXF327693:OXF328047 PHB327693:PHB328047 PQX327693:PQX328047 QAT327693:QAT328047 QKP327693:QKP328047 QUL327693:QUL328047 REH327693:REH328047 ROD327693:ROD328047 RXZ327693:RXZ328047 SHV327693:SHV328047 SRR327693:SRR328047 TBN327693:TBN328047 TLJ327693:TLJ328047 TVF327693:TVF328047 UFB327693:UFB328047 UOX327693:UOX328047 UYT327693:UYT328047 VIP327693:VIP328047 VSL327693:VSL328047 WCH327693:WCH328047 WMD327693:WMD328047 WVZ327693:WVZ328047 R393229:R393583 JN393229:JN393583 TJ393229:TJ393583 ADF393229:ADF393583 ANB393229:ANB393583 AWX393229:AWX393583 BGT393229:BGT393583 BQP393229:BQP393583 CAL393229:CAL393583 CKH393229:CKH393583 CUD393229:CUD393583 DDZ393229:DDZ393583 DNV393229:DNV393583 DXR393229:DXR393583 EHN393229:EHN393583 ERJ393229:ERJ393583 FBF393229:FBF393583 FLB393229:FLB393583 FUX393229:FUX393583 GET393229:GET393583 GOP393229:GOP393583 GYL393229:GYL393583 HIH393229:HIH393583 HSD393229:HSD393583 IBZ393229:IBZ393583 ILV393229:ILV393583 IVR393229:IVR393583 JFN393229:JFN393583 JPJ393229:JPJ393583 JZF393229:JZF393583 KJB393229:KJB393583 KSX393229:KSX393583 LCT393229:LCT393583 LMP393229:LMP393583 LWL393229:LWL393583 MGH393229:MGH393583 MQD393229:MQD393583 MZZ393229:MZZ393583 NJV393229:NJV393583 NTR393229:NTR393583 ODN393229:ODN393583 ONJ393229:ONJ393583 OXF393229:OXF393583 PHB393229:PHB393583 PQX393229:PQX393583 QAT393229:QAT393583 QKP393229:QKP393583 QUL393229:QUL393583 REH393229:REH393583 ROD393229:ROD393583 RXZ393229:RXZ393583 SHV393229:SHV393583 SRR393229:SRR393583 TBN393229:TBN393583 TLJ393229:TLJ393583 TVF393229:TVF393583 UFB393229:UFB393583 UOX393229:UOX393583 UYT393229:UYT393583 VIP393229:VIP393583 VSL393229:VSL393583 WCH393229:WCH393583 WMD393229:WMD393583 WVZ393229:WVZ393583 R458765:R459119 JN458765:JN459119 TJ458765:TJ459119 ADF458765:ADF459119 ANB458765:ANB459119 AWX458765:AWX459119 BGT458765:BGT459119 BQP458765:BQP459119 CAL458765:CAL459119 CKH458765:CKH459119 CUD458765:CUD459119 DDZ458765:DDZ459119 DNV458765:DNV459119 DXR458765:DXR459119 EHN458765:EHN459119 ERJ458765:ERJ459119 FBF458765:FBF459119 FLB458765:FLB459119 FUX458765:FUX459119 GET458765:GET459119 GOP458765:GOP459119 GYL458765:GYL459119 HIH458765:HIH459119 HSD458765:HSD459119 IBZ458765:IBZ459119 ILV458765:ILV459119 IVR458765:IVR459119 JFN458765:JFN459119 JPJ458765:JPJ459119 JZF458765:JZF459119 KJB458765:KJB459119 KSX458765:KSX459119 LCT458765:LCT459119 LMP458765:LMP459119 LWL458765:LWL459119 MGH458765:MGH459119 MQD458765:MQD459119 MZZ458765:MZZ459119 NJV458765:NJV459119 NTR458765:NTR459119 ODN458765:ODN459119 ONJ458765:ONJ459119 OXF458765:OXF459119 PHB458765:PHB459119 PQX458765:PQX459119 QAT458765:QAT459119 QKP458765:QKP459119 QUL458765:QUL459119 REH458765:REH459119 ROD458765:ROD459119 RXZ458765:RXZ459119 SHV458765:SHV459119 SRR458765:SRR459119 TBN458765:TBN459119 TLJ458765:TLJ459119 TVF458765:TVF459119 UFB458765:UFB459119 UOX458765:UOX459119 UYT458765:UYT459119 VIP458765:VIP459119 VSL458765:VSL459119 WCH458765:WCH459119 WMD458765:WMD459119 WVZ458765:WVZ459119 R524301:R524655 JN524301:JN524655 TJ524301:TJ524655 ADF524301:ADF524655 ANB524301:ANB524655 AWX524301:AWX524655 BGT524301:BGT524655 BQP524301:BQP524655 CAL524301:CAL524655 CKH524301:CKH524655 CUD524301:CUD524655 DDZ524301:DDZ524655 DNV524301:DNV524655 DXR524301:DXR524655 EHN524301:EHN524655 ERJ524301:ERJ524655 FBF524301:FBF524655 FLB524301:FLB524655 FUX524301:FUX524655 GET524301:GET524655 GOP524301:GOP524655 GYL524301:GYL524655 HIH524301:HIH524655 HSD524301:HSD524655 IBZ524301:IBZ524655 ILV524301:ILV524655 IVR524301:IVR524655 JFN524301:JFN524655 JPJ524301:JPJ524655 JZF524301:JZF524655 KJB524301:KJB524655 KSX524301:KSX524655 LCT524301:LCT524655 LMP524301:LMP524655 LWL524301:LWL524655 MGH524301:MGH524655 MQD524301:MQD524655 MZZ524301:MZZ524655 NJV524301:NJV524655 NTR524301:NTR524655 ODN524301:ODN524655 ONJ524301:ONJ524655 OXF524301:OXF524655 PHB524301:PHB524655 PQX524301:PQX524655 QAT524301:QAT524655 QKP524301:QKP524655 QUL524301:QUL524655 REH524301:REH524655 ROD524301:ROD524655 RXZ524301:RXZ524655 SHV524301:SHV524655 SRR524301:SRR524655 TBN524301:TBN524655 TLJ524301:TLJ524655 TVF524301:TVF524655 UFB524301:UFB524655 UOX524301:UOX524655 UYT524301:UYT524655 VIP524301:VIP524655 VSL524301:VSL524655 WCH524301:WCH524655 WMD524301:WMD524655 WVZ524301:WVZ524655 R589837:R590191 JN589837:JN590191 TJ589837:TJ590191 ADF589837:ADF590191 ANB589837:ANB590191 AWX589837:AWX590191 BGT589837:BGT590191 BQP589837:BQP590191 CAL589837:CAL590191 CKH589837:CKH590191 CUD589837:CUD590191 DDZ589837:DDZ590191 DNV589837:DNV590191 DXR589837:DXR590191 EHN589837:EHN590191 ERJ589837:ERJ590191 FBF589837:FBF590191 FLB589837:FLB590191 FUX589837:FUX590191 GET589837:GET590191 GOP589837:GOP590191 GYL589837:GYL590191 HIH589837:HIH590191 HSD589837:HSD590191 IBZ589837:IBZ590191 ILV589837:ILV590191 IVR589837:IVR590191 JFN589837:JFN590191 JPJ589837:JPJ590191 JZF589837:JZF590191 KJB589837:KJB590191 KSX589837:KSX590191 LCT589837:LCT590191 LMP589837:LMP590191 LWL589837:LWL590191 MGH589837:MGH590191 MQD589837:MQD590191 MZZ589837:MZZ590191 NJV589837:NJV590191 NTR589837:NTR590191 ODN589837:ODN590191 ONJ589837:ONJ590191 OXF589837:OXF590191 PHB589837:PHB590191 PQX589837:PQX590191 QAT589837:QAT590191 QKP589837:QKP590191 QUL589837:QUL590191 REH589837:REH590191 ROD589837:ROD590191 RXZ589837:RXZ590191 SHV589837:SHV590191 SRR589837:SRR590191 TBN589837:TBN590191 TLJ589837:TLJ590191 TVF589837:TVF590191 UFB589837:UFB590191 UOX589837:UOX590191 UYT589837:UYT590191 VIP589837:VIP590191 VSL589837:VSL590191 WCH589837:WCH590191 WMD589837:WMD590191 WVZ589837:WVZ590191 R655373:R655727 JN655373:JN655727 TJ655373:TJ655727 ADF655373:ADF655727 ANB655373:ANB655727 AWX655373:AWX655727 BGT655373:BGT655727 BQP655373:BQP655727 CAL655373:CAL655727 CKH655373:CKH655727 CUD655373:CUD655727 DDZ655373:DDZ655727 DNV655373:DNV655727 DXR655373:DXR655727 EHN655373:EHN655727 ERJ655373:ERJ655727 FBF655373:FBF655727 FLB655373:FLB655727 FUX655373:FUX655727 GET655373:GET655727 GOP655373:GOP655727 GYL655373:GYL655727 HIH655373:HIH655727 HSD655373:HSD655727 IBZ655373:IBZ655727 ILV655373:ILV655727 IVR655373:IVR655727 JFN655373:JFN655727 JPJ655373:JPJ655727 JZF655373:JZF655727 KJB655373:KJB655727 KSX655373:KSX655727 LCT655373:LCT655727 LMP655373:LMP655727 LWL655373:LWL655727 MGH655373:MGH655727 MQD655373:MQD655727 MZZ655373:MZZ655727 NJV655373:NJV655727 NTR655373:NTR655727 ODN655373:ODN655727 ONJ655373:ONJ655727 OXF655373:OXF655727 PHB655373:PHB655727 PQX655373:PQX655727 QAT655373:QAT655727 QKP655373:QKP655727 QUL655373:QUL655727 REH655373:REH655727 ROD655373:ROD655727 RXZ655373:RXZ655727 SHV655373:SHV655727 SRR655373:SRR655727 TBN655373:TBN655727 TLJ655373:TLJ655727 TVF655373:TVF655727 UFB655373:UFB655727 UOX655373:UOX655727 UYT655373:UYT655727 VIP655373:VIP655727 VSL655373:VSL655727 WCH655373:WCH655727 WMD655373:WMD655727 WVZ655373:WVZ655727 R720909:R721263 JN720909:JN721263 TJ720909:TJ721263 ADF720909:ADF721263 ANB720909:ANB721263 AWX720909:AWX721263 BGT720909:BGT721263 BQP720909:BQP721263 CAL720909:CAL721263 CKH720909:CKH721263 CUD720909:CUD721263 DDZ720909:DDZ721263 DNV720909:DNV721263 DXR720909:DXR721263 EHN720909:EHN721263 ERJ720909:ERJ721263 FBF720909:FBF721263 FLB720909:FLB721263 FUX720909:FUX721263 GET720909:GET721263 GOP720909:GOP721263 GYL720909:GYL721263 HIH720909:HIH721263 HSD720909:HSD721263 IBZ720909:IBZ721263 ILV720909:ILV721263 IVR720909:IVR721263 JFN720909:JFN721263 JPJ720909:JPJ721263 JZF720909:JZF721263 KJB720909:KJB721263 KSX720909:KSX721263 LCT720909:LCT721263 LMP720909:LMP721263 LWL720909:LWL721263 MGH720909:MGH721263 MQD720909:MQD721263 MZZ720909:MZZ721263 NJV720909:NJV721263 NTR720909:NTR721263 ODN720909:ODN721263 ONJ720909:ONJ721263 OXF720909:OXF721263 PHB720909:PHB721263 PQX720909:PQX721263 QAT720909:QAT721263 QKP720909:QKP721263 QUL720909:QUL721263 REH720909:REH721263 ROD720909:ROD721263 RXZ720909:RXZ721263 SHV720909:SHV721263 SRR720909:SRR721263 TBN720909:TBN721263 TLJ720909:TLJ721263 TVF720909:TVF721263 UFB720909:UFB721263 UOX720909:UOX721263 UYT720909:UYT721263 VIP720909:VIP721263 VSL720909:VSL721263 WCH720909:WCH721263 WMD720909:WMD721263 WVZ720909:WVZ721263 R786445:R786799 JN786445:JN786799 TJ786445:TJ786799 ADF786445:ADF786799 ANB786445:ANB786799 AWX786445:AWX786799 BGT786445:BGT786799 BQP786445:BQP786799 CAL786445:CAL786799 CKH786445:CKH786799 CUD786445:CUD786799 DDZ786445:DDZ786799 DNV786445:DNV786799 DXR786445:DXR786799 EHN786445:EHN786799 ERJ786445:ERJ786799 FBF786445:FBF786799 FLB786445:FLB786799 FUX786445:FUX786799 GET786445:GET786799 GOP786445:GOP786799 GYL786445:GYL786799 HIH786445:HIH786799 HSD786445:HSD786799 IBZ786445:IBZ786799 ILV786445:ILV786799 IVR786445:IVR786799 JFN786445:JFN786799 JPJ786445:JPJ786799 JZF786445:JZF786799 KJB786445:KJB786799 KSX786445:KSX786799 LCT786445:LCT786799 LMP786445:LMP786799 LWL786445:LWL786799 MGH786445:MGH786799 MQD786445:MQD786799 MZZ786445:MZZ786799 NJV786445:NJV786799 NTR786445:NTR786799 ODN786445:ODN786799 ONJ786445:ONJ786799 OXF786445:OXF786799 PHB786445:PHB786799 PQX786445:PQX786799 QAT786445:QAT786799 QKP786445:QKP786799 QUL786445:QUL786799 REH786445:REH786799 ROD786445:ROD786799 RXZ786445:RXZ786799 SHV786445:SHV786799 SRR786445:SRR786799 TBN786445:TBN786799 TLJ786445:TLJ786799 TVF786445:TVF786799 UFB786445:UFB786799 UOX786445:UOX786799 UYT786445:UYT786799 VIP786445:VIP786799 VSL786445:VSL786799 WCH786445:WCH786799 WMD786445:WMD786799 WVZ786445:WVZ786799 R851981:R852335 JN851981:JN852335 TJ851981:TJ852335 ADF851981:ADF852335 ANB851981:ANB852335 AWX851981:AWX852335 BGT851981:BGT852335 BQP851981:BQP852335 CAL851981:CAL852335 CKH851981:CKH852335 CUD851981:CUD852335 DDZ851981:DDZ852335 DNV851981:DNV852335 DXR851981:DXR852335 EHN851981:EHN852335 ERJ851981:ERJ852335 FBF851981:FBF852335 FLB851981:FLB852335 FUX851981:FUX852335 GET851981:GET852335 GOP851981:GOP852335 GYL851981:GYL852335 HIH851981:HIH852335 HSD851981:HSD852335 IBZ851981:IBZ852335 ILV851981:ILV852335 IVR851981:IVR852335 JFN851981:JFN852335 JPJ851981:JPJ852335 JZF851981:JZF852335 KJB851981:KJB852335 KSX851981:KSX852335 LCT851981:LCT852335 LMP851981:LMP852335 LWL851981:LWL852335 MGH851981:MGH852335 MQD851981:MQD852335 MZZ851981:MZZ852335 NJV851981:NJV852335 NTR851981:NTR852335 ODN851981:ODN852335 ONJ851981:ONJ852335 OXF851981:OXF852335 PHB851981:PHB852335 PQX851981:PQX852335 QAT851981:QAT852335 QKP851981:QKP852335 QUL851981:QUL852335 REH851981:REH852335 ROD851981:ROD852335 RXZ851981:RXZ852335 SHV851981:SHV852335 SRR851981:SRR852335 TBN851981:TBN852335 TLJ851981:TLJ852335 TVF851981:TVF852335 UFB851981:UFB852335 UOX851981:UOX852335 UYT851981:UYT852335 VIP851981:VIP852335 VSL851981:VSL852335 WCH851981:WCH852335 WMD851981:WMD852335 WVZ851981:WVZ852335 R917517:R917871 JN917517:JN917871 TJ917517:TJ917871 ADF917517:ADF917871 ANB917517:ANB917871 AWX917517:AWX917871 BGT917517:BGT917871 BQP917517:BQP917871 CAL917517:CAL917871 CKH917517:CKH917871 CUD917517:CUD917871 DDZ917517:DDZ917871 DNV917517:DNV917871 DXR917517:DXR917871 EHN917517:EHN917871 ERJ917517:ERJ917871 FBF917517:FBF917871 FLB917517:FLB917871 FUX917517:FUX917871 GET917517:GET917871 GOP917517:GOP917871 GYL917517:GYL917871 HIH917517:HIH917871 HSD917517:HSD917871 IBZ917517:IBZ917871 ILV917517:ILV917871 IVR917517:IVR917871 JFN917517:JFN917871 JPJ917517:JPJ917871 JZF917517:JZF917871 KJB917517:KJB917871 KSX917517:KSX917871 LCT917517:LCT917871 LMP917517:LMP917871 LWL917517:LWL917871 MGH917517:MGH917871 MQD917517:MQD917871 MZZ917517:MZZ917871 NJV917517:NJV917871 NTR917517:NTR917871 ODN917517:ODN917871 ONJ917517:ONJ917871 OXF917517:OXF917871 PHB917517:PHB917871 PQX917517:PQX917871 QAT917517:QAT917871 QKP917517:QKP917871 QUL917517:QUL917871 REH917517:REH917871 ROD917517:ROD917871 RXZ917517:RXZ917871 SHV917517:SHV917871 SRR917517:SRR917871 TBN917517:TBN917871 TLJ917517:TLJ917871 TVF917517:TVF917871 UFB917517:UFB917871 UOX917517:UOX917871 UYT917517:UYT917871 VIP917517:VIP917871 VSL917517:VSL917871 WCH917517:WCH917871 WMD917517:WMD917871 WVZ917517:WVZ917871 R983053:R983407 JN983053:JN983407 TJ983053:TJ983407 ADF983053:ADF983407 ANB983053:ANB983407 AWX983053:AWX983407 BGT983053:BGT983407 BQP983053:BQP983407 CAL983053:CAL983407 CKH983053:CKH983407 CUD983053:CUD983407 DDZ983053:DDZ983407 DNV983053:DNV983407 DXR983053:DXR983407 EHN983053:EHN983407 ERJ983053:ERJ983407 FBF983053:FBF983407 FLB983053:FLB983407 FUX983053:FUX983407 GET983053:GET983407 GOP983053:GOP983407 GYL983053:GYL983407 HIH983053:HIH983407 HSD983053:HSD983407 IBZ983053:IBZ983407 ILV983053:ILV983407 IVR983053:IVR983407 JFN983053:JFN983407 JPJ983053:JPJ983407 JZF983053:JZF983407 KJB983053:KJB983407 KSX983053:KSX983407 LCT983053:LCT983407 LMP983053:LMP983407 LWL983053:LWL983407 MGH983053:MGH983407 MQD983053:MQD983407 MZZ983053:MZZ983407 NJV983053:NJV983407 NTR983053:NTR983407 ODN983053:ODN983407 ONJ983053:ONJ983407 OXF983053:OXF983407 PHB983053:PHB983407 PQX983053:PQX983407 QAT983053:QAT983407 QKP983053:QKP983407 QUL983053:QUL983407 REH983053:REH983407 ROD983053:ROD983407 RXZ983053:RXZ983407 SHV983053:SHV983407 SRR983053:SRR983407 TBN983053:TBN983407 TLJ983053:TLJ983407 TVF983053:TVF983407 UFB983053:UFB983407 UOX983053:UOX983407 UYT983053:UYT983407 VIP983053:VIP983407 VSL983053:VSL983407 WCH983053:WCH983407 WMD983053:WMD983407 WVZ983053:WVZ983407">
      <formula1>IF(OR(AND(R13&gt;=0,R13&lt;=10),R13="غ"),TRUE,FALSE)</formula1>
    </dataValidation>
    <dataValidation type="custom" allowBlank="1" showInputMessage="1" showErrorMessage="1" sqref="BE147:BE176 LA147:LA176 UW147:UW176 AES147:AES176 AOO147:AOO176 AYK147:AYK176 BIG147:BIG176 BSC147:BSC176 CBY147:CBY176 CLU147:CLU176 CVQ147:CVQ176 DFM147:DFM176 DPI147:DPI176 DZE147:DZE176 EJA147:EJA176 ESW147:ESW176 FCS147:FCS176 FMO147:FMO176 FWK147:FWK176 GGG147:GGG176 GQC147:GQC176 GZY147:GZY176 HJU147:HJU176 HTQ147:HTQ176 IDM147:IDM176 INI147:INI176 IXE147:IXE176 JHA147:JHA176 JQW147:JQW176 KAS147:KAS176 KKO147:KKO176 KUK147:KUK176 LEG147:LEG176 LOC147:LOC176 LXY147:LXY176 MHU147:MHU176 MRQ147:MRQ176 NBM147:NBM176 NLI147:NLI176 NVE147:NVE176 OFA147:OFA176 OOW147:OOW176 OYS147:OYS176 PIO147:PIO176 PSK147:PSK176 QCG147:QCG176 QMC147:QMC176 QVY147:QVY176 RFU147:RFU176 RPQ147:RPQ176 RZM147:RZM176 SJI147:SJI176 STE147:STE176 TDA147:TDA176 TMW147:TMW176 TWS147:TWS176 UGO147:UGO176 UQK147:UQK176 VAG147:VAG176 VKC147:VKC176 VTY147:VTY176 WDU147:WDU176 WNQ147:WNQ176 WXM147:WXM176 BE65683:BE65712 LA65683:LA65712 UW65683:UW65712 AES65683:AES65712 AOO65683:AOO65712 AYK65683:AYK65712 BIG65683:BIG65712 BSC65683:BSC65712 CBY65683:CBY65712 CLU65683:CLU65712 CVQ65683:CVQ65712 DFM65683:DFM65712 DPI65683:DPI65712 DZE65683:DZE65712 EJA65683:EJA65712 ESW65683:ESW65712 FCS65683:FCS65712 FMO65683:FMO65712 FWK65683:FWK65712 GGG65683:GGG65712 GQC65683:GQC65712 GZY65683:GZY65712 HJU65683:HJU65712 HTQ65683:HTQ65712 IDM65683:IDM65712 INI65683:INI65712 IXE65683:IXE65712 JHA65683:JHA65712 JQW65683:JQW65712 KAS65683:KAS65712 KKO65683:KKO65712 KUK65683:KUK65712 LEG65683:LEG65712 LOC65683:LOC65712 LXY65683:LXY65712 MHU65683:MHU65712 MRQ65683:MRQ65712 NBM65683:NBM65712 NLI65683:NLI65712 NVE65683:NVE65712 OFA65683:OFA65712 OOW65683:OOW65712 OYS65683:OYS65712 PIO65683:PIO65712 PSK65683:PSK65712 QCG65683:QCG65712 QMC65683:QMC65712 QVY65683:QVY65712 RFU65683:RFU65712 RPQ65683:RPQ65712 RZM65683:RZM65712 SJI65683:SJI65712 STE65683:STE65712 TDA65683:TDA65712 TMW65683:TMW65712 TWS65683:TWS65712 UGO65683:UGO65712 UQK65683:UQK65712 VAG65683:VAG65712 VKC65683:VKC65712 VTY65683:VTY65712 WDU65683:WDU65712 WNQ65683:WNQ65712 WXM65683:WXM65712 BE131219:BE131248 LA131219:LA131248 UW131219:UW131248 AES131219:AES131248 AOO131219:AOO131248 AYK131219:AYK131248 BIG131219:BIG131248 BSC131219:BSC131248 CBY131219:CBY131248 CLU131219:CLU131248 CVQ131219:CVQ131248 DFM131219:DFM131248 DPI131219:DPI131248 DZE131219:DZE131248 EJA131219:EJA131248 ESW131219:ESW131248 FCS131219:FCS131248 FMO131219:FMO131248 FWK131219:FWK131248 GGG131219:GGG131248 GQC131219:GQC131248 GZY131219:GZY131248 HJU131219:HJU131248 HTQ131219:HTQ131248 IDM131219:IDM131248 INI131219:INI131248 IXE131219:IXE131248 JHA131219:JHA131248 JQW131219:JQW131248 KAS131219:KAS131248 KKO131219:KKO131248 KUK131219:KUK131248 LEG131219:LEG131248 LOC131219:LOC131248 LXY131219:LXY131248 MHU131219:MHU131248 MRQ131219:MRQ131248 NBM131219:NBM131248 NLI131219:NLI131248 NVE131219:NVE131248 OFA131219:OFA131248 OOW131219:OOW131248 OYS131219:OYS131248 PIO131219:PIO131248 PSK131219:PSK131248 QCG131219:QCG131248 QMC131219:QMC131248 QVY131219:QVY131248 RFU131219:RFU131248 RPQ131219:RPQ131248 RZM131219:RZM131248 SJI131219:SJI131248 STE131219:STE131248 TDA131219:TDA131248 TMW131219:TMW131248 TWS131219:TWS131248 UGO131219:UGO131248 UQK131219:UQK131248 VAG131219:VAG131248 VKC131219:VKC131248 VTY131219:VTY131248 WDU131219:WDU131248 WNQ131219:WNQ131248 WXM131219:WXM131248 BE196755:BE196784 LA196755:LA196784 UW196755:UW196784 AES196755:AES196784 AOO196755:AOO196784 AYK196755:AYK196784 BIG196755:BIG196784 BSC196755:BSC196784 CBY196755:CBY196784 CLU196755:CLU196784 CVQ196755:CVQ196784 DFM196755:DFM196784 DPI196755:DPI196784 DZE196755:DZE196784 EJA196755:EJA196784 ESW196755:ESW196784 FCS196755:FCS196784 FMO196755:FMO196784 FWK196755:FWK196784 GGG196755:GGG196784 GQC196755:GQC196784 GZY196755:GZY196784 HJU196755:HJU196784 HTQ196755:HTQ196784 IDM196755:IDM196784 INI196755:INI196784 IXE196755:IXE196784 JHA196755:JHA196784 JQW196755:JQW196784 KAS196755:KAS196784 KKO196755:KKO196784 KUK196755:KUK196784 LEG196755:LEG196784 LOC196755:LOC196784 LXY196755:LXY196784 MHU196755:MHU196784 MRQ196755:MRQ196784 NBM196755:NBM196784 NLI196755:NLI196784 NVE196755:NVE196784 OFA196755:OFA196784 OOW196755:OOW196784 OYS196755:OYS196784 PIO196755:PIO196784 PSK196755:PSK196784 QCG196755:QCG196784 QMC196755:QMC196784 QVY196755:QVY196784 RFU196755:RFU196784 RPQ196755:RPQ196784 RZM196755:RZM196784 SJI196755:SJI196784 STE196755:STE196784 TDA196755:TDA196784 TMW196755:TMW196784 TWS196755:TWS196784 UGO196755:UGO196784 UQK196755:UQK196784 VAG196755:VAG196784 VKC196755:VKC196784 VTY196755:VTY196784 WDU196755:WDU196784 WNQ196755:WNQ196784 WXM196755:WXM196784 BE262291:BE262320 LA262291:LA262320 UW262291:UW262320 AES262291:AES262320 AOO262291:AOO262320 AYK262291:AYK262320 BIG262291:BIG262320 BSC262291:BSC262320 CBY262291:CBY262320 CLU262291:CLU262320 CVQ262291:CVQ262320 DFM262291:DFM262320 DPI262291:DPI262320 DZE262291:DZE262320 EJA262291:EJA262320 ESW262291:ESW262320 FCS262291:FCS262320 FMO262291:FMO262320 FWK262291:FWK262320 GGG262291:GGG262320 GQC262291:GQC262320 GZY262291:GZY262320 HJU262291:HJU262320 HTQ262291:HTQ262320 IDM262291:IDM262320 INI262291:INI262320 IXE262291:IXE262320 JHA262291:JHA262320 JQW262291:JQW262320 KAS262291:KAS262320 KKO262291:KKO262320 KUK262291:KUK262320 LEG262291:LEG262320 LOC262291:LOC262320 LXY262291:LXY262320 MHU262291:MHU262320 MRQ262291:MRQ262320 NBM262291:NBM262320 NLI262291:NLI262320 NVE262291:NVE262320 OFA262291:OFA262320 OOW262291:OOW262320 OYS262291:OYS262320 PIO262291:PIO262320 PSK262291:PSK262320 QCG262291:QCG262320 QMC262291:QMC262320 QVY262291:QVY262320 RFU262291:RFU262320 RPQ262291:RPQ262320 RZM262291:RZM262320 SJI262291:SJI262320 STE262291:STE262320 TDA262291:TDA262320 TMW262291:TMW262320 TWS262291:TWS262320 UGO262291:UGO262320 UQK262291:UQK262320 VAG262291:VAG262320 VKC262291:VKC262320 VTY262291:VTY262320 WDU262291:WDU262320 WNQ262291:WNQ262320 WXM262291:WXM262320 BE327827:BE327856 LA327827:LA327856 UW327827:UW327856 AES327827:AES327856 AOO327827:AOO327856 AYK327827:AYK327856 BIG327827:BIG327856 BSC327827:BSC327856 CBY327827:CBY327856 CLU327827:CLU327856 CVQ327827:CVQ327856 DFM327827:DFM327856 DPI327827:DPI327856 DZE327827:DZE327856 EJA327827:EJA327856 ESW327827:ESW327856 FCS327827:FCS327856 FMO327827:FMO327856 FWK327827:FWK327856 GGG327827:GGG327856 GQC327827:GQC327856 GZY327827:GZY327856 HJU327827:HJU327856 HTQ327827:HTQ327856 IDM327827:IDM327856 INI327827:INI327856 IXE327827:IXE327856 JHA327827:JHA327856 JQW327827:JQW327856 KAS327827:KAS327856 KKO327827:KKO327856 KUK327827:KUK327856 LEG327827:LEG327856 LOC327827:LOC327856 LXY327827:LXY327856 MHU327827:MHU327856 MRQ327827:MRQ327856 NBM327827:NBM327856 NLI327827:NLI327856 NVE327827:NVE327856 OFA327827:OFA327856 OOW327827:OOW327856 OYS327827:OYS327856 PIO327827:PIO327856 PSK327827:PSK327856 QCG327827:QCG327856 QMC327827:QMC327856 QVY327827:QVY327856 RFU327827:RFU327856 RPQ327827:RPQ327856 RZM327827:RZM327856 SJI327827:SJI327856 STE327827:STE327856 TDA327827:TDA327856 TMW327827:TMW327856 TWS327827:TWS327856 UGO327827:UGO327856 UQK327827:UQK327856 VAG327827:VAG327856 VKC327827:VKC327856 VTY327827:VTY327856 WDU327827:WDU327856 WNQ327827:WNQ327856 WXM327827:WXM327856 BE393363:BE393392 LA393363:LA393392 UW393363:UW393392 AES393363:AES393392 AOO393363:AOO393392 AYK393363:AYK393392 BIG393363:BIG393392 BSC393363:BSC393392 CBY393363:CBY393392 CLU393363:CLU393392 CVQ393363:CVQ393392 DFM393363:DFM393392 DPI393363:DPI393392 DZE393363:DZE393392 EJA393363:EJA393392 ESW393363:ESW393392 FCS393363:FCS393392 FMO393363:FMO393392 FWK393363:FWK393392 GGG393363:GGG393392 GQC393363:GQC393392 GZY393363:GZY393392 HJU393363:HJU393392 HTQ393363:HTQ393392 IDM393363:IDM393392 INI393363:INI393392 IXE393363:IXE393392 JHA393363:JHA393392 JQW393363:JQW393392 KAS393363:KAS393392 KKO393363:KKO393392 KUK393363:KUK393392 LEG393363:LEG393392 LOC393363:LOC393392 LXY393363:LXY393392 MHU393363:MHU393392 MRQ393363:MRQ393392 NBM393363:NBM393392 NLI393363:NLI393392 NVE393363:NVE393392 OFA393363:OFA393392 OOW393363:OOW393392 OYS393363:OYS393392 PIO393363:PIO393392 PSK393363:PSK393392 QCG393363:QCG393392 QMC393363:QMC393392 QVY393363:QVY393392 RFU393363:RFU393392 RPQ393363:RPQ393392 RZM393363:RZM393392 SJI393363:SJI393392 STE393363:STE393392 TDA393363:TDA393392 TMW393363:TMW393392 TWS393363:TWS393392 UGO393363:UGO393392 UQK393363:UQK393392 VAG393363:VAG393392 VKC393363:VKC393392 VTY393363:VTY393392 WDU393363:WDU393392 WNQ393363:WNQ393392 WXM393363:WXM393392 BE458899:BE458928 LA458899:LA458928 UW458899:UW458928 AES458899:AES458928 AOO458899:AOO458928 AYK458899:AYK458928 BIG458899:BIG458928 BSC458899:BSC458928 CBY458899:CBY458928 CLU458899:CLU458928 CVQ458899:CVQ458928 DFM458899:DFM458928 DPI458899:DPI458928 DZE458899:DZE458928 EJA458899:EJA458928 ESW458899:ESW458928 FCS458899:FCS458928 FMO458899:FMO458928 FWK458899:FWK458928 GGG458899:GGG458928 GQC458899:GQC458928 GZY458899:GZY458928 HJU458899:HJU458928 HTQ458899:HTQ458928 IDM458899:IDM458928 INI458899:INI458928 IXE458899:IXE458928 JHA458899:JHA458928 JQW458899:JQW458928 KAS458899:KAS458928 KKO458899:KKO458928 KUK458899:KUK458928 LEG458899:LEG458928 LOC458899:LOC458928 LXY458899:LXY458928 MHU458899:MHU458928 MRQ458899:MRQ458928 NBM458899:NBM458928 NLI458899:NLI458928 NVE458899:NVE458928 OFA458899:OFA458928 OOW458899:OOW458928 OYS458899:OYS458928 PIO458899:PIO458928 PSK458899:PSK458928 QCG458899:QCG458928 QMC458899:QMC458928 QVY458899:QVY458928 RFU458899:RFU458928 RPQ458899:RPQ458928 RZM458899:RZM458928 SJI458899:SJI458928 STE458899:STE458928 TDA458899:TDA458928 TMW458899:TMW458928 TWS458899:TWS458928 UGO458899:UGO458928 UQK458899:UQK458928 VAG458899:VAG458928 VKC458899:VKC458928 VTY458899:VTY458928 WDU458899:WDU458928 WNQ458899:WNQ458928 WXM458899:WXM458928 BE524435:BE524464 LA524435:LA524464 UW524435:UW524464 AES524435:AES524464 AOO524435:AOO524464 AYK524435:AYK524464 BIG524435:BIG524464 BSC524435:BSC524464 CBY524435:CBY524464 CLU524435:CLU524464 CVQ524435:CVQ524464 DFM524435:DFM524464 DPI524435:DPI524464 DZE524435:DZE524464 EJA524435:EJA524464 ESW524435:ESW524464 FCS524435:FCS524464 FMO524435:FMO524464 FWK524435:FWK524464 GGG524435:GGG524464 GQC524435:GQC524464 GZY524435:GZY524464 HJU524435:HJU524464 HTQ524435:HTQ524464 IDM524435:IDM524464 INI524435:INI524464 IXE524435:IXE524464 JHA524435:JHA524464 JQW524435:JQW524464 KAS524435:KAS524464 KKO524435:KKO524464 KUK524435:KUK524464 LEG524435:LEG524464 LOC524435:LOC524464 LXY524435:LXY524464 MHU524435:MHU524464 MRQ524435:MRQ524464 NBM524435:NBM524464 NLI524435:NLI524464 NVE524435:NVE524464 OFA524435:OFA524464 OOW524435:OOW524464 OYS524435:OYS524464 PIO524435:PIO524464 PSK524435:PSK524464 QCG524435:QCG524464 QMC524435:QMC524464 QVY524435:QVY524464 RFU524435:RFU524464 RPQ524435:RPQ524464 RZM524435:RZM524464 SJI524435:SJI524464 STE524435:STE524464 TDA524435:TDA524464 TMW524435:TMW524464 TWS524435:TWS524464 UGO524435:UGO524464 UQK524435:UQK524464 VAG524435:VAG524464 VKC524435:VKC524464 VTY524435:VTY524464 WDU524435:WDU524464 WNQ524435:WNQ524464 WXM524435:WXM524464 BE589971:BE590000 LA589971:LA590000 UW589971:UW590000 AES589971:AES590000 AOO589971:AOO590000 AYK589971:AYK590000 BIG589971:BIG590000 BSC589971:BSC590000 CBY589971:CBY590000 CLU589971:CLU590000 CVQ589971:CVQ590000 DFM589971:DFM590000 DPI589971:DPI590000 DZE589971:DZE590000 EJA589971:EJA590000 ESW589971:ESW590000 FCS589971:FCS590000 FMO589971:FMO590000 FWK589971:FWK590000 GGG589971:GGG590000 GQC589971:GQC590000 GZY589971:GZY590000 HJU589971:HJU590000 HTQ589971:HTQ590000 IDM589971:IDM590000 INI589971:INI590000 IXE589971:IXE590000 JHA589971:JHA590000 JQW589971:JQW590000 KAS589971:KAS590000 KKO589971:KKO590000 KUK589971:KUK590000 LEG589971:LEG590000 LOC589971:LOC590000 LXY589971:LXY590000 MHU589971:MHU590000 MRQ589971:MRQ590000 NBM589971:NBM590000 NLI589971:NLI590000 NVE589971:NVE590000 OFA589971:OFA590000 OOW589971:OOW590000 OYS589971:OYS590000 PIO589971:PIO590000 PSK589971:PSK590000 QCG589971:QCG590000 QMC589971:QMC590000 QVY589971:QVY590000 RFU589971:RFU590000 RPQ589971:RPQ590000 RZM589971:RZM590000 SJI589971:SJI590000 STE589971:STE590000 TDA589971:TDA590000 TMW589971:TMW590000 TWS589971:TWS590000 UGO589971:UGO590000 UQK589971:UQK590000 VAG589971:VAG590000 VKC589971:VKC590000 VTY589971:VTY590000 WDU589971:WDU590000 WNQ589971:WNQ590000 WXM589971:WXM590000 BE655507:BE655536 LA655507:LA655536 UW655507:UW655536 AES655507:AES655536 AOO655507:AOO655536 AYK655507:AYK655536 BIG655507:BIG655536 BSC655507:BSC655536 CBY655507:CBY655536 CLU655507:CLU655536 CVQ655507:CVQ655536 DFM655507:DFM655536 DPI655507:DPI655536 DZE655507:DZE655536 EJA655507:EJA655536 ESW655507:ESW655536 FCS655507:FCS655536 FMO655507:FMO655536 FWK655507:FWK655536 GGG655507:GGG655536 GQC655507:GQC655536 GZY655507:GZY655536 HJU655507:HJU655536 HTQ655507:HTQ655536 IDM655507:IDM655536 INI655507:INI655536 IXE655507:IXE655536 JHA655507:JHA655536 JQW655507:JQW655536 KAS655507:KAS655536 KKO655507:KKO655536 KUK655507:KUK655536 LEG655507:LEG655536 LOC655507:LOC655536 LXY655507:LXY655536 MHU655507:MHU655536 MRQ655507:MRQ655536 NBM655507:NBM655536 NLI655507:NLI655536 NVE655507:NVE655536 OFA655507:OFA655536 OOW655507:OOW655536 OYS655507:OYS655536 PIO655507:PIO655536 PSK655507:PSK655536 QCG655507:QCG655536 QMC655507:QMC655536 QVY655507:QVY655536 RFU655507:RFU655536 RPQ655507:RPQ655536 RZM655507:RZM655536 SJI655507:SJI655536 STE655507:STE655536 TDA655507:TDA655536 TMW655507:TMW655536 TWS655507:TWS655536 UGO655507:UGO655536 UQK655507:UQK655536 VAG655507:VAG655536 VKC655507:VKC655536 VTY655507:VTY655536 WDU655507:WDU655536 WNQ655507:WNQ655536 WXM655507:WXM655536 BE721043:BE721072 LA721043:LA721072 UW721043:UW721072 AES721043:AES721072 AOO721043:AOO721072 AYK721043:AYK721072 BIG721043:BIG721072 BSC721043:BSC721072 CBY721043:CBY721072 CLU721043:CLU721072 CVQ721043:CVQ721072 DFM721043:DFM721072 DPI721043:DPI721072 DZE721043:DZE721072 EJA721043:EJA721072 ESW721043:ESW721072 FCS721043:FCS721072 FMO721043:FMO721072 FWK721043:FWK721072 GGG721043:GGG721072 GQC721043:GQC721072 GZY721043:GZY721072 HJU721043:HJU721072 HTQ721043:HTQ721072 IDM721043:IDM721072 INI721043:INI721072 IXE721043:IXE721072 JHA721043:JHA721072 JQW721043:JQW721072 KAS721043:KAS721072 KKO721043:KKO721072 KUK721043:KUK721072 LEG721043:LEG721072 LOC721043:LOC721072 LXY721043:LXY721072 MHU721043:MHU721072 MRQ721043:MRQ721072 NBM721043:NBM721072 NLI721043:NLI721072 NVE721043:NVE721072 OFA721043:OFA721072 OOW721043:OOW721072 OYS721043:OYS721072 PIO721043:PIO721072 PSK721043:PSK721072 QCG721043:QCG721072 QMC721043:QMC721072 QVY721043:QVY721072 RFU721043:RFU721072 RPQ721043:RPQ721072 RZM721043:RZM721072 SJI721043:SJI721072 STE721043:STE721072 TDA721043:TDA721072 TMW721043:TMW721072 TWS721043:TWS721072 UGO721043:UGO721072 UQK721043:UQK721072 VAG721043:VAG721072 VKC721043:VKC721072 VTY721043:VTY721072 WDU721043:WDU721072 WNQ721043:WNQ721072 WXM721043:WXM721072 BE786579:BE786608 LA786579:LA786608 UW786579:UW786608 AES786579:AES786608 AOO786579:AOO786608 AYK786579:AYK786608 BIG786579:BIG786608 BSC786579:BSC786608 CBY786579:CBY786608 CLU786579:CLU786608 CVQ786579:CVQ786608 DFM786579:DFM786608 DPI786579:DPI786608 DZE786579:DZE786608 EJA786579:EJA786608 ESW786579:ESW786608 FCS786579:FCS786608 FMO786579:FMO786608 FWK786579:FWK786608 GGG786579:GGG786608 GQC786579:GQC786608 GZY786579:GZY786608 HJU786579:HJU786608 HTQ786579:HTQ786608 IDM786579:IDM786608 INI786579:INI786608 IXE786579:IXE786608 JHA786579:JHA786608 JQW786579:JQW786608 KAS786579:KAS786608 KKO786579:KKO786608 KUK786579:KUK786608 LEG786579:LEG786608 LOC786579:LOC786608 LXY786579:LXY786608 MHU786579:MHU786608 MRQ786579:MRQ786608 NBM786579:NBM786608 NLI786579:NLI786608 NVE786579:NVE786608 OFA786579:OFA786608 OOW786579:OOW786608 OYS786579:OYS786608 PIO786579:PIO786608 PSK786579:PSK786608 QCG786579:QCG786608 QMC786579:QMC786608 QVY786579:QVY786608 RFU786579:RFU786608 RPQ786579:RPQ786608 RZM786579:RZM786608 SJI786579:SJI786608 STE786579:STE786608 TDA786579:TDA786608 TMW786579:TMW786608 TWS786579:TWS786608 UGO786579:UGO786608 UQK786579:UQK786608 VAG786579:VAG786608 VKC786579:VKC786608 VTY786579:VTY786608 WDU786579:WDU786608 WNQ786579:WNQ786608 WXM786579:WXM786608 BE852115:BE852144 LA852115:LA852144 UW852115:UW852144 AES852115:AES852144 AOO852115:AOO852144 AYK852115:AYK852144 BIG852115:BIG852144 BSC852115:BSC852144 CBY852115:CBY852144 CLU852115:CLU852144 CVQ852115:CVQ852144 DFM852115:DFM852144 DPI852115:DPI852144 DZE852115:DZE852144 EJA852115:EJA852144 ESW852115:ESW852144 FCS852115:FCS852144 FMO852115:FMO852144 FWK852115:FWK852144 GGG852115:GGG852144 GQC852115:GQC852144 GZY852115:GZY852144 HJU852115:HJU852144 HTQ852115:HTQ852144 IDM852115:IDM852144 INI852115:INI852144 IXE852115:IXE852144 JHA852115:JHA852144 JQW852115:JQW852144 KAS852115:KAS852144 KKO852115:KKO852144 KUK852115:KUK852144 LEG852115:LEG852144 LOC852115:LOC852144 LXY852115:LXY852144 MHU852115:MHU852144 MRQ852115:MRQ852144 NBM852115:NBM852144 NLI852115:NLI852144 NVE852115:NVE852144 OFA852115:OFA852144 OOW852115:OOW852144 OYS852115:OYS852144 PIO852115:PIO852144 PSK852115:PSK852144 QCG852115:QCG852144 QMC852115:QMC852144 QVY852115:QVY852144 RFU852115:RFU852144 RPQ852115:RPQ852144 RZM852115:RZM852144 SJI852115:SJI852144 STE852115:STE852144 TDA852115:TDA852144 TMW852115:TMW852144 TWS852115:TWS852144 UGO852115:UGO852144 UQK852115:UQK852144 VAG852115:VAG852144 VKC852115:VKC852144 VTY852115:VTY852144 WDU852115:WDU852144 WNQ852115:WNQ852144 WXM852115:WXM852144 BE917651:BE917680 LA917651:LA917680 UW917651:UW917680 AES917651:AES917680 AOO917651:AOO917680 AYK917651:AYK917680 BIG917651:BIG917680 BSC917651:BSC917680 CBY917651:CBY917680 CLU917651:CLU917680 CVQ917651:CVQ917680 DFM917651:DFM917680 DPI917651:DPI917680 DZE917651:DZE917680 EJA917651:EJA917680 ESW917651:ESW917680 FCS917651:FCS917680 FMO917651:FMO917680 FWK917651:FWK917680 GGG917651:GGG917680 GQC917651:GQC917680 GZY917651:GZY917680 HJU917651:HJU917680 HTQ917651:HTQ917680 IDM917651:IDM917680 INI917651:INI917680 IXE917651:IXE917680 JHA917651:JHA917680 JQW917651:JQW917680 KAS917651:KAS917680 KKO917651:KKO917680 KUK917651:KUK917680 LEG917651:LEG917680 LOC917651:LOC917680 LXY917651:LXY917680 MHU917651:MHU917680 MRQ917651:MRQ917680 NBM917651:NBM917680 NLI917651:NLI917680 NVE917651:NVE917680 OFA917651:OFA917680 OOW917651:OOW917680 OYS917651:OYS917680 PIO917651:PIO917680 PSK917651:PSK917680 QCG917651:QCG917680 QMC917651:QMC917680 QVY917651:QVY917680 RFU917651:RFU917680 RPQ917651:RPQ917680 RZM917651:RZM917680 SJI917651:SJI917680 STE917651:STE917680 TDA917651:TDA917680 TMW917651:TMW917680 TWS917651:TWS917680 UGO917651:UGO917680 UQK917651:UQK917680 VAG917651:VAG917680 VKC917651:VKC917680 VTY917651:VTY917680 WDU917651:WDU917680 WNQ917651:WNQ917680 WXM917651:WXM917680 BE983187:BE983216 LA983187:LA983216 UW983187:UW983216 AES983187:AES983216 AOO983187:AOO983216 AYK983187:AYK983216 BIG983187:BIG983216 BSC983187:BSC983216 CBY983187:CBY983216 CLU983187:CLU983216 CVQ983187:CVQ983216 DFM983187:DFM983216 DPI983187:DPI983216 DZE983187:DZE983216 EJA983187:EJA983216 ESW983187:ESW983216 FCS983187:FCS983216 FMO983187:FMO983216 FWK983187:FWK983216 GGG983187:GGG983216 GQC983187:GQC983216 GZY983187:GZY983216 HJU983187:HJU983216 HTQ983187:HTQ983216 IDM983187:IDM983216 INI983187:INI983216 IXE983187:IXE983216 JHA983187:JHA983216 JQW983187:JQW983216 KAS983187:KAS983216 KKO983187:KKO983216 KUK983187:KUK983216 LEG983187:LEG983216 LOC983187:LOC983216 LXY983187:LXY983216 MHU983187:MHU983216 MRQ983187:MRQ983216 NBM983187:NBM983216 NLI983187:NLI983216 NVE983187:NVE983216 OFA983187:OFA983216 OOW983187:OOW983216 OYS983187:OYS983216 PIO983187:PIO983216 PSK983187:PSK983216 QCG983187:QCG983216 QMC983187:QMC983216 QVY983187:QVY983216 RFU983187:RFU983216 RPQ983187:RPQ983216 RZM983187:RZM983216 SJI983187:SJI983216 STE983187:STE983216 TDA983187:TDA983216 TMW983187:TMW983216 TWS983187:TWS983216 UGO983187:UGO983216 UQK983187:UQK983216 VAG983187:VAG983216 VKC983187:VKC983216 VTY983187:VTY983216 WDU983187:WDU983216 WNQ983187:WNQ983216 WXM983187:WXM983216 BF147:BF367 LB147:LB367 UX147:UX367 AET147:AET367 AOP147:AOP367 AYL147:AYL367 BIH147:BIH367 BSD147:BSD367 CBZ147:CBZ367 CLV147:CLV367 CVR147:CVR367 DFN147:DFN367 DPJ147:DPJ367 DZF147:DZF367 EJB147:EJB367 ESX147:ESX367 FCT147:FCT367 FMP147:FMP367 FWL147:FWL367 GGH147:GGH367 GQD147:GQD367 GZZ147:GZZ367 HJV147:HJV367 HTR147:HTR367 IDN147:IDN367 INJ147:INJ367 IXF147:IXF367 JHB147:JHB367 JQX147:JQX367 KAT147:KAT367 KKP147:KKP367 KUL147:KUL367 LEH147:LEH367 LOD147:LOD367 LXZ147:LXZ367 MHV147:MHV367 MRR147:MRR367 NBN147:NBN367 NLJ147:NLJ367 NVF147:NVF367 OFB147:OFB367 OOX147:OOX367 OYT147:OYT367 PIP147:PIP367 PSL147:PSL367 QCH147:QCH367 QMD147:QMD367 QVZ147:QVZ367 RFV147:RFV367 RPR147:RPR367 RZN147:RZN367 SJJ147:SJJ367 STF147:STF367 TDB147:TDB367 TMX147:TMX367 TWT147:TWT367 UGP147:UGP367 UQL147:UQL367 VAH147:VAH367 VKD147:VKD367 VTZ147:VTZ367 WDV147:WDV367 WNR147:WNR367 WXN147:WXN367 BF65683:BF65903 LB65683:LB65903 UX65683:UX65903 AET65683:AET65903 AOP65683:AOP65903 AYL65683:AYL65903 BIH65683:BIH65903 BSD65683:BSD65903 CBZ65683:CBZ65903 CLV65683:CLV65903 CVR65683:CVR65903 DFN65683:DFN65903 DPJ65683:DPJ65903 DZF65683:DZF65903 EJB65683:EJB65903 ESX65683:ESX65903 FCT65683:FCT65903 FMP65683:FMP65903 FWL65683:FWL65903 GGH65683:GGH65903 GQD65683:GQD65903 GZZ65683:GZZ65903 HJV65683:HJV65903 HTR65683:HTR65903 IDN65683:IDN65903 INJ65683:INJ65903 IXF65683:IXF65903 JHB65683:JHB65903 JQX65683:JQX65903 KAT65683:KAT65903 KKP65683:KKP65903 KUL65683:KUL65903 LEH65683:LEH65903 LOD65683:LOD65903 LXZ65683:LXZ65903 MHV65683:MHV65903 MRR65683:MRR65903 NBN65683:NBN65903 NLJ65683:NLJ65903 NVF65683:NVF65903 OFB65683:OFB65903 OOX65683:OOX65903 OYT65683:OYT65903 PIP65683:PIP65903 PSL65683:PSL65903 QCH65683:QCH65903 QMD65683:QMD65903 QVZ65683:QVZ65903 RFV65683:RFV65903 RPR65683:RPR65903 RZN65683:RZN65903 SJJ65683:SJJ65903 STF65683:STF65903 TDB65683:TDB65903 TMX65683:TMX65903 TWT65683:TWT65903 UGP65683:UGP65903 UQL65683:UQL65903 VAH65683:VAH65903 VKD65683:VKD65903 VTZ65683:VTZ65903 WDV65683:WDV65903 WNR65683:WNR65903 WXN65683:WXN65903 BF131219:BF131439 LB131219:LB131439 UX131219:UX131439 AET131219:AET131439 AOP131219:AOP131439 AYL131219:AYL131439 BIH131219:BIH131439 BSD131219:BSD131439 CBZ131219:CBZ131439 CLV131219:CLV131439 CVR131219:CVR131439 DFN131219:DFN131439 DPJ131219:DPJ131439 DZF131219:DZF131439 EJB131219:EJB131439 ESX131219:ESX131439 FCT131219:FCT131439 FMP131219:FMP131439 FWL131219:FWL131439 GGH131219:GGH131439 GQD131219:GQD131439 GZZ131219:GZZ131439 HJV131219:HJV131439 HTR131219:HTR131439 IDN131219:IDN131439 INJ131219:INJ131439 IXF131219:IXF131439 JHB131219:JHB131439 JQX131219:JQX131439 KAT131219:KAT131439 KKP131219:KKP131439 KUL131219:KUL131439 LEH131219:LEH131439 LOD131219:LOD131439 LXZ131219:LXZ131439 MHV131219:MHV131439 MRR131219:MRR131439 NBN131219:NBN131439 NLJ131219:NLJ131439 NVF131219:NVF131439 OFB131219:OFB131439 OOX131219:OOX131439 OYT131219:OYT131439 PIP131219:PIP131439 PSL131219:PSL131439 QCH131219:QCH131439 QMD131219:QMD131439 QVZ131219:QVZ131439 RFV131219:RFV131439 RPR131219:RPR131439 RZN131219:RZN131439 SJJ131219:SJJ131439 STF131219:STF131439 TDB131219:TDB131439 TMX131219:TMX131439 TWT131219:TWT131439 UGP131219:UGP131439 UQL131219:UQL131439 VAH131219:VAH131439 VKD131219:VKD131439 VTZ131219:VTZ131439 WDV131219:WDV131439 WNR131219:WNR131439 WXN131219:WXN131439 BF196755:BF196975 LB196755:LB196975 UX196755:UX196975 AET196755:AET196975 AOP196755:AOP196975 AYL196755:AYL196975 BIH196755:BIH196975 BSD196755:BSD196975 CBZ196755:CBZ196975 CLV196755:CLV196975 CVR196755:CVR196975 DFN196755:DFN196975 DPJ196755:DPJ196975 DZF196755:DZF196975 EJB196755:EJB196975 ESX196755:ESX196975 FCT196755:FCT196975 FMP196755:FMP196975 FWL196755:FWL196975 GGH196755:GGH196975 GQD196755:GQD196975 GZZ196755:GZZ196975 HJV196755:HJV196975 HTR196755:HTR196975 IDN196755:IDN196975 INJ196755:INJ196975 IXF196755:IXF196975 JHB196755:JHB196975 JQX196755:JQX196975 KAT196755:KAT196975 KKP196755:KKP196975 KUL196755:KUL196975 LEH196755:LEH196975 LOD196755:LOD196975 LXZ196755:LXZ196975 MHV196755:MHV196975 MRR196755:MRR196975 NBN196755:NBN196975 NLJ196755:NLJ196975 NVF196755:NVF196975 OFB196755:OFB196975 OOX196755:OOX196975 OYT196755:OYT196975 PIP196755:PIP196975 PSL196755:PSL196975 QCH196755:QCH196975 QMD196755:QMD196975 QVZ196755:QVZ196975 RFV196755:RFV196975 RPR196755:RPR196975 RZN196755:RZN196975 SJJ196755:SJJ196975 STF196755:STF196975 TDB196755:TDB196975 TMX196755:TMX196975 TWT196755:TWT196975 UGP196755:UGP196975 UQL196755:UQL196975 VAH196755:VAH196975 VKD196755:VKD196975 VTZ196755:VTZ196975 WDV196755:WDV196975 WNR196755:WNR196975 WXN196755:WXN196975 BF262291:BF262511 LB262291:LB262511 UX262291:UX262511 AET262291:AET262511 AOP262291:AOP262511 AYL262291:AYL262511 BIH262291:BIH262511 BSD262291:BSD262511 CBZ262291:CBZ262511 CLV262291:CLV262511 CVR262291:CVR262511 DFN262291:DFN262511 DPJ262291:DPJ262511 DZF262291:DZF262511 EJB262291:EJB262511 ESX262291:ESX262511 FCT262291:FCT262511 FMP262291:FMP262511 FWL262291:FWL262511 GGH262291:GGH262511 GQD262291:GQD262511 GZZ262291:GZZ262511 HJV262291:HJV262511 HTR262291:HTR262511 IDN262291:IDN262511 INJ262291:INJ262511 IXF262291:IXF262511 JHB262291:JHB262511 JQX262291:JQX262511 KAT262291:KAT262511 KKP262291:KKP262511 KUL262291:KUL262511 LEH262291:LEH262511 LOD262291:LOD262511 LXZ262291:LXZ262511 MHV262291:MHV262511 MRR262291:MRR262511 NBN262291:NBN262511 NLJ262291:NLJ262511 NVF262291:NVF262511 OFB262291:OFB262511 OOX262291:OOX262511 OYT262291:OYT262511 PIP262291:PIP262511 PSL262291:PSL262511 QCH262291:QCH262511 QMD262291:QMD262511 QVZ262291:QVZ262511 RFV262291:RFV262511 RPR262291:RPR262511 RZN262291:RZN262511 SJJ262291:SJJ262511 STF262291:STF262511 TDB262291:TDB262511 TMX262291:TMX262511 TWT262291:TWT262511 UGP262291:UGP262511 UQL262291:UQL262511 VAH262291:VAH262511 VKD262291:VKD262511 VTZ262291:VTZ262511 WDV262291:WDV262511 WNR262291:WNR262511 WXN262291:WXN262511 BF327827:BF328047 LB327827:LB328047 UX327827:UX328047 AET327827:AET328047 AOP327827:AOP328047 AYL327827:AYL328047 BIH327827:BIH328047 BSD327827:BSD328047 CBZ327827:CBZ328047 CLV327827:CLV328047 CVR327827:CVR328047 DFN327827:DFN328047 DPJ327827:DPJ328047 DZF327827:DZF328047 EJB327827:EJB328047 ESX327827:ESX328047 FCT327827:FCT328047 FMP327827:FMP328047 FWL327827:FWL328047 GGH327827:GGH328047 GQD327827:GQD328047 GZZ327827:GZZ328047 HJV327827:HJV328047 HTR327827:HTR328047 IDN327827:IDN328047 INJ327827:INJ328047 IXF327827:IXF328047 JHB327827:JHB328047 JQX327827:JQX328047 KAT327827:KAT328047 KKP327827:KKP328047 KUL327827:KUL328047 LEH327827:LEH328047 LOD327827:LOD328047 LXZ327827:LXZ328047 MHV327827:MHV328047 MRR327827:MRR328047 NBN327827:NBN328047 NLJ327827:NLJ328047 NVF327827:NVF328047 OFB327827:OFB328047 OOX327827:OOX328047 OYT327827:OYT328047 PIP327827:PIP328047 PSL327827:PSL328047 QCH327827:QCH328047 QMD327827:QMD328047 QVZ327827:QVZ328047 RFV327827:RFV328047 RPR327827:RPR328047 RZN327827:RZN328047 SJJ327827:SJJ328047 STF327827:STF328047 TDB327827:TDB328047 TMX327827:TMX328047 TWT327827:TWT328047 UGP327827:UGP328047 UQL327827:UQL328047 VAH327827:VAH328047 VKD327827:VKD328047 VTZ327827:VTZ328047 WDV327827:WDV328047 WNR327827:WNR328047 WXN327827:WXN328047 BF393363:BF393583 LB393363:LB393583 UX393363:UX393583 AET393363:AET393583 AOP393363:AOP393583 AYL393363:AYL393583 BIH393363:BIH393583 BSD393363:BSD393583 CBZ393363:CBZ393583 CLV393363:CLV393583 CVR393363:CVR393583 DFN393363:DFN393583 DPJ393363:DPJ393583 DZF393363:DZF393583 EJB393363:EJB393583 ESX393363:ESX393583 FCT393363:FCT393583 FMP393363:FMP393583 FWL393363:FWL393583 GGH393363:GGH393583 GQD393363:GQD393583 GZZ393363:GZZ393583 HJV393363:HJV393583 HTR393363:HTR393583 IDN393363:IDN393583 INJ393363:INJ393583 IXF393363:IXF393583 JHB393363:JHB393583 JQX393363:JQX393583 KAT393363:KAT393583 KKP393363:KKP393583 KUL393363:KUL393583 LEH393363:LEH393583 LOD393363:LOD393583 LXZ393363:LXZ393583 MHV393363:MHV393583 MRR393363:MRR393583 NBN393363:NBN393583 NLJ393363:NLJ393583 NVF393363:NVF393583 OFB393363:OFB393583 OOX393363:OOX393583 OYT393363:OYT393583 PIP393363:PIP393583 PSL393363:PSL393583 QCH393363:QCH393583 QMD393363:QMD393583 QVZ393363:QVZ393583 RFV393363:RFV393583 RPR393363:RPR393583 RZN393363:RZN393583 SJJ393363:SJJ393583 STF393363:STF393583 TDB393363:TDB393583 TMX393363:TMX393583 TWT393363:TWT393583 UGP393363:UGP393583 UQL393363:UQL393583 VAH393363:VAH393583 VKD393363:VKD393583 VTZ393363:VTZ393583 WDV393363:WDV393583 WNR393363:WNR393583 WXN393363:WXN393583 BF458899:BF459119 LB458899:LB459119 UX458899:UX459119 AET458899:AET459119 AOP458899:AOP459119 AYL458899:AYL459119 BIH458899:BIH459119 BSD458899:BSD459119 CBZ458899:CBZ459119 CLV458899:CLV459119 CVR458899:CVR459119 DFN458899:DFN459119 DPJ458899:DPJ459119 DZF458899:DZF459119 EJB458899:EJB459119 ESX458899:ESX459119 FCT458899:FCT459119 FMP458899:FMP459119 FWL458899:FWL459119 GGH458899:GGH459119 GQD458899:GQD459119 GZZ458899:GZZ459119 HJV458899:HJV459119 HTR458899:HTR459119 IDN458899:IDN459119 INJ458899:INJ459119 IXF458899:IXF459119 JHB458899:JHB459119 JQX458899:JQX459119 KAT458899:KAT459119 KKP458899:KKP459119 KUL458899:KUL459119 LEH458899:LEH459119 LOD458899:LOD459119 LXZ458899:LXZ459119 MHV458899:MHV459119 MRR458899:MRR459119 NBN458899:NBN459119 NLJ458899:NLJ459119 NVF458899:NVF459119 OFB458899:OFB459119 OOX458899:OOX459119 OYT458899:OYT459119 PIP458899:PIP459119 PSL458899:PSL459119 QCH458899:QCH459119 QMD458899:QMD459119 QVZ458899:QVZ459119 RFV458899:RFV459119 RPR458899:RPR459119 RZN458899:RZN459119 SJJ458899:SJJ459119 STF458899:STF459119 TDB458899:TDB459119 TMX458899:TMX459119 TWT458899:TWT459119 UGP458899:UGP459119 UQL458899:UQL459119 VAH458899:VAH459119 VKD458899:VKD459119 VTZ458899:VTZ459119 WDV458899:WDV459119 WNR458899:WNR459119 WXN458899:WXN459119 BF524435:BF524655 LB524435:LB524655 UX524435:UX524655 AET524435:AET524655 AOP524435:AOP524655 AYL524435:AYL524655 BIH524435:BIH524655 BSD524435:BSD524655 CBZ524435:CBZ524655 CLV524435:CLV524655 CVR524435:CVR524655 DFN524435:DFN524655 DPJ524435:DPJ524655 DZF524435:DZF524655 EJB524435:EJB524655 ESX524435:ESX524655 FCT524435:FCT524655 FMP524435:FMP524655 FWL524435:FWL524655 GGH524435:GGH524655 GQD524435:GQD524655 GZZ524435:GZZ524655 HJV524435:HJV524655 HTR524435:HTR524655 IDN524435:IDN524655 INJ524435:INJ524655 IXF524435:IXF524655 JHB524435:JHB524655 JQX524435:JQX524655 KAT524435:KAT524655 KKP524435:KKP524655 KUL524435:KUL524655 LEH524435:LEH524655 LOD524435:LOD524655 LXZ524435:LXZ524655 MHV524435:MHV524655 MRR524435:MRR524655 NBN524435:NBN524655 NLJ524435:NLJ524655 NVF524435:NVF524655 OFB524435:OFB524655 OOX524435:OOX524655 OYT524435:OYT524655 PIP524435:PIP524655 PSL524435:PSL524655 QCH524435:QCH524655 QMD524435:QMD524655 QVZ524435:QVZ524655 RFV524435:RFV524655 RPR524435:RPR524655 RZN524435:RZN524655 SJJ524435:SJJ524655 STF524435:STF524655 TDB524435:TDB524655 TMX524435:TMX524655 TWT524435:TWT524655 UGP524435:UGP524655 UQL524435:UQL524655 VAH524435:VAH524655 VKD524435:VKD524655 VTZ524435:VTZ524655 WDV524435:WDV524655 WNR524435:WNR524655 WXN524435:WXN524655 BF589971:BF590191 LB589971:LB590191 UX589971:UX590191 AET589971:AET590191 AOP589971:AOP590191 AYL589971:AYL590191 BIH589971:BIH590191 BSD589971:BSD590191 CBZ589971:CBZ590191 CLV589971:CLV590191 CVR589971:CVR590191 DFN589971:DFN590191 DPJ589971:DPJ590191 DZF589971:DZF590191 EJB589971:EJB590191 ESX589971:ESX590191 FCT589971:FCT590191 FMP589971:FMP590191 FWL589971:FWL590191 GGH589971:GGH590191 GQD589971:GQD590191 GZZ589971:GZZ590191 HJV589971:HJV590191 HTR589971:HTR590191 IDN589971:IDN590191 INJ589971:INJ590191 IXF589971:IXF590191 JHB589971:JHB590191 JQX589971:JQX590191 KAT589971:KAT590191 KKP589971:KKP590191 KUL589971:KUL590191 LEH589971:LEH590191 LOD589971:LOD590191 LXZ589971:LXZ590191 MHV589971:MHV590191 MRR589971:MRR590191 NBN589971:NBN590191 NLJ589971:NLJ590191 NVF589971:NVF590191 OFB589971:OFB590191 OOX589971:OOX590191 OYT589971:OYT590191 PIP589971:PIP590191 PSL589971:PSL590191 QCH589971:QCH590191 QMD589971:QMD590191 QVZ589971:QVZ590191 RFV589971:RFV590191 RPR589971:RPR590191 RZN589971:RZN590191 SJJ589971:SJJ590191 STF589971:STF590191 TDB589971:TDB590191 TMX589971:TMX590191 TWT589971:TWT590191 UGP589971:UGP590191 UQL589971:UQL590191 VAH589971:VAH590191 VKD589971:VKD590191 VTZ589971:VTZ590191 WDV589971:WDV590191 WNR589971:WNR590191 WXN589971:WXN590191 BF655507:BF655727 LB655507:LB655727 UX655507:UX655727 AET655507:AET655727 AOP655507:AOP655727 AYL655507:AYL655727 BIH655507:BIH655727 BSD655507:BSD655727 CBZ655507:CBZ655727 CLV655507:CLV655727 CVR655507:CVR655727 DFN655507:DFN655727 DPJ655507:DPJ655727 DZF655507:DZF655727 EJB655507:EJB655727 ESX655507:ESX655727 FCT655507:FCT655727 FMP655507:FMP655727 FWL655507:FWL655727 GGH655507:GGH655727 GQD655507:GQD655727 GZZ655507:GZZ655727 HJV655507:HJV655727 HTR655507:HTR655727 IDN655507:IDN655727 INJ655507:INJ655727 IXF655507:IXF655727 JHB655507:JHB655727 JQX655507:JQX655727 KAT655507:KAT655727 KKP655507:KKP655727 KUL655507:KUL655727 LEH655507:LEH655727 LOD655507:LOD655727 LXZ655507:LXZ655727 MHV655507:MHV655727 MRR655507:MRR655727 NBN655507:NBN655727 NLJ655507:NLJ655727 NVF655507:NVF655727 OFB655507:OFB655727 OOX655507:OOX655727 OYT655507:OYT655727 PIP655507:PIP655727 PSL655507:PSL655727 QCH655507:QCH655727 QMD655507:QMD655727 QVZ655507:QVZ655727 RFV655507:RFV655727 RPR655507:RPR655727 RZN655507:RZN655727 SJJ655507:SJJ655727 STF655507:STF655727 TDB655507:TDB655727 TMX655507:TMX655727 TWT655507:TWT655727 UGP655507:UGP655727 UQL655507:UQL655727 VAH655507:VAH655727 VKD655507:VKD655727 VTZ655507:VTZ655727 WDV655507:WDV655727 WNR655507:WNR655727 WXN655507:WXN655727 BF721043:BF721263 LB721043:LB721263 UX721043:UX721263 AET721043:AET721263 AOP721043:AOP721263 AYL721043:AYL721263 BIH721043:BIH721263 BSD721043:BSD721263 CBZ721043:CBZ721263 CLV721043:CLV721263 CVR721043:CVR721263 DFN721043:DFN721263 DPJ721043:DPJ721263 DZF721043:DZF721263 EJB721043:EJB721263 ESX721043:ESX721263 FCT721043:FCT721263 FMP721043:FMP721263 FWL721043:FWL721263 GGH721043:GGH721263 GQD721043:GQD721263 GZZ721043:GZZ721263 HJV721043:HJV721263 HTR721043:HTR721263 IDN721043:IDN721263 INJ721043:INJ721263 IXF721043:IXF721263 JHB721043:JHB721263 JQX721043:JQX721263 KAT721043:KAT721263 KKP721043:KKP721263 KUL721043:KUL721263 LEH721043:LEH721263 LOD721043:LOD721263 LXZ721043:LXZ721263 MHV721043:MHV721263 MRR721043:MRR721263 NBN721043:NBN721263 NLJ721043:NLJ721263 NVF721043:NVF721263 OFB721043:OFB721263 OOX721043:OOX721263 OYT721043:OYT721263 PIP721043:PIP721263 PSL721043:PSL721263 QCH721043:QCH721263 QMD721043:QMD721263 QVZ721043:QVZ721263 RFV721043:RFV721263 RPR721043:RPR721263 RZN721043:RZN721263 SJJ721043:SJJ721263 STF721043:STF721263 TDB721043:TDB721263 TMX721043:TMX721263 TWT721043:TWT721263 UGP721043:UGP721263 UQL721043:UQL721263 VAH721043:VAH721263 VKD721043:VKD721263 VTZ721043:VTZ721263 WDV721043:WDV721263 WNR721043:WNR721263 WXN721043:WXN721263 BF786579:BF786799 LB786579:LB786799 UX786579:UX786799 AET786579:AET786799 AOP786579:AOP786799 AYL786579:AYL786799 BIH786579:BIH786799 BSD786579:BSD786799 CBZ786579:CBZ786799 CLV786579:CLV786799 CVR786579:CVR786799 DFN786579:DFN786799 DPJ786579:DPJ786799 DZF786579:DZF786799 EJB786579:EJB786799 ESX786579:ESX786799 FCT786579:FCT786799 FMP786579:FMP786799 FWL786579:FWL786799 GGH786579:GGH786799 GQD786579:GQD786799 GZZ786579:GZZ786799 HJV786579:HJV786799 HTR786579:HTR786799 IDN786579:IDN786799 INJ786579:INJ786799 IXF786579:IXF786799 JHB786579:JHB786799 JQX786579:JQX786799 KAT786579:KAT786799 KKP786579:KKP786799 KUL786579:KUL786799 LEH786579:LEH786799 LOD786579:LOD786799 LXZ786579:LXZ786799 MHV786579:MHV786799 MRR786579:MRR786799 NBN786579:NBN786799 NLJ786579:NLJ786799 NVF786579:NVF786799 OFB786579:OFB786799 OOX786579:OOX786799 OYT786579:OYT786799 PIP786579:PIP786799 PSL786579:PSL786799 QCH786579:QCH786799 QMD786579:QMD786799 QVZ786579:QVZ786799 RFV786579:RFV786799 RPR786579:RPR786799 RZN786579:RZN786799 SJJ786579:SJJ786799 STF786579:STF786799 TDB786579:TDB786799 TMX786579:TMX786799 TWT786579:TWT786799 UGP786579:UGP786799 UQL786579:UQL786799 VAH786579:VAH786799 VKD786579:VKD786799 VTZ786579:VTZ786799 WDV786579:WDV786799 WNR786579:WNR786799 WXN786579:WXN786799 BF852115:BF852335 LB852115:LB852335 UX852115:UX852335 AET852115:AET852335 AOP852115:AOP852335 AYL852115:AYL852335 BIH852115:BIH852335 BSD852115:BSD852335 CBZ852115:CBZ852335 CLV852115:CLV852335 CVR852115:CVR852335 DFN852115:DFN852335 DPJ852115:DPJ852335 DZF852115:DZF852335 EJB852115:EJB852335 ESX852115:ESX852335 FCT852115:FCT852335 FMP852115:FMP852335 FWL852115:FWL852335 GGH852115:GGH852335 GQD852115:GQD852335 GZZ852115:GZZ852335 HJV852115:HJV852335 HTR852115:HTR852335 IDN852115:IDN852335 INJ852115:INJ852335 IXF852115:IXF852335 JHB852115:JHB852335 JQX852115:JQX852335 KAT852115:KAT852335 KKP852115:KKP852335 KUL852115:KUL852335 LEH852115:LEH852335 LOD852115:LOD852335 LXZ852115:LXZ852335 MHV852115:MHV852335 MRR852115:MRR852335 NBN852115:NBN852335 NLJ852115:NLJ852335 NVF852115:NVF852335 OFB852115:OFB852335 OOX852115:OOX852335 OYT852115:OYT852335 PIP852115:PIP852335 PSL852115:PSL852335 QCH852115:QCH852335 QMD852115:QMD852335 QVZ852115:QVZ852335 RFV852115:RFV852335 RPR852115:RPR852335 RZN852115:RZN852335 SJJ852115:SJJ852335 STF852115:STF852335 TDB852115:TDB852335 TMX852115:TMX852335 TWT852115:TWT852335 UGP852115:UGP852335 UQL852115:UQL852335 VAH852115:VAH852335 VKD852115:VKD852335 VTZ852115:VTZ852335 WDV852115:WDV852335 WNR852115:WNR852335 WXN852115:WXN852335 BF917651:BF917871 LB917651:LB917871 UX917651:UX917871 AET917651:AET917871 AOP917651:AOP917871 AYL917651:AYL917871 BIH917651:BIH917871 BSD917651:BSD917871 CBZ917651:CBZ917871 CLV917651:CLV917871 CVR917651:CVR917871 DFN917651:DFN917871 DPJ917651:DPJ917871 DZF917651:DZF917871 EJB917651:EJB917871 ESX917651:ESX917871 FCT917651:FCT917871 FMP917651:FMP917871 FWL917651:FWL917871 GGH917651:GGH917871 GQD917651:GQD917871 GZZ917651:GZZ917871 HJV917651:HJV917871 HTR917651:HTR917871 IDN917651:IDN917871 INJ917651:INJ917871 IXF917651:IXF917871 JHB917651:JHB917871 JQX917651:JQX917871 KAT917651:KAT917871 KKP917651:KKP917871 KUL917651:KUL917871 LEH917651:LEH917871 LOD917651:LOD917871 LXZ917651:LXZ917871 MHV917651:MHV917871 MRR917651:MRR917871 NBN917651:NBN917871 NLJ917651:NLJ917871 NVF917651:NVF917871 OFB917651:OFB917871 OOX917651:OOX917871 OYT917651:OYT917871 PIP917651:PIP917871 PSL917651:PSL917871 QCH917651:QCH917871 QMD917651:QMD917871 QVZ917651:QVZ917871 RFV917651:RFV917871 RPR917651:RPR917871 RZN917651:RZN917871 SJJ917651:SJJ917871 STF917651:STF917871 TDB917651:TDB917871 TMX917651:TMX917871 TWT917651:TWT917871 UGP917651:UGP917871 UQL917651:UQL917871 VAH917651:VAH917871 VKD917651:VKD917871 VTZ917651:VTZ917871 WDV917651:WDV917871 WNR917651:WNR917871 WXN917651:WXN917871 BF983187:BF983407 LB983187:LB983407 UX983187:UX983407 AET983187:AET983407 AOP983187:AOP983407 AYL983187:AYL983407 BIH983187:BIH983407 BSD983187:BSD983407 CBZ983187:CBZ983407 CLV983187:CLV983407 CVR983187:CVR983407 DFN983187:DFN983407 DPJ983187:DPJ983407 DZF983187:DZF983407 EJB983187:EJB983407 ESX983187:ESX983407 FCT983187:FCT983407 FMP983187:FMP983407 FWL983187:FWL983407 GGH983187:GGH983407 GQD983187:GQD983407 GZZ983187:GZZ983407 HJV983187:HJV983407 HTR983187:HTR983407 IDN983187:IDN983407 INJ983187:INJ983407 IXF983187:IXF983407 JHB983187:JHB983407 JQX983187:JQX983407 KAT983187:KAT983407 KKP983187:KKP983407 KUL983187:KUL983407 LEH983187:LEH983407 LOD983187:LOD983407 LXZ983187:LXZ983407 MHV983187:MHV983407 MRR983187:MRR983407 NBN983187:NBN983407 NLJ983187:NLJ983407 NVF983187:NVF983407 OFB983187:OFB983407 OOX983187:OOX983407 OYT983187:OYT983407 PIP983187:PIP983407 PSL983187:PSL983407 QCH983187:QCH983407 QMD983187:QMD983407 QVZ983187:QVZ983407 RFV983187:RFV983407 RPR983187:RPR983407 RZN983187:RZN983407 SJJ983187:SJJ983407 STF983187:STF983407 TDB983187:TDB983407 TMX983187:TMX983407 TWT983187:TWT983407 UGP983187:UGP983407 UQL983187:UQL983407 VAH983187:VAH983407 VKD983187:VKD983407 VTZ983187:VTZ983407 WDV983187:WDV983407 WNR983187:WNR983407 WXN983187:WXN983407 BH147:BH367 LD147:LD367 UZ147:UZ367 AEV147:AEV367 AOR147:AOR367 AYN147:AYN367 BIJ147:BIJ367 BSF147:BSF367 CCB147:CCB367 CLX147:CLX367 CVT147:CVT367 DFP147:DFP367 DPL147:DPL367 DZH147:DZH367 EJD147:EJD367 ESZ147:ESZ367 FCV147:FCV367 FMR147:FMR367 FWN147:FWN367 GGJ147:GGJ367 GQF147:GQF367 HAB147:HAB367 HJX147:HJX367 HTT147:HTT367 IDP147:IDP367 INL147:INL367 IXH147:IXH367 JHD147:JHD367 JQZ147:JQZ367 KAV147:KAV367 KKR147:KKR367 KUN147:KUN367 LEJ147:LEJ367 LOF147:LOF367 LYB147:LYB367 MHX147:MHX367 MRT147:MRT367 NBP147:NBP367 NLL147:NLL367 NVH147:NVH367 OFD147:OFD367 OOZ147:OOZ367 OYV147:OYV367 PIR147:PIR367 PSN147:PSN367 QCJ147:QCJ367 QMF147:QMF367 QWB147:QWB367 RFX147:RFX367 RPT147:RPT367 RZP147:RZP367 SJL147:SJL367 STH147:STH367 TDD147:TDD367 TMZ147:TMZ367 TWV147:TWV367 UGR147:UGR367 UQN147:UQN367 VAJ147:VAJ367 VKF147:VKF367 VUB147:VUB367 WDX147:WDX367 WNT147:WNT367 WXP147:WXP367 BH65683:BH65903 LD65683:LD65903 UZ65683:UZ65903 AEV65683:AEV65903 AOR65683:AOR65903 AYN65683:AYN65903 BIJ65683:BIJ65903 BSF65683:BSF65903 CCB65683:CCB65903 CLX65683:CLX65903 CVT65683:CVT65903 DFP65683:DFP65903 DPL65683:DPL65903 DZH65683:DZH65903 EJD65683:EJD65903 ESZ65683:ESZ65903 FCV65683:FCV65903 FMR65683:FMR65903 FWN65683:FWN65903 GGJ65683:GGJ65903 GQF65683:GQF65903 HAB65683:HAB65903 HJX65683:HJX65903 HTT65683:HTT65903 IDP65683:IDP65903 INL65683:INL65903 IXH65683:IXH65903 JHD65683:JHD65903 JQZ65683:JQZ65903 KAV65683:KAV65903 KKR65683:KKR65903 KUN65683:KUN65903 LEJ65683:LEJ65903 LOF65683:LOF65903 LYB65683:LYB65903 MHX65683:MHX65903 MRT65683:MRT65903 NBP65683:NBP65903 NLL65683:NLL65903 NVH65683:NVH65903 OFD65683:OFD65903 OOZ65683:OOZ65903 OYV65683:OYV65903 PIR65683:PIR65903 PSN65683:PSN65903 QCJ65683:QCJ65903 QMF65683:QMF65903 QWB65683:QWB65903 RFX65683:RFX65903 RPT65683:RPT65903 RZP65683:RZP65903 SJL65683:SJL65903 STH65683:STH65903 TDD65683:TDD65903 TMZ65683:TMZ65903 TWV65683:TWV65903 UGR65683:UGR65903 UQN65683:UQN65903 VAJ65683:VAJ65903 VKF65683:VKF65903 VUB65683:VUB65903 WDX65683:WDX65903 WNT65683:WNT65903 WXP65683:WXP65903 BH131219:BH131439 LD131219:LD131439 UZ131219:UZ131439 AEV131219:AEV131439 AOR131219:AOR131439 AYN131219:AYN131439 BIJ131219:BIJ131439 BSF131219:BSF131439 CCB131219:CCB131439 CLX131219:CLX131439 CVT131219:CVT131439 DFP131219:DFP131439 DPL131219:DPL131439 DZH131219:DZH131439 EJD131219:EJD131439 ESZ131219:ESZ131439 FCV131219:FCV131439 FMR131219:FMR131439 FWN131219:FWN131439 GGJ131219:GGJ131439 GQF131219:GQF131439 HAB131219:HAB131439 HJX131219:HJX131439 HTT131219:HTT131439 IDP131219:IDP131439 INL131219:INL131439 IXH131219:IXH131439 JHD131219:JHD131439 JQZ131219:JQZ131439 KAV131219:KAV131439 KKR131219:KKR131439 KUN131219:KUN131439 LEJ131219:LEJ131439 LOF131219:LOF131439 LYB131219:LYB131439 MHX131219:MHX131439 MRT131219:MRT131439 NBP131219:NBP131439 NLL131219:NLL131439 NVH131219:NVH131439 OFD131219:OFD131439 OOZ131219:OOZ131439 OYV131219:OYV131439 PIR131219:PIR131439 PSN131219:PSN131439 QCJ131219:QCJ131439 QMF131219:QMF131439 QWB131219:QWB131439 RFX131219:RFX131439 RPT131219:RPT131439 RZP131219:RZP131439 SJL131219:SJL131439 STH131219:STH131439 TDD131219:TDD131439 TMZ131219:TMZ131439 TWV131219:TWV131439 UGR131219:UGR131439 UQN131219:UQN131439 VAJ131219:VAJ131439 VKF131219:VKF131439 VUB131219:VUB131439 WDX131219:WDX131439 WNT131219:WNT131439 WXP131219:WXP131439 BH196755:BH196975 LD196755:LD196975 UZ196755:UZ196975 AEV196755:AEV196975 AOR196755:AOR196975 AYN196755:AYN196975 BIJ196755:BIJ196975 BSF196755:BSF196975 CCB196755:CCB196975 CLX196755:CLX196975 CVT196755:CVT196975 DFP196755:DFP196975 DPL196755:DPL196975 DZH196755:DZH196975 EJD196755:EJD196975 ESZ196755:ESZ196975 FCV196755:FCV196975 FMR196755:FMR196975 FWN196755:FWN196975 GGJ196755:GGJ196975 GQF196755:GQF196975 HAB196755:HAB196975 HJX196755:HJX196975 HTT196755:HTT196975 IDP196755:IDP196975 INL196755:INL196975 IXH196755:IXH196975 JHD196755:JHD196975 JQZ196755:JQZ196975 KAV196755:KAV196975 KKR196755:KKR196975 KUN196755:KUN196975 LEJ196755:LEJ196975 LOF196755:LOF196975 LYB196755:LYB196975 MHX196755:MHX196975 MRT196755:MRT196975 NBP196755:NBP196975 NLL196755:NLL196975 NVH196755:NVH196975 OFD196755:OFD196975 OOZ196755:OOZ196975 OYV196755:OYV196975 PIR196755:PIR196975 PSN196755:PSN196975 QCJ196755:QCJ196975 QMF196755:QMF196975 QWB196755:QWB196975 RFX196755:RFX196975 RPT196755:RPT196975 RZP196755:RZP196975 SJL196755:SJL196975 STH196755:STH196975 TDD196755:TDD196975 TMZ196755:TMZ196975 TWV196755:TWV196975 UGR196755:UGR196975 UQN196755:UQN196975 VAJ196755:VAJ196975 VKF196755:VKF196975 VUB196755:VUB196975 WDX196755:WDX196975 WNT196755:WNT196975 WXP196755:WXP196975 BH262291:BH262511 LD262291:LD262511 UZ262291:UZ262511 AEV262291:AEV262511 AOR262291:AOR262511 AYN262291:AYN262511 BIJ262291:BIJ262511 BSF262291:BSF262511 CCB262291:CCB262511 CLX262291:CLX262511 CVT262291:CVT262511 DFP262291:DFP262511 DPL262291:DPL262511 DZH262291:DZH262511 EJD262291:EJD262511 ESZ262291:ESZ262511 FCV262291:FCV262511 FMR262291:FMR262511 FWN262291:FWN262511 GGJ262291:GGJ262511 GQF262291:GQF262511 HAB262291:HAB262511 HJX262291:HJX262511 HTT262291:HTT262511 IDP262291:IDP262511 INL262291:INL262511 IXH262291:IXH262511 JHD262291:JHD262511 JQZ262291:JQZ262511 KAV262291:KAV262511 KKR262291:KKR262511 KUN262291:KUN262511 LEJ262291:LEJ262511 LOF262291:LOF262511 LYB262291:LYB262511 MHX262291:MHX262511 MRT262291:MRT262511 NBP262291:NBP262511 NLL262291:NLL262511 NVH262291:NVH262511 OFD262291:OFD262511 OOZ262291:OOZ262511 OYV262291:OYV262511 PIR262291:PIR262511 PSN262291:PSN262511 QCJ262291:QCJ262511 QMF262291:QMF262511 QWB262291:QWB262511 RFX262291:RFX262511 RPT262291:RPT262511 RZP262291:RZP262511 SJL262291:SJL262511 STH262291:STH262511 TDD262291:TDD262511 TMZ262291:TMZ262511 TWV262291:TWV262511 UGR262291:UGR262511 UQN262291:UQN262511 VAJ262291:VAJ262511 VKF262291:VKF262511 VUB262291:VUB262511 WDX262291:WDX262511 WNT262291:WNT262511 WXP262291:WXP262511 BH327827:BH328047 LD327827:LD328047 UZ327827:UZ328047 AEV327827:AEV328047 AOR327827:AOR328047 AYN327827:AYN328047 BIJ327827:BIJ328047 BSF327827:BSF328047 CCB327827:CCB328047 CLX327827:CLX328047 CVT327827:CVT328047 DFP327827:DFP328047 DPL327827:DPL328047 DZH327827:DZH328047 EJD327827:EJD328047 ESZ327827:ESZ328047 FCV327827:FCV328047 FMR327827:FMR328047 FWN327827:FWN328047 GGJ327827:GGJ328047 GQF327827:GQF328047 HAB327827:HAB328047 HJX327827:HJX328047 HTT327827:HTT328047 IDP327827:IDP328047 INL327827:INL328047 IXH327827:IXH328047 JHD327827:JHD328047 JQZ327827:JQZ328047 KAV327827:KAV328047 KKR327827:KKR328047 KUN327827:KUN328047 LEJ327827:LEJ328047 LOF327827:LOF328047 LYB327827:LYB328047 MHX327827:MHX328047 MRT327827:MRT328047 NBP327827:NBP328047 NLL327827:NLL328047 NVH327827:NVH328047 OFD327827:OFD328047 OOZ327827:OOZ328047 OYV327827:OYV328047 PIR327827:PIR328047 PSN327827:PSN328047 QCJ327827:QCJ328047 QMF327827:QMF328047 QWB327827:QWB328047 RFX327827:RFX328047 RPT327827:RPT328047 RZP327827:RZP328047 SJL327827:SJL328047 STH327827:STH328047 TDD327827:TDD328047 TMZ327827:TMZ328047 TWV327827:TWV328047 UGR327827:UGR328047 UQN327827:UQN328047 VAJ327827:VAJ328047 VKF327827:VKF328047 VUB327827:VUB328047 WDX327827:WDX328047 WNT327827:WNT328047 WXP327827:WXP328047 BH393363:BH393583 LD393363:LD393583 UZ393363:UZ393583 AEV393363:AEV393583 AOR393363:AOR393583 AYN393363:AYN393583 BIJ393363:BIJ393583 BSF393363:BSF393583 CCB393363:CCB393583 CLX393363:CLX393583 CVT393363:CVT393583 DFP393363:DFP393583 DPL393363:DPL393583 DZH393363:DZH393583 EJD393363:EJD393583 ESZ393363:ESZ393583 FCV393363:FCV393583 FMR393363:FMR393583 FWN393363:FWN393583 GGJ393363:GGJ393583 GQF393363:GQF393583 HAB393363:HAB393583 HJX393363:HJX393583 HTT393363:HTT393583 IDP393363:IDP393583 INL393363:INL393583 IXH393363:IXH393583 JHD393363:JHD393583 JQZ393363:JQZ393583 KAV393363:KAV393583 KKR393363:KKR393583 KUN393363:KUN393583 LEJ393363:LEJ393583 LOF393363:LOF393583 LYB393363:LYB393583 MHX393363:MHX393583 MRT393363:MRT393583 NBP393363:NBP393583 NLL393363:NLL393583 NVH393363:NVH393583 OFD393363:OFD393583 OOZ393363:OOZ393583 OYV393363:OYV393583 PIR393363:PIR393583 PSN393363:PSN393583 QCJ393363:QCJ393583 QMF393363:QMF393583 QWB393363:QWB393583 RFX393363:RFX393583 RPT393363:RPT393583 RZP393363:RZP393583 SJL393363:SJL393583 STH393363:STH393583 TDD393363:TDD393583 TMZ393363:TMZ393583 TWV393363:TWV393583 UGR393363:UGR393583 UQN393363:UQN393583 VAJ393363:VAJ393583 VKF393363:VKF393583 VUB393363:VUB393583 WDX393363:WDX393583 WNT393363:WNT393583 WXP393363:WXP393583 BH458899:BH459119 LD458899:LD459119 UZ458899:UZ459119 AEV458899:AEV459119 AOR458899:AOR459119 AYN458899:AYN459119 BIJ458899:BIJ459119 BSF458899:BSF459119 CCB458899:CCB459119 CLX458899:CLX459119 CVT458899:CVT459119 DFP458899:DFP459119 DPL458899:DPL459119 DZH458899:DZH459119 EJD458899:EJD459119 ESZ458899:ESZ459119 FCV458899:FCV459119 FMR458899:FMR459119 FWN458899:FWN459119 GGJ458899:GGJ459119 GQF458899:GQF459119 HAB458899:HAB459119 HJX458899:HJX459119 HTT458899:HTT459119 IDP458899:IDP459119 INL458899:INL459119 IXH458899:IXH459119 JHD458899:JHD459119 JQZ458899:JQZ459119 KAV458899:KAV459119 KKR458899:KKR459119 KUN458899:KUN459119 LEJ458899:LEJ459119 LOF458899:LOF459119 LYB458899:LYB459119 MHX458899:MHX459119 MRT458899:MRT459119 NBP458899:NBP459119 NLL458899:NLL459119 NVH458899:NVH459119 OFD458899:OFD459119 OOZ458899:OOZ459119 OYV458899:OYV459119 PIR458899:PIR459119 PSN458899:PSN459119 QCJ458899:QCJ459119 QMF458899:QMF459119 QWB458899:QWB459119 RFX458899:RFX459119 RPT458899:RPT459119 RZP458899:RZP459119 SJL458899:SJL459119 STH458899:STH459119 TDD458899:TDD459119 TMZ458899:TMZ459119 TWV458899:TWV459119 UGR458899:UGR459119 UQN458899:UQN459119 VAJ458899:VAJ459119 VKF458899:VKF459119 VUB458899:VUB459119 WDX458899:WDX459119 WNT458899:WNT459119 WXP458899:WXP459119 BH524435:BH524655 LD524435:LD524655 UZ524435:UZ524655 AEV524435:AEV524655 AOR524435:AOR524655 AYN524435:AYN524655 BIJ524435:BIJ524655 BSF524435:BSF524655 CCB524435:CCB524655 CLX524435:CLX524655 CVT524435:CVT524655 DFP524435:DFP524655 DPL524435:DPL524655 DZH524435:DZH524655 EJD524435:EJD524655 ESZ524435:ESZ524655 FCV524435:FCV524655 FMR524435:FMR524655 FWN524435:FWN524655 GGJ524435:GGJ524655 GQF524435:GQF524655 HAB524435:HAB524655 HJX524435:HJX524655 HTT524435:HTT524655 IDP524435:IDP524655 INL524435:INL524655 IXH524435:IXH524655 JHD524435:JHD524655 JQZ524435:JQZ524655 KAV524435:KAV524655 KKR524435:KKR524655 KUN524435:KUN524655 LEJ524435:LEJ524655 LOF524435:LOF524655 LYB524435:LYB524655 MHX524435:MHX524655 MRT524435:MRT524655 NBP524435:NBP524655 NLL524435:NLL524655 NVH524435:NVH524655 OFD524435:OFD524655 OOZ524435:OOZ524655 OYV524435:OYV524655 PIR524435:PIR524655 PSN524435:PSN524655 QCJ524435:QCJ524655 QMF524435:QMF524655 QWB524435:QWB524655 RFX524435:RFX524655 RPT524435:RPT524655 RZP524435:RZP524655 SJL524435:SJL524655 STH524435:STH524655 TDD524435:TDD524655 TMZ524435:TMZ524655 TWV524435:TWV524655 UGR524435:UGR524655 UQN524435:UQN524655 VAJ524435:VAJ524655 VKF524435:VKF524655 VUB524435:VUB524655 WDX524435:WDX524655 WNT524435:WNT524655 WXP524435:WXP524655 BH589971:BH590191 LD589971:LD590191 UZ589971:UZ590191 AEV589971:AEV590191 AOR589971:AOR590191 AYN589971:AYN590191 BIJ589971:BIJ590191 BSF589971:BSF590191 CCB589971:CCB590191 CLX589971:CLX590191 CVT589971:CVT590191 DFP589971:DFP590191 DPL589971:DPL590191 DZH589971:DZH590191 EJD589971:EJD590191 ESZ589971:ESZ590191 FCV589971:FCV590191 FMR589971:FMR590191 FWN589971:FWN590191 GGJ589971:GGJ590191 GQF589971:GQF590191 HAB589971:HAB590191 HJX589971:HJX590191 HTT589971:HTT590191 IDP589971:IDP590191 INL589971:INL590191 IXH589971:IXH590191 JHD589971:JHD590191 JQZ589971:JQZ590191 KAV589971:KAV590191 KKR589971:KKR590191 KUN589971:KUN590191 LEJ589971:LEJ590191 LOF589971:LOF590191 LYB589971:LYB590191 MHX589971:MHX590191 MRT589971:MRT590191 NBP589971:NBP590191 NLL589971:NLL590191 NVH589971:NVH590191 OFD589971:OFD590191 OOZ589971:OOZ590191 OYV589971:OYV590191 PIR589971:PIR590191 PSN589971:PSN590191 QCJ589971:QCJ590191 QMF589971:QMF590191 QWB589971:QWB590191 RFX589971:RFX590191 RPT589971:RPT590191 RZP589971:RZP590191 SJL589971:SJL590191 STH589971:STH590191 TDD589971:TDD590191 TMZ589971:TMZ590191 TWV589971:TWV590191 UGR589971:UGR590191 UQN589971:UQN590191 VAJ589971:VAJ590191 VKF589971:VKF590191 VUB589971:VUB590191 WDX589971:WDX590191 WNT589971:WNT590191 WXP589971:WXP590191 BH655507:BH655727 LD655507:LD655727 UZ655507:UZ655727 AEV655507:AEV655727 AOR655507:AOR655727 AYN655507:AYN655727 BIJ655507:BIJ655727 BSF655507:BSF655727 CCB655507:CCB655727 CLX655507:CLX655727 CVT655507:CVT655727 DFP655507:DFP655727 DPL655507:DPL655727 DZH655507:DZH655727 EJD655507:EJD655727 ESZ655507:ESZ655727 FCV655507:FCV655727 FMR655507:FMR655727 FWN655507:FWN655727 GGJ655507:GGJ655727 GQF655507:GQF655727 HAB655507:HAB655727 HJX655507:HJX655727 HTT655507:HTT655727 IDP655507:IDP655727 INL655507:INL655727 IXH655507:IXH655727 JHD655507:JHD655727 JQZ655507:JQZ655727 KAV655507:KAV655727 KKR655507:KKR655727 KUN655507:KUN655727 LEJ655507:LEJ655727 LOF655507:LOF655727 LYB655507:LYB655727 MHX655507:MHX655727 MRT655507:MRT655727 NBP655507:NBP655727 NLL655507:NLL655727 NVH655507:NVH655727 OFD655507:OFD655727 OOZ655507:OOZ655727 OYV655507:OYV655727 PIR655507:PIR655727 PSN655507:PSN655727 QCJ655507:QCJ655727 QMF655507:QMF655727 QWB655507:QWB655727 RFX655507:RFX655727 RPT655507:RPT655727 RZP655507:RZP655727 SJL655507:SJL655727 STH655507:STH655727 TDD655507:TDD655727 TMZ655507:TMZ655727 TWV655507:TWV655727 UGR655507:UGR655727 UQN655507:UQN655727 VAJ655507:VAJ655727 VKF655507:VKF655727 VUB655507:VUB655727 WDX655507:WDX655727 WNT655507:WNT655727 WXP655507:WXP655727 BH721043:BH721263 LD721043:LD721263 UZ721043:UZ721263 AEV721043:AEV721263 AOR721043:AOR721263 AYN721043:AYN721263 BIJ721043:BIJ721263 BSF721043:BSF721263 CCB721043:CCB721263 CLX721043:CLX721263 CVT721043:CVT721263 DFP721043:DFP721263 DPL721043:DPL721263 DZH721043:DZH721263 EJD721043:EJD721263 ESZ721043:ESZ721263 FCV721043:FCV721263 FMR721043:FMR721263 FWN721043:FWN721263 GGJ721043:GGJ721263 GQF721043:GQF721263 HAB721043:HAB721263 HJX721043:HJX721263 HTT721043:HTT721263 IDP721043:IDP721263 INL721043:INL721263 IXH721043:IXH721263 JHD721043:JHD721263 JQZ721043:JQZ721263 KAV721043:KAV721263 KKR721043:KKR721263 KUN721043:KUN721263 LEJ721043:LEJ721263 LOF721043:LOF721263 LYB721043:LYB721263 MHX721043:MHX721263 MRT721043:MRT721263 NBP721043:NBP721263 NLL721043:NLL721263 NVH721043:NVH721263 OFD721043:OFD721263 OOZ721043:OOZ721263 OYV721043:OYV721263 PIR721043:PIR721263 PSN721043:PSN721263 QCJ721043:QCJ721263 QMF721043:QMF721263 QWB721043:QWB721263 RFX721043:RFX721263 RPT721043:RPT721263 RZP721043:RZP721263 SJL721043:SJL721263 STH721043:STH721263 TDD721043:TDD721263 TMZ721043:TMZ721263 TWV721043:TWV721263 UGR721043:UGR721263 UQN721043:UQN721263 VAJ721043:VAJ721263 VKF721043:VKF721263 VUB721043:VUB721263 WDX721043:WDX721263 WNT721043:WNT721263 WXP721043:WXP721263 BH786579:BH786799 LD786579:LD786799 UZ786579:UZ786799 AEV786579:AEV786799 AOR786579:AOR786799 AYN786579:AYN786799 BIJ786579:BIJ786799 BSF786579:BSF786799 CCB786579:CCB786799 CLX786579:CLX786799 CVT786579:CVT786799 DFP786579:DFP786799 DPL786579:DPL786799 DZH786579:DZH786799 EJD786579:EJD786799 ESZ786579:ESZ786799 FCV786579:FCV786799 FMR786579:FMR786799 FWN786579:FWN786799 GGJ786579:GGJ786799 GQF786579:GQF786799 HAB786579:HAB786799 HJX786579:HJX786799 HTT786579:HTT786799 IDP786579:IDP786799 INL786579:INL786799 IXH786579:IXH786799 JHD786579:JHD786799 JQZ786579:JQZ786799 KAV786579:KAV786799 KKR786579:KKR786799 KUN786579:KUN786799 LEJ786579:LEJ786799 LOF786579:LOF786799 LYB786579:LYB786799 MHX786579:MHX786799 MRT786579:MRT786799 NBP786579:NBP786799 NLL786579:NLL786799 NVH786579:NVH786799 OFD786579:OFD786799 OOZ786579:OOZ786799 OYV786579:OYV786799 PIR786579:PIR786799 PSN786579:PSN786799 QCJ786579:QCJ786799 QMF786579:QMF786799 QWB786579:QWB786799 RFX786579:RFX786799 RPT786579:RPT786799 RZP786579:RZP786799 SJL786579:SJL786799 STH786579:STH786799 TDD786579:TDD786799 TMZ786579:TMZ786799 TWV786579:TWV786799 UGR786579:UGR786799 UQN786579:UQN786799 VAJ786579:VAJ786799 VKF786579:VKF786799 VUB786579:VUB786799 WDX786579:WDX786799 WNT786579:WNT786799 WXP786579:WXP786799 BH852115:BH852335 LD852115:LD852335 UZ852115:UZ852335 AEV852115:AEV852335 AOR852115:AOR852335 AYN852115:AYN852335 BIJ852115:BIJ852335 BSF852115:BSF852335 CCB852115:CCB852335 CLX852115:CLX852335 CVT852115:CVT852335 DFP852115:DFP852335 DPL852115:DPL852335 DZH852115:DZH852335 EJD852115:EJD852335 ESZ852115:ESZ852335 FCV852115:FCV852335 FMR852115:FMR852335 FWN852115:FWN852335 GGJ852115:GGJ852335 GQF852115:GQF852335 HAB852115:HAB852335 HJX852115:HJX852335 HTT852115:HTT852335 IDP852115:IDP852335 INL852115:INL852335 IXH852115:IXH852335 JHD852115:JHD852335 JQZ852115:JQZ852335 KAV852115:KAV852335 KKR852115:KKR852335 KUN852115:KUN852335 LEJ852115:LEJ852335 LOF852115:LOF852335 LYB852115:LYB852335 MHX852115:MHX852335 MRT852115:MRT852335 NBP852115:NBP852335 NLL852115:NLL852335 NVH852115:NVH852335 OFD852115:OFD852335 OOZ852115:OOZ852335 OYV852115:OYV852335 PIR852115:PIR852335 PSN852115:PSN852335 QCJ852115:QCJ852335 QMF852115:QMF852335 QWB852115:QWB852335 RFX852115:RFX852335 RPT852115:RPT852335 RZP852115:RZP852335 SJL852115:SJL852335 STH852115:STH852335 TDD852115:TDD852335 TMZ852115:TMZ852335 TWV852115:TWV852335 UGR852115:UGR852335 UQN852115:UQN852335 VAJ852115:VAJ852335 VKF852115:VKF852335 VUB852115:VUB852335 WDX852115:WDX852335 WNT852115:WNT852335 WXP852115:WXP852335 BH917651:BH917871 LD917651:LD917871 UZ917651:UZ917871 AEV917651:AEV917871 AOR917651:AOR917871 AYN917651:AYN917871 BIJ917651:BIJ917871 BSF917651:BSF917871 CCB917651:CCB917871 CLX917651:CLX917871 CVT917651:CVT917871 DFP917651:DFP917871 DPL917651:DPL917871 DZH917651:DZH917871 EJD917651:EJD917871 ESZ917651:ESZ917871 FCV917651:FCV917871 FMR917651:FMR917871 FWN917651:FWN917871 GGJ917651:GGJ917871 GQF917651:GQF917871 HAB917651:HAB917871 HJX917651:HJX917871 HTT917651:HTT917871 IDP917651:IDP917871 INL917651:INL917871 IXH917651:IXH917871 JHD917651:JHD917871 JQZ917651:JQZ917871 KAV917651:KAV917871 KKR917651:KKR917871 KUN917651:KUN917871 LEJ917651:LEJ917871 LOF917651:LOF917871 LYB917651:LYB917871 MHX917651:MHX917871 MRT917651:MRT917871 NBP917651:NBP917871 NLL917651:NLL917871 NVH917651:NVH917871 OFD917651:OFD917871 OOZ917651:OOZ917871 OYV917651:OYV917871 PIR917651:PIR917871 PSN917651:PSN917871 QCJ917651:QCJ917871 QMF917651:QMF917871 QWB917651:QWB917871 RFX917651:RFX917871 RPT917651:RPT917871 RZP917651:RZP917871 SJL917651:SJL917871 STH917651:STH917871 TDD917651:TDD917871 TMZ917651:TMZ917871 TWV917651:TWV917871 UGR917651:UGR917871 UQN917651:UQN917871 VAJ917651:VAJ917871 VKF917651:VKF917871 VUB917651:VUB917871 WDX917651:WDX917871 WNT917651:WNT917871 WXP917651:WXP917871 BH983187:BH983407 LD983187:LD983407 UZ983187:UZ983407 AEV983187:AEV983407 AOR983187:AOR983407 AYN983187:AYN983407 BIJ983187:BIJ983407 BSF983187:BSF983407 CCB983187:CCB983407 CLX983187:CLX983407 CVT983187:CVT983407 DFP983187:DFP983407 DPL983187:DPL983407 DZH983187:DZH983407 EJD983187:EJD983407 ESZ983187:ESZ983407 FCV983187:FCV983407 FMR983187:FMR983407 FWN983187:FWN983407 GGJ983187:GGJ983407 GQF983187:GQF983407 HAB983187:HAB983407 HJX983187:HJX983407 HTT983187:HTT983407 IDP983187:IDP983407 INL983187:INL983407 IXH983187:IXH983407 JHD983187:JHD983407 JQZ983187:JQZ983407 KAV983187:KAV983407 KKR983187:KKR983407 KUN983187:KUN983407 LEJ983187:LEJ983407 LOF983187:LOF983407 LYB983187:LYB983407 MHX983187:MHX983407 MRT983187:MRT983407 NBP983187:NBP983407 NLL983187:NLL983407 NVH983187:NVH983407 OFD983187:OFD983407 OOZ983187:OOZ983407 OYV983187:OYV983407 PIR983187:PIR983407 PSN983187:PSN983407 QCJ983187:QCJ983407 QMF983187:QMF983407 QWB983187:QWB983407 RFX983187:RFX983407 RPT983187:RPT983407 RZP983187:RZP983407 SJL983187:SJL983407 STH983187:STH983407 TDD983187:TDD983407 TMZ983187:TMZ983407 TWV983187:TWV983407 UGR983187:UGR983407 UQN983187:UQN983407 VAJ983187:VAJ983407 VKF983187:VKF983407 VUB983187:VUB983407 WDX983187:WDX983407 WNT983187:WNT983407 WXP983187:WXP983407 BH13:BH22 LD13:LD22 UZ13:UZ22 AEV13:AEV22 AOR13:AOR22 AYN13:AYN22 BIJ13:BIJ22 BSF13:BSF22 CCB13:CCB22 CLX13:CLX22 CVT13:CVT22 DFP13:DFP22 DPL13:DPL22 DZH13:DZH22 EJD13:EJD22 ESZ13:ESZ22 FCV13:FCV22 FMR13:FMR22 FWN13:FWN22 GGJ13:GGJ22 GQF13:GQF22 HAB13:HAB22 HJX13:HJX22 HTT13:HTT22 IDP13:IDP22 INL13:INL22 IXH13:IXH22 JHD13:JHD22 JQZ13:JQZ22 KAV13:KAV22 KKR13:KKR22 KUN13:KUN22 LEJ13:LEJ22 LOF13:LOF22 LYB13:LYB22 MHX13:MHX22 MRT13:MRT22 NBP13:NBP22 NLL13:NLL22 NVH13:NVH22 OFD13:OFD22 OOZ13:OOZ22 OYV13:OYV22 PIR13:PIR22 PSN13:PSN22 QCJ13:QCJ22 QMF13:QMF22 QWB13:QWB22 RFX13:RFX22 RPT13:RPT22 RZP13:RZP22 SJL13:SJL22 STH13:STH22 TDD13:TDD22 TMZ13:TMZ22 TWV13:TWV22 UGR13:UGR22 UQN13:UQN22 VAJ13:VAJ22 VKF13:VKF22 VUB13:VUB22 WDX13:WDX22 WNT13:WNT22 WXP13:WXP22 BH65549:BH65558 LD65549:LD65558 UZ65549:UZ65558 AEV65549:AEV65558 AOR65549:AOR65558 AYN65549:AYN65558 BIJ65549:BIJ65558 BSF65549:BSF65558 CCB65549:CCB65558 CLX65549:CLX65558 CVT65549:CVT65558 DFP65549:DFP65558 DPL65549:DPL65558 DZH65549:DZH65558 EJD65549:EJD65558 ESZ65549:ESZ65558 FCV65549:FCV65558 FMR65549:FMR65558 FWN65549:FWN65558 GGJ65549:GGJ65558 GQF65549:GQF65558 HAB65549:HAB65558 HJX65549:HJX65558 HTT65549:HTT65558 IDP65549:IDP65558 INL65549:INL65558 IXH65549:IXH65558 JHD65549:JHD65558 JQZ65549:JQZ65558 KAV65549:KAV65558 KKR65549:KKR65558 KUN65549:KUN65558 LEJ65549:LEJ65558 LOF65549:LOF65558 LYB65549:LYB65558 MHX65549:MHX65558 MRT65549:MRT65558 NBP65549:NBP65558 NLL65549:NLL65558 NVH65549:NVH65558 OFD65549:OFD65558 OOZ65549:OOZ65558 OYV65549:OYV65558 PIR65549:PIR65558 PSN65549:PSN65558 QCJ65549:QCJ65558 QMF65549:QMF65558 QWB65549:QWB65558 RFX65549:RFX65558 RPT65549:RPT65558 RZP65549:RZP65558 SJL65549:SJL65558 STH65549:STH65558 TDD65549:TDD65558 TMZ65549:TMZ65558 TWV65549:TWV65558 UGR65549:UGR65558 UQN65549:UQN65558 VAJ65549:VAJ65558 VKF65549:VKF65558 VUB65549:VUB65558 WDX65549:WDX65558 WNT65549:WNT65558 WXP65549:WXP65558 BH131085:BH131094 LD131085:LD131094 UZ131085:UZ131094 AEV131085:AEV131094 AOR131085:AOR131094 AYN131085:AYN131094 BIJ131085:BIJ131094 BSF131085:BSF131094 CCB131085:CCB131094 CLX131085:CLX131094 CVT131085:CVT131094 DFP131085:DFP131094 DPL131085:DPL131094 DZH131085:DZH131094 EJD131085:EJD131094 ESZ131085:ESZ131094 FCV131085:FCV131094 FMR131085:FMR131094 FWN131085:FWN131094 GGJ131085:GGJ131094 GQF131085:GQF131094 HAB131085:HAB131094 HJX131085:HJX131094 HTT131085:HTT131094 IDP131085:IDP131094 INL131085:INL131094 IXH131085:IXH131094 JHD131085:JHD131094 JQZ131085:JQZ131094 KAV131085:KAV131094 KKR131085:KKR131094 KUN131085:KUN131094 LEJ131085:LEJ131094 LOF131085:LOF131094 LYB131085:LYB131094 MHX131085:MHX131094 MRT131085:MRT131094 NBP131085:NBP131094 NLL131085:NLL131094 NVH131085:NVH131094 OFD131085:OFD131094 OOZ131085:OOZ131094 OYV131085:OYV131094 PIR131085:PIR131094 PSN131085:PSN131094 QCJ131085:QCJ131094 QMF131085:QMF131094 QWB131085:QWB131094 RFX131085:RFX131094 RPT131085:RPT131094 RZP131085:RZP131094 SJL131085:SJL131094 STH131085:STH131094 TDD131085:TDD131094 TMZ131085:TMZ131094 TWV131085:TWV131094 UGR131085:UGR131094 UQN131085:UQN131094 VAJ131085:VAJ131094 VKF131085:VKF131094 VUB131085:VUB131094 WDX131085:WDX131094 WNT131085:WNT131094 WXP131085:WXP131094 BH196621:BH196630 LD196621:LD196630 UZ196621:UZ196630 AEV196621:AEV196630 AOR196621:AOR196630 AYN196621:AYN196630 BIJ196621:BIJ196630 BSF196621:BSF196630 CCB196621:CCB196630 CLX196621:CLX196630 CVT196621:CVT196630 DFP196621:DFP196630 DPL196621:DPL196630 DZH196621:DZH196630 EJD196621:EJD196630 ESZ196621:ESZ196630 FCV196621:FCV196630 FMR196621:FMR196630 FWN196621:FWN196630 GGJ196621:GGJ196630 GQF196621:GQF196630 HAB196621:HAB196630 HJX196621:HJX196630 HTT196621:HTT196630 IDP196621:IDP196630 INL196621:INL196630 IXH196621:IXH196630 JHD196621:JHD196630 JQZ196621:JQZ196630 KAV196621:KAV196630 KKR196621:KKR196630 KUN196621:KUN196630 LEJ196621:LEJ196630 LOF196621:LOF196630 LYB196621:LYB196630 MHX196621:MHX196630 MRT196621:MRT196630 NBP196621:NBP196630 NLL196621:NLL196630 NVH196621:NVH196630 OFD196621:OFD196630 OOZ196621:OOZ196630 OYV196621:OYV196630 PIR196621:PIR196630 PSN196621:PSN196630 QCJ196621:QCJ196630 QMF196621:QMF196630 QWB196621:QWB196630 RFX196621:RFX196630 RPT196621:RPT196630 RZP196621:RZP196630 SJL196621:SJL196630 STH196621:STH196630 TDD196621:TDD196630 TMZ196621:TMZ196630 TWV196621:TWV196630 UGR196621:UGR196630 UQN196621:UQN196630 VAJ196621:VAJ196630 VKF196621:VKF196630 VUB196621:VUB196630 WDX196621:WDX196630 WNT196621:WNT196630 WXP196621:WXP196630 BH262157:BH262166 LD262157:LD262166 UZ262157:UZ262166 AEV262157:AEV262166 AOR262157:AOR262166 AYN262157:AYN262166 BIJ262157:BIJ262166 BSF262157:BSF262166 CCB262157:CCB262166 CLX262157:CLX262166 CVT262157:CVT262166 DFP262157:DFP262166 DPL262157:DPL262166 DZH262157:DZH262166 EJD262157:EJD262166 ESZ262157:ESZ262166 FCV262157:FCV262166 FMR262157:FMR262166 FWN262157:FWN262166 GGJ262157:GGJ262166 GQF262157:GQF262166 HAB262157:HAB262166 HJX262157:HJX262166 HTT262157:HTT262166 IDP262157:IDP262166 INL262157:INL262166 IXH262157:IXH262166 JHD262157:JHD262166 JQZ262157:JQZ262166 KAV262157:KAV262166 KKR262157:KKR262166 KUN262157:KUN262166 LEJ262157:LEJ262166 LOF262157:LOF262166 LYB262157:LYB262166 MHX262157:MHX262166 MRT262157:MRT262166 NBP262157:NBP262166 NLL262157:NLL262166 NVH262157:NVH262166 OFD262157:OFD262166 OOZ262157:OOZ262166 OYV262157:OYV262166 PIR262157:PIR262166 PSN262157:PSN262166 QCJ262157:QCJ262166 QMF262157:QMF262166 QWB262157:QWB262166 RFX262157:RFX262166 RPT262157:RPT262166 RZP262157:RZP262166 SJL262157:SJL262166 STH262157:STH262166 TDD262157:TDD262166 TMZ262157:TMZ262166 TWV262157:TWV262166 UGR262157:UGR262166 UQN262157:UQN262166 VAJ262157:VAJ262166 VKF262157:VKF262166 VUB262157:VUB262166 WDX262157:WDX262166 WNT262157:WNT262166 WXP262157:WXP262166 BH327693:BH327702 LD327693:LD327702 UZ327693:UZ327702 AEV327693:AEV327702 AOR327693:AOR327702 AYN327693:AYN327702 BIJ327693:BIJ327702 BSF327693:BSF327702 CCB327693:CCB327702 CLX327693:CLX327702 CVT327693:CVT327702 DFP327693:DFP327702 DPL327693:DPL327702 DZH327693:DZH327702 EJD327693:EJD327702 ESZ327693:ESZ327702 FCV327693:FCV327702 FMR327693:FMR327702 FWN327693:FWN327702 GGJ327693:GGJ327702 GQF327693:GQF327702 HAB327693:HAB327702 HJX327693:HJX327702 HTT327693:HTT327702 IDP327693:IDP327702 INL327693:INL327702 IXH327693:IXH327702 JHD327693:JHD327702 JQZ327693:JQZ327702 KAV327693:KAV327702 KKR327693:KKR327702 KUN327693:KUN327702 LEJ327693:LEJ327702 LOF327693:LOF327702 LYB327693:LYB327702 MHX327693:MHX327702 MRT327693:MRT327702 NBP327693:NBP327702 NLL327693:NLL327702 NVH327693:NVH327702 OFD327693:OFD327702 OOZ327693:OOZ327702 OYV327693:OYV327702 PIR327693:PIR327702 PSN327693:PSN327702 QCJ327693:QCJ327702 QMF327693:QMF327702 QWB327693:QWB327702 RFX327693:RFX327702 RPT327693:RPT327702 RZP327693:RZP327702 SJL327693:SJL327702 STH327693:STH327702 TDD327693:TDD327702 TMZ327693:TMZ327702 TWV327693:TWV327702 UGR327693:UGR327702 UQN327693:UQN327702 VAJ327693:VAJ327702 VKF327693:VKF327702 VUB327693:VUB327702 WDX327693:WDX327702 WNT327693:WNT327702 WXP327693:WXP327702 BH393229:BH393238 LD393229:LD393238 UZ393229:UZ393238 AEV393229:AEV393238 AOR393229:AOR393238 AYN393229:AYN393238 BIJ393229:BIJ393238 BSF393229:BSF393238 CCB393229:CCB393238 CLX393229:CLX393238 CVT393229:CVT393238 DFP393229:DFP393238 DPL393229:DPL393238 DZH393229:DZH393238 EJD393229:EJD393238 ESZ393229:ESZ393238 FCV393229:FCV393238 FMR393229:FMR393238 FWN393229:FWN393238 GGJ393229:GGJ393238 GQF393229:GQF393238 HAB393229:HAB393238 HJX393229:HJX393238 HTT393229:HTT393238 IDP393229:IDP393238 INL393229:INL393238 IXH393229:IXH393238 JHD393229:JHD393238 JQZ393229:JQZ393238 KAV393229:KAV393238 KKR393229:KKR393238 KUN393229:KUN393238 LEJ393229:LEJ393238 LOF393229:LOF393238 LYB393229:LYB393238 MHX393229:MHX393238 MRT393229:MRT393238 NBP393229:NBP393238 NLL393229:NLL393238 NVH393229:NVH393238 OFD393229:OFD393238 OOZ393229:OOZ393238 OYV393229:OYV393238 PIR393229:PIR393238 PSN393229:PSN393238 QCJ393229:QCJ393238 QMF393229:QMF393238 QWB393229:QWB393238 RFX393229:RFX393238 RPT393229:RPT393238 RZP393229:RZP393238 SJL393229:SJL393238 STH393229:STH393238 TDD393229:TDD393238 TMZ393229:TMZ393238 TWV393229:TWV393238 UGR393229:UGR393238 UQN393229:UQN393238 VAJ393229:VAJ393238 VKF393229:VKF393238 VUB393229:VUB393238 WDX393229:WDX393238 WNT393229:WNT393238 WXP393229:WXP393238 BH458765:BH458774 LD458765:LD458774 UZ458765:UZ458774 AEV458765:AEV458774 AOR458765:AOR458774 AYN458765:AYN458774 BIJ458765:BIJ458774 BSF458765:BSF458774 CCB458765:CCB458774 CLX458765:CLX458774 CVT458765:CVT458774 DFP458765:DFP458774 DPL458765:DPL458774 DZH458765:DZH458774 EJD458765:EJD458774 ESZ458765:ESZ458774 FCV458765:FCV458774 FMR458765:FMR458774 FWN458765:FWN458774 GGJ458765:GGJ458774 GQF458765:GQF458774 HAB458765:HAB458774 HJX458765:HJX458774 HTT458765:HTT458774 IDP458765:IDP458774 INL458765:INL458774 IXH458765:IXH458774 JHD458765:JHD458774 JQZ458765:JQZ458774 KAV458765:KAV458774 KKR458765:KKR458774 KUN458765:KUN458774 LEJ458765:LEJ458774 LOF458765:LOF458774 LYB458765:LYB458774 MHX458765:MHX458774 MRT458765:MRT458774 NBP458765:NBP458774 NLL458765:NLL458774 NVH458765:NVH458774 OFD458765:OFD458774 OOZ458765:OOZ458774 OYV458765:OYV458774 PIR458765:PIR458774 PSN458765:PSN458774 QCJ458765:QCJ458774 QMF458765:QMF458774 QWB458765:QWB458774 RFX458765:RFX458774 RPT458765:RPT458774 RZP458765:RZP458774 SJL458765:SJL458774 STH458765:STH458774 TDD458765:TDD458774 TMZ458765:TMZ458774 TWV458765:TWV458774 UGR458765:UGR458774 UQN458765:UQN458774 VAJ458765:VAJ458774 VKF458765:VKF458774 VUB458765:VUB458774 WDX458765:WDX458774 WNT458765:WNT458774 WXP458765:WXP458774 BH524301:BH524310 LD524301:LD524310 UZ524301:UZ524310 AEV524301:AEV524310 AOR524301:AOR524310 AYN524301:AYN524310 BIJ524301:BIJ524310 BSF524301:BSF524310 CCB524301:CCB524310 CLX524301:CLX524310 CVT524301:CVT524310 DFP524301:DFP524310 DPL524301:DPL524310 DZH524301:DZH524310 EJD524301:EJD524310 ESZ524301:ESZ524310 FCV524301:FCV524310 FMR524301:FMR524310 FWN524301:FWN524310 GGJ524301:GGJ524310 GQF524301:GQF524310 HAB524301:HAB524310 HJX524301:HJX524310 HTT524301:HTT524310 IDP524301:IDP524310 INL524301:INL524310 IXH524301:IXH524310 JHD524301:JHD524310 JQZ524301:JQZ524310 KAV524301:KAV524310 KKR524301:KKR524310 KUN524301:KUN524310 LEJ524301:LEJ524310 LOF524301:LOF524310 LYB524301:LYB524310 MHX524301:MHX524310 MRT524301:MRT524310 NBP524301:NBP524310 NLL524301:NLL524310 NVH524301:NVH524310 OFD524301:OFD524310 OOZ524301:OOZ524310 OYV524301:OYV524310 PIR524301:PIR524310 PSN524301:PSN524310 QCJ524301:QCJ524310 QMF524301:QMF524310 QWB524301:QWB524310 RFX524301:RFX524310 RPT524301:RPT524310 RZP524301:RZP524310 SJL524301:SJL524310 STH524301:STH524310 TDD524301:TDD524310 TMZ524301:TMZ524310 TWV524301:TWV524310 UGR524301:UGR524310 UQN524301:UQN524310 VAJ524301:VAJ524310 VKF524301:VKF524310 VUB524301:VUB524310 WDX524301:WDX524310 WNT524301:WNT524310 WXP524301:WXP524310 BH589837:BH589846 LD589837:LD589846 UZ589837:UZ589846 AEV589837:AEV589846 AOR589837:AOR589846 AYN589837:AYN589846 BIJ589837:BIJ589846 BSF589837:BSF589846 CCB589837:CCB589846 CLX589837:CLX589846 CVT589837:CVT589846 DFP589837:DFP589846 DPL589837:DPL589846 DZH589837:DZH589846 EJD589837:EJD589846 ESZ589837:ESZ589846 FCV589837:FCV589846 FMR589837:FMR589846 FWN589837:FWN589846 GGJ589837:GGJ589846 GQF589837:GQF589846 HAB589837:HAB589846 HJX589837:HJX589846 HTT589837:HTT589846 IDP589837:IDP589846 INL589837:INL589846 IXH589837:IXH589846 JHD589837:JHD589846 JQZ589837:JQZ589846 KAV589837:KAV589846 KKR589837:KKR589846 KUN589837:KUN589846 LEJ589837:LEJ589846 LOF589837:LOF589846 LYB589837:LYB589846 MHX589837:MHX589846 MRT589837:MRT589846 NBP589837:NBP589846 NLL589837:NLL589846 NVH589837:NVH589846 OFD589837:OFD589846 OOZ589837:OOZ589846 OYV589837:OYV589846 PIR589837:PIR589846 PSN589837:PSN589846 QCJ589837:QCJ589846 QMF589837:QMF589846 QWB589837:QWB589846 RFX589837:RFX589846 RPT589837:RPT589846 RZP589837:RZP589846 SJL589837:SJL589846 STH589837:STH589846 TDD589837:TDD589846 TMZ589837:TMZ589846 TWV589837:TWV589846 UGR589837:UGR589846 UQN589837:UQN589846 VAJ589837:VAJ589846 VKF589837:VKF589846 VUB589837:VUB589846 WDX589837:WDX589846 WNT589837:WNT589846 WXP589837:WXP589846 BH655373:BH655382 LD655373:LD655382 UZ655373:UZ655382 AEV655373:AEV655382 AOR655373:AOR655382 AYN655373:AYN655382 BIJ655373:BIJ655382 BSF655373:BSF655382 CCB655373:CCB655382 CLX655373:CLX655382 CVT655373:CVT655382 DFP655373:DFP655382 DPL655373:DPL655382 DZH655373:DZH655382 EJD655373:EJD655382 ESZ655373:ESZ655382 FCV655373:FCV655382 FMR655373:FMR655382 FWN655373:FWN655382 GGJ655373:GGJ655382 GQF655373:GQF655382 HAB655373:HAB655382 HJX655373:HJX655382 HTT655373:HTT655382 IDP655373:IDP655382 INL655373:INL655382 IXH655373:IXH655382 JHD655373:JHD655382 JQZ655373:JQZ655382 KAV655373:KAV655382 KKR655373:KKR655382 KUN655373:KUN655382 LEJ655373:LEJ655382 LOF655373:LOF655382 LYB655373:LYB655382 MHX655373:MHX655382 MRT655373:MRT655382 NBP655373:NBP655382 NLL655373:NLL655382 NVH655373:NVH655382 OFD655373:OFD655382 OOZ655373:OOZ655382 OYV655373:OYV655382 PIR655373:PIR655382 PSN655373:PSN655382 QCJ655373:QCJ655382 QMF655373:QMF655382 QWB655373:QWB655382 RFX655373:RFX655382 RPT655373:RPT655382 RZP655373:RZP655382 SJL655373:SJL655382 STH655373:STH655382 TDD655373:TDD655382 TMZ655373:TMZ655382 TWV655373:TWV655382 UGR655373:UGR655382 UQN655373:UQN655382 VAJ655373:VAJ655382 VKF655373:VKF655382 VUB655373:VUB655382 WDX655373:WDX655382 WNT655373:WNT655382 WXP655373:WXP655382 BH720909:BH720918 LD720909:LD720918 UZ720909:UZ720918 AEV720909:AEV720918 AOR720909:AOR720918 AYN720909:AYN720918 BIJ720909:BIJ720918 BSF720909:BSF720918 CCB720909:CCB720918 CLX720909:CLX720918 CVT720909:CVT720918 DFP720909:DFP720918 DPL720909:DPL720918 DZH720909:DZH720918 EJD720909:EJD720918 ESZ720909:ESZ720918 FCV720909:FCV720918 FMR720909:FMR720918 FWN720909:FWN720918 GGJ720909:GGJ720918 GQF720909:GQF720918 HAB720909:HAB720918 HJX720909:HJX720918 HTT720909:HTT720918 IDP720909:IDP720918 INL720909:INL720918 IXH720909:IXH720918 JHD720909:JHD720918 JQZ720909:JQZ720918 KAV720909:KAV720918 KKR720909:KKR720918 KUN720909:KUN720918 LEJ720909:LEJ720918 LOF720909:LOF720918 LYB720909:LYB720918 MHX720909:MHX720918 MRT720909:MRT720918 NBP720909:NBP720918 NLL720909:NLL720918 NVH720909:NVH720918 OFD720909:OFD720918 OOZ720909:OOZ720918 OYV720909:OYV720918 PIR720909:PIR720918 PSN720909:PSN720918 QCJ720909:QCJ720918 QMF720909:QMF720918 QWB720909:QWB720918 RFX720909:RFX720918 RPT720909:RPT720918 RZP720909:RZP720918 SJL720909:SJL720918 STH720909:STH720918 TDD720909:TDD720918 TMZ720909:TMZ720918 TWV720909:TWV720918 UGR720909:UGR720918 UQN720909:UQN720918 VAJ720909:VAJ720918 VKF720909:VKF720918 VUB720909:VUB720918 WDX720909:WDX720918 WNT720909:WNT720918 WXP720909:WXP720918 BH786445:BH786454 LD786445:LD786454 UZ786445:UZ786454 AEV786445:AEV786454 AOR786445:AOR786454 AYN786445:AYN786454 BIJ786445:BIJ786454 BSF786445:BSF786454 CCB786445:CCB786454 CLX786445:CLX786454 CVT786445:CVT786454 DFP786445:DFP786454 DPL786445:DPL786454 DZH786445:DZH786454 EJD786445:EJD786454 ESZ786445:ESZ786454 FCV786445:FCV786454 FMR786445:FMR786454 FWN786445:FWN786454 GGJ786445:GGJ786454 GQF786445:GQF786454 HAB786445:HAB786454 HJX786445:HJX786454 HTT786445:HTT786454 IDP786445:IDP786454 INL786445:INL786454 IXH786445:IXH786454 JHD786445:JHD786454 JQZ786445:JQZ786454 KAV786445:KAV786454 KKR786445:KKR786454 KUN786445:KUN786454 LEJ786445:LEJ786454 LOF786445:LOF786454 LYB786445:LYB786454 MHX786445:MHX786454 MRT786445:MRT786454 NBP786445:NBP786454 NLL786445:NLL786454 NVH786445:NVH786454 OFD786445:OFD786454 OOZ786445:OOZ786454 OYV786445:OYV786454 PIR786445:PIR786454 PSN786445:PSN786454 QCJ786445:QCJ786454 QMF786445:QMF786454 QWB786445:QWB786454 RFX786445:RFX786454 RPT786445:RPT786454 RZP786445:RZP786454 SJL786445:SJL786454 STH786445:STH786454 TDD786445:TDD786454 TMZ786445:TMZ786454 TWV786445:TWV786454 UGR786445:UGR786454 UQN786445:UQN786454 VAJ786445:VAJ786454 VKF786445:VKF786454 VUB786445:VUB786454 WDX786445:WDX786454 WNT786445:WNT786454 WXP786445:WXP786454 BH851981:BH851990 LD851981:LD851990 UZ851981:UZ851990 AEV851981:AEV851990 AOR851981:AOR851990 AYN851981:AYN851990 BIJ851981:BIJ851990 BSF851981:BSF851990 CCB851981:CCB851990 CLX851981:CLX851990 CVT851981:CVT851990 DFP851981:DFP851990 DPL851981:DPL851990 DZH851981:DZH851990 EJD851981:EJD851990 ESZ851981:ESZ851990 FCV851981:FCV851990 FMR851981:FMR851990 FWN851981:FWN851990 GGJ851981:GGJ851990 GQF851981:GQF851990 HAB851981:HAB851990 HJX851981:HJX851990 HTT851981:HTT851990 IDP851981:IDP851990 INL851981:INL851990 IXH851981:IXH851990 JHD851981:JHD851990 JQZ851981:JQZ851990 KAV851981:KAV851990 KKR851981:KKR851990 KUN851981:KUN851990 LEJ851981:LEJ851990 LOF851981:LOF851990 LYB851981:LYB851990 MHX851981:MHX851990 MRT851981:MRT851990 NBP851981:NBP851990 NLL851981:NLL851990 NVH851981:NVH851990 OFD851981:OFD851990 OOZ851981:OOZ851990 OYV851981:OYV851990 PIR851981:PIR851990 PSN851981:PSN851990 QCJ851981:QCJ851990 QMF851981:QMF851990 QWB851981:QWB851990 RFX851981:RFX851990 RPT851981:RPT851990 RZP851981:RZP851990 SJL851981:SJL851990 STH851981:STH851990 TDD851981:TDD851990 TMZ851981:TMZ851990 TWV851981:TWV851990 UGR851981:UGR851990 UQN851981:UQN851990 VAJ851981:VAJ851990 VKF851981:VKF851990 VUB851981:VUB851990 WDX851981:WDX851990 WNT851981:WNT851990 WXP851981:WXP851990 BH917517:BH917526 LD917517:LD917526 UZ917517:UZ917526 AEV917517:AEV917526 AOR917517:AOR917526 AYN917517:AYN917526 BIJ917517:BIJ917526 BSF917517:BSF917526 CCB917517:CCB917526 CLX917517:CLX917526 CVT917517:CVT917526 DFP917517:DFP917526 DPL917517:DPL917526 DZH917517:DZH917526 EJD917517:EJD917526 ESZ917517:ESZ917526 FCV917517:FCV917526 FMR917517:FMR917526 FWN917517:FWN917526 GGJ917517:GGJ917526 GQF917517:GQF917526 HAB917517:HAB917526 HJX917517:HJX917526 HTT917517:HTT917526 IDP917517:IDP917526 INL917517:INL917526 IXH917517:IXH917526 JHD917517:JHD917526 JQZ917517:JQZ917526 KAV917517:KAV917526 KKR917517:KKR917526 KUN917517:KUN917526 LEJ917517:LEJ917526 LOF917517:LOF917526 LYB917517:LYB917526 MHX917517:MHX917526 MRT917517:MRT917526 NBP917517:NBP917526 NLL917517:NLL917526 NVH917517:NVH917526 OFD917517:OFD917526 OOZ917517:OOZ917526 OYV917517:OYV917526 PIR917517:PIR917526 PSN917517:PSN917526 QCJ917517:QCJ917526 QMF917517:QMF917526 QWB917517:QWB917526 RFX917517:RFX917526 RPT917517:RPT917526 RZP917517:RZP917526 SJL917517:SJL917526 STH917517:STH917526 TDD917517:TDD917526 TMZ917517:TMZ917526 TWV917517:TWV917526 UGR917517:UGR917526 UQN917517:UQN917526 VAJ917517:VAJ917526 VKF917517:VKF917526 VUB917517:VUB917526 WDX917517:WDX917526 WNT917517:WNT917526 WXP917517:WXP917526 BH983053:BH983062 LD983053:LD983062 UZ983053:UZ983062 AEV983053:AEV983062 AOR983053:AOR983062 AYN983053:AYN983062 BIJ983053:BIJ983062 BSF983053:BSF983062 CCB983053:CCB983062 CLX983053:CLX983062 CVT983053:CVT983062 DFP983053:DFP983062 DPL983053:DPL983062 DZH983053:DZH983062 EJD983053:EJD983062 ESZ983053:ESZ983062 FCV983053:FCV983062 FMR983053:FMR983062 FWN983053:FWN983062 GGJ983053:GGJ983062 GQF983053:GQF983062 HAB983053:HAB983062 HJX983053:HJX983062 HTT983053:HTT983062 IDP983053:IDP983062 INL983053:INL983062 IXH983053:IXH983062 JHD983053:JHD983062 JQZ983053:JQZ983062 KAV983053:KAV983062 KKR983053:KKR983062 KUN983053:KUN983062 LEJ983053:LEJ983062 LOF983053:LOF983062 LYB983053:LYB983062 MHX983053:MHX983062 MRT983053:MRT983062 NBP983053:NBP983062 NLL983053:NLL983062 NVH983053:NVH983062 OFD983053:OFD983062 OOZ983053:OOZ983062 OYV983053:OYV983062 PIR983053:PIR983062 PSN983053:PSN983062 QCJ983053:QCJ983062 QMF983053:QMF983062 QWB983053:QWB983062 RFX983053:RFX983062 RPT983053:RPT983062 RZP983053:RZP983062 SJL983053:SJL983062 STH983053:STH983062 TDD983053:TDD983062 TMZ983053:TMZ983062 TWV983053:TWV983062 UGR983053:UGR983062 UQN983053:UQN983062 VAJ983053:VAJ983062 VKF983053:VKF983062 VUB983053:VUB983062 WDX983053:WDX983062 WNT983053:WNT983062 WXP983053:WXP983062 BH39:BH138 LD39:LD138 UZ39:UZ138 AEV39:AEV138 AOR39:AOR138 AYN39:AYN138 BIJ39:BIJ138 BSF39:BSF138 CCB39:CCB138 CLX39:CLX138 CVT39:CVT138 DFP39:DFP138 DPL39:DPL138 DZH39:DZH138 EJD39:EJD138 ESZ39:ESZ138 FCV39:FCV138 FMR39:FMR138 FWN39:FWN138 GGJ39:GGJ138 GQF39:GQF138 HAB39:HAB138 HJX39:HJX138 HTT39:HTT138 IDP39:IDP138 INL39:INL138 IXH39:IXH138 JHD39:JHD138 JQZ39:JQZ138 KAV39:KAV138 KKR39:KKR138 KUN39:KUN138 LEJ39:LEJ138 LOF39:LOF138 LYB39:LYB138 MHX39:MHX138 MRT39:MRT138 NBP39:NBP138 NLL39:NLL138 NVH39:NVH138 OFD39:OFD138 OOZ39:OOZ138 OYV39:OYV138 PIR39:PIR138 PSN39:PSN138 QCJ39:QCJ138 QMF39:QMF138 QWB39:QWB138 RFX39:RFX138 RPT39:RPT138 RZP39:RZP138 SJL39:SJL138 STH39:STH138 TDD39:TDD138 TMZ39:TMZ138 TWV39:TWV138 UGR39:UGR138 UQN39:UQN138 VAJ39:VAJ138 VKF39:VKF138 VUB39:VUB138 WDX39:WDX138 WNT39:WNT138 WXP39:WXP138 BH65575:BH65674 LD65575:LD65674 UZ65575:UZ65674 AEV65575:AEV65674 AOR65575:AOR65674 AYN65575:AYN65674 BIJ65575:BIJ65674 BSF65575:BSF65674 CCB65575:CCB65674 CLX65575:CLX65674 CVT65575:CVT65674 DFP65575:DFP65674 DPL65575:DPL65674 DZH65575:DZH65674 EJD65575:EJD65674 ESZ65575:ESZ65674 FCV65575:FCV65674 FMR65575:FMR65674 FWN65575:FWN65674 GGJ65575:GGJ65674 GQF65575:GQF65674 HAB65575:HAB65674 HJX65575:HJX65674 HTT65575:HTT65674 IDP65575:IDP65674 INL65575:INL65674 IXH65575:IXH65674 JHD65575:JHD65674 JQZ65575:JQZ65674 KAV65575:KAV65674 KKR65575:KKR65674 KUN65575:KUN65674 LEJ65575:LEJ65674 LOF65575:LOF65674 LYB65575:LYB65674 MHX65575:MHX65674 MRT65575:MRT65674 NBP65575:NBP65674 NLL65575:NLL65674 NVH65575:NVH65674 OFD65575:OFD65674 OOZ65575:OOZ65674 OYV65575:OYV65674 PIR65575:PIR65674 PSN65575:PSN65674 QCJ65575:QCJ65674 QMF65575:QMF65674 QWB65575:QWB65674 RFX65575:RFX65674 RPT65575:RPT65674 RZP65575:RZP65674 SJL65575:SJL65674 STH65575:STH65674 TDD65575:TDD65674 TMZ65575:TMZ65674 TWV65575:TWV65674 UGR65575:UGR65674 UQN65575:UQN65674 VAJ65575:VAJ65674 VKF65575:VKF65674 VUB65575:VUB65674 WDX65575:WDX65674 WNT65575:WNT65674 WXP65575:WXP65674 BH131111:BH131210 LD131111:LD131210 UZ131111:UZ131210 AEV131111:AEV131210 AOR131111:AOR131210 AYN131111:AYN131210 BIJ131111:BIJ131210 BSF131111:BSF131210 CCB131111:CCB131210 CLX131111:CLX131210 CVT131111:CVT131210 DFP131111:DFP131210 DPL131111:DPL131210 DZH131111:DZH131210 EJD131111:EJD131210 ESZ131111:ESZ131210 FCV131111:FCV131210 FMR131111:FMR131210 FWN131111:FWN131210 GGJ131111:GGJ131210 GQF131111:GQF131210 HAB131111:HAB131210 HJX131111:HJX131210 HTT131111:HTT131210 IDP131111:IDP131210 INL131111:INL131210 IXH131111:IXH131210 JHD131111:JHD131210 JQZ131111:JQZ131210 KAV131111:KAV131210 KKR131111:KKR131210 KUN131111:KUN131210 LEJ131111:LEJ131210 LOF131111:LOF131210 LYB131111:LYB131210 MHX131111:MHX131210 MRT131111:MRT131210 NBP131111:NBP131210 NLL131111:NLL131210 NVH131111:NVH131210 OFD131111:OFD131210 OOZ131111:OOZ131210 OYV131111:OYV131210 PIR131111:PIR131210 PSN131111:PSN131210 QCJ131111:QCJ131210 QMF131111:QMF131210 QWB131111:QWB131210 RFX131111:RFX131210 RPT131111:RPT131210 RZP131111:RZP131210 SJL131111:SJL131210 STH131111:STH131210 TDD131111:TDD131210 TMZ131111:TMZ131210 TWV131111:TWV131210 UGR131111:UGR131210 UQN131111:UQN131210 VAJ131111:VAJ131210 VKF131111:VKF131210 VUB131111:VUB131210 WDX131111:WDX131210 WNT131111:WNT131210 WXP131111:WXP131210 BH196647:BH196746 LD196647:LD196746 UZ196647:UZ196746 AEV196647:AEV196746 AOR196647:AOR196746 AYN196647:AYN196746 BIJ196647:BIJ196746 BSF196647:BSF196746 CCB196647:CCB196746 CLX196647:CLX196746 CVT196647:CVT196746 DFP196647:DFP196746 DPL196647:DPL196746 DZH196647:DZH196746 EJD196647:EJD196746 ESZ196647:ESZ196746 FCV196647:FCV196746 FMR196647:FMR196746 FWN196647:FWN196746 GGJ196647:GGJ196746 GQF196647:GQF196746 HAB196647:HAB196746 HJX196647:HJX196746 HTT196647:HTT196746 IDP196647:IDP196746 INL196647:INL196746 IXH196647:IXH196746 JHD196647:JHD196746 JQZ196647:JQZ196746 KAV196647:KAV196746 KKR196647:KKR196746 KUN196647:KUN196746 LEJ196647:LEJ196746 LOF196647:LOF196746 LYB196647:LYB196746 MHX196647:MHX196746 MRT196647:MRT196746 NBP196647:NBP196746 NLL196647:NLL196746 NVH196647:NVH196746 OFD196647:OFD196746 OOZ196647:OOZ196746 OYV196647:OYV196746 PIR196647:PIR196746 PSN196647:PSN196746 QCJ196647:QCJ196746 QMF196647:QMF196746 QWB196647:QWB196746 RFX196647:RFX196746 RPT196647:RPT196746 RZP196647:RZP196746 SJL196647:SJL196746 STH196647:STH196746 TDD196647:TDD196746 TMZ196647:TMZ196746 TWV196647:TWV196746 UGR196647:UGR196746 UQN196647:UQN196746 VAJ196647:VAJ196746 VKF196647:VKF196746 VUB196647:VUB196746 WDX196647:WDX196746 WNT196647:WNT196746 WXP196647:WXP196746 BH262183:BH262282 LD262183:LD262282 UZ262183:UZ262282 AEV262183:AEV262282 AOR262183:AOR262282 AYN262183:AYN262282 BIJ262183:BIJ262282 BSF262183:BSF262282 CCB262183:CCB262282 CLX262183:CLX262282 CVT262183:CVT262282 DFP262183:DFP262282 DPL262183:DPL262282 DZH262183:DZH262282 EJD262183:EJD262282 ESZ262183:ESZ262282 FCV262183:FCV262282 FMR262183:FMR262282 FWN262183:FWN262282 GGJ262183:GGJ262282 GQF262183:GQF262282 HAB262183:HAB262282 HJX262183:HJX262282 HTT262183:HTT262282 IDP262183:IDP262282 INL262183:INL262282 IXH262183:IXH262282 JHD262183:JHD262282 JQZ262183:JQZ262282 KAV262183:KAV262282 KKR262183:KKR262282 KUN262183:KUN262282 LEJ262183:LEJ262282 LOF262183:LOF262282 LYB262183:LYB262282 MHX262183:MHX262282 MRT262183:MRT262282 NBP262183:NBP262282 NLL262183:NLL262282 NVH262183:NVH262282 OFD262183:OFD262282 OOZ262183:OOZ262282 OYV262183:OYV262282 PIR262183:PIR262282 PSN262183:PSN262282 QCJ262183:QCJ262282 QMF262183:QMF262282 QWB262183:QWB262282 RFX262183:RFX262282 RPT262183:RPT262282 RZP262183:RZP262282 SJL262183:SJL262282 STH262183:STH262282 TDD262183:TDD262282 TMZ262183:TMZ262282 TWV262183:TWV262282 UGR262183:UGR262282 UQN262183:UQN262282 VAJ262183:VAJ262282 VKF262183:VKF262282 VUB262183:VUB262282 WDX262183:WDX262282 WNT262183:WNT262282 WXP262183:WXP262282 BH327719:BH327818 LD327719:LD327818 UZ327719:UZ327818 AEV327719:AEV327818 AOR327719:AOR327818 AYN327719:AYN327818 BIJ327719:BIJ327818 BSF327719:BSF327818 CCB327719:CCB327818 CLX327719:CLX327818 CVT327719:CVT327818 DFP327719:DFP327818 DPL327719:DPL327818 DZH327719:DZH327818 EJD327719:EJD327818 ESZ327719:ESZ327818 FCV327719:FCV327818 FMR327719:FMR327818 FWN327719:FWN327818 GGJ327719:GGJ327818 GQF327719:GQF327818 HAB327719:HAB327818 HJX327719:HJX327818 HTT327719:HTT327818 IDP327719:IDP327818 INL327719:INL327818 IXH327719:IXH327818 JHD327719:JHD327818 JQZ327719:JQZ327818 KAV327719:KAV327818 KKR327719:KKR327818 KUN327719:KUN327818 LEJ327719:LEJ327818 LOF327719:LOF327818 LYB327719:LYB327818 MHX327719:MHX327818 MRT327719:MRT327818 NBP327719:NBP327818 NLL327719:NLL327818 NVH327719:NVH327818 OFD327719:OFD327818 OOZ327719:OOZ327818 OYV327719:OYV327818 PIR327719:PIR327818 PSN327719:PSN327818 QCJ327719:QCJ327818 QMF327719:QMF327818 QWB327719:QWB327818 RFX327719:RFX327818 RPT327719:RPT327818 RZP327719:RZP327818 SJL327719:SJL327818 STH327719:STH327818 TDD327719:TDD327818 TMZ327719:TMZ327818 TWV327719:TWV327818 UGR327719:UGR327818 UQN327719:UQN327818 VAJ327719:VAJ327818 VKF327719:VKF327818 VUB327719:VUB327818 WDX327719:WDX327818 WNT327719:WNT327818 WXP327719:WXP327818 BH393255:BH393354 LD393255:LD393354 UZ393255:UZ393354 AEV393255:AEV393354 AOR393255:AOR393354 AYN393255:AYN393354 BIJ393255:BIJ393354 BSF393255:BSF393354 CCB393255:CCB393354 CLX393255:CLX393354 CVT393255:CVT393354 DFP393255:DFP393354 DPL393255:DPL393354 DZH393255:DZH393354 EJD393255:EJD393354 ESZ393255:ESZ393354 FCV393255:FCV393354 FMR393255:FMR393354 FWN393255:FWN393354 GGJ393255:GGJ393354 GQF393255:GQF393354 HAB393255:HAB393354 HJX393255:HJX393354 HTT393255:HTT393354 IDP393255:IDP393354 INL393255:INL393354 IXH393255:IXH393354 JHD393255:JHD393354 JQZ393255:JQZ393354 KAV393255:KAV393354 KKR393255:KKR393354 KUN393255:KUN393354 LEJ393255:LEJ393354 LOF393255:LOF393354 LYB393255:LYB393354 MHX393255:MHX393354 MRT393255:MRT393354 NBP393255:NBP393354 NLL393255:NLL393354 NVH393255:NVH393354 OFD393255:OFD393354 OOZ393255:OOZ393354 OYV393255:OYV393354 PIR393255:PIR393354 PSN393255:PSN393354 QCJ393255:QCJ393354 QMF393255:QMF393354 QWB393255:QWB393354 RFX393255:RFX393354 RPT393255:RPT393354 RZP393255:RZP393354 SJL393255:SJL393354 STH393255:STH393354 TDD393255:TDD393354 TMZ393255:TMZ393354 TWV393255:TWV393354 UGR393255:UGR393354 UQN393255:UQN393354 VAJ393255:VAJ393354 VKF393255:VKF393354 VUB393255:VUB393354 WDX393255:WDX393354 WNT393255:WNT393354 WXP393255:WXP393354 BH458791:BH458890 LD458791:LD458890 UZ458791:UZ458890 AEV458791:AEV458890 AOR458791:AOR458890 AYN458791:AYN458890 BIJ458791:BIJ458890 BSF458791:BSF458890 CCB458791:CCB458890 CLX458791:CLX458890 CVT458791:CVT458890 DFP458791:DFP458890 DPL458791:DPL458890 DZH458791:DZH458890 EJD458791:EJD458890 ESZ458791:ESZ458890 FCV458791:FCV458890 FMR458791:FMR458890 FWN458791:FWN458890 GGJ458791:GGJ458890 GQF458791:GQF458890 HAB458791:HAB458890 HJX458791:HJX458890 HTT458791:HTT458890 IDP458791:IDP458890 INL458791:INL458890 IXH458791:IXH458890 JHD458791:JHD458890 JQZ458791:JQZ458890 KAV458791:KAV458890 KKR458791:KKR458890 KUN458791:KUN458890 LEJ458791:LEJ458890 LOF458791:LOF458890 LYB458791:LYB458890 MHX458791:MHX458890 MRT458791:MRT458890 NBP458791:NBP458890 NLL458791:NLL458890 NVH458791:NVH458890 OFD458791:OFD458890 OOZ458791:OOZ458890 OYV458791:OYV458890 PIR458791:PIR458890 PSN458791:PSN458890 QCJ458791:QCJ458890 QMF458791:QMF458890 QWB458791:QWB458890 RFX458791:RFX458890 RPT458791:RPT458890 RZP458791:RZP458890 SJL458791:SJL458890 STH458791:STH458890 TDD458791:TDD458890 TMZ458791:TMZ458890 TWV458791:TWV458890 UGR458791:UGR458890 UQN458791:UQN458890 VAJ458791:VAJ458890 VKF458791:VKF458890 VUB458791:VUB458890 WDX458791:WDX458890 WNT458791:WNT458890 WXP458791:WXP458890 BH524327:BH524426 LD524327:LD524426 UZ524327:UZ524426 AEV524327:AEV524426 AOR524327:AOR524426 AYN524327:AYN524426 BIJ524327:BIJ524426 BSF524327:BSF524426 CCB524327:CCB524426 CLX524327:CLX524426 CVT524327:CVT524426 DFP524327:DFP524426 DPL524327:DPL524426 DZH524327:DZH524426 EJD524327:EJD524426 ESZ524327:ESZ524426 FCV524327:FCV524426 FMR524327:FMR524426 FWN524327:FWN524426 GGJ524327:GGJ524426 GQF524327:GQF524426 HAB524327:HAB524426 HJX524327:HJX524426 HTT524327:HTT524426 IDP524327:IDP524426 INL524327:INL524426 IXH524327:IXH524426 JHD524327:JHD524426 JQZ524327:JQZ524426 KAV524327:KAV524426 KKR524327:KKR524426 KUN524327:KUN524426 LEJ524327:LEJ524426 LOF524327:LOF524426 LYB524327:LYB524426 MHX524327:MHX524426 MRT524327:MRT524426 NBP524327:NBP524426 NLL524327:NLL524426 NVH524327:NVH524426 OFD524327:OFD524426 OOZ524327:OOZ524426 OYV524327:OYV524426 PIR524327:PIR524426 PSN524327:PSN524426 QCJ524327:QCJ524426 QMF524327:QMF524426 QWB524327:QWB524426 RFX524327:RFX524426 RPT524327:RPT524426 RZP524327:RZP524426 SJL524327:SJL524426 STH524327:STH524426 TDD524327:TDD524426 TMZ524327:TMZ524426 TWV524327:TWV524426 UGR524327:UGR524426 UQN524327:UQN524426 VAJ524327:VAJ524426 VKF524327:VKF524426 VUB524327:VUB524426 WDX524327:WDX524426 WNT524327:WNT524426 WXP524327:WXP524426 BH589863:BH589962 LD589863:LD589962 UZ589863:UZ589962 AEV589863:AEV589962 AOR589863:AOR589962 AYN589863:AYN589962 BIJ589863:BIJ589962 BSF589863:BSF589962 CCB589863:CCB589962 CLX589863:CLX589962 CVT589863:CVT589962 DFP589863:DFP589962 DPL589863:DPL589962 DZH589863:DZH589962 EJD589863:EJD589962 ESZ589863:ESZ589962 FCV589863:FCV589962 FMR589863:FMR589962 FWN589863:FWN589962 GGJ589863:GGJ589962 GQF589863:GQF589962 HAB589863:HAB589962 HJX589863:HJX589962 HTT589863:HTT589962 IDP589863:IDP589962 INL589863:INL589962 IXH589863:IXH589962 JHD589863:JHD589962 JQZ589863:JQZ589962 KAV589863:KAV589962 KKR589863:KKR589962 KUN589863:KUN589962 LEJ589863:LEJ589962 LOF589863:LOF589962 LYB589863:LYB589962 MHX589863:MHX589962 MRT589863:MRT589962 NBP589863:NBP589962 NLL589863:NLL589962 NVH589863:NVH589962 OFD589863:OFD589962 OOZ589863:OOZ589962 OYV589863:OYV589962 PIR589863:PIR589962 PSN589863:PSN589962 QCJ589863:QCJ589962 QMF589863:QMF589962 QWB589863:QWB589962 RFX589863:RFX589962 RPT589863:RPT589962 RZP589863:RZP589962 SJL589863:SJL589962 STH589863:STH589962 TDD589863:TDD589962 TMZ589863:TMZ589962 TWV589863:TWV589962 UGR589863:UGR589962 UQN589863:UQN589962 VAJ589863:VAJ589962 VKF589863:VKF589962 VUB589863:VUB589962 WDX589863:WDX589962 WNT589863:WNT589962 WXP589863:WXP589962 BH655399:BH655498 LD655399:LD655498 UZ655399:UZ655498 AEV655399:AEV655498 AOR655399:AOR655498 AYN655399:AYN655498 BIJ655399:BIJ655498 BSF655399:BSF655498 CCB655399:CCB655498 CLX655399:CLX655498 CVT655399:CVT655498 DFP655399:DFP655498 DPL655399:DPL655498 DZH655399:DZH655498 EJD655399:EJD655498 ESZ655399:ESZ655498 FCV655399:FCV655498 FMR655399:FMR655498 FWN655399:FWN655498 GGJ655399:GGJ655498 GQF655399:GQF655498 HAB655399:HAB655498 HJX655399:HJX655498 HTT655399:HTT655498 IDP655399:IDP655498 INL655399:INL655498 IXH655399:IXH655498 JHD655399:JHD655498 JQZ655399:JQZ655498 KAV655399:KAV655498 KKR655399:KKR655498 KUN655399:KUN655498 LEJ655399:LEJ655498 LOF655399:LOF655498 LYB655399:LYB655498 MHX655399:MHX655498 MRT655399:MRT655498 NBP655399:NBP655498 NLL655399:NLL655498 NVH655399:NVH655498 OFD655399:OFD655498 OOZ655399:OOZ655498 OYV655399:OYV655498 PIR655399:PIR655498 PSN655399:PSN655498 QCJ655399:QCJ655498 QMF655399:QMF655498 QWB655399:QWB655498 RFX655399:RFX655498 RPT655399:RPT655498 RZP655399:RZP655498 SJL655399:SJL655498 STH655399:STH655498 TDD655399:TDD655498 TMZ655399:TMZ655498 TWV655399:TWV655498 UGR655399:UGR655498 UQN655399:UQN655498 VAJ655399:VAJ655498 VKF655399:VKF655498 VUB655399:VUB655498 WDX655399:WDX655498 WNT655399:WNT655498 WXP655399:WXP655498 BH720935:BH721034 LD720935:LD721034 UZ720935:UZ721034 AEV720935:AEV721034 AOR720935:AOR721034 AYN720935:AYN721034 BIJ720935:BIJ721034 BSF720935:BSF721034 CCB720935:CCB721034 CLX720935:CLX721034 CVT720935:CVT721034 DFP720935:DFP721034 DPL720935:DPL721034 DZH720935:DZH721034 EJD720935:EJD721034 ESZ720935:ESZ721034 FCV720935:FCV721034 FMR720935:FMR721034 FWN720935:FWN721034 GGJ720935:GGJ721034 GQF720935:GQF721034 HAB720935:HAB721034 HJX720935:HJX721034 HTT720935:HTT721034 IDP720935:IDP721034 INL720935:INL721034 IXH720935:IXH721034 JHD720935:JHD721034 JQZ720935:JQZ721034 KAV720935:KAV721034 KKR720935:KKR721034 KUN720935:KUN721034 LEJ720935:LEJ721034 LOF720935:LOF721034 LYB720935:LYB721034 MHX720935:MHX721034 MRT720935:MRT721034 NBP720935:NBP721034 NLL720935:NLL721034 NVH720935:NVH721034 OFD720935:OFD721034 OOZ720935:OOZ721034 OYV720935:OYV721034 PIR720935:PIR721034 PSN720935:PSN721034 QCJ720935:QCJ721034 QMF720935:QMF721034 QWB720935:QWB721034 RFX720935:RFX721034 RPT720935:RPT721034 RZP720935:RZP721034 SJL720935:SJL721034 STH720935:STH721034 TDD720935:TDD721034 TMZ720935:TMZ721034 TWV720935:TWV721034 UGR720935:UGR721034 UQN720935:UQN721034 VAJ720935:VAJ721034 VKF720935:VKF721034 VUB720935:VUB721034 WDX720935:WDX721034 WNT720935:WNT721034 WXP720935:WXP721034 BH786471:BH786570 LD786471:LD786570 UZ786471:UZ786570 AEV786471:AEV786570 AOR786471:AOR786570 AYN786471:AYN786570 BIJ786471:BIJ786570 BSF786471:BSF786570 CCB786471:CCB786570 CLX786471:CLX786570 CVT786471:CVT786570 DFP786471:DFP786570 DPL786471:DPL786570 DZH786471:DZH786570 EJD786471:EJD786570 ESZ786471:ESZ786570 FCV786471:FCV786570 FMR786471:FMR786570 FWN786471:FWN786570 GGJ786471:GGJ786570 GQF786471:GQF786570 HAB786471:HAB786570 HJX786471:HJX786570 HTT786471:HTT786570 IDP786471:IDP786570 INL786471:INL786570 IXH786471:IXH786570 JHD786471:JHD786570 JQZ786471:JQZ786570 KAV786471:KAV786570 KKR786471:KKR786570 KUN786471:KUN786570 LEJ786471:LEJ786570 LOF786471:LOF786570 LYB786471:LYB786570 MHX786471:MHX786570 MRT786471:MRT786570 NBP786471:NBP786570 NLL786471:NLL786570 NVH786471:NVH786570 OFD786471:OFD786570 OOZ786471:OOZ786570 OYV786471:OYV786570 PIR786471:PIR786570 PSN786471:PSN786570 QCJ786471:QCJ786570 QMF786471:QMF786570 QWB786471:QWB786570 RFX786471:RFX786570 RPT786471:RPT786570 RZP786471:RZP786570 SJL786471:SJL786570 STH786471:STH786570 TDD786471:TDD786570 TMZ786471:TMZ786570 TWV786471:TWV786570 UGR786471:UGR786570 UQN786471:UQN786570 VAJ786471:VAJ786570 VKF786471:VKF786570 VUB786471:VUB786570 WDX786471:WDX786570 WNT786471:WNT786570 WXP786471:WXP786570 BH852007:BH852106 LD852007:LD852106 UZ852007:UZ852106 AEV852007:AEV852106 AOR852007:AOR852106 AYN852007:AYN852106 BIJ852007:BIJ852106 BSF852007:BSF852106 CCB852007:CCB852106 CLX852007:CLX852106 CVT852007:CVT852106 DFP852007:DFP852106 DPL852007:DPL852106 DZH852007:DZH852106 EJD852007:EJD852106 ESZ852007:ESZ852106 FCV852007:FCV852106 FMR852007:FMR852106 FWN852007:FWN852106 GGJ852007:GGJ852106 GQF852007:GQF852106 HAB852007:HAB852106 HJX852007:HJX852106 HTT852007:HTT852106 IDP852007:IDP852106 INL852007:INL852106 IXH852007:IXH852106 JHD852007:JHD852106 JQZ852007:JQZ852106 KAV852007:KAV852106 KKR852007:KKR852106 KUN852007:KUN852106 LEJ852007:LEJ852106 LOF852007:LOF852106 LYB852007:LYB852106 MHX852007:MHX852106 MRT852007:MRT852106 NBP852007:NBP852106 NLL852007:NLL852106 NVH852007:NVH852106 OFD852007:OFD852106 OOZ852007:OOZ852106 OYV852007:OYV852106 PIR852007:PIR852106 PSN852007:PSN852106 QCJ852007:QCJ852106 QMF852007:QMF852106 QWB852007:QWB852106 RFX852007:RFX852106 RPT852007:RPT852106 RZP852007:RZP852106 SJL852007:SJL852106 STH852007:STH852106 TDD852007:TDD852106 TMZ852007:TMZ852106 TWV852007:TWV852106 UGR852007:UGR852106 UQN852007:UQN852106 VAJ852007:VAJ852106 VKF852007:VKF852106 VUB852007:VUB852106 WDX852007:WDX852106 WNT852007:WNT852106 WXP852007:WXP852106 BH917543:BH917642 LD917543:LD917642 UZ917543:UZ917642 AEV917543:AEV917642 AOR917543:AOR917642 AYN917543:AYN917642 BIJ917543:BIJ917642 BSF917543:BSF917642 CCB917543:CCB917642 CLX917543:CLX917642 CVT917543:CVT917642 DFP917543:DFP917642 DPL917543:DPL917642 DZH917543:DZH917642 EJD917543:EJD917642 ESZ917543:ESZ917642 FCV917543:FCV917642 FMR917543:FMR917642 FWN917543:FWN917642 GGJ917543:GGJ917642 GQF917543:GQF917642 HAB917543:HAB917642 HJX917543:HJX917642 HTT917543:HTT917642 IDP917543:IDP917642 INL917543:INL917642 IXH917543:IXH917642 JHD917543:JHD917642 JQZ917543:JQZ917642 KAV917543:KAV917642 KKR917543:KKR917642 KUN917543:KUN917642 LEJ917543:LEJ917642 LOF917543:LOF917642 LYB917543:LYB917642 MHX917543:MHX917642 MRT917543:MRT917642 NBP917543:NBP917642 NLL917543:NLL917642 NVH917543:NVH917642 OFD917543:OFD917642 OOZ917543:OOZ917642 OYV917543:OYV917642 PIR917543:PIR917642 PSN917543:PSN917642 QCJ917543:QCJ917642 QMF917543:QMF917642 QWB917543:QWB917642 RFX917543:RFX917642 RPT917543:RPT917642 RZP917543:RZP917642 SJL917543:SJL917642 STH917543:STH917642 TDD917543:TDD917642 TMZ917543:TMZ917642 TWV917543:TWV917642 UGR917543:UGR917642 UQN917543:UQN917642 VAJ917543:VAJ917642 VKF917543:VKF917642 VUB917543:VUB917642 WDX917543:WDX917642 WNT917543:WNT917642 WXP917543:WXP917642 BH983079:BH983178 LD983079:LD983178 UZ983079:UZ983178 AEV983079:AEV983178 AOR983079:AOR983178 AYN983079:AYN983178 BIJ983079:BIJ983178 BSF983079:BSF983178 CCB983079:CCB983178 CLX983079:CLX983178 CVT983079:CVT983178 DFP983079:DFP983178 DPL983079:DPL983178 DZH983079:DZH983178 EJD983079:EJD983178 ESZ983079:ESZ983178 FCV983079:FCV983178 FMR983079:FMR983178 FWN983079:FWN983178 GGJ983079:GGJ983178 GQF983079:GQF983178 HAB983079:HAB983178 HJX983079:HJX983178 HTT983079:HTT983178 IDP983079:IDP983178 INL983079:INL983178 IXH983079:IXH983178 JHD983079:JHD983178 JQZ983079:JQZ983178 KAV983079:KAV983178 KKR983079:KKR983178 KUN983079:KUN983178 LEJ983079:LEJ983178 LOF983079:LOF983178 LYB983079:LYB983178 MHX983079:MHX983178 MRT983079:MRT983178 NBP983079:NBP983178 NLL983079:NLL983178 NVH983079:NVH983178 OFD983079:OFD983178 OOZ983079:OOZ983178 OYV983079:OYV983178 PIR983079:PIR983178 PSN983079:PSN983178 QCJ983079:QCJ983178 QMF983079:QMF983178 QWB983079:QWB983178 RFX983079:RFX983178 RPT983079:RPT983178 RZP983079:RZP983178 SJL983079:SJL983178 STH983079:STH983178 TDD983079:TDD983178 TMZ983079:TMZ983178 TWV983079:TWV983178 UGR983079:UGR983178 UQN983079:UQN983178 VAJ983079:VAJ983178 VKF983079:VKF983178 VUB983079:VUB983178 WDX983079:WDX983178 WNT983079:WNT983178 WXP983079:WXP983178 BE13:BF146 LA13:LB146 UW13:UX146 AES13:AET146 AOO13:AOP146 AYK13:AYL146 BIG13:BIH146 BSC13:BSD146 CBY13:CBZ146 CLU13:CLV146 CVQ13:CVR146 DFM13:DFN146 DPI13:DPJ146 DZE13:DZF146 EJA13:EJB146 ESW13:ESX146 FCS13:FCT146 FMO13:FMP146 FWK13:FWL146 GGG13:GGH146 GQC13:GQD146 GZY13:GZZ146 HJU13:HJV146 HTQ13:HTR146 IDM13:IDN146 INI13:INJ146 IXE13:IXF146 JHA13:JHB146 JQW13:JQX146 KAS13:KAT146 KKO13:KKP146 KUK13:KUL146 LEG13:LEH146 LOC13:LOD146 LXY13:LXZ146 MHU13:MHV146 MRQ13:MRR146 NBM13:NBN146 NLI13:NLJ146 NVE13:NVF146 OFA13:OFB146 OOW13:OOX146 OYS13:OYT146 PIO13:PIP146 PSK13:PSL146 QCG13:QCH146 QMC13:QMD146 QVY13:QVZ146 RFU13:RFV146 RPQ13:RPR146 RZM13:RZN146 SJI13:SJJ146 STE13:STF146 TDA13:TDB146 TMW13:TMX146 TWS13:TWT146 UGO13:UGP146 UQK13:UQL146 VAG13:VAH146 VKC13:VKD146 VTY13:VTZ146 WDU13:WDV146 WNQ13:WNR146 WXM13:WXN146 BE65549:BF65682 LA65549:LB65682 UW65549:UX65682 AES65549:AET65682 AOO65549:AOP65682 AYK65549:AYL65682 BIG65549:BIH65682 BSC65549:BSD65682 CBY65549:CBZ65682 CLU65549:CLV65682 CVQ65549:CVR65682 DFM65549:DFN65682 DPI65549:DPJ65682 DZE65549:DZF65682 EJA65549:EJB65682 ESW65549:ESX65682 FCS65549:FCT65682 FMO65549:FMP65682 FWK65549:FWL65682 GGG65549:GGH65682 GQC65549:GQD65682 GZY65549:GZZ65682 HJU65549:HJV65682 HTQ65549:HTR65682 IDM65549:IDN65682 INI65549:INJ65682 IXE65549:IXF65682 JHA65549:JHB65682 JQW65549:JQX65682 KAS65549:KAT65682 KKO65549:KKP65682 KUK65549:KUL65682 LEG65549:LEH65682 LOC65549:LOD65682 LXY65549:LXZ65682 MHU65549:MHV65682 MRQ65549:MRR65682 NBM65549:NBN65682 NLI65549:NLJ65682 NVE65549:NVF65682 OFA65549:OFB65682 OOW65549:OOX65682 OYS65549:OYT65682 PIO65549:PIP65682 PSK65549:PSL65682 QCG65549:QCH65682 QMC65549:QMD65682 QVY65549:QVZ65682 RFU65549:RFV65682 RPQ65549:RPR65682 RZM65549:RZN65682 SJI65549:SJJ65682 STE65549:STF65682 TDA65549:TDB65682 TMW65549:TMX65682 TWS65549:TWT65682 UGO65549:UGP65682 UQK65549:UQL65682 VAG65549:VAH65682 VKC65549:VKD65682 VTY65549:VTZ65682 WDU65549:WDV65682 WNQ65549:WNR65682 WXM65549:WXN65682 BE131085:BF131218 LA131085:LB131218 UW131085:UX131218 AES131085:AET131218 AOO131085:AOP131218 AYK131085:AYL131218 BIG131085:BIH131218 BSC131085:BSD131218 CBY131085:CBZ131218 CLU131085:CLV131218 CVQ131085:CVR131218 DFM131085:DFN131218 DPI131085:DPJ131218 DZE131085:DZF131218 EJA131085:EJB131218 ESW131085:ESX131218 FCS131085:FCT131218 FMO131085:FMP131218 FWK131085:FWL131218 GGG131085:GGH131218 GQC131085:GQD131218 GZY131085:GZZ131218 HJU131085:HJV131218 HTQ131085:HTR131218 IDM131085:IDN131218 INI131085:INJ131218 IXE131085:IXF131218 JHA131085:JHB131218 JQW131085:JQX131218 KAS131085:KAT131218 KKO131085:KKP131218 KUK131085:KUL131218 LEG131085:LEH131218 LOC131085:LOD131218 LXY131085:LXZ131218 MHU131085:MHV131218 MRQ131085:MRR131218 NBM131085:NBN131218 NLI131085:NLJ131218 NVE131085:NVF131218 OFA131085:OFB131218 OOW131085:OOX131218 OYS131085:OYT131218 PIO131085:PIP131218 PSK131085:PSL131218 QCG131085:QCH131218 QMC131085:QMD131218 QVY131085:QVZ131218 RFU131085:RFV131218 RPQ131085:RPR131218 RZM131085:RZN131218 SJI131085:SJJ131218 STE131085:STF131218 TDA131085:TDB131218 TMW131085:TMX131218 TWS131085:TWT131218 UGO131085:UGP131218 UQK131085:UQL131218 VAG131085:VAH131218 VKC131085:VKD131218 VTY131085:VTZ131218 WDU131085:WDV131218 WNQ131085:WNR131218 WXM131085:WXN131218 BE196621:BF196754 LA196621:LB196754 UW196621:UX196754 AES196621:AET196754 AOO196621:AOP196754 AYK196621:AYL196754 BIG196621:BIH196754 BSC196621:BSD196754 CBY196621:CBZ196754 CLU196621:CLV196754 CVQ196621:CVR196754 DFM196621:DFN196754 DPI196621:DPJ196754 DZE196621:DZF196754 EJA196621:EJB196754 ESW196621:ESX196754 FCS196621:FCT196754 FMO196621:FMP196754 FWK196621:FWL196754 GGG196621:GGH196754 GQC196621:GQD196754 GZY196621:GZZ196754 HJU196621:HJV196754 HTQ196621:HTR196754 IDM196621:IDN196754 INI196621:INJ196754 IXE196621:IXF196754 JHA196621:JHB196754 JQW196621:JQX196754 KAS196621:KAT196754 KKO196621:KKP196754 KUK196621:KUL196754 LEG196621:LEH196754 LOC196621:LOD196754 LXY196621:LXZ196754 MHU196621:MHV196754 MRQ196621:MRR196754 NBM196621:NBN196754 NLI196621:NLJ196754 NVE196621:NVF196754 OFA196621:OFB196754 OOW196621:OOX196754 OYS196621:OYT196754 PIO196621:PIP196754 PSK196621:PSL196754 QCG196621:QCH196754 QMC196621:QMD196754 QVY196621:QVZ196754 RFU196621:RFV196754 RPQ196621:RPR196754 RZM196621:RZN196754 SJI196621:SJJ196754 STE196621:STF196754 TDA196621:TDB196754 TMW196621:TMX196754 TWS196621:TWT196754 UGO196621:UGP196754 UQK196621:UQL196754 VAG196621:VAH196754 VKC196621:VKD196754 VTY196621:VTZ196754 WDU196621:WDV196754 WNQ196621:WNR196754 WXM196621:WXN196754 BE262157:BF262290 LA262157:LB262290 UW262157:UX262290 AES262157:AET262290 AOO262157:AOP262290 AYK262157:AYL262290 BIG262157:BIH262290 BSC262157:BSD262290 CBY262157:CBZ262290 CLU262157:CLV262290 CVQ262157:CVR262290 DFM262157:DFN262290 DPI262157:DPJ262290 DZE262157:DZF262290 EJA262157:EJB262290 ESW262157:ESX262290 FCS262157:FCT262290 FMO262157:FMP262290 FWK262157:FWL262290 GGG262157:GGH262290 GQC262157:GQD262290 GZY262157:GZZ262290 HJU262157:HJV262290 HTQ262157:HTR262290 IDM262157:IDN262290 INI262157:INJ262290 IXE262157:IXF262290 JHA262157:JHB262290 JQW262157:JQX262290 KAS262157:KAT262290 KKO262157:KKP262290 KUK262157:KUL262290 LEG262157:LEH262290 LOC262157:LOD262290 LXY262157:LXZ262290 MHU262157:MHV262290 MRQ262157:MRR262290 NBM262157:NBN262290 NLI262157:NLJ262290 NVE262157:NVF262290 OFA262157:OFB262290 OOW262157:OOX262290 OYS262157:OYT262290 PIO262157:PIP262290 PSK262157:PSL262290 QCG262157:QCH262290 QMC262157:QMD262290 QVY262157:QVZ262290 RFU262157:RFV262290 RPQ262157:RPR262290 RZM262157:RZN262290 SJI262157:SJJ262290 STE262157:STF262290 TDA262157:TDB262290 TMW262157:TMX262290 TWS262157:TWT262290 UGO262157:UGP262290 UQK262157:UQL262290 VAG262157:VAH262290 VKC262157:VKD262290 VTY262157:VTZ262290 WDU262157:WDV262290 WNQ262157:WNR262290 WXM262157:WXN262290 BE327693:BF327826 LA327693:LB327826 UW327693:UX327826 AES327693:AET327826 AOO327693:AOP327826 AYK327693:AYL327826 BIG327693:BIH327826 BSC327693:BSD327826 CBY327693:CBZ327826 CLU327693:CLV327826 CVQ327693:CVR327826 DFM327693:DFN327826 DPI327693:DPJ327826 DZE327693:DZF327826 EJA327693:EJB327826 ESW327693:ESX327826 FCS327693:FCT327826 FMO327693:FMP327826 FWK327693:FWL327826 GGG327693:GGH327826 GQC327693:GQD327826 GZY327693:GZZ327826 HJU327693:HJV327826 HTQ327693:HTR327826 IDM327693:IDN327826 INI327693:INJ327826 IXE327693:IXF327826 JHA327693:JHB327826 JQW327693:JQX327826 KAS327693:KAT327826 KKO327693:KKP327826 KUK327693:KUL327826 LEG327693:LEH327826 LOC327693:LOD327826 LXY327693:LXZ327826 MHU327693:MHV327826 MRQ327693:MRR327826 NBM327693:NBN327826 NLI327693:NLJ327826 NVE327693:NVF327826 OFA327693:OFB327826 OOW327693:OOX327826 OYS327693:OYT327826 PIO327693:PIP327826 PSK327693:PSL327826 QCG327693:QCH327826 QMC327693:QMD327826 QVY327693:QVZ327826 RFU327693:RFV327826 RPQ327693:RPR327826 RZM327693:RZN327826 SJI327693:SJJ327826 STE327693:STF327826 TDA327693:TDB327826 TMW327693:TMX327826 TWS327693:TWT327826 UGO327693:UGP327826 UQK327693:UQL327826 VAG327693:VAH327826 VKC327693:VKD327826 VTY327693:VTZ327826 WDU327693:WDV327826 WNQ327693:WNR327826 WXM327693:WXN327826 BE393229:BF393362 LA393229:LB393362 UW393229:UX393362 AES393229:AET393362 AOO393229:AOP393362 AYK393229:AYL393362 BIG393229:BIH393362 BSC393229:BSD393362 CBY393229:CBZ393362 CLU393229:CLV393362 CVQ393229:CVR393362 DFM393229:DFN393362 DPI393229:DPJ393362 DZE393229:DZF393362 EJA393229:EJB393362 ESW393229:ESX393362 FCS393229:FCT393362 FMO393229:FMP393362 FWK393229:FWL393362 GGG393229:GGH393362 GQC393229:GQD393362 GZY393229:GZZ393362 HJU393229:HJV393362 HTQ393229:HTR393362 IDM393229:IDN393362 INI393229:INJ393362 IXE393229:IXF393362 JHA393229:JHB393362 JQW393229:JQX393362 KAS393229:KAT393362 KKO393229:KKP393362 KUK393229:KUL393362 LEG393229:LEH393362 LOC393229:LOD393362 LXY393229:LXZ393362 MHU393229:MHV393362 MRQ393229:MRR393362 NBM393229:NBN393362 NLI393229:NLJ393362 NVE393229:NVF393362 OFA393229:OFB393362 OOW393229:OOX393362 OYS393229:OYT393362 PIO393229:PIP393362 PSK393229:PSL393362 QCG393229:QCH393362 QMC393229:QMD393362 QVY393229:QVZ393362 RFU393229:RFV393362 RPQ393229:RPR393362 RZM393229:RZN393362 SJI393229:SJJ393362 STE393229:STF393362 TDA393229:TDB393362 TMW393229:TMX393362 TWS393229:TWT393362 UGO393229:UGP393362 UQK393229:UQL393362 VAG393229:VAH393362 VKC393229:VKD393362 VTY393229:VTZ393362 WDU393229:WDV393362 WNQ393229:WNR393362 WXM393229:WXN393362 BE458765:BF458898 LA458765:LB458898 UW458765:UX458898 AES458765:AET458898 AOO458765:AOP458898 AYK458765:AYL458898 BIG458765:BIH458898 BSC458765:BSD458898 CBY458765:CBZ458898 CLU458765:CLV458898 CVQ458765:CVR458898 DFM458765:DFN458898 DPI458765:DPJ458898 DZE458765:DZF458898 EJA458765:EJB458898 ESW458765:ESX458898 FCS458765:FCT458898 FMO458765:FMP458898 FWK458765:FWL458898 GGG458765:GGH458898 GQC458765:GQD458898 GZY458765:GZZ458898 HJU458765:HJV458898 HTQ458765:HTR458898 IDM458765:IDN458898 INI458765:INJ458898 IXE458765:IXF458898 JHA458765:JHB458898 JQW458765:JQX458898 KAS458765:KAT458898 KKO458765:KKP458898 KUK458765:KUL458898 LEG458765:LEH458898 LOC458765:LOD458898 LXY458765:LXZ458898 MHU458765:MHV458898 MRQ458765:MRR458898 NBM458765:NBN458898 NLI458765:NLJ458898 NVE458765:NVF458898 OFA458765:OFB458898 OOW458765:OOX458898 OYS458765:OYT458898 PIO458765:PIP458898 PSK458765:PSL458898 QCG458765:QCH458898 QMC458765:QMD458898 QVY458765:QVZ458898 RFU458765:RFV458898 RPQ458765:RPR458898 RZM458765:RZN458898 SJI458765:SJJ458898 STE458765:STF458898 TDA458765:TDB458898 TMW458765:TMX458898 TWS458765:TWT458898 UGO458765:UGP458898 UQK458765:UQL458898 VAG458765:VAH458898 VKC458765:VKD458898 VTY458765:VTZ458898 WDU458765:WDV458898 WNQ458765:WNR458898 WXM458765:WXN458898 BE524301:BF524434 LA524301:LB524434 UW524301:UX524434 AES524301:AET524434 AOO524301:AOP524434 AYK524301:AYL524434 BIG524301:BIH524434 BSC524301:BSD524434 CBY524301:CBZ524434 CLU524301:CLV524434 CVQ524301:CVR524434 DFM524301:DFN524434 DPI524301:DPJ524434 DZE524301:DZF524434 EJA524301:EJB524434 ESW524301:ESX524434 FCS524301:FCT524434 FMO524301:FMP524434 FWK524301:FWL524434 GGG524301:GGH524434 GQC524301:GQD524434 GZY524301:GZZ524434 HJU524301:HJV524434 HTQ524301:HTR524434 IDM524301:IDN524434 INI524301:INJ524434 IXE524301:IXF524434 JHA524301:JHB524434 JQW524301:JQX524434 KAS524301:KAT524434 KKO524301:KKP524434 KUK524301:KUL524434 LEG524301:LEH524434 LOC524301:LOD524434 LXY524301:LXZ524434 MHU524301:MHV524434 MRQ524301:MRR524434 NBM524301:NBN524434 NLI524301:NLJ524434 NVE524301:NVF524434 OFA524301:OFB524434 OOW524301:OOX524434 OYS524301:OYT524434 PIO524301:PIP524434 PSK524301:PSL524434 QCG524301:QCH524434 QMC524301:QMD524434 QVY524301:QVZ524434 RFU524301:RFV524434 RPQ524301:RPR524434 RZM524301:RZN524434 SJI524301:SJJ524434 STE524301:STF524434 TDA524301:TDB524434 TMW524301:TMX524434 TWS524301:TWT524434 UGO524301:UGP524434 UQK524301:UQL524434 VAG524301:VAH524434 VKC524301:VKD524434 VTY524301:VTZ524434 WDU524301:WDV524434 WNQ524301:WNR524434 WXM524301:WXN524434 BE589837:BF589970 LA589837:LB589970 UW589837:UX589970 AES589837:AET589970 AOO589837:AOP589970 AYK589837:AYL589970 BIG589837:BIH589970 BSC589837:BSD589970 CBY589837:CBZ589970 CLU589837:CLV589970 CVQ589837:CVR589970 DFM589837:DFN589970 DPI589837:DPJ589970 DZE589837:DZF589970 EJA589837:EJB589970 ESW589837:ESX589970 FCS589837:FCT589970 FMO589837:FMP589970 FWK589837:FWL589970 GGG589837:GGH589970 GQC589837:GQD589970 GZY589837:GZZ589970 HJU589837:HJV589970 HTQ589837:HTR589970 IDM589837:IDN589970 INI589837:INJ589970 IXE589837:IXF589970 JHA589837:JHB589970 JQW589837:JQX589970 KAS589837:KAT589970 KKO589837:KKP589970 KUK589837:KUL589970 LEG589837:LEH589970 LOC589837:LOD589970 LXY589837:LXZ589970 MHU589837:MHV589970 MRQ589837:MRR589970 NBM589837:NBN589970 NLI589837:NLJ589970 NVE589837:NVF589970 OFA589837:OFB589970 OOW589837:OOX589970 OYS589837:OYT589970 PIO589837:PIP589970 PSK589837:PSL589970 QCG589837:QCH589970 QMC589837:QMD589970 QVY589837:QVZ589970 RFU589837:RFV589970 RPQ589837:RPR589970 RZM589837:RZN589970 SJI589837:SJJ589970 STE589837:STF589970 TDA589837:TDB589970 TMW589837:TMX589970 TWS589837:TWT589970 UGO589837:UGP589970 UQK589837:UQL589970 VAG589837:VAH589970 VKC589837:VKD589970 VTY589837:VTZ589970 WDU589837:WDV589970 WNQ589837:WNR589970 WXM589837:WXN589970 BE655373:BF655506 LA655373:LB655506 UW655373:UX655506 AES655373:AET655506 AOO655373:AOP655506 AYK655373:AYL655506 BIG655373:BIH655506 BSC655373:BSD655506 CBY655373:CBZ655506 CLU655373:CLV655506 CVQ655373:CVR655506 DFM655373:DFN655506 DPI655373:DPJ655506 DZE655373:DZF655506 EJA655373:EJB655506 ESW655373:ESX655506 FCS655373:FCT655506 FMO655373:FMP655506 FWK655373:FWL655506 GGG655373:GGH655506 GQC655373:GQD655506 GZY655373:GZZ655506 HJU655373:HJV655506 HTQ655373:HTR655506 IDM655373:IDN655506 INI655373:INJ655506 IXE655373:IXF655506 JHA655373:JHB655506 JQW655373:JQX655506 KAS655373:KAT655506 KKO655373:KKP655506 KUK655373:KUL655506 LEG655373:LEH655506 LOC655373:LOD655506 LXY655373:LXZ655506 MHU655373:MHV655506 MRQ655373:MRR655506 NBM655373:NBN655506 NLI655373:NLJ655506 NVE655373:NVF655506 OFA655373:OFB655506 OOW655373:OOX655506 OYS655373:OYT655506 PIO655373:PIP655506 PSK655373:PSL655506 QCG655373:QCH655506 QMC655373:QMD655506 QVY655373:QVZ655506 RFU655373:RFV655506 RPQ655373:RPR655506 RZM655373:RZN655506 SJI655373:SJJ655506 STE655373:STF655506 TDA655373:TDB655506 TMW655373:TMX655506 TWS655373:TWT655506 UGO655373:UGP655506 UQK655373:UQL655506 VAG655373:VAH655506 VKC655373:VKD655506 VTY655373:VTZ655506 WDU655373:WDV655506 WNQ655373:WNR655506 WXM655373:WXN655506 BE720909:BF721042 LA720909:LB721042 UW720909:UX721042 AES720909:AET721042 AOO720909:AOP721042 AYK720909:AYL721042 BIG720909:BIH721042 BSC720909:BSD721042 CBY720909:CBZ721042 CLU720909:CLV721042 CVQ720909:CVR721042 DFM720909:DFN721042 DPI720909:DPJ721042 DZE720909:DZF721042 EJA720909:EJB721042 ESW720909:ESX721042 FCS720909:FCT721042 FMO720909:FMP721042 FWK720909:FWL721042 GGG720909:GGH721042 GQC720909:GQD721042 GZY720909:GZZ721042 HJU720909:HJV721042 HTQ720909:HTR721042 IDM720909:IDN721042 INI720909:INJ721042 IXE720909:IXF721042 JHA720909:JHB721042 JQW720909:JQX721042 KAS720909:KAT721042 KKO720909:KKP721042 KUK720909:KUL721042 LEG720909:LEH721042 LOC720909:LOD721042 LXY720909:LXZ721042 MHU720909:MHV721042 MRQ720909:MRR721042 NBM720909:NBN721042 NLI720909:NLJ721042 NVE720909:NVF721042 OFA720909:OFB721042 OOW720909:OOX721042 OYS720909:OYT721042 PIO720909:PIP721042 PSK720909:PSL721042 QCG720909:QCH721042 QMC720909:QMD721042 QVY720909:QVZ721042 RFU720909:RFV721042 RPQ720909:RPR721042 RZM720909:RZN721042 SJI720909:SJJ721042 STE720909:STF721042 TDA720909:TDB721042 TMW720909:TMX721042 TWS720909:TWT721042 UGO720909:UGP721042 UQK720909:UQL721042 VAG720909:VAH721042 VKC720909:VKD721042 VTY720909:VTZ721042 WDU720909:WDV721042 WNQ720909:WNR721042 WXM720909:WXN721042 BE786445:BF786578 LA786445:LB786578 UW786445:UX786578 AES786445:AET786578 AOO786445:AOP786578 AYK786445:AYL786578 BIG786445:BIH786578 BSC786445:BSD786578 CBY786445:CBZ786578 CLU786445:CLV786578 CVQ786445:CVR786578 DFM786445:DFN786578 DPI786445:DPJ786578 DZE786445:DZF786578 EJA786445:EJB786578 ESW786445:ESX786578 FCS786445:FCT786578 FMO786445:FMP786578 FWK786445:FWL786578 GGG786445:GGH786578 GQC786445:GQD786578 GZY786445:GZZ786578 HJU786445:HJV786578 HTQ786445:HTR786578 IDM786445:IDN786578 INI786445:INJ786578 IXE786445:IXF786578 JHA786445:JHB786578 JQW786445:JQX786578 KAS786445:KAT786578 KKO786445:KKP786578 KUK786445:KUL786578 LEG786445:LEH786578 LOC786445:LOD786578 LXY786445:LXZ786578 MHU786445:MHV786578 MRQ786445:MRR786578 NBM786445:NBN786578 NLI786445:NLJ786578 NVE786445:NVF786578 OFA786445:OFB786578 OOW786445:OOX786578 OYS786445:OYT786578 PIO786445:PIP786578 PSK786445:PSL786578 QCG786445:QCH786578 QMC786445:QMD786578 QVY786445:QVZ786578 RFU786445:RFV786578 RPQ786445:RPR786578 RZM786445:RZN786578 SJI786445:SJJ786578 STE786445:STF786578 TDA786445:TDB786578 TMW786445:TMX786578 TWS786445:TWT786578 UGO786445:UGP786578 UQK786445:UQL786578 VAG786445:VAH786578 VKC786445:VKD786578 VTY786445:VTZ786578 WDU786445:WDV786578 WNQ786445:WNR786578 WXM786445:WXN786578 BE851981:BF852114 LA851981:LB852114 UW851981:UX852114 AES851981:AET852114 AOO851981:AOP852114 AYK851981:AYL852114 BIG851981:BIH852114 BSC851981:BSD852114 CBY851981:CBZ852114 CLU851981:CLV852114 CVQ851981:CVR852114 DFM851981:DFN852114 DPI851981:DPJ852114 DZE851981:DZF852114 EJA851981:EJB852114 ESW851981:ESX852114 FCS851981:FCT852114 FMO851981:FMP852114 FWK851981:FWL852114 GGG851981:GGH852114 GQC851981:GQD852114 GZY851981:GZZ852114 HJU851981:HJV852114 HTQ851981:HTR852114 IDM851981:IDN852114 INI851981:INJ852114 IXE851981:IXF852114 JHA851981:JHB852114 JQW851981:JQX852114 KAS851981:KAT852114 KKO851981:KKP852114 KUK851981:KUL852114 LEG851981:LEH852114 LOC851981:LOD852114 LXY851981:LXZ852114 MHU851981:MHV852114 MRQ851981:MRR852114 NBM851981:NBN852114 NLI851981:NLJ852114 NVE851981:NVF852114 OFA851981:OFB852114 OOW851981:OOX852114 OYS851981:OYT852114 PIO851981:PIP852114 PSK851981:PSL852114 QCG851981:QCH852114 QMC851981:QMD852114 QVY851981:QVZ852114 RFU851981:RFV852114 RPQ851981:RPR852114 RZM851981:RZN852114 SJI851981:SJJ852114 STE851981:STF852114 TDA851981:TDB852114 TMW851981:TMX852114 TWS851981:TWT852114 UGO851981:UGP852114 UQK851981:UQL852114 VAG851981:VAH852114 VKC851981:VKD852114 VTY851981:VTZ852114 WDU851981:WDV852114 WNQ851981:WNR852114 WXM851981:WXN852114 BE917517:BF917650 LA917517:LB917650 UW917517:UX917650 AES917517:AET917650 AOO917517:AOP917650 AYK917517:AYL917650 BIG917517:BIH917650 BSC917517:BSD917650 CBY917517:CBZ917650 CLU917517:CLV917650 CVQ917517:CVR917650 DFM917517:DFN917650 DPI917517:DPJ917650 DZE917517:DZF917650 EJA917517:EJB917650 ESW917517:ESX917650 FCS917517:FCT917650 FMO917517:FMP917650 FWK917517:FWL917650 GGG917517:GGH917650 GQC917517:GQD917650 GZY917517:GZZ917650 HJU917517:HJV917650 HTQ917517:HTR917650 IDM917517:IDN917650 INI917517:INJ917650 IXE917517:IXF917650 JHA917517:JHB917650 JQW917517:JQX917650 KAS917517:KAT917650 KKO917517:KKP917650 KUK917517:KUL917650 LEG917517:LEH917650 LOC917517:LOD917650 LXY917517:LXZ917650 MHU917517:MHV917650 MRQ917517:MRR917650 NBM917517:NBN917650 NLI917517:NLJ917650 NVE917517:NVF917650 OFA917517:OFB917650 OOW917517:OOX917650 OYS917517:OYT917650 PIO917517:PIP917650 PSK917517:PSL917650 QCG917517:QCH917650 QMC917517:QMD917650 QVY917517:QVZ917650 RFU917517:RFV917650 RPQ917517:RPR917650 RZM917517:RZN917650 SJI917517:SJJ917650 STE917517:STF917650 TDA917517:TDB917650 TMW917517:TMX917650 TWS917517:TWT917650 UGO917517:UGP917650 UQK917517:UQL917650 VAG917517:VAH917650 VKC917517:VKD917650 VTY917517:VTZ917650 WDU917517:WDV917650 WNQ917517:WNR917650 WXM917517:WXN917650 BE983053:BF983186 LA983053:LB983186 UW983053:UX983186 AES983053:AET983186 AOO983053:AOP983186 AYK983053:AYL983186 BIG983053:BIH983186 BSC983053:BSD983186 CBY983053:CBZ983186 CLU983053:CLV983186 CVQ983053:CVR983186 DFM983053:DFN983186 DPI983053:DPJ983186 DZE983053:DZF983186 EJA983053:EJB983186 ESW983053:ESX983186 FCS983053:FCT983186 FMO983053:FMP983186 FWK983053:FWL983186 GGG983053:GGH983186 GQC983053:GQD983186 GZY983053:GZZ983186 HJU983053:HJV983186 HTQ983053:HTR983186 IDM983053:IDN983186 INI983053:INJ983186 IXE983053:IXF983186 JHA983053:JHB983186 JQW983053:JQX983186 KAS983053:KAT983186 KKO983053:KKP983186 KUK983053:KUL983186 LEG983053:LEH983186 LOC983053:LOD983186 LXY983053:LXZ983186 MHU983053:MHV983186 MRQ983053:MRR983186 NBM983053:NBN983186 NLI983053:NLJ983186 NVE983053:NVF983186 OFA983053:OFB983186 OOW983053:OOX983186 OYS983053:OYT983186 PIO983053:PIP983186 PSK983053:PSL983186 QCG983053:QCH983186 QMC983053:QMD983186 QVY983053:QVZ983186 RFU983053:RFV983186 RPQ983053:RPR983186 RZM983053:RZN983186 SJI983053:SJJ983186 STE983053:STF983186 TDA983053:TDB983186 TMW983053:TMX983186 TWS983053:TWT983186 UGO983053:UGP983186 UQK983053:UQL983186 VAG983053:VAH983186 VKC983053:VKD983186 VTY983053:VTZ983186 WDU983053:WDV983186 WNQ983053:WNR983186 WXM983053:WXN983186 BH24:BH37 LD24:LD37 UZ24:UZ37 AEV24:AEV37 AOR24:AOR37 AYN24:AYN37 BIJ24:BIJ37 BSF24:BSF37 CCB24:CCB37 CLX24:CLX37 CVT24:CVT37 DFP24:DFP37 DPL24:DPL37 DZH24:DZH37 EJD24:EJD37 ESZ24:ESZ37 FCV24:FCV37 FMR24:FMR37 FWN24:FWN37 GGJ24:GGJ37 GQF24:GQF37 HAB24:HAB37 HJX24:HJX37 HTT24:HTT37 IDP24:IDP37 INL24:INL37 IXH24:IXH37 JHD24:JHD37 JQZ24:JQZ37 KAV24:KAV37 KKR24:KKR37 KUN24:KUN37 LEJ24:LEJ37 LOF24:LOF37 LYB24:LYB37 MHX24:MHX37 MRT24:MRT37 NBP24:NBP37 NLL24:NLL37 NVH24:NVH37 OFD24:OFD37 OOZ24:OOZ37 OYV24:OYV37 PIR24:PIR37 PSN24:PSN37 QCJ24:QCJ37 QMF24:QMF37 QWB24:QWB37 RFX24:RFX37 RPT24:RPT37 RZP24:RZP37 SJL24:SJL37 STH24:STH37 TDD24:TDD37 TMZ24:TMZ37 TWV24:TWV37 UGR24:UGR37 UQN24:UQN37 VAJ24:VAJ37 VKF24:VKF37 VUB24:VUB37 WDX24:WDX37 WNT24:WNT37 WXP24:WXP37 BH65560:BH65573 LD65560:LD65573 UZ65560:UZ65573 AEV65560:AEV65573 AOR65560:AOR65573 AYN65560:AYN65573 BIJ65560:BIJ65573 BSF65560:BSF65573 CCB65560:CCB65573 CLX65560:CLX65573 CVT65560:CVT65573 DFP65560:DFP65573 DPL65560:DPL65573 DZH65560:DZH65573 EJD65560:EJD65573 ESZ65560:ESZ65573 FCV65560:FCV65573 FMR65560:FMR65573 FWN65560:FWN65573 GGJ65560:GGJ65573 GQF65560:GQF65573 HAB65560:HAB65573 HJX65560:HJX65573 HTT65560:HTT65573 IDP65560:IDP65573 INL65560:INL65573 IXH65560:IXH65573 JHD65560:JHD65573 JQZ65560:JQZ65573 KAV65560:KAV65573 KKR65560:KKR65573 KUN65560:KUN65573 LEJ65560:LEJ65573 LOF65560:LOF65573 LYB65560:LYB65573 MHX65560:MHX65573 MRT65560:MRT65573 NBP65560:NBP65573 NLL65560:NLL65573 NVH65560:NVH65573 OFD65560:OFD65573 OOZ65560:OOZ65573 OYV65560:OYV65573 PIR65560:PIR65573 PSN65560:PSN65573 QCJ65560:QCJ65573 QMF65560:QMF65573 QWB65560:QWB65573 RFX65560:RFX65573 RPT65560:RPT65573 RZP65560:RZP65573 SJL65560:SJL65573 STH65560:STH65573 TDD65560:TDD65573 TMZ65560:TMZ65573 TWV65560:TWV65573 UGR65560:UGR65573 UQN65560:UQN65573 VAJ65560:VAJ65573 VKF65560:VKF65573 VUB65560:VUB65573 WDX65560:WDX65573 WNT65560:WNT65573 WXP65560:WXP65573 BH131096:BH131109 LD131096:LD131109 UZ131096:UZ131109 AEV131096:AEV131109 AOR131096:AOR131109 AYN131096:AYN131109 BIJ131096:BIJ131109 BSF131096:BSF131109 CCB131096:CCB131109 CLX131096:CLX131109 CVT131096:CVT131109 DFP131096:DFP131109 DPL131096:DPL131109 DZH131096:DZH131109 EJD131096:EJD131109 ESZ131096:ESZ131109 FCV131096:FCV131109 FMR131096:FMR131109 FWN131096:FWN131109 GGJ131096:GGJ131109 GQF131096:GQF131109 HAB131096:HAB131109 HJX131096:HJX131109 HTT131096:HTT131109 IDP131096:IDP131109 INL131096:INL131109 IXH131096:IXH131109 JHD131096:JHD131109 JQZ131096:JQZ131109 KAV131096:KAV131109 KKR131096:KKR131109 KUN131096:KUN131109 LEJ131096:LEJ131109 LOF131096:LOF131109 LYB131096:LYB131109 MHX131096:MHX131109 MRT131096:MRT131109 NBP131096:NBP131109 NLL131096:NLL131109 NVH131096:NVH131109 OFD131096:OFD131109 OOZ131096:OOZ131109 OYV131096:OYV131109 PIR131096:PIR131109 PSN131096:PSN131109 QCJ131096:QCJ131109 QMF131096:QMF131109 QWB131096:QWB131109 RFX131096:RFX131109 RPT131096:RPT131109 RZP131096:RZP131109 SJL131096:SJL131109 STH131096:STH131109 TDD131096:TDD131109 TMZ131096:TMZ131109 TWV131096:TWV131109 UGR131096:UGR131109 UQN131096:UQN131109 VAJ131096:VAJ131109 VKF131096:VKF131109 VUB131096:VUB131109 WDX131096:WDX131109 WNT131096:WNT131109 WXP131096:WXP131109 BH196632:BH196645 LD196632:LD196645 UZ196632:UZ196645 AEV196632:AEV196645 AOR196632:AOR196645 AYN196632:AYN196645 BIJ196632:BIJ196645 BSF196632:BSF196645 CCB196632:CCB196645 CLX196632:CLX196645 CVT196632:CVT196645 DFP196632:DFP196645 DPL196632:DPL196645 DZH196632:DZH196645 EJD196632:EJD196645 ESZ196632:ESZ196645 FCV196632:FCV196645 FMR196632:FMR196645 FWN196632:FWN196645 GGJ196632:GGJ196645 GQF196632:GQF196645 HAB196632:HAB196645 HJX196632:HJX196645 HTT196632:HTT196645 IDP196632:IDP196645 INL196632:INL196645 IXH196632:IXH196645 JHD196632:JHD196645 JQZ196632:JQZ196645 KAV196632:KAV196645 KKR196632:KKR196645 KUN196632:KUN196645 LEJ196632:LEJ196645 LOF196632:LOF196645 LYB196632:LYB196645 MHX196632:MHX196645 MRT196632:MRT196645 NBP196632:NBP196645 NLL196632:NLL196645 NVH196632:NVH196645 OFD196632:OFD196645 OOZ196632:OOZ196645 OYV196632:OYV196645 PIR196632:PIR196645 PSN196632:PSN196645 QCJ196632:QCJ196645 QMF196632:QMF196645 QWB196632:QWB196645 RFX196632:RFX196645 RPT196632:RPT196645 RZP196632:RZP196645 SJL196632:SJL196645 STH196632:STH196645 TDD196632:TDD196645 TMZ196632:TMZ196645 TWV196632:TWV196645 UGR196632:UGR196645 UQN196632:UQN196645 VAJ196632:VAJ196645 VKF196632:VKF196645 VUB196632:VUB196645 WDX196632:WDX196645 WNT196632:WNT196645 WXP196632:WXP196645 BH262168:BH262181 LD262168:LD262181 UZ262168:UZ262181 AEV262168:AEV262181 AOR262168:AOR262181 AYN262168:AYN262181 BIJ262168:BIJ262181 BSF262168:BSF262181 CCB262168:CCB262181 CLX262168:CLX262181 CVT262168:CVT262181 DFP262168:DFP262181 DPL262168:DPL262181 DZH262168:DZH262181 EJD262168:EJD262181 ESZ262168:ESZ262181 FCV262168:FCV262181 FMR262168:FMR262181 FWN262168:FWN262181 GGJ262168:GGJ262181 GQF262168:GQF262181 HAB262168:HAB262181 HJX262168:HJX262181 HTT262168:HTT262181 IDP262168:IDP262181 INL262168:INL262181 IXH262168:IXH262181 JHD262168:JHD262181 JQZ262168:JQZ262181 KAV262168:KAV262181 KKR262168:KKR262181 KUN262168:KUN262181 LEJ262168:LEJ262181 LOF262168:LOF262181 LYB262168:LYB262181 MHX262168:MHX262181 MRT262168:MRT262181 NBP262168:NBP262181 NLL262168:NLL262181 NVH262168:NVH262181 OFD262168:OFD262181 OOZ262168:OOZ262181 OYV262168:OYV262181 PIR262168:PIR262181 PSN262168:PSN262181 QCJ262168:QCJ262181 QMF262168:QMF262181 QWB262168:QWB262181 RFX262168:RFX262181 RPT262168:RPT262181 RZP262168:RZP262181 SJL262168:SJL262181 STH262168:STH262181 TDD262168:TDD262181 TMZ262168:TMZ262181 TWV262168:TWV262181 UGR262168:UGR262181 UQN262168:UQN262181 VAJ262168:VAJ262181 VKF262168:VKF262181 VUB262168:VUB262181 WDX262168:WDX262181 WNT262168:WNT262181 WXP262168:WXP262181 BH327704:BH327717 LD327704:LD327717 UZ327704:UZ327717 AEV327704:AEV327717 AOR327704:AOR327717 AYN327704:AYN327717 BIJ327704:BIJ327717 BSF327704:BSF327717 CCB327704:CCB327717 CLX327704:CLX327717 CVT327704:CVT327717 DFP327704:DFP327717 DPL327704:DPL327717 DZH327704:DZH327717 EJD327704:EJD327717 ESZ327704:ESZ327717 FCV327704:FCV327717 FMR327704:FMR327717 FWN327704:FWN327717 GGJ327704:GGJ327717 GQF327704:GQF327717 HAB327704:HAB327717 HJX327704:HJX327717 HTT327704:HTT327717 IDP327704:IDP327717 INL327704:INL327717 IXH327704:IXH327717 JHD327704:JHD327717 JQZ327704:JQZ327717 KAV327704:KAV327717 KKR327704:KKR327717 KUN327704:KUN327717 LEJ327704:LEJ327717 LOF327704:LOF327717 LYB327704:LYB327717 MHX327704:MHX327717 MRT327704:MRT327717 NBP327704:NBP327717 NLL327704:NLL327717 NVH327704:NVH327717 OFD327704:OFD327717 OOZ327704:OOZ327717 OYV327704:OYV327717 PIR327704:PIR327717 PSN327704:PSN327717 QCJ327704:QCJ327717 QMF327704:QMF327717 QWB327704:QWB327717 RFX327704:RFX327717 RPT327704:RPT327717 RZP327704:RZP327717 SJL327704:SJL327717 STH327704:STH327717 TDD327704:TDD327717 TMZ327704:TMZ327717 TWV327704:TWV327717 UGR327704:UGR327717 UQN327704:UQN327717 VAJ327704:VAJ327717 VKF327704:VKF327717 VUB327704:VUB327717 WDX327704:WDX327717 WNT327704:WNT327717 WXP327704:WXP327717 BH393240:BH393253 LD393240:LD393253 UZ393240:UZ393253 AEV393240:AEV393253 AOR393240:AOR393253 AYN393240:AYN393253 BIJ393240:BIJ393253 BSF393240:BSF393253 CCB393240:CCB393253 CLX393240:CLX393253 CVT393240:CVT393253 DFP393240:DFP393253 DPL393240:DPL393253 DZH393240:DZH393253 EJD393240:EJD393253 ESZ393240:ESZ393253 FCV393240:FCV393253 FMR393240:FMR393253 FWN393240:FWN393253 GGJ393240:GGJ393253 GQF393240:GQF393253 HAB393240:HAB393253 HJX393240:HJX393253 HTT393240:HTT393253 IDP393240:IDP393253 INL393240:INL393253 IXH393240:IXH393253 JHD393240:JHD393253 JQZ393240:JQZ393253 KAV393240:KAV393253 KKR393240:KKR393253 KUN393240:KUN393253 LEJ393240:LEJ393253 LOF393240:LOF393253 LYB393240:LYB393253 MHX393240:MHX393253 MRT393240:MRT393253 NBP393240:NBP393253 NLL393240:NLL393253 NVH393240:NVH393253 OFD393240:OFD393253 OOZ393240:OOZ393253 OYV393240:OYV393253 PIR393240:PIR393253 PSN393240:PSN393253 QCJ393240:QCJ393253 QMF393240:QMF393253 QWB393240:QWB393253 RFX393240:RFX393253 RPT393240:RPT393253 RZP393240:RZP393253 SJL393240:SJL393253 STH393240:STH393253 TDD393240:TDD393253 TMZ393240:TMZ393253 TWV393240:TWV393253 UGR393240:UGR393253 UQN393240:UQN393253 VAJ393240:VAJ393253 VKF393240:VKF393253 VUB393240:VUB393253 WDX393240:WDX393253 WNT393240:WNT393253 WXP393240:WXP393253 BH458776:BH458789 LD458776:LD458789 UZ458776:UZ458789 AEV458776:AEV458789 AOR458776:AOR458789 AYN458776:AYN458789 BIJ458776:BIJ458789 BSF458776:BSF458789 CCB458776:CCB458789 CLX458776:CLX458789 CVT458776:CVT458789 DFP458776:DFP458789 DPL458776:DPL458789 DZH458776:DZH458789 EJD458776:EJD458789 ESZ458776:ESZ458789 FCV458776:FCV458789 FMR458776:FMR458789 FWN458776:FWN458789 GGJ458776:GGJ458789 GQF458776:GQF458789 HAB458776:HAB458789 HJX458776:HJX458789 HTT458776:HTT458789 IDP458776:IDP458789 INL458776:INL458789 IXH458776:IXH458789 JHD458776:JHD458789 JQZ458776:JQZ458789 KAV458776:KAV458789 KKR458776:KKR458789 KUN458776:KUN458789 LEJ458776:LEJ458789 LOF458776:LOF458789 LYB458776:LYB458789 MHX458776:MHX458789 MRT458776:MRT458789 NBP458776:NBP458789 NLL458776:NLL458789 NVH458776:NVH458789 OFD458776:OFD458789 OOZ458776:OOZ458789 OYV458776:OYV458789 PIR458776:PIR458789 PSN458776:PSN458789 QCJ458776:QCJ458789 QMF458776:QMF458789 QWB458776:QWB458789 RFX458776:RFX458789 RPT458776:RPT458789 RZP458776:RZP458789 SJL458776:SJL458789 STH458776:STH458789 TDD458776:TDD458789 TMZ458776:TMZ458789 TWV458776:TWV458789 UGR458776:UGR458789 UQN458776:UQN458789 VAJ458776:VAJ458789 VKF458776:VKF458789 VUB458776:VUB458789 WDX458776:WDX458789 WNT458776:WNT458789 WXP458776:WXP458789 BH524312:BH524325 LD524312:LD524325 UZ524312:UZ524325 AEV524312:AEV524325 AOR524312:AOR524325 AYN524312:AYN524325 BIJ524312:BIJ524325 BSF524312:BSF524325 CCB524312:CCB524325 CLX524312:CLX524325 CVT524312:CVT524325 DFP524312:DFP524325 DPL524312:DPL524325 DZH524312:DZH524325 EJD524312:EJD524325 ESZ524312:ESZ524325 FCV524312:FCV524325 FMR524312:FMR524325 FWN524312:FWN524325 GGJ524312:GGJ524325 GQF524312:GQF524325 HAB524312:HAB524325 HJX524312:HJX524325 HTT524312:HTT524325 IDP524312:IDP524325 INL524312:INL524325 IXH524312:IXH524325 JHD524312:JHD524325 JQZ524312:JQZ524325 KAV524312:KAV524325 KKR524312:KKR524325 KUN524312:KUN524325 LEJ524312:LEJ524325 LOF524312:LOF524325 LYB524312:LYB524325 MHX524312:MHX524325 MRT524312:MRT524325 NBP524312:NBP524325 NLL524312:NLL524325 NVH524312:NVH524325 OFD524312:OFD524325 OOZ524312:OOZ524325 OYV524312:OYV524325 PIR524312:PIR524325 PSN524312:PSN524325 QCJ524312:QCJ524325 QMF524312:QMF524325 QWB524312:QWB524325 RFX524312:RFX524325 RPT524312:RPT524325 RZP524312:RZP524325 SJL524312:SJL524325 STH524312:STH524325 TDD524312:TDD524325 TMZ524312:TMZ524325 TWV524312:TWV524325 UGR524312:UGR524325 UQN524312:UQN524325 VAJ524312:VAJ524325 VKF524312:VKF524325 VUB524312:VUB524325 WDX524312:WDX524325 WNT524312:WNT524325 WXP524312:WXP524325 BH589848:BH589861 LD589848:LD589861 UZ589848:UZ589861 AEV589848:AEV589861 AOR589848:AOR589861 AYN589848:AYN589861 BIJ589848:BIJ589861 BSF589848:BSF589861 CCB589848:CCB589861 CLX589848:CLX589861 CVT589848:CVT589861 DFP589848:DFP589861 DPL589848:DPL589861 DZH589848:DZH589861 EJD589848:EJD589861 ESZ589848:ESZ589861 FCV589848:FCV589861 FMR589848:FMR589861 FWN589848:FWN589861 GGJ589848:GGJ589861 GQF589848:GQF589861 HAB589848:HAB589861 HJX589848:HJX589861 HTT589848:HTT589861 IDP589848:IDP589861 INL589848:INL589861 IXH589848:IXH589861 JHD589848:JHD589861 JQZ589848:JQZ589861 KAV589848:KAV589861 KKR589848:KKR589861 KUN589848:KUN589861 LEJ589848:LEJ589861 LOF589848:LOF589861 LYB589848:LYB589861 MHX589848:MHX589861 MRT589848:MRT589861 NBP589848:NBP589861 NLL589848:NLL589861 NVH589848:NVH589861 OFD589848:OFD589861 OOZ589848:OOZ589861 OYV589848:OYV589861 PIR589848:PIR589861 PSN589848:PSN589861 QCJ589848:QCJ589861 QMF589848:QMF589861 QWB589848:QWB589861 RFX589848:RFX589861 RPT589848:RPT589861 RZP589848:RZP589861 SJL589848:SJL589861 STH589848:STH589861 TDD589848:TDD589861 TMZ589848:TMZ589861 TWV589848:TWV589861 UGR589848:UGR589861 UQN589848:UQN589861 VAJ589848:VAJ589861 VKF589848:VKF589861 VUB589848:VUB589861 WDX589848:WDX589861 WNT589848:WNT589861 WXP589848:WXP589861 BH655384:BH655397 LD655384:LD655397 UZ655384:UZ655397 AEV655384:AEV655397 AOR655384:AOR655397 AYN655384:AYN655397 BIJ655384:BIJ655397 BSF655384:BSF655397 CCB655384:CCB655397 CLX655384:CLX655397 CVT655384:CVT655397 DFP655384:DFP655397 DPL655384:DPL655397 DZH655384:DZH655397 EJD655384:EJD655397 ESZ655384:ESZ655397 FCV655384:FCV655397 FMR655384:FMR655397 FWN655384:FWN655397 GGJ655384:GGJ655397 GQF655384:GQF655397 HAB655384:HAB655397 HJX655384:HJX655397 HTT655384:HTT655397 IDP655384:IDP655397 INL655384:INL655397 IXH655384:IXH655397 JHD655384:JHD655397 JQZ655384:JQZ655397 KAV655384:KAV655397 KKR655384:KKR655397 KUN655384:KUN655397 LEJ655384:LEJ655397 LOF655384:LOF655397 LYB655384:LYB655397 MHX655384:MHX655397 MRT655384:MRT655397 NBP655384:NBP655397 NLL655384:NLL655397 NVH655384:NVH655397 OFD655384:OFD655397 OOZ655384:OOZ655397 OYV655384:OYV655397 PIR655384:PIR655397 PSN655384:PSN655397 QCJ655384:QCJ655397 QMF655384:QMF655397 QWB655384:QWB655397 RFX655384:RFX655397 RPT655384:RPT655397 RZP655384:RZP655397 SJL655384:SJL655397 STH655384:STH655397 TDD655384:TDD655397 TMZ655384:TMZ655397 TWV655384:TWV655397 UGR655384:UGR655397 UQN655384:UQN655397 VAJ655384:VAJ655397 VKF655384:VKF655397 VUB655384:VUB655397 WDX655384:WDX655397 WNT655384:WNT655397 WXP655384:WXP655397 BH720920:BH720933 LD720920:LD720933 UZ720920:UZ720933 AEV720920:AEV720933 AOR720920:AOR720933 AYN720920:AYN720933 BIJ720920:BIJ720933 BSF720920:BSF720933 CCB720920:CCB720933 CLX720920:CLX720933 CVT720920:CVT720933 DFP720920:DFP720933 DPL720920:DPL720933 DZH720920:DZH720933 EJD720920:EJD720933 ESZ720920:ESZ720933 FCV720920:FCV720933 FMR720920:FMR720933 FWN720920:FWN720933 GGJ720920:GGJ720933 GQF720920:GQF720933 HAB720920:HAB720933 HJX720920:HJX720933 HTT720920:HTT720933 IDP720920:IDP720933 INL720920:INL720933 IXH720920:IXH720933 JHD720920:JHD720933 JQZ720920:JQZ720933 KAV720920:KAV720933 KKR720920:KKR720933 KUN720920:KUN720933 LEJ720920:LEJ720933 LOF720920:LOF720933 LYB720920:LYB720933 MHX720920:MHX720933 MRT720920:MRT720933 NBP720920:NBP720933 NLL720920:NLL720933 NVH720920:NVH720933 OFD720920:OFD720933 OOZ720920:OOZ720933 OYV720920:OYV720933 PIR720920:PIR720933 PSN720920:PSN720933 QCJ720920:QCJ720933 QMF720920:QMF720933 QWB720920:QWB720933 RFX720920:RFX720933 RPT720920:RPT720933 RZP720920:RZP720933 SJL720920:SJL720933 STH720920:STH720933 TDD720920:TDD720933 TMZ720920:TMZ720933 TWV720920:TWV720933 UGR720920:UGR720933 UQN720920:UQN720933 VAJ720920:VAJ720933 VKF720920:VKF720933 VUB720920:VUB720933 WDX720920:WDX720933 WNT720920:WNT720933 WXP720920:WXP720933 BH786456:BH786469 LD786456:LD786469 UZ786456:UZ786469 AEV786456:AEV786469 AOR786456:AOR786469 AYN786456:AYN786469 BIJ786456:BIJ786469 BSF786456:BSF786469 CCB786456:CCB786469 CLX786456:CLX786469 CVT786456:CVT786469 DFP786456:DFP786469 DPL786456:DPL786469 DZH786456:DZH786469 EJD786456:EJD786469 ESZ786456:ESZ786469 FCV786456:FCV786469 FMR786456:FMR786469 FWN786456:FWN786469 GGJ786456:GGJ786469 GQF786456:GQF786469 HAB786456:HAB786469 HJX786456:HJX786469 HTT786456:HTT786469 IDP786456:IDP786469 INL786456:INL786469 IXH786456:IXH786469 JHD786456:JHD786469 JQZ786456:JQZ786469 KAV786456:KAV786469 KKR786456:KKR786469 KUN786456:KUN786469 LEJ786456:LEJ786469 LOF786456:LOF786469 LYB786456:LYB786469 MHX786456:MHX786469 MRT786456:MRT786469 NBP786456:NBP786469 NLL786456:NLL786469 NVH786456:NVH786469 OFD786456:OFD786469 OOZ786456:OOZ786469 OYV786456:OYV786469 PIR786456:PIR786469 PSN786456:PSN786469 QCJ786456:QCJ786469 QMF786456:QMF786469 QWB786456:QWB786469 RFX786456:RFX786469 RPT786456:RPT786469 RZP786456:RZP786469 SJL786456:SJL786469 STH786456:STH786469 TDD786456:TDD786469 TMZ786456:TMZ786469 TWV786456:TWV786469 UGR786456:UGR786469 UQN786456:UQN786469 VAJ786456:VAJ786469 VKF786456:VKF786469 VUB786456:VUB786469 WDX786456:WDX786469 WNT786456:WNT786469 WXP786456:WXP786469 BH851992:BH852005 LD851992:LD852005 UZ851992:UZ852005 AEV851992:AEV852005 AOR851992:AOR852005 AYN851992:AYN852005 BIJ851992:BIJ852005 BSF851992:BSF852005 CCB851992:CCB852005 CLX851992:CLX852005 CVT851992:CVT852005 DFP851992:DFP852005 DPL851992:DPL852005 DZH851992:DZH852005 EJD851992:EJD852005 ESZ851992:ESZ852005 FCV851992:FCV852005 FMR851992:FMR852005 FWN851992:FWN852005 GGJ851992:GGJ852005 GQF851992:GQF852005 HAB851992:HAB852005 HJX851992:HJX852005 HTT851992:HTT852005 IDP851992:IDP852005 INL851992:INL852005 IXH851992:IXH852005 JHD851992:JHD852005 JQZ851992:JQZ852005 KAV851992:KAV852005 KKR851992:KKR852005 KUN851992:KUN852005 LEJ851992:LEJ852005 LOF851992:LOF852005 LYB851992:LYB852005 MHX851992:MHX852005 MRT851992:MRT852005 NBP851992:NBP852005 NLL851992:NLL852005 NVH851992:NVH852005 OFD851992:OFD852005 OOZ851992:OOZ852005 OYV851992:OYV852005 PIR851992:PIR852005 PSN851992:PSN852005 QCJ851992:QCJ852005 QMF851992:QMF852005 QWB851992:QWB852005 RFX851992:RFX852005 RPT851992:RPT852005 RZP851992:RZP852005 SJL851992:SJL852005 STH851992:STH852005 TDD851992:TDD852005 TMZ851992:TMZ852005 TWV851992:TWV852005 UGR851992:UGR852005 UQN851992:UQN852005 VAJ851992:VAJ852005 VKF851992:VKF852005 VUB851992:VUB852005 WDX851992:WDX852005 WNT851992:WNT852005 WXP851992:WXP852005 BH917528:BH917541 LD917528:LD917541 UZ917528:UZ917541 AEV917528:AEV917541 AOR917528:AOR917541 AYN917528:AYN917541 BIJ917528:BIJ917541 BSF917528:BSF917541 CCB917528:CCB917541 CLX917528:CLX917541 CVT917528:CVT917541 DFP917528:DFP917541 DPL917528:DPL917541 DZH917528:DZH917541 EJD917528:EJD917541 ESZ917528:ESZ917541 FCV917528:FCV917541 FMR917528:FMR917541 FWN917528:FWN917541 GGJ917528:GGJ917541 GQF917528:GQF917541 HAB917528:HAB917541 HJX917528:HJX917541 HTT917528:HTT917541 IDP917528:IDP917541 INL917528:INL917541 IXH917528:IXH917541 JHD917528:JHD917541 JQZ917528:JQZ917541 KAV917528:KAV917541 KKR917528:KKR917541 KUN917528:KUN917541 LEJ917528:LEJ917541 LOF917528:LOF917541 LYB917528:LYB917541 MHX917528:MHX917541 MRT917528:MRT917541 NBP917528:NBP917541 NLL917528:NLL917541 NVH917528:NVH917541 OFD917528:OFD917541 OOZ917528:OOZ917541 OYV917528:OYV917541 PIR917528:PIR917541 PSN917528:PSN917541 QCJ917528:QCJ917541 QMF917528:QMF917541 QWB917528:QWB917541 RFX917528:RFX917541 RPT917528:RPT917541 RZP917528:RZP917541 SJL917528:SJL917541 STH917528:STH917541 TDD917528:TDD917541 TMZ917528:TMZ917541 TWV917528:TWV917541 UGR917528:UGR917541 UQN917528:UQN917541 VAJ917528:VAJ917541 VKF917528:VKF917541 VUB917528:VUB917541 WDX917528:WDX917541 WNT917528:WNT917541 WXP917528:WXP917541 BH983064:BH983077 LD983064:LD983077 UZ983064:UZ983077 AEV983064:AEV983077 AOR983064:AOR983077 AYN983064:AYN983077 BIJ983064:BIJ983077 BSF983064:BSF983077 CCB983064:CCB983077 CLX983064:CLX983077 CVT983064:CVT983077 DFP983064:DFP983077 DPL983064:DPL983077 DZH983064:DZH983077 EJD983064:EJD983077 ESZ983064:ESZ983077 FCV983064:FCV983077 FMR983064:FMR983077 FWN983064:FWN983077 GGJ983064:GGJ983077 GQF983064:GQF983077 HAB983064:HAB983077 HJX983064:HJX983077 HTT983064:HTT983077 IDP983064:IDP983077 INL983064:INL983077 IXH983064:IXH983077 JHD983064:JHD983077 JQZ983064:JQZ983077 KAV983064:KAV983077 KKR983064:KKR983077 KUN983064:KUN983077 LEJ983064:LEJ983077 LOF983064:LOF983077 LYB983064:LYB983077 MHX983064:MHX983077 MRT983064:MRT983077 NBP983064:NBP983077 NLL983064:NLL983077 NVH983064:NVH983077 OFD983064:OFD983077 OOZ983064:OOZ983077 OYV983064:OYV983077 PIR983064:PIR983077 PSN983064:PSN983077 QCJ983064:QCJ983077 QMF983064:QMF983077 QWB983064:QWB983077 RFX983064:RFX983077 RPT983064:RPT983077 RZP983064:RZP983077 SJL983064:SJL983077 STH983064:STH983077 TDD983064:TDD983077 TMZ983064:TMZ983077 TWV983064:TWV983077 UGR983064:UGR983077 UQN983064:UQN983077 VAJ983064:VAJ983077 VKF983064:VKF983077 VUB983064:VUB983077 WDX983064:WDX983077 WNT983064:WNT983077 WXP983064:WXP983077">
      <formula1>IF(OR(AND(BE13&gt;=0,BE13&lt;=5),BE13="غ"),TRUE,FALSE)</formula1>
    </dataValidation>
    <dataValidation type="custom" allowBlank="1" showInputMessage="1" showErrorMessage="1" sqref="BE177:BE367 LA177:LA367 UW177:UW367 AES177:AES367 AOO177:AOO367 AYK177:AYK367 BIG177:BIG367 BSC177:BSC367 CBY177:CBY367 CLU177:CLU367 CVQ177:CVQ367 DFM177:DFM367 DPI177:DPI367 DZE177:DZE367 EJA177:EJA367 ESW177:ESW367 FCS177:FCS367 FMO177:FMO367 FWK177:FWK367 GGG177:GGG367 GQC177:GQC367 GZY177:GZY367 HJU177:HJU367 HTQ177:HTQ367 IDM177:IDM367 INI177:INI367 IXE177:IXE367 JHA177:JHA367 JQW177:JQW367 KAS177:KAS367 KKO177:KKO367 KUK177:KUK367 LEG177:LEG367 LOC177:LOC367 LXY177:LXY367 MHU177:MHU367 MRQ177:MRQ367 NBM177:NBM367 NLI177:NLI367 NVE177:NVE367 OFA177:OFA367 OOW177:OOW367 OYS177:OYS367 PIO177:PIO367 PSK177:PSK367 QCG177:QCG367 QMC177:QMC367 QVY177:QVY367 RFU177:RFU367 RPQ177:RPQ367 RZM177:RZM367 SJI177:SJI367 STE177:STE367 TDA177:TDA367 TMW177:TMW367 TWS177:TWS367 UGO177:UGO367 UQK177:UQK367 VAG177:VAG367 VKC177:VKC367 VTY177:VTY367 WDU177:WDU367 WNQ177:WNQ367 WXM177:WXM367 BE65713:BE65903 LA65713:LA65903 UW65713:UW65903 AES65713:AES65903 AOO65713:AOO65903 AYK65713:AYK65903 BIG65713:BIG65903 BSC65713:BSC65903 CBY65713:CBY65903 CLU65713:CLU65903 CVQ65713:CVQ65903 DFM65713:DFM65903 DPI65713:DPI65903 DZE65713:DZE65903 EJA65713:EJA65903 ESW65713:ESW65903 FCS65713:FCS65903 FMO65713:FMO65903 FWK65713:FWK65903 GGG65713:GGG65903 GQC65713:GQC65903 GZY65713:GZY65903 HJU65713:HJU65903 HTQ65713:HTQ65903 IDM65713:IDM65903 INI65713:INI65903 IXE65713:IXE65903 JHA65713:JHA65903 JQW65713:JQW65903 KAS65713:KAS65903 KKO65713:KKO65903 KUK65713:KUK65903 LEG65713:LEG65903 LOC65713:LOC65903 LXY65713:LXY65903 MHU65713:MHU65903 MRQ65713:MRQ65903 NBM65713:NBM65903 NLI65713:NLI65903 NVE65713:NVE65903 OFA65713:OFA65903 OOW65713:OOW65903 OYS65713:OYS65903 PIO65713:PIO65903 PSK65713:PSK65903 QCG65713:QCG65903 QMC65713:QMC65903 QVY65713:QVY65903 RFU65713:RFU65903 RPQ65713:RPQ65903 RZM65713:RZM65903 SJI65713:SJI65903 STE65713:STE65903 TDA65713:TDA65903 TMW65713:TMW65903 TWS65713:TWS65903 UGO65713:UGO65903 UQK65713:UQK65903 VAG65713:VAG65903 VKC65713:VKC65903 VTY65713:VTY65903 WDU65713:WDU65903 WNQ65713:WNQ65903 WXM65713:WXM65903 BE131249:BE131439 LA131249:LA131439 UW131249:UW131439 AES131249:AES131439 AOO131249:AOO131439 AYK131249:AYK131439 BIG131249:BIG131439 BSC131249:BSC131439 CBY131249:CBY131439 CLU131249:CLU131439 CVQ131249:CVQ131439 DFM131249:DFM131439 DPI131249:DPI131439 DZE131249:DZE131439 EJA131249:EJA131439 ESW131249:ESW131439 FCS131249:FCS131439 FMO131249:FMO131439 FWK131249:FWK131439 GGG131249:GGG131439 GQC131249:GQC131439 GZY131249:GZY131439 HJU131249:HJU131439 HTQ131249:HTQ131439 IDM131249:IDM131439 INI131249:INI131439 IXE131249:IXE131439 JHA131249:JHA131439 JQW131249:JQW131439 KAS131249:KAS131439 KKO131249:KKO131439 KUK131249:KUK131439 LEG131249:LEG131439 LOC131249:LOC131439 LXY131249:LXY131439 MHU131249:MHU131439 MRQ131249:MRQ131439 NBM131249:NBM131439 NLI131249:NLI131439 NVE131249:NVE131439 OFA131249:OFA131439 OOW131249:OOW131439 OYS131249:OYS131439 PIO131249:PIO131439 PSK131249:PSK131439 QCG131249:QCG131439 QMC131249:QMC131439 QVY131249:QVY131439 RFU131249:RFU131439 RPQ131249:RPQ131439 RZM131249:RZM131439 SJI131249:SJI131439 STE131249:STE131439 TDA131249:TDA131439 TMW131249:TMW131439 TWS131249:TWS131439 UGO131249:UGO131439 UQK131249:UQK131439 VAG131249:VAG131439 VKC131249:VKC131439 VTY131249:VTY131439 WDU131249:WDU131439 WNQ131249:WNQ131439 WXM131249:WXM131439 BE196785:BE196975 LA196785:LA196975 UW196785:UW196975 AES196785:AES196975 AOO196785:AOO196975 AYK196785:AYK196975 BIG196785:BIG196975 BSC196785:BSC196975 CBY196785:CBY196975 CLU196785:CLU196975 CVQ196785:CVQ196975 DFM196785:DFM196975 DPI196785:DPI196975 DZE196785:DZE196975 EJA196785:EJA196975 ESW196785:ESW196975 FCS196785:FCS196975 FMO196785:FMO196975 FWK196785:FWK196975 GGG196785:GGG196975 GQC196785:GQC196975 GZY196785:GZY196975 HJU196785:HJU196975 HTQ196785:HTQ196975 IDM196785:IDM196975 INI196785:INI196975 IXE196785:IXE196975 JHA196785:JHA196975 JQW196785:JQW196975 KAS196785:KAS196975 KKO196785:KKO196975 KUK196785:KUK196975 LEG196785:LEG196975 LOC196785:LOC196975 LXY196785:LXY196975 MHU196785:MHU196975 MRQ196785:MRQ196975 NBM196785:NBM196975 NLI196785:NLI196975 NVE196785:NVE196975 OFA196785:OFA196975 OOW196785:OOW196975 OYS196785:OYS196975 PIO196785:PIO196975 PSK196785:PSK196975 QCG196785:QCG196975 QMC196785:QMC196975 QVY196785:QVY196975 RFU196785:RFU196975 RPQ196785:RPQ196975 RZM196785:RZM196975 SJI196785:SJI196975 STE196785:STE196975 TDA196785:TDA196975 TMW196785:TMW196975 TWS196785:TWS196975 UGO196785:UGO196975 UQK196785:UQK196975 VAG196785:VAG196975 VKC196785:VKC196975 VTY196785:VTY196975 WDU196785:WDU196975 WNQ196785:WNQ196975 WXM196785:WXM196975 BE262321:BE262511 LA262321:LA262511 UW262321:UW262511 AES262321:AES262511 AOO262321:AOO262511 AYK262321:AYK262511 BIG262321:BIG262511 BSC262321:BSC262511 CBY262321:CBY262511 CLU262321:CLU262511 CVQ262321:CVQ262511 DFM262321:DFM262511 DPI262321:DPI262511 DZE262321:DZE262511 EJA262321:EJA262511 ESW262321:ESW262511 FCS262321:FCS262511 FMO262321:FMO262511 FWK262321:FWK262511 GGG262321:GGG262511 GQC262321:GQC262511 GZY262321:GZY262511 HJU262321:HJU262511 HTQ262321:HTQ262511 IDM262321:IDM262511 INI262321:INI262511 IXE262321:IXE262511 JHA262321:JHA262511 JQW262321:JQW262511 KAS262321:KAS262511 KKO262321:KKO262511 KUK262321:KUK262511 LEG262321:LEG262511 LOC262321:LOC262511 LXY262321:LXY262511 MHU262321:MHU262511 MRQ262321:MRQ262511 NBM262321:NBM262511 NLI262321:NLI262511 NVE262321:NVE262511 OFA262321:OFA262511 OOW262321:OOW262511 OYS262321:OYS262511 PIO262321:PIO262511 PSK262321:PSK262511 QCG262321:QCG262511 QMC262321:QMC262511 QVY262321:QVY262511 RFU262321:RFU262511 RPQ262321:RPQ262511 RZM262321:RZM262511 SJI262321:SJI262511 STE262321:STE262511 TDA262321:TDA262511 TMW262321:TMW262511 TWS262321:TWS262511 UGO262321:UGO262511 UQK262321:UQK262511 VAG262321:VAG262511 VKC262321:VKC262511 VTY262321:VTY262511 WDU262321:WDU262511 WNQ262321:WNQ262511 WXM262321:WXM262511 BE327857:BE328047 LA327857:LA328047 UW327857:UW328047 AES327857:AES328047 AOO327857:AOO328047 AYK327857:AYK328047 BIG327857:BIG328047 BSC327857:BSC328047 CBY327857:CBY328047 CLU327857:CLU328047 CVQ327857:CVQ328047 DFM327857:DFM328047 DPI327857:DPI328047 DZE327857:DZE328047 EJA327857:EJA328047 ESW327857:ESW328047 FCS327857:FCS328047 FMO327857:FMO328047 FWK327857:FWK328047 GGG327857:GGG328047 GQC327857:GQC328047 GZY327857:GZY328047 HJU327857:HJU328047 HTQ327857:HTQ328047 IDM327857:IDM328047 INI327857:INI328047 IXE327857:IXE328047 JHA327857:JHA328047 JQW327857:JQW328047 KAS327857:KAS328047 KKO327857:KKO328047 KUK327857:KUK328047 LEG327857:LEG328047 LOC327857:LOC328047 LXY327857:LXY328047 MHU327857:MHU328047 MRQ327857:MRQ328047 NBM327857:NBM328047 NLI327857:NLI328047 NVE327857:NVE328047 OFA327857:OFA328047 OOW327857:OOW328047 OYS327857:OYS328047 PIO327857:PIO328047 PSK327857:PSK328047 QCG327857:QCG328047 QMC327857:QMC328047 QVY327857:QVY328047 RFU327857:RFU328047 RPQ327857:RPQ328047 RZM327857:RZM328047 SJI327857:SJI328047 STE327857:STE328047 TDA327857:TDA328047 TMW327857:TMW328047 TWS327857:TWS328047 UGO327857:UGO328047 UQK327857:UQK328047 VAG327857:VAG328047 VKC327857:VKC328047 VTY327857:VTY328047 WDU327857:WDU328047 WNQ327857:WNQ328047 WXM327857:WXM328047 BE393393:BE393583 LA393393:LA393583 UW393393:UW393583 AES393393:AES393583 AOO393393:AOO393583 AYK393393:AYK393583 BIG393393:BIG393583 BSC393393:BSC393583 CBY393393:CBY393583 CLU393393:CLU393583 CVQ393393:CVQ393583 DFM393393:DFM393583 DPI393393:DPI393583 DZE393393:DZE393583 EJA393393:EJA393583 ESW393393:ESW393583 FCS393393:FCS393583 FMO393393:FMO393583 FWK393393:FWK393583 GGG393393:GGG393583 GQC393393:GQC393583 GZY393393:GZY393583 HJU393393:HJU393583 HTQ393393:HTQ393583 IDM393393:IDM393583 INI393393:INI393583 IXE393393:IXE393583 JHA393393:JHA393583 JQW393393:JQW393583 KAS393393:KAS393583 KKO393393:KKO393583 KUK393393:KUK393583 LEG393393:LEG393583 LOC393393:LOC393583 LXY393393:LXY393583 MHU393393:MHU393583 MRQ393393:MRQ393583 NBM393393:NBM393583 NLI393393:NLI393583 NVE393393:NVE393583 OFA393393:OFA393583 OOW393393:OOW393583 OYS393393:OYS393583 PIO393393:PIO393583 PSK393393:PSK393583 QCG393393:QCG393583 QMC393393:QMC393583 QVY393393:QVY393583 RFU393393:RFU393583 RPQ393393:RPQ393583 RZM393393:RZM393583 SJI393393:SJI393583 STE393393:STE393583 TDA393393:TDA393583 TMW393393:TMW393583 TWS393393:TWS393583 UGO393393:UGO393583 UQK393393:UQK393583 VAG393393:VAG393583 VKC393393:VKC393583 VTY393393:VTY393583 WDU393393:WDU393583 WNQ393393:WNQ393583 WXM393393:WXM393583 BE458929:BE459119 LA458929:LA459119 UW458929:UW459119 AES458929:AES459119 AOO458929:AOO459119 AYK458929:AYK459119 BIG458929:BIG459119 BSC458929:BSC459119 CBY458929:CBY459119 CLU458929:CLU459119 CVQ458929:CVQ459119 DFM458929:DFM459119 DPI458929:DPI459119 DZE458929:DZE459119 EJA458929:EJA459119 ESW458929:ESW459119 FCS458929:FCS459119 FMO458929:FMO459119 FWK458929:FWK459119 GGG458929:GGG459119 GQC458929:GQC459119 GZY458929:GZY459119 HJU458929:HJU459119 HTQ458929:HTQ459119 IDM458929:IDM459119 INI458929:INI459119 IXE458929:IXE459119 JHA458929:JHA459119 JQW458929:JQW459119 KAS458929:KAS459119 KKO458929:KKO459119 KUK458929:KUK459119 LEG458929:LEG459119 LOC458929:LOC459119 LXY458929:LXY459119 MHU458929:MHU459119 MRQ458929:MRQ459119 NBM458929:NBM459119 NLI458929:NLI459119 NVE458929:NVE459119 OFA458929:OFA459119 OOW458929:OOW459119 OYS458929:OYS459119 PIO458929:PIO459119 PSK458929:PSK459119 QCG458929:QCG459119 QMC458929:QMC459119 QVY458929:QVY459119 RFU458929:RFU459119 RPQ458929:RPQ459119 RZM458929:RZM459119 SJI458929:SJI459119 STE458929:STE459119 TDA458929:TDA459119 TMW458929:TMW459119 TWS458929:TWS459119 UGO458929:UGO459119 UQK458929:UQK459119 VAG458929:VAG459119 VKC458929:VKC459119 VTY458929:VTY459119 WDU458929:WDU459119 WNQ458929:WNQ459119 WXM458929:WXM459119 BE524465:BE524655 LA524465:LA524655 UW524465:UW524655 AES524465:AES524655 AOO524465:AOO524655 AYK524465:AYK524655 BIG524465:BIG524655 BSC524465:BSC524655 CBY524465:CBY524655 CLU524465:CLU524655 CVQ524465:CVQ524655 DFM524465:DFM524655 DPI524465:DPI524655 DZE524465:DZE524655 EJA524465:EJA524655 ESW524465:ESW524655 FCS524465:FCS524655 FMO524465:FMO524655 FWK524465:FWK524655 GGG524465:GGG524655 GQC524465:GQC524655 GZY524465:GZY524655 HJU524465:HJU524655 HTQ524465:HTQ524655 IDM524465:IDM524655 INI524465:INI524655 IXE524465:IXE524655 JHA524465:JHA524655 JQW524465:JQW524655 KAS524465:KAS524655 KKO524465:KKO524655 KUK524465:KUK524655 LEG524465:LEG524655 LOC524465:LOC524655 LXY524465:LXY524655 MHU524465:MHU524655 MRQ524465:MRQ524655 NBM524465:NBM524655 NLI524465:NLI524655 NVE524465:NVE524655 OFA524465:OFA524655 OOW524465:OOW524655 OYS524465:OYS524655 PIO524465:PIO524655 PSK524465:PSK524655 QCG524465:QCG524655 QMC524465:QMC524655 QVY524465:QVY524655 RFU524465:RFU524655 RPQ524465:RPQ524655 RZM524465:RZM524655 SJI524465:SJI524655 STE524465:STE524655 TDA524465:TDA524655 TMW524465:TMW524655 TWS524465:TWS524655 UGO524465:UGO524655 UQK524465:UQK524655 VAG524465:VAG524655 VKC524465:VKC524655 VTY524465:VTY524655 WDU524465:WDU524655 WNQ524465:WNQ524655 WXM524465:WXM524655 BE590001:BE590191 LA590001:LA590191 UW590001:UW590191 AES590001:AES590191 AOO590001:AOO590191 AYK590001:AYK590191 BIG590001:BIG590191 BSC590001:BSC590191 CBY590001:CBY590191 CLU590001:CLU590191 CVQ590001:CVQ590191 DFM590001:DFM590191 DPI590001:DPI590191 DZE590001:DZE590191 EJA590001:EJA590191 ESW590001:ESW590191 FCS590001:FCS590191 FMO590001:FMO590191 FWK590001:FWK590191 GGG590001:GGG590191 GQC590001:GQC590191 GZY590001:GZY590191 HJU590001:HJU590191 HTQ590001:HTQ590191 IDM590001:IDM590191 INI590001:INI590191 IXE590001:IXE590191 JHA590001:JHA590191 JQW590001:JQW590191 KAS590001:KAS590191 KKO590001:KKO590191 KUK590001:KUK590191 LEG590001:LEG590191 LOC590001:LOC590191 LXY590001:LXY590191 MHU590001:MHU590191 MRQ590001:MRQ590191 NBM590001:NBM590191 NLI590001:NLI590191 NVE590001:NVE590191 OFA590001:OFA590191 OOW590001:OOW590191 OYS590001:OYS590191 PIO590001:PIO590191 PSK590001:PSK590191 QCG590001:QCG590191 QMC590001:QMC590191 QVY590001:QVY590191 RFU590001:RFU590191 RPQ590001:RPQ590191 RZM590001:RZM590191 SJI590001:SJI590191 STE590001:STE590191 TDA590001:TDA590191 TMW590001:TMW590191 TWS590001:TWS590191 UGO590001:UGO590191 UQK590001:UQK590191 VAG590001:VAG590191 VKC590001:VKC590191 VTY590001:VTY590191 WDU590001:WDU590191 WNQ590001:WNQ590191 WXM590001:WXM590191 BE655537:BE655727 LA655537:LA655727 UW655537:UW655727 AES655537:AES655727 AOO655537:AOO655727 AYK655537:AYK655727 BIG655537:BIG655727 BSC655537:BSC655727 CBY655537:CBY655727 CLU655537:CLU655727 CVQ655537:CVQ655727 DFM655537:DFM655727 DPI655537:DPI655727 DZE655537:DZE655727 EJA655537:EJA655727 ESW655537:ESW655727 FCS655537:FCS655727 FMO655537:FMO655727 FWK655537:FWK655727 GGG655537:GGG655727 GQC655537:GQC655727 GZY655537:GZY655727 HJU655537:HJU655727 HTQ655537:HTQ655727 IDM655537:IDM655727 INI655537:INI655727 IXE655537:IXE655727 JHA655537:JHA655727 JQW655537:JQW655727 KAS655537:KAS655727 KKO655537:KKO655727 KUK655537:KUK655727 LEG655537:LEG655727 LOC655537:LOC655727 LXY655537:LXY655727 MHU655537:MHU655727 MRQ655537:MRQ655727 NBM655537:NBM655727 NLI655537:NLI655727 NVE655537:NVE655727 OFA655537:OFA655727 OOW655537:OOW655727 OYS655537:OYS655727 PIO655537:PIO655727 PSK655537:PSK655727 QCG655537:QCG655727 QMC655537:QMC655727 QVY655537:QVY655727 RFU655537:RFU655727 RPQ655537:RPQ655727 RZM655537:RZM655727 SJI655537:SJI655727 STE655537:STE655727 TDA655537:TDA655727 TMW655537:TMW655727 TWS655537:TWS655727 UGO655537:UGO655727 UQK655537:UQK655727 VAG655537:VAG655727 VKC655537:VKC655727 VTY655537:VTY655727 WDU655537:WDU655727 WNQ655537:WNQ655727 WXM655537:WXM655727 BE721073:BE721263 LA721073:LA721263 UW721073:UW721263 AES721073:AES721263 AOO721073:AOO721263 AYK721073:AYK721263 BIG721073:BIG721263 BSC721073:BSC721263 CBY721073:CBY721263 CLU721073:CLU721263 CVQ721073:CVQ721263 DFM721073:DFM721263 DPI721073:DPI721263 DZE721073:DZE721263 EJA721073:EJA721263 ESW721073:ESW721263 FCS721073:FCS721263 FMO721073:FMO721263 FWK721073:FWK721263 GGG721073:GGG721263 GQC721073:GQC721263 GZY721073:GZY721263 HJU721073:HJU721263 HTQ721073:HTQ721263 IDM721073:IDM721263 INI721073:INI721263 IXE721073:IXE721263 JHA721073:JHA721263 JQW721073:JQW721263 KAS721073:KAS721263 KKO721073:KKO721263 KUK721073:KUK721263 LEG721073:LEG721263 LOC721073:LOC721263 LXY721073:LXY721263 MHU721073:MHU721263 MRQ721073:MRQ721263 NBM721073:NBM721263 NLI721073:NLI721263 NVE721073:NVE721263 OFA721073:OFA721263 OOW721073:OOW721263 OYS721073:OYS721263 PIO721073:PIO721263 PSK721073:PSK721263 QCG721073:QCG721263 QMC721073:QMC721263 QVY721073:QVY721263 RFU721073:RFU721263 RPQ721073:RPQ721263 RZM721073:RZM721263 SJI721073:SJI721263 STE721073:STE721263 TDA721073:TDA721263 TMW721073:TMW721263 TWS721073:TWS721263 UGO721073:UGO721263 UQK721073:UQK721263 VAG721073:VAG721263 VKC721073:VKC721263 VTY721073:VTY721263 WDU721073:WDU721263 WNQ721073:WNQ721263 WXM721073:WXM721263 BE786609:BE786799 LA786609:LA786799 UW786609:UW786799 AES786609:AES786799 AOO786609:AOO786799 AYK786609:AYK786799 BIG786609:BIG786799 BSC786609:BSC786799 CBY786609:CBY786799 CLU786609:CLU786799 CVQ786609:CVQ786799 DFM786609:DFM786799 DPI786609:DPI786799 DZE786609:DZE786799 EJA786609:EJA786799 ESW786609:ESW786799 FCS786609:FCS786799 FMO786609:FMO786799 FWK786609:FWK786799 GGG786609:GGG786799 GQC786609:GQC786799 GZY786609:GZY786799 HJU786609:HJU786799 HTQ786609:HTQ786799 IDM786609:IDM786799 INI786609:INI786799 IXE786609:IXE786799 JHA786609:JHA786799 JQW786609:JQW786799 KAS786609:KAS786799 KKO786609:KKO786799 KUK786609:KUK786799 LEG786609:LEG786799 LOC786609:LOC786799 LXY786609:LXY786799 MHU786609:MHU786799 MRQ786609:MRQ786799 NBM786609:NBM786799 NLI786609:NLI786799 NVE786609:NVE786799 OFA786609:OFA786799 OOW786609:OOW786799 OYS786609:OYS786799 PIO786609:PIO786799 PSK786609:PSK786799 QCG786609:QCG786799 QMC786609:QMC786799 QVY786609:QVY786799 RFU786609:RFU786799 RPQ786609:RPQ786799 RZM786609:RZM786799 SJI786609:SJI786799 STE786609:STE786799 TDA786609:TDA786799 TMW786609:TMW786799 TWS786609:TWS786799 UGO786609:UGO786799 UQK786609:UQK786799 VAG786609:VAG786799 VKC786609:VKC786799 VTY786609:VTY786799 WDU786609:WDU786799 WNQ786609:WNQ786799 WXM786609:WXM786799 BE852145:BE852335 LA852145:LA852335 UW852145:UW852335 AES852145:AES852335 AOO852145:AOO852335 AYK852145:AYK852335 BIG852145:BIG852335 BSC852145:BSC852335 CBY852145:CBY852335 CLU852145:CLU852335 CVQ852145:CVQ852335 DFM852145:DFM852335 DPI852145:DPI852335 DZE852145:DZE852335 EJA852145:EJA852335 ESW852145:ESW852335 FCS852145:FCS852335 FMO852145:FMO852335 FWK852145:FWK852335 GGG852145:GGG852335 GQC852145:GQC852335 GZY852145:GZY852335 HJU852145:HJU852335 HTQ852145:HTQ852335 IDM852145:IDM852335 INI852145:INI852335 IXE852145:IXE852335 JHA852145:JHA852335 JQW852145:JQW852335 KAS852145:KAS852335 KKO852145:KKO852335 KUK852145:KUK852335 LEG852145:LEG852335 LOC852145:LOC852335 LXY852145:LXY852335 MHU852145:MHU852335 MRQ852145:MRQ852335 NBM852145:NBM852335 NLI852145:NLI852335 NVE852145:NVE852335 OFA852145:OFA852335 OOW852145:OOW852335 OYS852145:OYS852335 PIO852145:PIO852335 PSK852145:PSK852335 QCG852145:QCG852335 QMC852145:QMC852335 QVY852145:QVY852335 RFU852145:RFU852335 RPQ852145:RPQ852335 RZM852145:RZM852335 SJI852145:SJI852335 STE852145:STE852335 TDA852145:TDA852335 TMW852145:TMW852335 TWS852145:TWS852335 UGO852145:UGO852335 UQK852145:UQK852335 VAG852145:VAG852335 VKC852145:VKC852335 VTY852145:VTY852335 WDU852145:WDU852335 WNQ852145:WNQ852335 WXM852145:WXM852335 BE917681:BE917871 LA917681:LA917871 UW917681:UW917871 AES917681:AES917871 AOO917681:AOO917871 AYK917681:AYK917871 BIG917681:BIG917871 BSC917681:BSC917871 CBY917681:CBY917871 CLU917681:CLU917871 CVQ917681:CVQ917871 DFM917681:DFM917871 DPI917681:DPI917871 DZE917681:DZE917871 EJA917681:EJA917871 ESW917681:ESW917871 FCS917681:FCS917871 FMO917681:FMO917871 FWK917681:FWK917871 GGG917681:GGG917871 GQC917681:GQC917871 GZY917681:GZY917871 HJU917681:HJU917871 HTQ917681:HTQ917871 IDM917681:IDM917871 INI917681:INI917871 IXE917681:IXE917871 JHA917681:JHA917871 JQW917681:JQW917871 KAS917681:KAS917871 KKO917681:KKO917871 KUK917681:KUK917871 LEG917681:LEG917871 LOC917681:LOC917871 LXY917681:LXY917871 MHU917681:MHU917871 MRQ917681:MRQ917871 NBM917681:NBM917871 NLI917681:NLI917871 NVE917681:NVE917871 OFA917681:OFA917871 OOW917681:OOW917871 OYS917681:OYS917871 PIO917681:PIO917871 PSK917681:PSK917871 QCG917681:QCG917871 QMC917681:QMC917871 QVY917681:QVY917871 RFU917681:RFU917871 RPQ917681:RPQ917871 RZM917681:RZM917871 SJI917681:SJI917871 STE917681:STE917871 TDA917681:TDA917871 TMW917681:TMW917871 TWS917681:TWS917871 UGO917681:UGO917871 UQK917681:UQK917871 VAG917681:VAG917871 VKC917681:VKC917871 VTY917681:VTY917871 WDU917681:WDU917871 WNQ917681:WNQ917871 WXM917681:WXM917871 BE983217:BE983407 LA983217:LA983407 UW983217:UW983407 AES983217:AES983407 AOO983217:AOO983407 AYK983217:AYK983407 BIG983217:BIG983407 BSC983217:BSC983407 CBY983217:CBY983407 CLU983217:CLU983407 CVQ983217:CVQ983407 DFM983217:DFM983407 DPI983217:DPI983407 DZE983217:DZE983407 EJA983217:EJA983407 ESW983217:ESW983407 FCS983217:FCS983407 FMO983217:FMO983407 FWK983217:FWK983407 GGG983217:GGG983407 GQC983217:GQC983407 GZY983217:GZY983407 HJU983217:HJU983407 HTQ983217:HTQ983407 IDM983217:IDM983407 INI983217:INI983407 IXE983217:IXE983407 JHA983217:JHA983407 JQW983217:JQW983407 KAS983217:KAS983407 KKO983217:KKO983407 KUK983217:KUK983407 LEG983217:LEG983407 LOC983217:LOC983407 LXY983217:LXY983407 MHU983217:MHU983407 MRQ983217:MRQ983407 NBM983217:NBM983407 NLI983217:NLI983407 NVE983217:NVE983407 OFA983217:OFA983407 OOW983217:OOW983407 OYS983217:OYS983407 PIO983217:PIO983407 PSK983217:PSK983407 QCG983217:QCG983407 QMC983217:QMC983407 QVY983217:QVY983407 RFU983217:RFU983407 RPQ983217:RPQ983407 RZM983217:RZM983407 SJI983217:SJI983407 STE983217:STE983407 TDA983217:TDA983407 TMW983217:TMW983407 TWS983217:TWS983407 UGO983217:UGO983407 UQK983217:UQK983407 VAG983217:VAG983407 VKC983217:VKC983407 VTY983217:VTY983407 WDU983217:WDU983407 WNQ983217:WNQ983407 WXM983217:WXM983407 BG13:BG367 LC13:LC367 UY13:UY367 AEU13:AEU367 AOQ13:AOQ367 AYM13:AYM367 BII13:BII367 BSE13:BSE367 CCA13:CCA367 CLW13:CLW367 CVS13:CVS367 DFO13:DFO367 DPK13:DPK367 DZG13:DZG367 EJC13:EJC367 ESY13:ESY367 FCU13:FCU367 FMQ13:FMQ367 FWM13:FWM367 GGI13:GGI367 GQE13:GQE367 HAA13:HAA367 HJW13:HJW367 HTS13:HTS367 IDO13:IDO367 INK13:INK367 IXG13:IXG367 JHC13:JHC367 JQY13:JQY367 KAU13:KAU367 KKQ13:KKQ367 KUM13:KUM367 LEI13:LEI367 LOE13:LOE367 LYA13:LYA367 MHW13:MHW367 MRS13:MRS367 NBO13:NBO367 NLK13:NLK367 NVG13:NVG367 OFC13:OFC367 OOY13:OOY367 OYU13:OYU367 PIQ13:PIQ367 PSM13:PSM367 QCI13:QCI367 QME13:QME367 QWA13:QWA367 RFW13:RFW367 RPS13:RPS367 RZO13:RZO367 SJK13:SJK367 STG13:STG367 TDC13:TDC367 TMY13:TMY367 TWU13:TWU367 UGQ13:UGQ367 UQM13:UQM367 VAI13:VAI367 VKE13:VKE367 VUA13:VUA367 WDW13:WDW367 WNS13:WNS367 WXO13:WXO367 BG65549:BG65903 LC65549:LC65903 UY65549:UY65903 AEU65549:AEU65903 AOQ65549:AOQ65903 AYM65549:AYM65903 BII65549:BII65903 BSE65549:BSE65903 CCA65549:CCA65903 CLW65549:CLW65903 CVS65549:CVS65903 DFO65549:DFO65903 DPK65549:DPK65903 DZG65549:DZG65903 EJC65549:EJC65903 ESY65549:ESY65903 FCU65549:FCU65903 FMQ65549:FMQ65903 FWM65549:FWM65903 GGI65549:GGI65903 GQE65549:GQE65903 HAA65549:HAA65903 HJW65549:HJW65903 HTS65549:HTS65903 IDO65549:IDO65903 INK65549:INK65903 IXG65549:IXG65903 JHC65549:JHC65903 JQY65549:JQY65903 KAU65549:KAU65903 KKQ65549:KKQ65903 KUM65549:KUM65903 LEI65549:LEI65903 LOE65549:LOE65903 LYA65549:LYA65903 MHW65549:MHW65903 MRS65549:MRS65903 NBO65549:NBO65903 NLK65549:NLK65903 NVG65549:NVG65903 OFC65549:OFC65903 OOY65549:OOY65903 OYU65549:OYU65903 PIQ65549:PIQ65903 PSM65549:PSM65903 QCI65549:QCI65903 QME65549:QME65903 QWA65549:QWA65903 RFW65549:RFW65903 RPS65549:RPS65903 RZO65549:RZO65903 SJK65549:SJK65903 STG65549:STG65903 TDC65549:TDC65903 TMY65549:TMY65903 TWU65549:TWU65903 UGQ65549:UGQ65903 UQM65549:UQM65903 VAI65549:VAI65903 VKE65549:VKE65903 VUA65549:VUA65903 WDW65549:WDW65903 WNS65549:WNS65903 WXO65549:WXO65903 BG131085:BG131439 LC131085:LC131439 UY131085:UY131439 AEU131085:AEU131439 AOQ131085:AOQ131439 AYM131085:AYM131439 BII131085:BII131439 BSE131085:BSE131439 CCA131085:CCA131439 CLW131085:CLW131439 CVS131085:CVS131439 DFO131085:DFO131439 DPK131085:DPK131439 DZG131085:DZG131439 EJC131085:EJC131439 ESY131085:ESY131439 FCU131085:FCU131439 FMQ131085:FMQ131439 FWM131085:FWM131439 GGI131085:GGI131439 GQE131085:GQE131439 HAA131085:HAA131439 HJW131085:HJW131439 HTS131085:HTS131439 IDO131085:IDO131439 INK131085:INK131439 IXG131085:IXG131439 JHC131085:JHC131439 JQY131085:JQY131439 KAU131085:KAU131439 KKQ131085:KKQ131439 KUM131085:KUM131439 LEI131085:LEI131439 LOE131085:LOE131439 LYA131085:LYA131439 MHW131085:MHW131439 MRS131085:MRS131439 NBO131085:NBO131439 NLK131085:NLK131439 NVG131085:NVG131439 OFC131085:OFC131439 OOY131085:OOY131439 OYU131085:OYU131439 PIQ131085:PIQ131439 PSM131085:PSM131439 QCI131085:QCI131439 QME131085:QME131439 QWA131085:QWA131439 RFW131085:RFW131439 RPS131085:RPS131439 RZO131085:RZO131439 SJK131085:SJK131439 STG131085:STG131439 TDC131085:TDC131439 TMY131085:TMY131439 TWU131085:TWU131439 UGQ131085:UGQ131439 UQM131085:UQM131439 VAI131085:VAI131439 VKE131085:VKE131439 VUA131085:VUA131439 WDW131085:WDW131439 WNS131085:WNS131439 WXO131085:WXO131439 BG196621:BG196975 LC196621:LC196975 UY196621:UY196975 AEU196621:AEU196975 AOQ196621:AOQ196975 AYM196621:AYM196975 BII196621:BII196975 BSE196621:BSE196975 CCA196621:CCA196975 CLW196621:CLW196975 CVS196621:CVS196975 DFO196621:DFO196975 DPK196621:DPK196975 DZG196621:DZG196975 EJC196621:EJC196975 ESY196621:ESY196975 FCU196621:FCU196975 FMQ196621:FMQ196975 FWM196621:FWM196975 GGI196621:GGI196975 GQE196621:GQE196975 HAA196621:HAA196975 HJW196621:HJW196975 HTS196621:HTS196975 IDO196621:IDO196975 INK196621:INK196975 IXG196621:IXG196975 JHC196621:JHC196975 JQY196621:JQY196975 KAU196621:KAU196975 KKQ196621:KKQ196975 KUM196621:KUM196975 LEI196621:LEI196975 LOE196621:LOE196975 LYA196621:LYA196975 MHW196621:MHW196975 MRS196621:MRS196975 NBO196621:NBO196975 NLK196621:NLK196975 NVG196621:NVG196975 OFC196621:OFC196975 OOY196621:OOY196975 OYU196621:OYU196975 PIQ196621:PIQ196975 PSM196621:PSM196975 QCI196621:QCI196975 QME196621:QME196975 QWA196621:QWA196975 RFW196621:RFW196975 RPS196621:RPS196975 RZO196621:RZO196975 SJK196621:SJK196975 STG196621:STG196975 TDC196621:TDC196975 TMY196621:TMY196975 TWU196621:TWU196975 UGQ196621:UGQ196975 UQM196621:UQM196975 VAI196621:VAI196975 VKE196621:VKE196975 VUA196621:VUA196975 WDW196621:WDW196975 WNS196621:WNS196975 WXO196621:WXO196975 BG262157:BG262511 LC262157:LC262511 UY262157:UY262511 AEU262157:AEU262511 AOQ262157:AOQ262511 AYM262157:AYM262511 BII262157:BII262511 BSE262157:BSE262511 CCA262157:CCA262511 CLW262157:CLW262511 CVS262157:CVS262511 DFO262157:DFO262511 DPK262157:DPK262511 DZG262157:DZG262511 EJC262157:EJC262511 ESY262157:ESY262511 FCU262157:FCU262511 FMQ262157:FMQ262511 FWM262157:FWM262511 GGI262157:GGI262511 GQE262157:GQE262511 HAA262157:HAA262511 HJW262157:HJW262511 HTS262157:HTS262511 IDO262157:IDO262511 INK262157:INK262511 IXG262157:IXG262511 JHC262157:JHC262511 JQY262157:JQY262511 KAU262157:KAU262511 KKQ262157:KKQ262511 KUM262157:KUM262511 LEI262157:LEI262511 LOE262157:LOE262511 LYA262157:LYA262511 MHW262157:MHW262511 MRS262157:MRS262511 NBO262157:NBO262511 NLK262157:NLK262511 NVG262157:NVG262511 OFC262157:OFC262511 OOY262157:OOY262511 OYU262157:OYU262511 PIQ262157:PIQ262511 PSM262157:PSM262511 QCI262157:QCI262511 QME262157:QME262511 QWA262157:QWA262511 RFW262157:RFW262511 RPS262157:RPS262511 RZO262157:RZO262511 SJK262157:SJK262511 STG262157:STG262511 TDC262157:TDC262511 TMY262157:TMY262511 TWU262157:TWU262511 UGQ262157:UGQ262511 UQM262157:UQM262511 VAI262157:VAI262511 VKE262157:VKE262511 VUA262157:VUA262511 WDW262157:WDW262511 WNS262157:WNS262511 WXO262157:WXO262511 BG327693:BG328047 LC327693:LC328047 UY327693:UY328047 AEU327693:AEU328047 AOQ327693:AOQ328047 AYM327693:AYM328047 BII327693:BII328047 BSE327693:BSE328047 CCA327693:CCA328047 CLW327693:CLW328047 CVS327693:CVS328047 DFO327693:DFO328047 DPK327693:DPK328047 DZG327693:DZG328047 EJC327693:EJC328047 ESY327693:ESY328047 FCU327693:FCU328047 FMQ327693:FMQ328047 FWM327693:FWM328047 GGI327693:GGI328047 GQE327693:GQE328047 HAA327693:HAA328047 HJW327693:HJW328047 HTS327693:HTS328047 IDO327693:IDO328047 INK327693:INK328047 IXG327693:IXG328047 JHC327693:JHC328047 JQY327693:JQY328047 KAU327693:KAU328047 KKQ327693:KKQ328047 KUM327693:KUM328047 LEI327693:LEI328047 LOE327693:LOE328047 LYA327693:LYA328047 MHW327693:MHW328047 MRS327693:MRS328047 NBO327693:NBO328047 NLK327693:NLK328047 NVG327693:NVG328047 OFC327693:OFC328047 OOY327693:OOY328047 OYU327693:OYU328047 PIQ327693:PIQ328047 PSM327693:PSM328047 QCI327693:QCI328047 QME327693:QME328047 QWA327693:QWA328047 RFW327693:RFW328047 RPS327693:RPS328047 RZO327693:RZO328047 SJK327693:SJK328047 STG327693:STG328047 TDC327693:TDC328047 TMY327693:TMY328047 TWU327693:TWU328047 UGQ327693:UGQ328047 UQM327693:UQM328047 VAI327693:VAI328047 VKE327693:VKE328047 VUA327693:VUA328047 WDW327693:WDW328047 WNS327693:WNS328047 WXO327693:WXO328047 BG393229:BG393583 LC393229:LC393583 UY393229:UY393583 AEU393229:AEU393583 AOQ393229:AOQ393583 AYM393229:AYM393583 BII393229:BII393583 BSE393229:BSE393583 CCA393229:CCA393583 CLW393229:CLW393583 CVS393229:CVS393583 DFO393229:DFO393583 DPK393229:DPK393583 DZG393229:DZG393583 EJC393229:EJC393583 ESY393229:ESY393583 FCU393229:FCU393583 FMQ393229:FMQ393583 FWM393229:FWM393583 GGI393229:GGI393583 GQE393229:GQE393583 HAA393229:HAA393583 HJW393229:HJW393583 HTS393229:HTS393583 IDO393229:IDO393583 INK393229:INK393583 IXG393229:IXG393583 JHC393229:JHC393583 JQY393229:JQY393583 KAU393229:KAU393583 KKQ393229:KKQ393583 KUM393229:KUM393583 LEI393229:LEI393583 LOE393229:LOE393583 LYA393229:LYA393583 MHW393229:MHW393583 MRS393229:MRS393583 NBO393229:NBO393583 NLK393229:NLK393583 NVG393229:NVG393583 OFC393229:OFC393583 OOY393229:OOY393583 OYU393229:OYU393583 PIQ393229:PIQ393583 PSM393229:PSM393583 QCI393229:QCI393583 QME393229:QME393583 QWA393229:QWA393583 RFW393229:RFW393583 RPS393229:RPS393583 RZO393229:RZO393583 SJK393229:SJK393583 STG393229:STG393583 TDC393229:TDC393583 TMY393229:TMY393583 TWU393229:TWU393583 UGQ393229:UGQ393583 UQM393229:UQM393583 VAI393229:VAI393583 VKE393229:VKE393583 VUA393229:VUA393583 WDW393229:WDW393583 WNS393229:WNS393583 WXO393229:WXO393583 BG458765:BG459119 LC458765:LC459119 UY458765:UY459119 AEU458765:AEU459119 AOQ458765:AOQ459119 AYM458765:AYM459119 BII458765:BII459119 BSE458765:BSE459119 CCA458765:CCA459119 CLW458765:CLW459119 CVS458765:CVS459119 DFO458765:DFO459119 DPK458765:DPK459119 DZG458765:DZG459119 EJC458765:EJC459119 ESY458765:ESY459119 FCU458765:FCU459119 FMQ458765:FMQ459119 FWM458765:FWM459119 GGI458765:GGI459119 GQE458765:GQE459119 HAA458765:HAA459119 HJW458765:HJW459119 HTS458765:HTS459119 IDO458765:IDO459119 INK458765:INK459119 IXG458765:IXG459119 JHC458765:JHC459119 JQY458765:JQY459119 KAU458765:KAU459119 KKQ458765:KKQ459119 KUM458765:KUM459119 LEI458765:LEI459119 LOE458765:LOE459119 LYA458765:LYA459119 MHW458765:MHW459119 MRS458765:MRS459119 NBO458765:NBO459119 NLK458765:NLK459119 NVG458765:NVG459119 OFC458765:OFC459119 OOY458765:OOY459119 OYU458765:OYU459119 PIQ458765:PIQ459119 PSM458765:PSM459119 QCI458765:QCI459119 QME458765:QME459119 QWA458765:QWA459119 RFW458765:RFW459119 RPS458765:RPS459119 RZO458765:RZO459119 SJK458765:SJK459119 STG458765:STG459119 TDC458765:TDC459119 TMY458765:TMY459119 TWU458765:TWU459119 UGQ458765:UGQ459119 UQM458765:UQM459119 VAI458765:VAI459119 VKE458765:VKE459119 VUA458765:VUA459119 WDW458765:WDW459119 WNS458765:WNS459119 WXO458765:WXO459119 BG524301:BG524655 LC524301:LC524655 UY524301:UY524655 AEU524301:AEU524655 AOQ524301:AOQ524655 AYM524301:AYM524655 BII524301:BII524655 BSE524301:BSE524655 CCA524301:CCA524655 CLW524301:CLW524655 CVS524301:CVS524655 DFO524301:DFO524655 DPK524301:DPK524655 DZG524301:DZG524655 EJC524301:EJC524655 ESY524301:ESY524655 FCU524301:FCU524655 FMQ524301:FMQ524655 FWM524301:FWM524655 GGI524301:GGI524655 GQE524301:GQE524655 HAA524301:HAA524655 HJW524301:HJW524655 HTS524301:HTS524655 IDO524301:IDO524655 INK524301:INK524655 IXG524301:IXG524655 JHC524301:JHC524655 JQY524301:JQY524655 KAU524301:KAU524655 KKQ524301:KKQ524655 KUM524301:KUM524655 LEI524301:LEI524655 LOE524301:LOE524655 LYA524301:LYA524655 MHW524301:MHW524655 MRS524301:MRS524655 NBO524301:NBO524655 NLK524301:NLK524655 NVG524301:NVG524655 OFC524301:OFC524655 OOY524301:OOY524655 OYU524301:OYU524655 PIQ524301:PIQ524655 PSM524301:PSM524655 QCI524301:QCI524655 QME524301:QME524655 QWA524301:QWA524655 RFW524301:RFW524655 RPS524301:RPS524655 RZO524301:RZO524655 SJK524301:SJK524655 STG524301:STG524655 TDC524301:TDC524655 TMY524301:TMY524655 TWU524301:TWU524655 UGQ524301:UGQ524655 UQM524301:UQM524655 VAI524301:VAI524655 VKE524301:VKE524655 VUA524301:VUA524655 WDW524301:WDW524655 WNS524301:WNS524655 WXO524301:WXO524655 BG589837:BG590191 LC589837:LC590191 UY589837:UY590191 AEU589837:AEU590191 AOQ589837:AOQ590191 AYM589837:AYM590191 BII589837:BII590191 BSE589837:BSE590191 CCA589837:CCA590191 CLW589837:CLW590191 CVS589837:CVS590191 DFO589837:DFO590191 DPK589837:DPK590191 DZG589837:DZG590191 EJC589837:EJC590191 ESY589837:ESY590191 FCU589837:FCU590191 FMQ589837:FMQ590191 FWM589837:FWM590191 GGI589837:GGI590191 GQE589837:GQE590191 HAA589837:HAA590191 HJW589837:HJW590191 HTS589837:HTS590191 IDO589837:IDO590191 INK589837:INK590191 IXG589837:IXG590191 JHC589837:JHC590191 JQY589837:JQY590191 KAU589837:KAU590191 KKQ589837:KKQ590191 KUM589837:KUM590191 LEI589837:LEI590191 LOE589837:LOE590191 LYA589837:LYA590191 MHW589837:MHW590191 MRS589837:MRS590191 NBO589837:NBO590191 NLK589837:NLK590191 NVG589837:NVG590191 OFC589837:OFC590191 OOY589837:OOY590191 OYU589837:OYU590191 PIQ589837:PIQ590191 PSM589837:PSM590191 QCI589837:QCI590191 QME589837:QME590191 QWA589837:QWA590191 RFW589837:RFW590191 RPS589837:RPS590191 RZO589837:RZO590191 SJK589837:SJK590191 STG589837:STG590191 TDC589837:TDC590191 TMY589837:TMY590191 TWU589837:TWU590191 UGQ589837:UGQ590191 UQM589837:UQM590191 VAI589837:VAI590191 VKE589837:VKE590191 VUA589837:VUA590191 WDW589837:WDW590191 WNS589837:WNS590191 WXO589837:WXO590191 BG655373:BG655727 LC655373:LC655727 UY655373:UY655727 AEU655373:AEU655727 AOQ655373:AOQ655727 AYM655373:AYM655727 BII655373:BII655727 BSE655373:BSE655727 CCA655373:CCA655727 CLW655373:CLW655727 CVS655373:CVS655727 DFO655373:DFO655727 DPK655373:DPK655727 DZG655373:DZG655727 EJC655373:EJC655727 ESY655373:ESY655727 FCU655373:FCU655727 FMQ655373:FMQ655727 FWM655373:FWM655727 GGI655373:GGI655727 GQE655373:GQE655727 HAA655373:HAA655727 HJW655373:HJW655727 HTS655373:HTS655727 IDO655373:IDO655727 INK655373:INK655727 IXG655373:IXG655727 JHC655373:JHC655727 JQY655373:JQY655727 KAU655373:KAU655727 KKQ655373:KKQ655727 KUM655373:KUM655727 LEI655373:LEI655727 LOE655373:LOE655727 LYA655373:LYA655727 MHW655373:MHW655727 MRS655373:MRS655727 NBO655373:NBO655727 NLK655373:NLK655727 NVG655373:NVG655727 OFC655373:OFC655727 OOY655373:OOY655727 OYU655373:OYU655727 PIQ655373:PIQ655727 PSM655373:PSM655727 QCI655373:QCI655727 QME655373:QME655727 QWA655373:QWA655727 RFW655373:RFW655727 RPS655373:RPS655727 RZO655373:RZO655727 SJK655373:SJK655727 STG655373:STG655727 TDC655373:TDC655727 TMY655373:TMY655727 TWU655373:TWU655727 UGQ655373:UGQ655727 UQM655373:UQM655727 VAI655373:VAI655727 VKE655373:VKE655727 VUA655373:VUA655727 WDW655373:WDW655727 WNS655373:WNS655727 WXO655373:WXO655727 BG720909:BG721263 LC720909:LC721263 UY720909:UY721263 AEU720909:AEU721263 AOQ720909:AOQ721263 AYM720909:AYM721263 BII720909:BII721263 BSE720909:BSE721263 CCA720909:CCA721263 CLW720909:CLW721263 CVS720909:CVS721263 DFO720909:DFO721263 DPK720909:DPK721263 DZG720909:DZG721263 EJC720909:EJC721263 ESY720909:ESY721263 FCU720909:FCU721263 FMQ720909:FMQ721263 FWM720909:FWM721263 GGI720909:GGI721263 GQE720909:GQE721263 HAA720909:HAA721263 HJW720909:HJW721263 HTS720909:HTS721263 IDO720909:IDO721263 INK720909:INK721263 IXG720909:IXG721263 JHC720909:JHC721263 JQY720909:JQY721263 KAU720909:KAU721263 KKQ720909:KKQ721263 KUM720909:KUM721263 LEI720909:LEI721263 LOE720909:LOE721263 LYA720909:LYA721263 MHW720909:MHW721263 MRS720909:MRS721263 NBO720909:NBO721263 NLK720909:NLK721263 NVG720909:NVG721263 OFC720909:OFC721263 OOY720909:OOY721263 OYU720909:OYU721263 PIQ720909:PIQ721263 PSM720909:PSM721263 QCI720909:QCI721263 QME720909:QME721263 QWA720909:QWA721263 RFW720909:RFW721263 RPS720909:RPS721263 RZO720909:RZO721263 SJK720909:SJK721263 STG720909:STG721263 TDC720909:TDC721263 TMY720909:TMY721263 TWU720909:TWU721263 UGQ720909:UGQ721263 UQM720909:UQM721263 VAI720909:VAI721263 VKE720909:VKE721263 VUA720909:VUA721263 WDW720909:WDW721263 WNS720909:WNS721263 WXO720909:WXO721263 BG786445:BG786799 LC786445:LC786799 UY786445:UY786799 AEU786445:AEU786799 AOQ786445:AOQ786799 AYM786445:AYM786799 BII786445:BII786799 BSE786445:BSE786799 CCA786445:CCA786799 CLW786445:CLW786799 CVS786445:CVS786799 DFO786445:DFO786799 DPK786445:DPK786799 DZG786445:DZG786799 EJC786445:EJC786799 ESY786445:ESY786799 FCU786445:FCU786799 FMQ786445:FMQ786799 FWM786445:FWM786799 GGI786445:GGI786799 GQE786445:GQE786799 HAA786445:HAA786799 HJW786445:HJW786799 HTS786445:HTS786799 IDO786445:IDO786799 INK786445:INK786799 IXG786445:IXG786799 JHC786445:JHC786799 JQY786445:JQY786799 KAU786445:KAU786799 KKQ786445:KKQ786799 KUM786445:KUM786799 LEI786445:LEI786799 LOE786445:LOE786799 LYA786445:LYA786799 MHW786445:MHW786799 MRS786445:MRS786799 NBO786445:NBO786799 NLK786445:NLK786799 NVG786445:NVG786799 OFC786445:OFC786799 OOY786445:OOY786799 OYU786445:OYU786799 PIQ786445:PIQ786799 PSM786445:PSM786799 QCI786445:QCI786799 QME786445:QME786799 QWA786445:QWA786799 RFW786445:RFW786799 RPS786445:RPS786799 RZO786445:RZO786799 SJK786445:SJK786799 STG786445:STG786799 TDC786445:TDC786799 TMY786445:TMY786799 TWU786445:TWU786799 UGQ786445:UGQ786799 UQM786445:UQM786799 VAI786445:VAI786799 VKE786445:VKE786799 VUA786445:VUA786799 WDW786445:WDW786799 WNS786445:WNS786799 WXO786445:WXO786799 BG851981:BG852335 LC851981:LC852335 UY851981:UY852335 AEU851981:AEU852335 AOQ851981:AOQ852335 AYM851981:AYM852335 BII851981:BII852335 BSE851981:BSE852335 CCA851981:CCA852335 CLW851981:CLW852335 CVS851981:CVS852335 DFO851981:DFO852335 DPK851981:DPK852335 DZG851981:DZG852335 EJC851981:EJC852335 ESY851981:ESY852335 FCU851981:FCU852335 FMQ851981:FMQ852335 FWM851981:FWM852335 GGI851981:GGI852335 GQE851981:GQE852335 HAA851981:HAA852335 HJW851981:HJW852335 HTS851981:HTS852335 IDO851981:IDO852335 INK851981:INK852335 IXG851981:IXG852335 JHC851981:JHC852335 JQY851981:JQY852335 KAU851981:KAU852335 KKQ851981:KKQ852335 KUM851981:KUM852335 LEI851981:LEI852335 LOE851981:LOE852335 LYA851981:LYA852335 MHW851981:MHW852335 MRS851981:MRS852335 NBO851981:NBO852335 NLK851981:NLK852335 NVG851981:NVG852335 OFC851981:OFC852335 OOY851981:OOY852335 OYU851981:OYU852335 PIQ851981:PIQ852335 PSM851981:PSM852335 QCI851981:QCI852335 QME851981:QME852335 QWA851981:QWA852335 RFW851981:RFW852335 RPS851981:RPS852335 RZO851981:RZO852335 SJK851981:SJK852335 STG851981:STG852335 TDC851981:TDC852335 TMY851981:TMY852335 TWU851981:TWU852335 UGQ851981:UGQ852335 UQM851981:UQM852335 VAI851981:VAI852335 VKE851981:VKE852335 VUA851981:VUA852335 WDW851981:WDW852335 WNS851981:WNS852335 WXO851981:WXO852335 BG917517:BG917871 LC917517:LC917871 UY917517:UY917871 AEU917517:AEU917871 AOQ917517:AOQ917871 AYM917517:AYM917871 BII917517:BII917871 BSE917517:BSE917871 CCA917517:CCA917871 CLW917517:CLW917871 CVS917517:CVS917871 DFO917517:DFO917871 DPK917517:DPK917871 DZG917517:DZG917871 EJC917517:EJC917871 ESY917517:ESY917871 FCU917517:FCU917871 FMQ917517:FMQ917871 FWM917517:FWM917871 GGI917517:GGI917871 GQE917517:GQE917871 HAA917517:HAA917871 HJW917517:HJW917871 HTS917517:HTS917871 IDO917517:IDO917871 INK917517:INK917871 IXG917517:IXG917871 JHC917517:JHC917871 JQY917517:JQY917871 KAU917517:KAU917871 KKQ917517:KKQ917871 KUM917517:KUM917871 LEI917517:LEI917871 LOE917517:LOE917871 LYA917517:LYA917871 MHW917517:MHW917871 MRS917517:MRS917871 NBO917517:NBO917871 NLK917517:NLK917871 NVG917517:NVG917871 OFC917517:OFC917871 OOY917517:OOY917871 OYU917517:OYU917871 PIQ917517:PIQ917871 PSM917517:PSM917871 QCI917517:QCI917871 QME917517:QME917871 QWA917517:QWA917871 RFW917517:RFW917871 RPS917517:RPS917871 RZO917517:RZO917871 SJK917517:SJK917871 STG917517:STG917871 TDC917517:TDC917871 TMY917517:TMY917871 TWU917517:TWU917871 UGQ917517:UGQ917871 UQM917517:UQM917871 VAI917517:VAI917871 VKE917517:VKE917871 VUA917517:VUA917871 WDW917517:WDW917871 WNS917517:WNS917871 WXO917517:WXO917871 BG983053:BG983407 LC983053:LC983407 UY983053:UY983407 AEU983053:AEU983407 AOQ983053:AOQ983407 AYM983053:AYM983407 BII983053:BII983407 BSE983053:BSE983407 CCA983053:CCA983407 CLW983053:CLW983407 CVS983053:CVS983407 DFO983053:DFO983407 DPK983053:DPK983407 DZG983053:DZG983407 EJC983053:EJC983407 ESY983053:ESY983407 FCU983053:FCU983407 FMQ983053:FMQ983407 FWM983053:FWM983407 GGI983053:GGI983407 GQE983053:GQE983407 HAA983053:HAA983407 HJW983053:HJW983407 HTS983053:HTS983407 IDO983053:IDO983407 INK983053:INK983407 IXG983053:IXG983407 JHC983053:JHC983407 JQY983053:JQY983407 KAU983053:KAU983407 KKQ983053:KKQ983407 KUM983053:KUM983407 LEI983053:LEI983407 LOE983053:LOE983407 LYA983053:LYA983407 MHW983053:MHW983407 MRS983053:MRS983407 NBO983053:NBO983407 NLK983053:NLK983407 NVG983053:NVG983407 OFC983053:OFC983407 OOY983053:OOY983407 OYU983053:OYU983407 PIQ983053:PIQ983407 PSM983053:PSM983407 QCI983053:QCI983407 QME983053:QME983407 QWA983053:QWA983407 RFW983053:RFW983407 RPS983053:RPS983407 RZO983053:RZO983407 SJK983053:SJK983407 STG983053:STG983407 TDC983053:TDC983407 TMY983053:TMY983407 TWU983053:TWU983407 UGQ983053:UGQ983407 UQM983053:UQM983407 VAI983053:VAI983407 VKE983053:VKE983407 VUA983053:VUA983407 WDW983053:WDW983407 WNS983053:WNS983407 WXO983053:WXO983407">
      <formula1>IF(OR(AND(BE13&gt;=0,BE13&lt;=3),BE13="غ"),TRUE,FALSE)</formula1>
    </dataValidation>
    <dataValidation type="custom" allowBlank="1" showInputMessage="1" showErrorMessage="1" sqref="AQ147:AQ367 KM147:KM367 UI147:UI367 AEE147:AEE367 AOA147:AOA367 AXW147:AXW367 BHS147:BHS367 BRO147:BRO367 CBK147:CBK367 CLG147:CLG367 CVC147:CVC367 DEY147:DEY367 DOU147:DOU367 DYQ147:DYQ367 EIM147:EIM367 ESI147:ESI367 FCE147:FCE367 FMA147:FMA367 FVW147:FVW367 GFS147:GFS367 GPO147:GPO367 GZK147:GZK367 HJG147:HJG367 HTC147:HTC367 ICY147:ICY367 IMU147:IMU367 IWQ147:IWQ367 JGM147:JGM367 JQI147:JQI367 KAE147:KAE367 KKA147:KKA367 KTW147:KTW367 LDS147:LDS367 LNO147:LNO367 LXK147:LXK367 MHG147:MHG367 MRC147:MRC367 NAY147:NAY367 NKU147:NKU367 NUQ147:NUQ367 OEM147:OEM367 OOI147:OOI367 OYE147:OYE367 PIA147:PIA367 PRW147:PRW367 QBS147:QBS367 QLO147:QLO367 QVK147:QVK367 RFG147:RFG367 RPC147:RPC367 RYY147:RYY367 SIU147:SIU367 SSQ147:SSQ367 TCM147:TCM367 TMI147:TMI367 TWE147:TWE367 UGA147:UGA367 UPW147:UPW367 UZS147:UZS367 VJO147:VJO367 VTK147:VTK367 WDG147:WDG367 WNC147:WNC367 WWY147:WWY367 AQ65683:AQ65903 KM65683:KM65903 UI65683:UI65903 AEE65683:AEE65903 AOA65683:AOA65903 AXW65683:AXW65903 BHS65683:BHS65903 BRO65683:BRO65903 CBK65683:CBK65903 CLG65683:CLG65903 CVC65683:CVC65903 DEY65683:DEY65903 DOU65683:DOU65903 DYQ65683:DYQ65903 EIM65683:EIM65903 ESI65683:ESI65903 FCE65683:FCE65903 FMA65683:FMA65903 FVW65683:FVW65903 GFS65683:GFS65903 GPO65683:GPO65903 GZK65683:GZK65903 HJG65683:HJG65903 HTC65683:HTC65903 ICY65683:ICY65903 IMU65683:IMU65903 IWQ65683:IWQ65903 JGM65683:JGM65903 JQI65683:JQI65903 KAE65683:KAE65903 KKA65683:KKA65903 KTW65683:KTW65903 LDS65683:LDS65903 LNO65683:LNO65903 LXK65683:LXK65903 MHG65683:MHG65903 MRC65683:MRC65903 NAY65683:NAY65903 NKU65683:NKU65903 NUQ65683:NUQ65903 OEM65683:OEM65903 OOI65683:OOI65903 OYE65683:OYE65903 PIA65683:PIA65903 PRW65683:PRW65903 QBS65683:QBS65903 QLO65683:QLO65903 QVK65683:QVK65903 RFG65683:RFG65903 RPC65683:RPC65903 RYY65683:RYY65903 SIU65683:SIU65903 SSQ65683:SSQ65903 TCM65683:TCM65903 TMI65683:TMI65903 TWE65683:TWE65903 UGA65683:UGA65903 UPW65683:UPW65903 UZS65683:UZS65903 VJO65683:VJO65903 VTK65683:VTK65903 WDG65683:WDG65903 WNC65683:WNC65903 WWY65683:WWY65903 AQ131219:AQ131439 KM131219:KM131439 UI131219:UI131439 AEE131219:AEE131439 AOA131219:AOA131439 AXW131219:AXW131439 BHS131219:BHS131439 BRO131219:BRO131439 CBK131219:CBK131439 CLG131219:CLG131439 CVC131219:CVC131439 DEY131219:DEY131439 DOU131219:DOU131439 DYQ131219:DYQ131439 EIM131219:EIM131439 ESI131219:ESI131439 FCE131219:FCE131439 FMA131219:FMA131439 FVW131219:FVW131439 GFS131219:GFS131439 GPO131219:GPO131439 GZK131219:GZK131439 HJG131219:HJG131439 HTC131219:HTC131439 ICY131219:ICY131439 IMU131219:IMU131439 IWQ131219:IWQ131439 JGM131219:JGM131439 JQI131219:JQI131439 KAE131219:KAE131439 KKA131219:KKA131439 KTW131219:KTW131439 LDS131219:LDS131439 LNO131219:LNO131439 LXK131219:LXK131439 MHG131219:MHG131439 MRC131219:MRC131439 NAY131219:NAY131439 NKU131219:NKU131439 NUQ131219:NUQ131439 OEM131219:OEM131439 OOI131219:OOI131439 OYE131219:OYE131439 PIA131219:PIA131439 PRW131219:PRW131439 QBS131219:QBS131439 QLO131219:QLO131439 QVK131219:QVK131439 RFG131219:RFG131439 RPC131219:RPC131439 RYY131219:RYY131439 SIU131219:SIU131439 SSQ131219:SSQ131439 TCM131219:TCM131439 TMI131219:TMI131439 TWE131219:TWE131439 UGA131219:UGA131439 UPW131219:UPW131439 UZS131219:UZS131439 VJO131219:VJO131439 VTK131219:VTK131439 WDG131219:WDG131439 WNC131219:WNC131439 WWY131219:WWY131439 AQ196755:AQ196975 KM196755:KM196975 UI196755:UI196975 AEE196755:AEE196975 AOA196755:AOA196975 AXW196755:AXW196975 BHS196755:BHS196975 BRO196755:BRO196975 CBK196755:CBK196975 CLG196755:CLG196975 CVC196755:CVC196975 DEY196755:DEY196975 DOU196755:DOU196975 DYQ196755:DYQ196975 EIM196755:EIM196975 ESI196755:ESI196975 FCE196755:FCE196975 FMA196755:FMA196975 FVW196755:FVW196975 GFS196755:GFS196975 GPO196755:GPO196975 GZK196755:GZK196975 HJG196755:HJG196975 HTC196755:HTC196975 ICY196755:ICY196975 IMU196755:IMU196975 IWQ196755:IWQ196975 JGM196755:JGM196975 JQI196755:JQI196975 KAE196755:KAE196975 KKA196755:KKA196975 KTW196755:KTW196975 LDS196755:LDS196975 LNO196755:LNO196975 LXK196755:LXK196975 MHG196755:MHG196975 MRC196755:MRC196975 NAY196755:NAY196975 NKU196755:NKU196975 NUQ196755:NUQ196975 OEM196755:OEM196975 OOI196755:OOI196975 OYE196755:OYE196975 PIA196755:PIA196975 PRW196755:PRW196975 QBS196755:QBS196975 QLO196755:QLO196975 QVK196755:QVK196975 RFG196755:RFG196975 RPC196755:RPC196975 RYY196755:RYY196975 SIU196755:SIU196975 SSQ196755:SSQ196975 TCM196755:TCM196975 TMI196755:TMI196975 TWE196755:TWE196975 UGA196755:UGA196975 UPW196755:UPW196975 UZS196755:UZS196975 VJO196755:VJO196975 VTK196755:VTK196975 WDG196755:WDG196975 WNC196755:WNC196975 WWY196755:WWY196975 AQ262291:AQ262511 KM262291:KM262511 UI262291:UI262511 AEE262291:AEE262511 AOA262291:AOA262511 AXW262291:AXW262511 BHS262291:BHS262511 BRO262291:BRO262511 CBK262291:CBK262511 CLG262291:CLG262511 CVC262291:CVC262511 DEY262291:DEY262511 DOU262291:DOU262511 DYQ262291:DYQ262511 EIM262291:EIM262511 ESI262291:ESI262511 FCE262291:FCE262511 FMA262291:FMA262511 FVW262291:FVW262511 GFS262291:GFS262511 GPO262291:GPO262511 GZK262291:GZK262511 HJG262291:HJG262511 HTC262291:HTC262511 ICY262291:ICY262511 IMU262291:IMU262511 IWQ262291:IWQ262511 JGM262291:JGM262511 JQI262291:JQI262511 KAE262291:KAE262511 KKA262291:KKA262511 KTW262291:KTW262511 LDS262291:LDS262511 LNO262291:LNO262511 LXK262291:LXK262511 MHG262291:MHG262511 MRC262291:MRC262511 NAY262291:NAY262511 NKU262291:NKU262511 NUQ262291:NUQ262511 OEM262291:OEM262511 OOI262291:OOI262511 OYE262291:OYE262511 PIA262291:PIA262511 PRW262291:PRW262511 QBS262291:QBS262511 QLO262291:QLO262511 QVK262291:QVK262511 RFG262291:RFG262511 RPC262291:RPC262511 RYY262291:RYY262511 SIU262291:SIU262511 SSQ262291:SSQ262511 TCM262291:TCM262511 TMI262291:TMI262511 TWE262291:TWE262511 UGA262291:UGA262511 UPW262291:UPW262511 UZS262291:UZS262511 VJO262291:VJO262511 VTK262291:VTK262511 WDG262291:WDG262511 WNC262291:WNC262511 WWY262291:WWY262511 AQ327827:AQ328047 KM327827:KM328047 UI327827:UI328047 AEE327827:AEE328047 AOA327827:AOA328047 AXW327827:AXW328047 BHS327827:BHS328047 BRO327827:BRO328047 CBK327827:CBK328047 CLG327827:CLG328047 CVC327827:CVC328047 DEY327827:DEY328047 DOU327827:DOU328047 DYQ327827:DYQ328047 EIM327827:EIM328047 ESI327827:ESI328047 FCE327827:FCE328047 FMA327827:FMA328047 FVW327827:FVW328047 GFS327827:GFS328047 GPO327827:GPO328047 GZK327827:GZK328047 HJG327827:HJG328047 HTC327827:HTC328047 ICY327827:ICY328047 IMU327827:IMU328047 IWQ327827:IWQ328047 JGM327827:JGM328047 JQI327827:JQI328047 KAE327827:KAE328047 KKA327827:KKA328047 KTW327827:KTW328047 LDS327827:LDS328047 LNO327827:LNO328047 LXK327827:LXK328047 MHG327827:MHG328047 MRC327827:MRC328047 NAY327827:NAY328047 NKU327827:NKU328047 NUQ327827:NUQ328047 OEM327827:OEM328047 OOI327827:OOI328047 OYE327827:OYE328047 PIA327827:PIA328047 PRW327827:PRW328047 QBS327827:QBS328047 QLO327827:QLO328047 QVK327827:QVK328047 RFG327827:RFG328047 RPC327827:RPC328047 RYY327827:RYY328047 SIU327827:SIU328047 SSQ327827:SSQ328047 TCM327827:TCM328047 TMI327827:TMI328047 TWE327827:TWE328047 UGA327827:UGA328047 UPW327827:UPW328047 UZS327827:UZS328047 VJO327827:VJO328047 VTK327827:VTK328047 WDG327827:WDG328047 WNC327827:WNC328047 WWY327827:WWY328047 AQ393363:AQ393583 KM393363:KM393583 UI393363:UI393583 AEE393363:AEE393583 AOA393363:AOA393583 AXW393363:AXW393583 BHS393363:BHS393583 BRO393363:BRO393583 CBK393363:CBK393583 CLG393363:CLG393583 CVC393363:CVC393583 DEY393363:DEY393583 DOU393363:DOU393583 DYQ393363:DYQ393583 EIM393363:EIM393583 ESI393363:ESI393583 FCE393363:FCE393583 FMA393363:FMA393583 FVW393363:FVW393583 GFS393363:GFS393583 GPO393363:GPO393583 GZK393363:GZK393583 HJG393363:HJG393583 HTC393363:HTC393583 ICY393363:ICY393583 IMU393363:IMU393583 IWQ393363:IWQ393583 JGM393363:JGM393583 JQI393363:JQI393583 KAE393363:KAE393583 KKA393363:KKA393583 KTW393363:KTW393583 LDS393363:LDS393583 LNO393363:LNO393583 LXK393363:LXK393583 MHG393363:MHG393583 MRC393363:MRC393583 NAY393363:NAY393583 NKU393363:NKU393583 NUQ393363:NUQ393583 OEM393363:OEM393583 OOI393363:OOI393583 OYE393363:OYE393583 PIA393363:PIA393583 PRW393363:PRW393583 QBS393363:QBS393583 QLO393363:QLO393583 QVK393363:QVK393583 RFG393363:RFG393583 RPC393363:RPC393583 RYY393363:RYY393583 SIU393363:SIU393583 SSQ393363:SSQ393583 TCM393363:TCM393583 TMI393363:TMI393583 TWE393363:TWE393583 UGA393363:UGA393583 UPW393363:UPW393583 UZS393363:UZS393583 VJO393363:VJO393583 VTK393363:VTK393583 WDG393363:WDG393583 WNC393363:WNC393583 WWY393363:WWY393583 AQ458899:AQ459119 KM458899:KM459119 UI458899:UI459119 AEE458899:AEE459119 AOA458899:AOA459119 AXW458899:AXW459119 BHS458899:BHS459119 BRO458899:BRO459119 CBK458899:CBK459119 CLG458899:CLG459119 CVC458899:CVC459119 DEY458899:DEY459119 DOU458899:DOU459119 DYQ458899:DYQ459119 EIM458899:EIM459119 ESI458899:ESI459119 FCE458899:FCE459119 FMA458899:FMA459119 FVW458899:FVW459119 GFS458899:GFS459119 GPO458899:GPO459119 GZK458899:GZK459119 HJG458899:HJG459119 HTC458899:HTC459119 ICY458899:ICY459119 IMU458899:IMU459119 IWQ458899:IWQ459119 JGM458899:JGM459119 JQI458899:JQI459119 KAE458899:KAE459119 KKA458899:KKA459119 KTW458899:KTW459119 LDS458899:LDS459119 LNO458899:LNO459119 LXK458899:LXK459119 MHG458899:MHG459119 MRC458899:MRC459119 NAY458899:NAY459119 NKU458899:NKU459119 NUQ458899:NUQ459119 OEM458899:OEM459119 OOI458899:OOI459119 OYE458899:OYE459119 PIA458899:PIA459119 PRW458899:PRW459119 QBS458899:QBS459119 QLO458899:QLO459119 QVK458899:QVK459119 RFG458899:RFG459119 RPC458899:RPC459119 RYY458899:RYY459119 SIU458899:SIU459119 SSQ458899:SSQ459119 TCM458899:TCM459119 TMI458899:TMI459119 TWE458899:TWE459119 UGA458899:UGA459119 UPW458899:UPW459119 UZS458899:UZS459119 VJO458899:VJO459119 VTK458899:VTK459119 WDG458899:WDG459119 WNC458899:WNC459119 WWY458899:WWY459119 AQ524435:AQ524655 KM524435:KM524655 UI524435:UI524655 AEE524435:AEE524655 AOA524435:AOA524655 AXW524435:AXW524655 BHS524435:BHS524655 BRO524435:BRO524655 CBK524435:CBK524655 CLG524435:CLG524655 CVC524435:CVC524655 DEY524435:DEY524655 DOU524435:DOU524655 DYQ524435:DYQ524655 EIM524435:EIM524655 ESI524435:ESI524655 FCE524435:FCE524655 FMA524435:FMA524655 FVW524435:FVW524655 GFS524435:GFS524655 GPO524435:GPO524655 GZK524435:GZK524655 HJG524435:HJG524655 HTC524435:HTC524655 ICY524435:ICY524655 IMU524435:IMU524655 IWQ524435:IWQ524655 JGM524435:JGM524655 JQI524435:JQI524655 KAE524435:KAE524655 KKA524435:KKA524655 KTW524435:KTW524655 LDS524435:LDS524655 LNO524435:LNO524655 LXK524435:LXK524655 MHG524435:MHG524655 MRC524435:MRC524655 NAY524435:NAY524655 NKU524435:NKU524655 NUQ524435:NUQ524655 OEM524435:OEM524655 OOI524435:OOI524655 OYE524435:OYE524655 PIA524435:PIA524655 PRW524435:PRW524655 QBS524435:QBS524655 QLO524435:QLO524655 QVK524435:QVK524655 RFG524435:RFG524655 RPC524435:RPC524655 RYY524435:RYY524655 SIU524435:SIU524655 SSQ524435:SSQ524655 TCM524435:TCM524655 TMI524435:TMI524655 TWE524435:TWE524655 UGA524435:UGA524655 UPW524435:UPW524655 UZS524435:UZS524655 VJO524435:VJO524655 VTK524435:VTK524655 WDG524435:WDG524655 WNC524435:WNC524655 WWY524435:WWY524655 AQ589971:AQ590191 KM589971:KM590191 UI589971:UI590191 AEE589971:AEE590191 AOA589971:AOA590191 AXW589971:AXW590191 BHS589971:BHS590191 BRO589971:BRO590191 CBK589971:CBK590191 CLG589971:CLG590191 CVC589971:CVC590191 DEY589971:DEY590191 DOU589971:DOU590191 DYQ589971:DYQ590191 EIM589971:EIM590191 ESI589971:ESI590191 FCE589971:FCE590191 FMA589971:FMA590191 FVW589971:FVW590191 GFS589971:GFS590191 GPO589971:GPO590191 GZK589971:GZK590191 HJG589971:HJG590191 HTC589971:HTC590191 ICY589971:ICY590191 IMU589971:IMU590191 IWQ589971:IWQ590191 JGM589971:JGM590191 JQI589971:JQI590191 KAE589971:KAE590191 KKA589971:KKA590191 KTW589971:KTW590191 LDS589971:LDS590191 LNO589971:LNO590191 LXK589971:LXK590191 MHG589971:MHG590191 MRC589971:MRC590191 NAY589971:NAY590191 NKU589971:NKU590191 NUQ589971:NUQ590191 OEM589971:OEM590191 OOI589971:OOI590191 OYE589971:OYE590191 PIA589971:PIA590191 PRW589971:PRW590191 QBS589971:QBS590191 QLO589971:QLO590191 QVK589971:QVK590191 RFG589971:RFG590191 RPC589971:RPC590191 RYY589971:RYY590191 SIU589971:SIU590191 SSQ589971:SSQ590191 TCM589971:TCM590191 TMI589971:TMI590191 TWE589971:TWE590191 UGA589971:UGA590191 UPW589971:UPW590191 UZS589971:UZS590191 VJO589971:VJO590191 VTK589971:VTK590191 WDG589971:WDG590191 WNC589971:WNC590191 WWY589971:WWY590191 AQ655507:AQ655727 KM655507:KM655727 UI655507:UI655727 AEE655507:AEE655727 AOA655507:AOA655727 AXW655507:AXW655727 BHS655507:BHS655727 BRO655507:BRO655727 CBK655507:CBK655727 CLG655507:CLG655727 CVC655507:CVC655727 DEY655507:DEY655727 DOU655507:DOU655727 DYQ655507:DYQ655727 EIM655507:EIM655727 ESI655507:ESI655727 FCE655507:FCE655727 FMA655507:FMA655727 FVW655507:FVW655727 GFS655507:GFS655727 GPO655507:GPO655727 GZK655507:GZK655727 HJG655507:HJG655727 HTC655507:HTC655727 ICY655507:ICY655727 IMU655507:IMU655727 IWQ655507:IWQ655727 JGM655507:JGM655727 JQI655507:JQI655727 KAE655507:KAE655727 KKA655507:KKA655727 KTW655507:KTW655727 LDS655507:LDS655727 LNO655507:LNO655727 LXK655507:LXK655727 MHG655507:MHG655727 MRC655507:MRC655727 NAY655507:NAY655727 NKU655507:NKU655727 NUQ655507:NUQ655727 OEM655507:OEM655727 OOI655507:OOI655727 OYE655507:OYE655727 PIA655507:PIA655727 PRW655507:PRW655727 QBS655507:QBS655727 QLO655507:QLO655727 QVK655507:QVK655727 RFG655507:RFG655727 RPC655507:RPC655727 RYY655507:RYY655727 SIU655507:SIU655727 SSQ655507:SSQ655727 TCM655507:TCM655727 TMI655507:TMI655727 TWE655507:TWE655727 UGA655507:UGA655727 UPW655507:UPW655727 UZS655507:UZS655727 VJO655507:VJO655727 VTK655507:VTK655727 WDG655507:WDG655727 WNC655507:WNC655727 WWY655507:WWY655727 AQ721043:AQ721263 KM721043:KM721263 UI721043:UI721263 AEE721043:AEE721263 AOA721043:AOA721263 AXW721043:AXW721263 BHS721043:BHS721263 BRO721043:BRO721263 CBK721043:CBK721263 CLG721043:CLG721263 CVC721043:CVC721263 DEY721043:DEY721263 DOU721043:DOU721263 DYQ721043:DYQ721263 EIM721043:EIM721263 ESI721043:ESI721263 FCE721043:FCE721263 FMA721043:FMA721263 FVW721043:FVW721263 GFS721043:GFS721263 GPO721043:GPO721263 GZK721043:GZK721263 HJG721043:HJG721263 HTC721043:HTC721263 ICY721043:ICY721263 IMU721043:IMU721263 IWQ721043:IWQ721263 JGM721043:JGM721263 JQI721043:JQI721263 KAE721043:KAE721263 KKA721043:KKA721263 KTW721043:KTW721263 LDS721043:LDS721263 LNO721043:LNO721263 LXK721043:LXK721263 MHG721043:MHG721263 MRC721043:MRC721263 NAY721043:NAY721263 NKU721043:NKU721263 NUQ721043:NUQ721263 OEM721043:OEM721263 OOI721043:OOI721263 OYE721043:OYE721263 PIA721043:PIA721263 PRW721043:PRW721263 QBS721043:QBS721263 QLO721043:QLO721263 QVK721043:QVK721263 RFG721043:RFG721263 RPC721043:RPC721263 RYY721043:RYY721263 SIU721043:SIU721263 SSQ721043:SSQ721263 TCM721043:TCM721263 TMI721043:TMI721263 TWE721043:TWE721263 UGA721043:UGA721263 UPW721043:UPW721263 UZS721043:UZS721263 VJO721043:VJO721263 VTK721043:VTK721263 WDG721043:WDG721263 WNC721043:WNC721263 WWY721043:WWY721263 AQ786579:AQ786799 KM786579:KM786799 UI786579:UI786799 AEE786579:AEE786799 AOA786579:AOA786799 AXW786579:AXW786799 BHS786579:BHS786799 BRO786579:BRO786799 CBK786579:CBK786799 CLG786579:CLG786799 CVC786579:CVC786799 DEY786579:DEY786799 DOU786579:DOU786799 DYQ786579:DYQ786799 EIM786579:EIM786799 ESI786579:ESI786799 FCE786579:FCE786799 FMA786579:FMA786799 FVW786579:FVW786799 GFS786579:GFS786799 GPO786579:GPO786799 GZK786579:GZK786799 HJG786579:HJG786799 HTC786579:HTC786799 ICY786579:ICY786799 IMU786579:IMU786799 IWQ786579:IWQ786799 JGM786579:JGM786799 JQI786579:JQI786799 KAE786579:KAE786799 KKA786579:KKA786799 KTW786579:KTW786799 LDS786579:LDS786799 LNO786579:LNO786799 LXK786579:LXK786799 MHG786579:MHG786799 MRC786579:MRC786799 NAY786579:NAY786799 NKU786579:NKU786799 NUQ786579:NUQ786799 OEM786579:OEM786799 OOI786579:OOI786799 OYE786579:OYE786799 PIA786579:PIA786799 PRW786579:PRW786799 QBS786579:QBS786799 QLO786579:QLO786799 QVK786579:QVK786799 RFG786579:RFG786799 RPC786579:RPC786799 RYY786579:RYY786799 SIU786579:SIU786799 SSQ786579:SSQ786799 TCM786579:TCM786799 TMI786579:TMI786799 TWE786579:TWE786799 UGA786579:UGA786799 UPW786579:UPW786799 UZS786579:UZS786799 VJO786579:VJO786799 VTK786579:VTK786799 WDG786579:WDG786799 WNC786579:WNC786799 WWY786579:WWY786799 AQ852115:AQ852335 KM852115:KM852335 UI852115:UI852335 AEE852115:AEE852335 AOA852115:AOA852335 AXW852115:AXW852335 BHS852115:BHS852335 BRO852115:BRO852335 CBK852115:CBK852335 CLG852115:CLG852335 CVC852115:CVC852335 DEY852115:DEY852335 DOU852115:DOU852335 DYQ852115:DYQ852335 EIM852115:EIM852335 ESI852115:ESI852335 FCE852115:FCE852335 FMA852115:FMA852335 FVW852115:FVW852335 GFS852115:GFS852335 GPO852115:GPO852335 GZK852115:GZK852335 HJG852115:HJG852335 HTC852115:HTC852335 ICY852115:ICY852335 IMU852115:IMU852335 IWQ852115:IWQ852335 JGM852115:JGM852335 JQI852115:JQI852335 KAE852115:KAE852335 KKA852115:KKA852335 KTW852115:KTW852335 LDS852115:LDS852335 LNO852115:LNO852335 LXK852115:LXK852335 MHG852115:MHG852335 MRC852115:MRC852335 NAY852115:NAY852335 NKU852115:NKU852335 NUQ852115:NUQ852335 OEM852115:OEM852335 OOI852115:OOI852335 OYE852115:OYE852335 PIA852115:PIA852335 PRW852115:PRW852335 QBS852115:QBS852335 QLO852115:QLO852335 QVK852115:QVK852335 RFG852115:RFG852335 RPC852115:RPC852335 RYY852115:RYY852335 SIU852115:SIU852335 SSQ852115:SSQ852335 TCM852115:TCM852335 TMI852115:TMI852335 TWE852115:TWE852335 UGA852115:UGA852335 UPW852115:UPW852335 UZS852115:UZS852335 VJO852115:VJO852335 VTK852115:VTK852335 WDG852115:WDG852335 WNC852115:WNC852335 WWY852115:WWY852335 AQ917651:AQ917871 KM917651:KM917871 UI917651:UI917871 AEE917651:AEE917871 AOA917651:AOA917871 AXW917651:AXW917871 BHS917651:BHS917871 BRO917651:BRO917871 CBK917651:CBK917871 CLG917651:CLG917871 CVC917651:CVC917871 DEY917651:DEY917871 DOU917651:DOU917871 DYQ917651:DYQ917871 EIM917651:EIM917871 ESI917651:ESI917871 FCE917651:FCE917871 FMA917651:FMA917871 FVW917651:FVW917871 GFS917651:GFS917871 GPO917651:GPO917871 GZK917651:GZK917871 HJG917651:HJG917871 HTC917651:HTC917871 ICY917651:ICY917871 IMU917651:IMU917871 IWQ917651:IWQ917871 JGM917651:JGM917871 JQI917651:JQI917871 KAE917651:KAE917871 KKA917651:KKA917871 KTW917651:KTW917871 LDS917651:LDS917871 LNO917651:LNO917871 LXK917651:LXK917871 MHG917651:MHG917871 MRC917651:MRC917871 NAY917651:NAY917871 NKU917651:NKU917871 NUQ917651:NUQ917871 OEM917651:OEM917871 OOI917651:OOI917871 OYE917651:OYE917871 PIA917651:PIA917871 PRW917651:PRW917871 QBS917651:QBS917871 QLO917651:QLO917871 QVK917651:QVK917871 RFG917651:RFG917871 RPC917651:RPC917871 RYY917651:RYY917871 SIU917651:SIU917871 SSQ917651:SSQ917871 TCM917651:TCM917871 TMI917651:TMI917871 TWE917651:TWE917871 UGA917651:UGA917871 UPW917651:UPW917871 UZS917651:UZS917871 VJO917651:VJO917871 VTK917651:VTK917871 WDG917651:WDG917871 WNC917651:WNC917871 WWY917651:WWY917871 AQ983187:AQ983407 KM983187:KM983407 UI983187:UI983407 AEE983187:AEE983407 AOA983187:AOA983407 AXW983187:AXW983407 BHS983187:BHS983407 BRO983187:BRO983407 CBK983187:CBK983407 CLG983187:CLG983407 CVC983187:CVC983407 DEY983187:DEY983407 DOU983187:DOU983407 DYQ983187:DYQ983407 EIM983187:EIM983407 ESI983187:ESI983407 FCE983187:FCE983407 FMA983187:FMA983407 FVW983187:FVW983407 GFS983187:GFS983407 GPO983187:GPO983407 GZK983187:GZK983407 HJG983187:HJG983407 HTC983187:HTC983407 ICY983187:ICY983407 IMU983187:IMU983407 IWQ983187:IWQ983407 JGM983187:JGM983407 JQI983187:JQI983407 KAE983187:KAE983407 KKA983187:KKA983407 KTW983187:KTW983407 LDS983187:LDS983407 LNO983187:LNO983407 LXK983187:LXK983407 MHG983187:MHG983407 MRC983187:MRC983407 NAY983187:NAY983407 NKU983187:NKU983407 NUQ983187:NUQ983407 OEM983187:OEM983407 OOI983187:OOI983407 OYE983187:OYE983407 PIA983187:PIA983407 PRW983187:PRW983407 QBS983187:QBS983407 QLO983187:QLO983407 QVK983187:QVK983407 RFG983187:RFG983407 RPC983187:RPC983407 RYY983187:RYY983407 SIU983187:SIU983407 SSQ983187:SSQ983407 TCM983187:TCM983407 TMI983187:TMI983407 TWE983187:TWE983407 UGA983187:UGA983407 UPW983187:UPW983407 UZS983187:UZS983407 VJO983187:VJO983407 VTK983187:VTK983407 WDG983187:WDG983407 WNC983187:WNC983407 WWY983187:WWY983407 AQ13:AQ22 KM13:KM22 UI13:UI22 AEE13:AEE22 AOA13:AOA22 AXW13:AXW22 BHS13:BHS22 BRO13:BRO22 CBK13:CBK22 CLG13:CLG22 CVC13:CVC22 DEY13:DEY22 DOU13:DOU22 DYQ13:DYQ22 EIM13:EIM22 ESI13:ESI22 FCE13:FCE22 FMA13:FMA22 FVW13:FVW22 GFS13:GFS22 GPO13:GPO22 GZK13:GZK22 HJG13:HJG22 HTC13:HTC22 ICY13:ICY22 IMU13:IMU22 IWQ13:IWQ22 JGM13:JGM22 JQI13:JQI22 KAE13:KAE22 KKA13:KKA22 KTW13:KTW22 LDS13:LDS22 LNO13:LNO22 LXK13:LXK22 MHG13:MHG22 MRC13:MRC22 NAY13:NAY22 NKU13:NKU22 NUQ13:NUQ22 OEM13:OEM22 OOI13:OOI22 OYE13:OYE22 PIA13:PIA22 PRW13:PRW22 QBS13:QBS22 QLO13:QLO22 QVK13:QVK22 RFG13:RFG22 RPC13:RPC22 RYY13:RYY22 SIU13:SIU22 SSQ13:SSQ22 TCM13:TCM22 TMI13:TMI22 TWE13:TWE22 UGA13:UGA22 UPW13:UPW22 UZS13:UZS22 VJO13:VJO22 VTK13:VTK22 WDG13:WDG22 WNC13:WNC22 WWY13:WWY22 AQ65549:AQ65558 KM65549:KM65558 UI65549:UI65558 AEE65549:AEE65558 AOA65549:AOA65558 AXW65549:AXW65558 BHS65549:BHS65558 BRO65549:BRO65558 CBK65549:CBK65558 CLG65549:CLG65558 CVC65549:CVC65558 DEY65549:DEY65558 DOU65549:DOU65558 DYQ65549:DYQ65558 EIM65549:EIM65558 ESI65549:ESI65558 FCE65549:FCE65558 FMA65549:FMA65558 FVW65549:FVW65558 GFS65549:GFS65558 GPO65549:GPO65558 GZK65549:GZK65558 HJG65549:HJG65558 HTC65549:HTC65558 ICY65549:ICY65558 IMU65549:IMU65558 IWQ65549:IWQ65558 JGM65549:JGM65558 JQI65549:JQI65558 KAE65549:KAE65558 KKA65549:KKA65558 KTW65549:KTW65558 LDS65549:LDS65558 LNO65549:LNO65558 LXK65549:LXK65558 MHG65549:MHG65558 MRC65549:MRC65558 NAY65549:NAY65558 NKU65549:NKU65558 NUQ65549:NUQ65558 OEM65549:OEM65558 OOI65549:OOI65558 OYE65549:OYE65558 PIA65549:PIA65558 PRW65549:PRW65558 QBS65549:QBS65558 QLO65549:QLO65558 QVK65549:QVK65558 RFG65549:RFG65558 RPC65549:RPC65558 RYY65549:RYY65558 SIU65549:SIU65558 SSQ65549:SSQ65558 TCM65549:TCM65558 TMI65549:TMI65558 TWE65549:TWE65558 UGA65549:UGA65558 UPW65549:UPW65558 UZS65549:UZS65558 VJO65549:VJO65558 VTK65549:VTK65558 WDG65549:WDG65558 WNC65549:WNC65558 WWY65549:WWY65558 AQ131085:AQ131094 KM131085:KM131094 UI131085:UI131094 AEE131085:AEE131094 AOA131085:AOA131094 AXW131085:AXW131094 BHS131085:BHS131094 BRO131085:BRO131094 CBK131085:CBK131094 CLG131085:CLG131094 CVC131085:CVC131094 DEY131085:DEY131094 DOU131085:DOU131094 DYQ131085:DYQ131094 EIM131085:EIM131094 ESI131085:ESI131094 FCE131085:FCE131094 FMA131085:FMA131094 FVW131085:FVW131094 GFS131085:GFS131094 GPO131085:GPO131094 GZK131085:GZK131094 HJG131085:HJG131094 HTC131085:HTC131094 ICY131085:ICY131094 IMU131085:IMU131094 IWQ131085:IWQ131094 JGM131085:JGM131094 JQI131085:JQI131094 KAE131085:KAE131094 KKA131085:KKA131094 KTW131085:KTW131094 LDS131085:LDS131094 LNO131085:LNO131094 LXK131085:LXK131094 MHG131085:MHG131094 MRC131085:MRC131094 NAY131085:NAY131094 NKU131085:NKU131094 NUQ131085:NUQ131094 OEM131085:OEM131094 OOI131085:OOI131094 OYE131085:OYE131094 PIA131085:PIA131094 PRW131085:PRW131094 QBS131085:QBS131094 QLO131085:QLO131094 QVK131085:QVK131094 RFG131085:RFG131094 RPC131085:RPC131094 RYY131085:RYY131094 SIU131085:SIU131094 SSQ131085:SSQ131094 TCM131085:TCM131094 TMI131085:TMI131094 TWE131085:TWE131094 UGA131085:UGA131094 UPW131085:UPW131094 UZS131085:UZS131094 VJO131085:VJO131094 VTK131085:VTK131094 WDG131085:WDG131094 WNC131085:WNC131094 WWY131085:WWY131094 AQ196621:AQ196630 KM196621:KM196630 UI196621:UI196630 AEE196621:AEE196630 AOA196621:AOA196630 AXW196621:AXW196630 BHS196621:BHS196630 BRO196621:BRO196630 CBK196621:CBK196630 CLG196621:CLG196630 CVC196621:CVC196630 DEY196621:DEY196630 DOU196621:DOU196630 DYQ196621:DYQ196630 EIM196621:EIM196630 ESI196621:ESI196630 FCE196621:FCE196630 FMA196621:FMA196630 FVW196621:FVW196630 GFS196621:GFS196630 GPO196621:GPO196630 GZK196621:GZK196630 HJG196621:HJG196630 HTC196621:HTC196630 ICY196621:ICY196630 IMU196621:IMU196630 IWQ196621:IWQ196630 JGM196621:JGM196630 JQI196621:JQI196630 KAE196621:KAE196630 KKA196621:KKA196630 KTW196621:KTW196630 LDS196621:LDS196630 LNO196621:LNO196630 LXK196621:LXK196630 MHG196621:MHG196630 MRC196621:MRC196630 NAY196621:NAY196630 NKU196621:NKU196630 NUQ196621:NUQ196630 OEM196621:OEM196630 OOI196621:OOI196630 OYE196621:OYE196630 PIA196621:PIA196630 PRW196621:PRW196630 QBS196621:QBS196630 QLO196621:QLO196630 QVK196621:QVK196630 RFG196621:RFG196630 RPC196621:RPC196630 RYY196621:RYY196630 SIU196621:SIU196630 SSQ196621:SSQ196630 TCM196621:TCM196630 TMI196621:TMI196630 TWE196621:TWE196630 UGA196621:UGA196630 UPW196621:UPW196630 UZS196621:UZS196630 VJO196621:VJO196630 VTK196621:VTK196630 WDG196621:WDG196630 WNC196621:WNC196630 WWY196621:WWY196630 AQ262157:AQ262166 KM262157:KM262166 UI262157:UI262166 AEE262157:AEE262166 AOA262157:AOA262166 AXW262157:AXW262166 BHS262157:BHS262166 BRO262157:BRO262166 CBK262157:CBK262166 CLG262157:CLG262166 CVC262157:CVC262166 DEY262157:DEY262166 DOU262157:DOU262166 DYQ262157:DYQ262166 EIM262157:EIM262166 ESI262157:ESI262166 FCE262157:FCE262166 FMA262157:FMA262166 FVW262157:FVW262166 GFS262157:GFS262166 GPO262157:GPO262166 GZK262157:GZK262166 HJG262157:HJG262166 HTC262157:HTC262166 ICY262157:ICY262166 IMU262157:IMU262166 IWQ262157:IWQ262166 JGM262157:JGM262166 JQI262157:JQI262166 KAE262157:KAE262166 KKA262157:KKA262166 KTW262157:KTW262166 LDS262157:LDS262166 LNO262157:LNO262166 LXK262157:LXK262166 MHG262157:MHG262166 MRC262157:MRC262166 NAY262157:NAY262166 NKU262157:NKU262166 NUQ262157:NUQ262166 OEM262157:OEM262166 OOI262157:OOI262166 OYE262157:OYE262166 PIA262157:PIA262166 PRW262157:PRW262166 QBS262157:QBS262166 QLO262157:QLO262166 QVK262157:QVK262166 RFG262157:RFG262166 RPC262157:RPC262166 RYY262157:RYY262166 SIU262157:SIU262166 SSQ262157:SSQ262166 TCM262157:TCM262166 TMI262157:TMI262166 TWE262157:TWE262166 UGA262157:UGA262166 UPW262157:UPW262166 UZS262157:UZS262166 VJO262157:VJO262166 VTK262157:VTK262166 WDG262157:WDG262166 WNC262157:WNC262166 WWY262157:WWY262166 AQ327693:AQ327702 KM327693:KM327702 UI327693:UI327702 AEE327693:AEE327702 AOA327693:AOA327702 AXW327693:AXW327702 BHS327693:BHS327702 BRO327693:BRO327702 CBK327693:CBK327702 CLG327693:CLG327702 CVC327693:CVC327702 DEY327693:DEY327702 DOU327693:DOU327702 DYQ327693:DYQ327702 EIM327693:EIM327702 ESI327693:ESI327702 FCE327693:FCE327702 FMA327693:FMA327702 FVW327693:FVW327702 GFS327693:GFS327702 GPO327693:GPO327702 GZK327693:GZK327702 HJG327693:HJG327702 HTC327693:HTC327702 ICY327693:ICY327702 IMU327693:IMU327702 IWQ327693:IWQ327702 JGM327693:JGM327702 JQI327693:JQI327702 KAE327693:KAE327702 KKA327693:KKA327702 KTW327693:KTW327702 LDS327693:LDS327702 LNO327693:LNO327702 LXK327693:LXK327702 MHG327693:MHG327702 MRC327693:MRC327702 NAY327693:NAY327702 NKU327693:NKU327702 NUQ327693:NUQ327702 OEM327693:OEM327702 OOI327693:OOI327702 OYE327693:OYE327702 PIA327693:PIA327702 PRW327693:PRW327702 QBS327693:QBS327702 QLO327693:QLO327702 QVK327693:QVK327702 RFG327693:RFG327702 RPC327693:RPC327702 RYY327693:RYY327702 SIU327693:SIU327702 SSQ327693:SSQ327702 TCM327693:TCM327702 TMI327693:TMI327702 TWE327693:TWE327702 UGA327693:UGA327702 UPW327693:UPW327702 UZS327693:UZS327702 VJO327693:VJO327702 VTK327693:VTK327702 WDG327693:WDG327702 WNC327693:WNC327702 WWY327693:WWY327702 AQ393229:AQ393238 KM393229:KM393238 UI393229:UI393238 AEE393229:AEE393238 AOA393229:AOA393238 AXW393229:AXW393238 BHS393229:BHS393238 BRO393229:BRO393238 CBK393229:CBK393238 CLG393229:CLG393238 CVC393229:CVC393238 DEY393229:DEY393238 DOU393229:DOU393238 DYQ393229:DYQ393238 EIM393229:EIM393238 ESI393229:ESI393238 FCE393229:FCE393238 FMA393229:FMA393238 FVW393229:FVW393238 GFS393229:GFS393238 GPO393229:GPO393238 GZK393229:GZK393238 HJG393229:HJG393238 HTC393229:HTC393238 ICY393229:ICY393238 IMU393229:IMU393238 IWQ393229:IWQ393238 JGM393229:JGM393238 JQI393229:JQI393238 KAE393229:KAE393238 KKA393229:KKA393238 KTW393229:KTW393238 LDS393229:LDS393238 LNO393229:LNO393238 LXK393229:LXK393238 MHG393229:MHG393238 MRC393229:MRC393238 NAY393229:NAY393238 NKU393229:NKU393238 NUQ393229:NUQ393238 OEM393229:OEM393238 OOI393229:OOI393238 OYE393229:OYE393238 PIA393229:PIA393238 PRW393229:PRW393238 QBS393229:QBS393238 QLO393229:QLO393238 QVK393229:QVK393238 RFG393229:RFG393238 RPC393229:RPC393238 RYY393229:RYY393238 SIU393229:SIU393238 SSQ393229:SSQ393238 TCM393229:TCM393238 TMI393229:TMI393238 TWE393229:TWE393238 UGA393229:UGA393238 UPW393229:UPW393238 UZS393229:UZS393238 VJO393229:VJO393238 VTK393229:VTK393238 WDG393229:WDG393238 WNC393229:WNC393238 WWY393229:WWY393238 AQ458765:AQ458774 KM458765:KM458774 UI458765:UI458774 AEE458765:AEE458774 AOA458765:AOA458774 AXW458765:AXW458774 BHS458765:BHS458774 BRO458765:BRO458774 CBK458765:CBK458774 CLG458765:CLG458774 CVC458765:CVC458774 DEY458765:DEY458774 DOU458765:DOU458774 DYQ458765:DYQ458774 EIM458765:EIM458774 ESI458765:ESI458774 FCE458765:FCE458774 FMA458765:FMA458774 FVW458765:FVW458774 GFS458765:GFS458774 GPO458765:GPO458774 GZK458765:GZK458774 HJG458765:HJG458774 HTC458765:HTC458774 ICY458765:ICY458774 IMU458765:IMU458774 IWQ458765:IWQ458774 JGM458765:JGM458774 JQI458765:JQI458774 KAE458765:KAE458774 KKA458765:KKA458774 KTW458765:KTW458774 LDS458765:LDS458774 LNO458765:LNO458774 LXK458765:LXK458774 MHG458765:MHG458774 MRC458765:MRC458774 NAY458765:NAY458774 NKU458765:NKU458774 NUQ458765:NUQ458774 OEM458765:OEM458774 OOI458765:OOI458774 OYE458765:OYE458774 PIA458765:PIA458774 PRW458765:PRW458774 QBS458765:QBS458774 QLO458765:QLO458774 QVK458765:QVK458774 RFG458765:RFG458774 RPC458765:RPC458774 RYY458765:RYY458774 SIU458765:SIU458774 SSQ458765:SSQ458774 TCM458765:TCM458774 TMI458765:TMI458774 TWE458765:TWE458774 UGA458765:UGA458774 UPW458765:UPW458774 UZS458765:UZS458774 VJO458765:VJO458774 VTK458765:VTK458774 WDG458765:WDG458774 WNC458765:WNC458774 WWY458765:WWY458774 AQ524301:AQ524310 KM524301:KM524310 UI524301:UI524310 AEE524301:AEE524310 AOA524301:AOA524310 AXW524301:AXW524310 BHS524301:BHS524310 BRO524301:BRO524310 CBK524301:CBK524310 CLG524301:CLG524310 CVC524301:CVC524310 DEY524301:DEY524310 DOU524301:DOU524310 DYQ524301:DYQ524310 EIM524301:EIM524310 ESI524301:ESI524310 FCE524301:FCE524310 FMA524301:FMA524310 FVW524301:FVW524310 GFS524301:GFS524310 GPO524301:GPO524310 GZK524301:GZK524310 HJG524301:HJG524310 HTC524301:HTC524310 ICY524301:ICY524310 IMU524301:IMU524310 IWQ524301:IWQ524310 JGM524301:JGM524310 JQI524301:JQI524310 KAE524301:KAE524310 KKA524301:KKA524310 KTW524301:KTW524310 LDS524301:LDS524310 LNO524301:LNO524310 LXK524301:LXK524310 MHG524301:MHG524310 MRC524301:MRC524310 NAY524301:NAY524310 NKU524301:NKU524310 NUQ524301:NUQ524310 OEM524301:OEM524310 OOI524301:OOI524310 OYE524301:OYE524310 PIA524301:PIA524310 PRW524301:PRW524310 QBS524301:QBS524310 QLO524301:QLO524310 QVK524301:QVK524310 RFG524301:RFG524310 RPC524301:RPC524310 RYY524301:RYY524310 SIU524301:SIU524310 SSQ524301:SSQ524310 TCM524301:TCM524310 TMI524301:TMI524310 TWE524301:TWE524310 UGA524301:UGA524310 UPW524301:UPW524310 UZS524301:UZS524310 VJO524301:VJO524310 VTK524301:VTK524310 WDG524301:WDG524310 WNC524301:WNC524310 WWY524301:WWY524310 AQ589837:AQ589846 KM589837:KM589846 UI589837:UI589846 AEE589837:AEE589846 AOA589837:AOA589846 AXW589837:AXW589846 BHS589837:BHS589846 BRO589837:BRO589846 CBK589837:CBK589846 CLG589837:CLG589846 CVC589837:CVC589846 DEY589837:DEY589846 DOU589837:DOU589846 DYQ589837:DYQ589846 EIM589837:EIM589846 ESI589837:ESI589846 FCE589837:FCE589846 FMA589837:FMA589846 FVW589837:FVW589846 GFS589837:GFS589846 GPO589837:GPO589846 GZK589837:GZK589846 HJG589837:HJG589846 HTC589837:HTC589846 ICY589837:ICY589846 IMU589837:IMU589846 IWQ589837:IWQ589846 JGM589837:JGM589846 JQI589837:JQI589846 KAE589837:KAE589846 KKA589837:KKA589846 KTW589837:KTW589846 LDS589837:LDS589846 LNO589837:LNO589846 LXK589837:LXK589846 MHG589837:MHG589846 MRC589837:MRC589846 NAY589837:NAY589846 NKU589837:NKU589846 NUQ589837:NUQ589846 OEM589837:OEM589846 OOI589837:OOI589846 OYE589837:OYE589846 PIA589837:PIA589846 PRW589837:PRW589846 QBS589837:QBS589846 QLO589837:QLO589846 QVK589837:QVK589846 RFG589837:RFG589846 RPC589837:RPC589846 RYY589837:RYY589846 SIU589837:SIU589846 SSQ589837:SSQ589846 TCM589837:TCM589846 TMI589837:TMI589846 TWE589837:TWE589846 UGA589837:UGA589846 UPW589837:UPW589846 UZS589837:UZS589846 VJO589837:VJO589846 VTK589837:VTK589846 WDG589837:WDG589846 WNC589837:WNC589846 WWY589837:WWY589846 AQ655373:AQ655382 KM655373:KM655382 UI655373:UI655382 AEE655373:AEE655382 AOA655373:AOA655382 AXW655373:AXW655382 BHS655373:BHS655382 BRO655373:BRO655382 CBK655373:CBK655382 CLG655373:CLG655382 CVC655373:CVC655382 DEY655373:DEY655382 DOU655373:DOU655382 DYQ655373:DYQ655382 EIM655373:EIM655382 ESI655373:ESI655382 FCE655373:FCE655382 FMA655373:FMA655382 FVW655373:FVW655382 GFS655373:GFS655382 GPO655373:GPO655382 GZK655373:GZK655382 HJG655373:HJG655382 HTC655373:HTC655382 ICY655373:ICY655382 IMU655373:IMU655382 IWQ655373:IWQ655382 JGM655373:JGM655382 JQI655373:JQI655382 KAE655373:KAE655382 KKA655373:KKA655382 KTW655373:KTW655382 LDS655373:LDS655382 LNO655373:LNO655382 LXK655373:LXK655382 MHG655373:MHG655382 MRC655373:MRC655382 NAY655373:NAY655382 NKU655373:NKU655382 NUQ655373:NUQ655382 OEM655373:OEM655382 OOI655373:OOI655382 OYE655373:OYE655382 PIA655373:PIA655382 PRW655373:PRW655382 QBS655373:QBS655382 QLO655373:QLO655382 QVK655373:QVK655382 RFG655373:RFG655382 RPC655373:RPC655382 RYY655373:RYY655382 SIU655373:SIU655382 SSQ655373:SSQ655382 TCM655373:TCM655382 TMI655373:TMI655382 TWE655373:TWE655382 UGA655373:UGA655382 UPW655373:UPW655382 UZS655373:UZS655382 VJO655373:VJO655382 VTK655373:VTK655382 WDG655373:WDG655382 WNC655373:WNC655382 WWY655373:WWY655382 AQ720909:AQ720918 KM720909:KM720918 UI720909:UI720918 AEE720909:AEE720918 AOA720909:AOA720918 AXW720909:AXW720918 BHS720909:BHS720918 BRO720909:BRO720918 CBK720909:CBK720918 CLG720909:CLG720918 CVC720909:CVC720918 DEY720909:DEY720918 DOU720909:DOU720918 DYQ720909:DYQ720918 EIM720909:EIM720918 ESI720909:ESI720918 FCE720909:FCE720918 FMA720909:FMA720918 FVW720909:FVW720918 GFS720909:GFS720918 GPO720909:GPO720918 GZK720909:GZK720918 HJG720909:HJG720918 HTC720909:HTC720918 ICY720909:ICY720918 IMU720909:IMU720918 IWQ720909:IWQ720918 JGM720909:JGM720918 JQI720909:JQI720918 KAE720909:KAE720918 KKA720909:KKA720918 KTW720909:KTW720918 LDS720909:LDS720918 LNO720909:LNO720918 LXK720909:LXK720918 MHG720909:MHG720918 MRC720909:MRC720918 NAY720909:NAY720918 NKU720909:NKU720918 NUQ720909:NUQ720918 OEM720909:OEM720918 OOI720909:OOI720918 OYE720909:OYE720918 PIA720909:PIA720918 PRW720909:PRW720918 QBS720909:QBS720918 QLO720909:QLO720918 QVK720909:QVK720918 RFG720909:RFG720918 RPC720909:RPC720918 RYY720909:RYY720918 SIU720909:SIU720918 SSQ720909:SSQ720918 TCM720909:TCM720918 TMI720909:TMI720918 TWE720909:TWE720918 UGA720909:UGA720918 UPW720909:UPW720918 UZS720909:UZS720918 VJO720909:VJO720918 VTK720909:VTK720918 WDG720909:WDG720918 WNC720909:WNC720918 WWY720909:WWY720918 AQ786445:AQ786454 KM786445:KM786454 UI786445:UI786454 AEE786445:AEE786454 AOA786445:AOA786454 AXW786445:AXW786454 BHS786445:BHS786454 BRO786445:BRO786454 CBK786445:CBK786454 CLG786445:CLG786454 CVC786445:CVC786454 DEY786445:DEY786454 DOU786445:DOU786454 DYQ786445:DYQ786454 EIM786445:EIM786454 ESI786445:ESI786454 FCE786445:FCE786454 FMA786445:FMA786454 FVW786445:FVW786454 GFS786445:GFS786454 GPO786445:GPO786454 GZK786445:GZK786454 HJG786445:HJG786454 HTC786445:HTC786454 ICY786445:ICY786454 IMU786445:IMU786454 IWQ786445:IWQ786454 JGM786445:JGM786454 JQI786445:JQI786454 KAE786445:KAE786454 KKA786445:KKA786454 KTW786445:KTW786454 LDS786445:LDS786454 LNO786445:LNO786454 LXK786445:LXK786454 MHG786445:MHG786454 MRC786445:MRC786454 NAY786445:NAY786454 NKU786445:NKU786454 NUQ786445:NUQ786454 OEM786445:OEM786454 OOI786445:OOI786454 OYE786445:OYE786454 PIA786445:PIA786454 PRW786445:PRW786454 QBS786445:QBS786454 QLO786445:QLO786454 QVK786445:QVK786454 RFG786445:RFG786454 RPC786445:RPC786454 RYY786445:RYY786454 SIU786445:SIU786454 SSQ786445:SSQ786454 TCM786445:TCM786454 TMI786445:TMI786454 TWE786445:TWE786454 UGA786445:UGA786454 UPW786445:UPW786454 UZS786445:UZS786454 VJO786445:VJO786454 VTK786445:VTK786454 WDG786445:WDG786454 WNC786445:WNC786454 WWY786445:WWY786454 AQ851981:AQ851990 KM851981:KM851990 UI851981:UI851990 AEE851981:AEE851990 AOA851981:AOA851990 AXW851981:AXW851990 BHS851981:BHS851990 BRO851981:BRO851990 CBK851981:CBK851990 CLG851981:CLG851990 CVC851981:CVC851990 DEY851981:DEY851990 DOU851981:DOU851990 DYQ851981:DYQ851990 EIM851981:EIM851990 ESI851981:ESI851990 FCE851981:FCE851990 FMA851981:FMA851990 FVW851981:FVW851990 GFS851981:GFS851990 GPO851981:GPO851990 GZK851981:GZK851990 HJG851981:HJG851990 HTC851981:HTC851990 ICY851981:ICY851990 IMU851981:IMU851990 IWQ851981:IWQ851990 JGM851981:JGM851990 JQI851981:JQI851990 KAE851981:KAE851990 KKA851981:KKA851990 KTW851981:KTW851990 LDS851981:LDS851990 LNO851981:LNO851990 LXK851981:LXK851990 MHG851981:MHG851990 MRC851981:MRC851990 NAY851981:NAY851990 NKU851981:NKU851990 NUQ851981:NUQ851990 OEM851981:OEM851990 OOI851981:OOI851990 OYE851981:OYE851990 PIA851981:PIA851990 PRW851981:PRW851990 QBS851981:QBS851990 QLO851981:QLO851990 QVK851981:QVK851990 RFG851981:RFG851990 RPC851981:RPC851990 RYY851981:RYY851990 SIU851981:SIU851990 SSQ851981:SSQ851990 TCM851981:TCM851990 TMI851981:TMI851990 TWE851981:TWE851990 UGA851981:UGA851990 UPW851981:UPW851990 UZS851981:UZS851990 VJO851981:VJO851990 VTK851981:VTK851990 WDG851981:WDG851990 WNC851981:WNC851990 WWY851981:WWY851990 AQ917517:AQ917526 KM917517:KM917526 UI917517:UI917526 AEE917517:AEE917526 AOA917517:AOA917526 AXW917517:AXW917526 BHS917517:BHS917526 BRO917517:BRO917526 CBK917517:CBK917526 CLG917517:CLG917526 CVC917517:CVC917526 DEY917517:DEY917526 DOU917517:DOU917526 DYQ917517:DYQ917526 EIM917517:EIM917526 ESI917517:ESI917526 FCE917517:FCE917526 FMA917517:FMA917526 FVW917517:FVW917526 GFS917517:GFS917526 GPO917517:GPO917526 GZK917517:GZK917526 HJG917517:HJG917526 HTC917517:HTC917526 ICY917517:ICY917526 IMU917517:IMU917526 IWQ917517:IWQ917526 JGM917517:JGM917526 JQI917517:JQI917526 KAE917517:KAE917526 KKA917517:KKA917526 KTW917517:KTW917526 LDS917517:LDS917526 LNO917517:LNO917526 LXK917517:LXK917526 MHG917517:MHG917526 MRC917517:MRC917526 NAY917517:NAY917526 NKU917517:NKU917526 NUQ917517:NUQ917526 OEM917517:OEM917526 OOI917517:OOI917526 OYE917517:OYE917526 PIA917517:PIA917526 PRW917517:PRW917526 QBS917517:QBS917526 QLO917517:QLO917526 QVK917517:QVK917526 RFG917517:RFG917526 RPC917517:RPC917526 RYY917517:RYY917526 SIU917517:SIU917526 SSQ917517:SSQ917526 TCM917517:TCM917526 TMI917517:TMI917526 TWE917517:TWE917526 UGA917517:UGA917526 UPW917517:UPW917526 UZS917517:UZS917526 VJO917517:VJO917526 VTK917517:VTK917526 WDG917517:WDG917526 WNC917517:WNC917526 WWY917517:WWY917526 AQ983053:AQ983062 KM983053:KM983062 UI983053:UI983062 AEE983053:AEE983062 AOA983053:AOA983062 AXW983053:AXW983062 BHS983053:BHS983062 BRO983053:BRO983062 CBK983053:CBK983062 CLG983053:CLG983062 CVC983053:CVC983062 DEY983053:DEY983062 DOU983053:DOU983062 DYQ983053:DYQ983062 EIM983053:EIM983062 ESI983053:ESI983062 FCE983053:FCE983062 FMA983053:FMA983062 FVW983053:FVW983062 GFS983053:GFS983062 GPO983053:GPO983062 GZK983053:GZK983062 HJG983053:HJG983062 HTC983053:HTC983062 ICY983053:ICY983062 IMU983053:IMU983062 IWQ983053:IWQ983062 JGM983053:JGM983062 JQI983053:JQI983062 KAE983053:KAE983062 KKA983053:KKA983062 KTW983053:KTW983062 LDS983053:LDS983062 LNO983053:LNO983062 LXK983053:LXK983062 MHG983053:MHG983062 MRC983053:MRC983062 NAY983053:NAY983062 NKU983053:NKU983062 NUQ983053:NUQ983062 OEM983053:OEM983062 OOI983053:OOI983062 OYE983053:OYE983062 PIA983053:PIA983062 PRW983053:PRW983062 QBS983053:QBS983062 QLO983053:QLO983062 QVK983053:QVK983062 RFG983053:RFG983062 RPC983053:RPC983062 RYY983053:RYY983062 SIU983053:SIU983062 SSQ983053:SSQ983062 TCM983053:TCM983062 TMI983053:TMI983062 TWE983053:TWE983062 UGA983053:UGA983062 UPW983053:UPW983062 UZS983053:UZS983062 VJO983053:VJO983062 VTK983053:VTK983062 WDG983053:WDG983062 WNC983053:WNC983062 WWY983053:WWY983062 AQ39:AQ138 KM39:KM138 UI39:UI138 AEE39:AEE138 AOA39:AOA138 AXW39:AXW138 BHS39:BHS138 BRO39:BRO138 CBK39:CBK138 CLG39:CLG138 CVC39:CVC138 DEY39:DEY138 DOU39:DOU138 DYQ39:DYQ138 EIM39:EIM138 ESI39:ESI138 FCE39:FCE138 FMA39:FMA138 FVW39:FVW138 GFS39:GFS138 GPO39:GPO138 GZK39:GZK138 HJG39:HJG138 HTC39:HTC138 ICY39:ICY138 IMU39:IMU138 IWQ39:IWQ138 JGM39:JGM138 JQI39:JQI138 KAE39:KAE138 KKA39:KKA138 KTW39:KTW138 LDS39:LDS138 LNO39:LNO138 LXK39:LXK138 MHG39:MHG138 MRC39:MRC138 NAY39:NAY138 NKU39:NKU138 NUQ39:NUQ138 OEM39:OEM138 OOI39:OOI138 OYE39:OYE138 PIA39:PIA138 PRW39:PRW138 QBS39:QBS138 QLO39:QLO138 QVK39:QVK138 RFG39:RFG138 RPC39:RPC138 RYY39:RYY138 SIU39:SIU138 SSQ39:SSQ138 TCM39:TCM138 TMI39:TMI138 TWE39:TWE138 UGA39:UGA138 UPW39:UPW138 UZS39:UZS138 VJO39:VJO138 VTK39:VTK138 WDG39:WDG138 WNC39:WNC138 WWY39:WWY138 AQ65575:AQ65674 KM65575:KM65674 UI65575:UI65674 AEE65575:AEE65674 AOA65575:AOA65674 AXW65575:AXW65674 BHS65575:BHS65674 BRO65575:BRO65674 CBK65575:CBK65674 CLG65575:CLG65674 CVC65575:CVC65674 DEY65575:DEY65674 DOU65575:DOU65674 DYQ65575:DYQ65674 EIM65575:EIM65674 ESI65575:ESI65674 FCE65575:FCE65674 FMA65575:FMA65674 FVW65575:FVW65674 GFS65575:GFS65674 GPO65575:GPO65674 GZK65575:GZK65674 HJG65575:HJG65674 HTC65575:HTC65674 ICY65575:ICY65674 IMU65575:IMU65674 IWQ65575:IWQ65674 JGM65575:JGM65674 JQI65575:JQI65674 KAE65575:KAE65674 KKA65575:KKA65674 KTW65575:KTW65674 LDS65575:LDS65674 LNO65575:LNO65674 LXK65575:LXK65674 MHG65575:MHG65674 MRC65575:MRC65674 NAY65575:NAY65674 NKU65575:NKU65674 NUQ65575:NUQ65674 OEM65575:OEM65674 OOI65575:OOI65674 OYE65575:OYE65674 PIA65575:PIA65674 PRW65575:PRW65674 QBS65575:QBS65674 QLO65575:QLO65674 QVK65575:QVK65674 RFG65575:RFG65674 RPC65575:RPC65674 RYY65575:RYY65674 SIU65575:SIU65674 SSQ65575:SSQ65674 TCM65575:TCM65674 TMI65575:TMI65674 TWE65575:TWE65674 UGA65575:UGA65674 UPW65575:UPW65674 UZS65575:UZS65674 VJO65575:VJO65674 VTK65575:VTK65674 WDG65575:WDG65674 WNC65575:WNC65674 WWY65575:WWY65674 AQ131111:AQ131210 KM131111:KM131210 UI131111:UI131210 AEE131111:AEE131210 AOA131111:AOA131210 AXW131111:AXW131210 BHS131111:BHS131210 BRO131111:BRO131210 CBK131111:CBK131210 CLG131111:CLG131210 CVC131111:CVC131210 DEY131111:DEY131210 DOU131111:DOU131210 DYQ131111:DYQ131210 EIM131111:EIM131210 ESI131111:ESI131210 FCE131111:FCE131210 FMA131111:FMA131210 FVW131111:FVW131210 GFS131111:GFS131210 GPO131111:GPO131210 GZK131111:GZK131210 HJG131111:HJG131210 HTC131111:HTC131210 ICY131111:ICY131210 IMU131111:IMU131210 IWQ131111:IWQ131210 JGM131111:JGM131210 JQI131111:JQI131210 KAE131111:KAE131210 KKA131111:KKA131210 KTW131111:KTW131210 LDS131111:LDS131210 LNO131111:LNO131210 LXK131111:LXK131210 MHG131111:MHG131210 MRC131111:MRC131210 NAY131111:NAY131210 NKU131111:NKU131210 NUQ131111:NUQ131210 OEM131111:OEM131210 OOI131111:OOI131210 OYE131111:OYE131210 PIA131111:PIA131210 PRW131111:PRW131210 QBS131111:QBS131210 QLO131111:QLO131210 QVK131111:QVK131210 RFG131111:RFG131210 RPC131111:RPC131210 RYY131111:RYY131210 SIU131111:SIU131210 SSQ131111:SSQ131210 TCM131111:TCM131210 TMI131111:TMI131210 TWE131111:TWE131210 UGA131111:UGA131210 UPW131111:UPW131210 UZS131111:UZS131210 VJO131111:VJO131210 VTK131111:VTK131210 WDG131111:WDG131210 WNC131111:WNC131210 WWY131111:WWY131210 AQ196647:AQ196746 KM196647:KM196746 UI196647:UI196746 AEE196647:AEE196746 AOA196647:AOA196746 AXW196647:AXW196746 BHS196647:BHS196746 BRO196647:BRO196746 CBK196647:CBK196746 CLG196647:CLG196746 CVC196647:CVC196746 DEY196647:DEY196746 DOU196647:DOU196746 DYQ196647:DYQ196746 EIM196647:EIM196746 ESI196647:ESI196746 FCE196647:FCE196746 FMA196647:FMA196746 FVW196647:FVW196746 GFS196647:GFS196746 GPO196647:GPO196746 GZK196647:GZK196746 HJG196647:HJG196746 HTC196647:HTC196746 ICY196647:ICY196746 IMU196647:IMU196746 IWQ196647:IWQ196746 JGM196647:JGM196746 JQI196647:JQI196746 KAE196647:KAE196746 KKA196647:KKA196746 KTW196647:KTW196746 LDS196647:LDS196746 LNO196647:LNO196746 LXK196647:LXK196746 MHG196647:MHG196746 MRC196647:MRC196746 NAY196647:NAY196746 NKU196647:NKU196746 NUQ196647:NUQ196746 OEM196647:OEM196746 OOI196647:OOI196746 OYE196647:OYE196746 PIA196647:PIA196746 PRW196647:PRW196746 QBS196647:QBS196746 QLO196647:QLO196746 QVK196647:QVK196746 RFG196647:RFG196746 RPC196647:RPC196746 RYY196647:RYY196746 SIU196647:SIU196746 SSQ196647:SSQ196746 TCM196647:TCM196746 TMI196647:TMI196746 TWE196647:TWE196746 UGA196647:UGA196746 UPW196647:UPW196746 UZS196647:UZS196746 VJO196647:VJO196746 VTK196647:VTK196746 WDG196647:WDG196746 WNC196647:WNC196746 WWY196647:WWY196746 AQ262183:AQ262282 KM262183:KM262282 UI262183:UI262282 AEE262183:AEE262282 AOA262183:AOA262282 AXW262183:AXW262282 BHS262183:BHS262282 BRO262183:BRO262282 CBK262183:CBK262282 CLG262183:CLG262282 CVC262183:CVC262282 DEY262183:DEY262282 DOU262183:DOU262282 DYQ262183:DYQ262282 EIM262183:EIM262282 ESI262183:ESI262282 FCE262183:FCE262282 FMA262183:FMA262282 FVW262183:FVW262282 GFS262183:GFS262282 GPO262183:GPO262282 GZK262183:GZK262282 HJG262183:HJG262282 HTC262183:HTC262282 ICY262183:ICY262282 IMU262183:IMU262282 IWQ262183:IWQ262282 JGM262183:JGM262282 JQI262183:JQI262282 KAE262183:KAE262282 KKA262183:KKA262282 KTW262183:KTW262282 LDS262183:LDS262282 LNO262183:LNO262282 LXK262183:LXK262282 MHG262183:MHG262282 MRC262183:MRC262282 NAY262183:NAY262282 NKU262183:NKU262282 NUQ262183:NUQ262282 OEM262183:OEM262282 OOI262183:OOI262282 OYE262183:OYE262282 PIA262183:PIA262282 PRW262183:PRW262282 QBS262183:QBS262282 QLO262183:QLO262282 QVK262183:QVK262282 RFG262183:RFG262282 RPC262183:RPC262282 RYY262183:RYY262282 SIU262183:SIU262282 SSQ262183:SSQ262282 TCM262183:TCM262282 TMI262183:TMI262282 TWE262183:TWE262282 UGA262183:UGA262282 UPW262183:UPW262282 UZS262183:UZS262282 VJO262183:VJO262282 VTK262183:VTK262282 WDG262183:WDG262282 WNC262183:WNC262282 WWY262183:WWY262282 AQ327719:AQ327818 KM327719:KM327818 UI327719:UI327818 AEE327719:AEE327818 AOA327719:AOA327818 AXW327719:AXW327818 BHS327719:BHS327818 BRO327719:BRO327818 CBK327719:CBK327818 CLG327719:CLG327818 CVC327719:CVC327818 DEY327719:DEY327818 DOU327719:DOU327818 DYQ327719:DYQ327818 EIM327719:EIM327818 ESI327719:ESI327818 FCE327719:FCE327818 FMA327719:FMA327818 FVW327719:FVW327818 GFS327719:GFS327818 GPO327719:GPO327818 GZK327719:GZK327818 HJG327719:HJG327818 HTC327719:HTC327818 ICY327719:ICY327818 IMU327719:IMU327818 IWQ327719:IWQ327818 JGM327719:JGM327818 JQI327719:JQI327818 KAE327719:KAE327818 KKA327719:KKA327818 KTW327719:KTW327818 LDS327719:LDS327818 LNO327719:LNO327818 LXK327719:LXK327818 MHG327719:MHG327818 MRC327719:MRC327818 NAY327719:NAY327818 NKU327719:NKU327818 NUQ327719:NUQ327818 OEM327719:OEM327818 OOI327719:OOI327818 OYE327719:OYE327818 PIA327719:PIA327818 PRW327719:PRW327818 QBS327719:QBS327818 QLO327719:QLO327818 QVK327719:QVK327818 RFG327719:RFG327818 RPC327719:RPC327818 RYY327719:RYY327818 SIU327719:SIU327818 SSQ327719:SSQ327818 TCM327719:TCM327818 TMI327719:TMI327818 TWE327719:TWE327818 UGA327719:UGA327818 UPW327719:UPW327818 UZS327719:UZS327818 VJO327719:VJO327818 VTK327719:VTK327818 WDG327719:WDG327818 WNC327719:WNC327818 WWY327719:WWY327818 AQ393255:AQ393354 KM393255:KM393354 UI393255:UI393354 AEE393255:AEE393354 AOA393255:AOA393354 AXW393255:AXW393354 BHS393255:BHS393354 BRO393255:BRO393354 CBK393255:CBK393354 CLG393255:CLG393354 CVC393255:CVC393354 DEY393255:DEY393354 DOU393255:DOU393354 DYQ393255:DYQ393354 EIM393255:EIM393354 ESI393255:ESI393354 FCE393255:FCE393354 FMA393255:FMA393354 FVW393255:FVW393354 GFS393255:GFS393354 GPO393255:GPO393354 GZK393255:GZK393354 HJG393255:HJG393354 HTC393255:HTC393354 ICY393255:ICY393354 IMU393255:IMU393354 IWQ393255:IWQ393354 JGM393255:JGM393354 JQI393255:JQI393354 KAE393255:KAE393354 KKA393255:KKA393354 KTW393255:KTW393354 LDS393255:LDS393354 LNO393255:LNO393354 LXK393255:LXK393354 MHG393255:MHG393354 MRC393255:MRC393354 NAY393255:NAY393354 NKU393255:NKU393354 NUQ393255:NUQ393354 OEM393255:OEM393354 OOI393255:OOI393354 OYE393255:OYE393354 PIA393255:PIA393354 PRW393255:PRW393354 QBS393255:QBS393354 QLO393255:QLO393354 QVK393255:QVK393354 RFG393255:RFG393354 RPC393255:RPC393354 RYY393255:RYY393354 SIU393255:SIU393354 SSQ393255:SSQ393354 TCM393255:TCM393354 TMI393255:TMI393354 TWE393255:TWE393354 UGA393255:UGA393354 UPW393255:UPW393354 UZS393255:UZS393354 VJO393255:VJO393354 VTK393255:VTK393354 WDG393255:WDG393354 WNC393255:WNC393354 WWY393255:WWY393354 AQ458791:AQ458890 KM458791:KM458890 UI458791:UI458890 AEE458791:AEE458890 AOA458791:AOA458890 AXW458791:AXW458890 BHS458791:BHS458890 BRO458791:BRO458890 CBK458791:CBK458890 CLG458791:CLG458890 CVC458791:CVC458890 DEY458791:DEY458890 DOU458791:DOU458890 DYQ458791:DYQ458890 EIM458791:EIM458890 ESI458791:ESI458890 FCE458791:FCE458890 FMA458791:FMA458890 FVW458791:FVW458890 GFS458791:GFS458890 GPO458791:GPO458890 GZK458791:GZK458890 HJG458791:HJG458890 HTC458791:HTC458890 ICY458791:ICY458890 IMU458791:IMU458890 IWQ458791:IWQ458890 JGM458791:JGM458890 JQI458791:JQI458890 KAE458791:KAE458890 KKA458791:KKA458890 KTW458791:KTW458890 LDS458791:LDS458890 LNO458791:LNO458890 LXK458791:LXK458890 MHG458791:MHG458890 MRC458791:MRC458890 NAY458791:NAY458890 NKU458791:NKU458890 NUQ458791:NUQ458890 OEM458791:OEM458890 OOI458791:OOI458890 OYE458791:OYE458890 PIA458791:PIA458890 PRW458791:PRW458890 QBS458791:QBS458890 QLO458791:QLO458890 QVK458791:QVK458890 RFG458791:RFG458890 RPC458791:RPC458890 RYY458791:RYY458890 SIU458791:SIU458890 SSQ458791:SSQ458890 TCM458791:TCM458890 TMI458791:TMI458890 TWE458791:TWE458890 UGA458791:UGA458890 UPW458791:UPW458890 UZS458791:UZS458890 VJO458791:VJO458890 VTK458791:VTK458890 WDG458791:WDG458890 WNC458791:WNC458890 WWY458791:WWY458890 AQ524327:AQ524426 KM524327:KM524426 UI524327:UI524426 AEE524327:AEE524426 AOA524327:AOA524426 AXW524327:AXW524426 BHS524327:BHS524426 BRO524327:BRO524426 CBK524327:CBK524426 CLG524327:CLG524426 CVC524327:CVC524426 DEY524327:DEY524426 DOU524327:DOU524426 DYQ524327:DYQ524426 EIM524327:EIM524426 ESI524327:ESI524426 FCE524327:FCE524426 FMA524327:FMA524426 FVW524327:FVW524426 GFS524327:GFS524426 GPO524327:GPO524426 GZK524327:GZK524426 HJG524327:HJG524426 HTC524327:HTC524426 ICY524327:ICY524426 IMU524327:IMU524426 IWQ524327:IWQ524426 JGM524327:JGM524426 JQI524327:JQI524426 KAE524327:KAE524426 KKA524327:KKA524426 KTW524327:KTW524426 LDS524327:LDS524426 LNO524327:LNO524426 LXK524327:LXK524426 MHG524327:MHG524426 MRC524327:MRC524426 NAY524327:NAY524426 NKU524327:NKU524426 NUQ524327:NUQ524426 OEM524327:OEM524426 OOI524327:OOI524426 OYE524327:OYE524426 PIA524327:PIA524426 PRW524327:PRW524426 QBS524327:QBS524426 QLO524327:QLO524426 QVK524327:QVK524426 RFG524327:RFG524426 RPC524327:RPC524426 RYY524327:RYY524426 SIU524327:SIU524426 SSQ524327:SSQ524426 TCM524327:TCM524426 TMI524327:TMI524426 TWE524327:TWE524426 UGA524327:UGA524426 UPW524327:UPW524426 UZS524327:UZS524426 VJO524327:VJO524426 VTK524327:VTK524426 WDG524327:WDG524426 WNC524327:WNC524426 WWY524327:WWY524426 AQ589863:AQ589962 KM589863:KM589962 UI589863:UI589962 AEE589863:AEE589962 AOA589863:AOA589962 AXW589863:AXW589962 BHS589863:BHS589962 BRO589863:BRO589962 CBK589863:CBK589962 CLG589863:CLG589962 CVC589863:CVC589962 DEY589863:DEY589962 DOU589863:DOU589962 DYQ589863:DYQ589962 EIM589863:EIM589962 ESI589863:ESI589962 FCE589863:FCE589962 FMA589863:FMA589962 FVW589863:FVW589962 GFS589863:GFS589962 GPO589863:GPO589962 GZK589863:GZK589962 HJG589863:HJG589962 HTC589863:HTC589962 ICY589863:ICY589962 IMU589863:IMU589962 IWQ589863:IWQ589962 JGM589863:JGM589962 JQI589863:JQI589962 KAE589863:KAE589962 KKA589863:KKA589962 KTW589863:KTW589962 LDS589863:LDS589962 LNO589863:LNO589962 LXK589863:LXK589962 MHG589863:MHG589962 MRC589863:MRC589962 NAY589863:NAY589962 NKU589863:NKU589962 NUQ589863:NUQ589962 OEM589863:OEM589962 OOI589863:OOI589962 OYE589863:OYE589962 PIA589863:PIA589962 PRW589863:PRW589962 QBS589863:QBS589962 QLO589863:QLO589962 QVK589863:QVK589962 RFG589863:RFG589962 RPC589863:RPC589962 RYY589863:RYY589962 SIU589863:SIU589962 SSQ589863:SSQ589962 TCM589863:TCM589962 TMI589863:TMI589962 TWE589863:TWE589962 UGA589863:UGA589962 UPW589863:UPW589962 UZS589863:UZS589962 VJO589863:VJO589962 VTK589863:VTK589962 WDG589863:WDG589962 WNC589863:WNC589962 WWY589863:WWY589962 AQ655399:AQ655498 KM655399:KM655498 UI655399:UI655498 AEE655399:AEE655498 AOA655399:AOA655498 AXW655399:AXW655498 BHS655399:BHS655498 BRO655399:BRO655498 CBK655399:CBK655498 CLG655399:CLG655498 CVC655399:CVC655498 DEY655399:DEY655498 DOU655399:DOU655498 DYQ655399:DYQ655498 EIM655399:EIM655498 ESI655399:ESI655498 FCE655399:FCE655498 FMA655399:FMA655498 FVW655399:FVW655498 GFS655399:GFS655498 GPO655399:GPO655498 GZK655399:GZK655498 HJG655399:HJG655498 HTC655399:HTC655498 ICY655399:ICY655498 IMU655399:IMU655498 IWQ655399:IWQ655498 JGM655399:JGM655498 JQI655399:JQI655498 KAE655399:KAE655498 KKA655399:KKA655498 KTW655399:KTW655498 LDS655399:LDS655498 LNO655399:LNO655498 LXK655399:LXK655498 MHG655399:MHG655498 MRC655399:MRC655498 NAY655399:NAY655498 NKU655399:NKU655498 NUQ655399:NUQ655498 OEM655399:OEM655498 OOI655399:OOI655498 OYE655399:OYE655498 PIA655399:PIA655498 PRW655399:PRW655498 QBS655399:QBS655498 QLO655399:QLO655498 QVK655399:QVK655498 RFG655399:RFG655498 RPC655399:RPC655498 RYY655399:RYY655498 SIU655399:SIU655498 SSQ655399:SSQ655498 TCM655399:TCM655498 TMI655399:TMI655498 TWE655399:TWE655498 UGA655399:UGA655498 UPW655399:UPW655498 UZS655399:UZS655498 VJO655399:VJO655498 VTK655399:VTK655498 WDG655399:WDG655498 WNC655399:WNC655498 WWY655399:WWY655498 AQ720935:AQ721034 KM720935:KM721034 UI720935:UI721034 AEE720935:AEE721034 AOA720935:AOA721034 AXW720935:AXW721034 BHS720935:BHS721034 BRO720935:BRO721034 CBK720935:CBK721034 CLG720935:CLG721034 CVC720935:CVC721034 DEY720935:DEY721034 DOU720935:DOU721034 DYQ720935:DYQ721034 EIM720935:EIM721034 ESI720935:ESI721034 FCE720935:FCE721034 FMA720935:FMA721034 FVW720935:FVW721034 GFS720935:GFS721034 GPO720935:GPO721034 GZK720935:GZK721034 HJG720935:HJG721034 HTC720935:HTC721034 ICY720935:ICY721034 IMU720935:IMU721034 IWQ720935:IWQ721034 JGM720935:JGM721034 JQI720935:JQI721034 KAE720935:KAE721034 KKA720935:KKA721034 KTW720935:KTW721034 LDS720935:LDS721034 LNO720935:LNO721034 LXK720935:LXK721034 MHG720935:MHG721034 MRC720935:MRC721034 NAY720935:NAY721034 NKU720935:NKU721034 NUQ720935:NUQ721034 OEM720935:OEM721034 OOI720935:OOI721034 OYE720935:OYE721034 PIA720935:PIA721034 PRW720935:PRW721034 QBS720935:QBS721034 QLO720935:QLO721034 QVK720935:QVK721034 RFG720935:RFG721034 RPC720935:RPC721034 RYY720935:RYY721034 SIU720935:SIU721034 SSQ720935:SSQ721034 TCM720935:TCM721034 TMI720935:TMI721034 TWE720935:TWE721034 UGA720935:UGA721034 UPW720935:UPW721034 UZS720935:UZS721034 VJO720935:VJO721034 VTK720935:VTK721034 WDG720935:WDG721034 WNC720935:WNC721034 WWY720935:WWY721034 AQ786471:AQ786570 KM786471:KM786570 UI786471:UI786570 AEE786471:AEE786570 AOA786471:AOA786570 AXW786471:AXW786570 BHS786471:BHS786570 BRO786471:BRO786570 CBK786471:CBK786570 CLG786471:CLG786570 CVC786471:CVC786570 DEY786471:DEY786570 DOU786471:DOU786570 DYQ786471:DYQ786570 EIM786471:EIM786570 ESI786471:ESI786570 FCE786471:FCE786570 FMA786471:FMA786570 FVW786471:FVW786570 GFS786471:GFS786570 GPO786471:GPO786570 GZK786471:GZK786570 HJG786471:HJG786570 HTC786471:HTC786570 ICY786471:ICY786570 IMU786471:IMU786570 IWQ786471:IWQ786570 JGM786471:JGM786570 JQI786471:JQI786570 KAE786471:KAE786570 KKA786471:KKA786570 KTW786471:KTW786570 LDS786471:LDS786570 LNO786471:LNO786570 LXK786471:LXK786570 MHG786471:MHG786570 MRC786471:MRC786570 NAY786471:NAY786570 NKU786471:NKU786570 NUQ786471:NUQ786570 OEM786471:OEM786570 OOI786471:OOI786570 OYE786471:OYE786570 PIA786471:PIA786570 PRW786471:PRW786570 QBS786471:QBS786570 QLO786471:QLO786570 QVK786471:QVK786570 RFG786471:RFG786570 RPC786471:RPC786570 RYY786471:RYY786570 SIU786471:SIU786570 SSQ786471:SSQ786570 TCM786471:TCM786570 TMI786471:TMI786570 TWE786471:TWE786570 UGA786471:UGA786570 UPW786471:UPW786570 UZS786471:UZS786570 VJO786471:VJO786570 VTK786471:VTK786570 WDG786471:WDG786570 WNC786471:WNC786570 WWY786471:WWY786570 AQ852007:AQ852106 KM852007:KM852106 UI852007:UI852106 AEE852007:AEE852106 AOA852007:AOA852106 AXW852007:AXW852106 BHS852007:BHS852106 BRO852007:BRO852106 CBK852007:CBK852106 CLG852007:CLG852106 CVC852007:CVC852106 DEY852007:DEY852106 DOU852007:DOU852106 DYQ852007:DYQ852106 EIM852007:EIM852106 ESI852007:ESI852106 FCE852007:FCE852106 FMA852007:FMA852106 FVW852007:FVW852106 GFS852007:GFS852106 GPO852007:GPO852106 GZK852007:GZK852106 HJG852007:HJG852106 HTC852007:HTC852106 ICY852007:ICY852106 IMU852007:IMU852106 IWQ852007:IWQ852106 JGM852007:JGM852106 JQI852007:JQI852106 KAE852007:KAE852106 KKA852007:KKA852106 KTW852007:KTW852106 LDS852007:LDS852106 LNO852007:LNO852106 LXK852007:LXK852106 MHG852007:MHG852106 MRC852007:MRC852106 NAY852007:NAY852106 NKU852007:NKU852106 NUQ852007:NUQ852106 OEM852007:OEM852106 OOI852007:OOI852106 OYE852007:OYE852106 PIA852007:PIA852106 PRW852007:PRW852106 QBS852007:QBS852106 QLO852007:QLO852106 QVK852007:QVK852106 RFG852007:RFG852106 RPC852007:RPC852106 RYY852007:RYY852106 SIU852007:SIU852106 SSQ852007:SSQ852106 TCM852007:TCM852106 TMI852007:TMI852106 TWE852007:TWE852106 UGA852007:UGA852106 UPW852007:UPW852106 UZS852007:UZS852106 VJO852007:VJO852106 VTK852007:VTK852106 WDG852007:WDG852106 WNC852007:WNC852106 WWY852007:WWY852106 AQ917543:AQ917642 KM917543:KM917642 UI917543:UI917642 AEE917543:AEE917642 AOA917543:AOA917642 AXW917543:AXW917642 BHS917543:BHS917642 BRO917543:BRO917642 CBK917543:CBK917642 CLG917543:CLG917642 CVC917543:CVC917642 DEY917543:DEY917642 DOU917543:DOU917642 DYQ917543:DYQ917642 EIM917543:EIM917642 ESI917543:ESI917642 FCE917543:FCE917642 FMA917543:FMA917642 FVW917543:FVW917642 GFS917543:GFS917642 GPO917543:GPO917642 GZK917543:GZK917642 HJG917543:HJG917642 HTC917543:HTC917642 ICY917543:ICY917642 IMU917543:IMU917642 IWQ917543:IWQ917642 JGM917543:JGM917642 JQI917543:JQI917642 KAE917543:KAE917642 KKA917543:KKA917642 KTW917543:KTW917642 LDS917543:LDS917642 LNO917543:LNO917642 LXK917543:LXK917642 MHG917543:MHG917642 MRC917543:MRC917642 NAY917543:NAY917642 NKU917543:NKU917642 NUQ917543:NUQ917642 OEM917543:OEM917642 OOI917543:OOI917642 OYE917543:OYE917642 PIA917543:PIA917642 PRW917543:PRW917642 QBS917543:QBS917642 QLO917543:QLO917642 QVK917543:QVK917642 RFG917543:RFG917642 RPC917543:RPC917642 RYY917543:RYY917642 SIU917543:SIU917642 SSQ917543:SSQ917642 TCM917543:TCM917642 TMI917543:TMI917642 TWE917543:TWE917642 UGA917543:UGA917642 UPW917543:UPW917642 UZS917543:UZS917642 VJO917543:VJO917642 VTK917543:VTK917642 WDG917543:WDG917642 WNC917543:WNC917642 WWY917543:WWY917642 AQ983079:AQ983178 KM983079:KM983178 UI983079:UI983178 AEE983079:AEE983178 AOA983079:AOA983178 AXW983079:AXW983178 BHS983079:BHS983178 BRO983079:BRO983178 CBK983079:CBK983178 CLG983079:CLG983178 CVC983079:CVC983178 DEY983079:DEY983178 DOU983079:DOU983178 DYQ983079:DYQ983178 EIM983079:EIM983178 ESI983079:ESI983178 FCE983079:FCE983178 FMA983079:FMA983178 FVW983079:FVW983178 GFS983079:GFS983178 GPO983079:GPO983178 GZK983079:GZK983178 HJG983079:HJG983178 HTC983079:HTC983178 ICY983079:ICY983178 IMU983079:IMU983178 IWQ983079:IWQ983178 JGM983079:JGM983178 JQI983079:JQI983178 KAE983079:KAE983178 KKA983079:KKA983178 KTW983079:KTW983178 LDS983079:LDS983178 LNO983079:LNO983178 LXK983079:LXK983178 MHG983079:MHG983178 MRC983079:MRC983178 NAY983079:NAY983178 NKU983079:NKU983178 NUQ983079:NUQ983178 OEM983079:OEM983178 OOI983079:OOI983178 OYE983079:OYE983178 PIA983079:PIA983178 PRW983079:PRW983178 QBS983079:QBS983178 QLO983079:QLO983178 QVK983079:QVK983178 RFG983079:RFG983178 RPC983079:RPC983178 RYY983079:RYY983178 SIU983079:SIU983178 SSQ983079:SSQ983178 TCM983079:TCM983178 TMI983079:TMI983178 TWE983079:TWE983178 UGA983079:UGA983178 UPW983079:UPW983178 UZS983079:UZS983178 VJO983079:VJO983178 VTK983079:VTK983178 WDG983079:WDG983178 WNC983079:WNC983178 WWY983079:WWY983178 AQ24:AQ37 KM24:KM37 UI24:UI37 AEE24:AEE37 AOA24:AOA37 AXW24:AXW37 BHS24:BHS37 BRO24:BRO37 CBK24:CBK37 CLG24:CLG37 CVC24:CVC37 DEY24:DEY37 DOU24:DOU37 DYQ24:DYQ37 EIM24:EIM37 ESI24:ESI37 FCE24:FCE37 FMA24:FMA37 FVW24:FVW37 GFS24:GFS37 GPO24:GPO37 GZK24:GZK37 HJG24:HJG37 HTC24:HTC37 ICY24:ICY37 IMU24:IMU37 IWQ24:IWQ37 JGM24:JGM37 JQI24:JQI37 KAE24:KAE37 KKA24:KKA37 KTW24:KTW37 LDS24:LDS37 LNO24:LNO37 LXK24:LXK37 MHG24:MHG37 MRC24:MRC37 NAY24:NAY37 NKU24:NKU37 NUQ24:NUQ37 OEM24:OEM37 OOI24:OOI37 OYE24:OYE37 PIA24:PIA37 PRW24:PRW37 QBS24:QBS37 QLO24:QLO37 QVK24:QVK37 RFG24:RFG37 RPC24:RPC37 RYY24:RYY37 SIU24:SIU37 SSQ24:SSQ37 TCM24:TCM37 TMI24:TMI37 TWE24:TWE37 UGA24:UGA37 UPW24:UPW37 UZS24:UZS37 VJO24:VJO37 VTK24:VTK37 WDG24:WDG37 WNC24:WNC37 WWY24:WWY37 AQ65560:AQ65573 KM65560:KM65573 UI65560:UI65573 AEE65560:AEE65573 AOA65560:AOA65573 AXW65560:AXW65573 BHS65560:BHS65573 BRO65560:BRO65573 CBK65560:CBK65573 CLG65560:CLG65573 CVC65560:CVC65573 DEY65560:DEY65573 DOU65560:DOU65573 DYQ65560:DYQ65573 EIM65560:EIM65573 ESI65560:ESI65573 FCE65560:FCE65573 FMA65560:FMA65573 FVW65560:FVW65573 GFS65560:GFS65573 GPO65560:GPO65573 GZK65560:GZK65573 HJG65560:HJG65573 HTC65560:HTC65573 ICY65560:ICY65573 IMU65560:IMU65573 IWQ65560:IWQ65573 JGM65560:JGM65573 JQI65560:JQI65573 KAE65560:KAE65573 KKA65560:KKA65573 KTW65560:KTW65573 LDS65560:LDS65573 LNO65560:LNO65573 LXK65560:LXK65573 MHG65560:MHG65573 MRC65560:MRC65573 NAY65560:NAY65573 NKU65560:NKU65573 NUQ65560:NUQ65573 OEM65560:OEM65573 OOI65560:OOI65573 OYE65560:OYE65573 PIA65560:PIA65573 PRW65560:PRW65573 QBS65560:QBS65573 QLO65560:QLO65573 QVK65560:QVK65573 RFG65560:RFG65573 RPC65560:RPC65573 RYY65560:RYY65573 SIU65560:SIU65573 SSQ65560:SSQ65573 TCM65560:TCM65573 TMI65560:TMI65573 TWE65560:TWE65573 UGA65560:UGA65573 UPW65560:UPW65573 UZS65560:UZS65573 VJO65560:VJO65573 VTK65560:VTK65573 WDG65560:WDG65573 WNC65560:WNC65573 WWY65560:WWY65573 AQ131096:AQ131109 KM131096:KM131109 UI131096:UI131109 AEE131096:AEE131109 AOA131096:AOA131109 AXW131096:AXW131109 BHS131096:BHS131109 BRO131096:BRO131109 CBK131096:CBK131109 CLG131096:CLG131109 CVC131096:CVC131109 DEY131096:DEY131109 DOU131096:DOU131109 DYQ131096:DYQ131109 EIM131096:EIM131109 ESI131096:ESI131109 FCE131096:FCE131109 FMA131096:FMA131109 FVW131096:FVW131109 GFS131096:GFS131109 GPO131096:GPO131109 GZK131096:GZK131109 HJG131096:HJG131109 HTC131096:HTC131109 ICY131096:ICY131109 IMU131096:IMU131109 IWQ131096:IWQ131109 JGM131096:JGM131109 JQI131096:JQI131109 KAE131096:KAE131109 KKA131096:KKA131109 KTW131096:KTW131109 LDS131096:LDS131109 LNO131096:LNO131109 LXK131096:LXK131109 MHG131096:MHG131109 MRC131096:MRC131109 NAY131096:NAY131109 NKU131096:NKU131109 NUQ131096:NUQ131109 OEM131096:OEM131109 OOI131096:OOI131109 OYE131096:OYE131109 PIA131096:PIA131109 PRW131096:PRW131109 QBS131096:QBS131109 QLO131096:QLO131109 QVK131096:QVK131109 RFG131096:RFG131109 RPC131096:RPC131109 RYY131096:RYY131109 SIU131096:SIU131109 SSQ131096:SSQ131109 TCM131096:TCM131109 TMI131096:TMI131109 TWE131096:TWE131109 UGA131096:UGA131109 UPW131096:UPW131109 UZS131096:UZS131109 VJO131096:VJO131109 VTK131096:VTK131109 WDG131096:WDG131109 WNC131096:WNC131109 WWY131096:WWY131109 AQ196632:AQ196645 KM196632:KM196645 UI196632:UI196645 AEE196632:AEE196645 AOA196632:AOA196645 AXW196632:AXW196645 BHS196632:BHS196645 BRO196632:BRO196645 CBK196632:CBK196645 CLG196632:CLG196645 CVC196632:CVC196645 DEY196632:DEY196645 DOU196632:DOU196645 DYQ196632:DYQ196645 EIM196632:EIM196645 ESI196632:ESI196645 FCE196632:FCE196645 FMA196632:FMA196645 FVW196632:FVW196645 GFS196632:GFS196645 GPO196632:GPO196645 GZK196632:GZK196645 HJG196632:HJG196645 HTC196632:HTC196645 ICY196632:ICY196645 IMU196632:IMU196645 IWQ196632:IWQ196645 JGM196632:JGM196645 JQI196632:JQI196645 KAE196632:KAE196645 KKA196632:KKA196645 KTW196632:KTW196645 LDS196632:LDS196645 LNO196632:LNO196645 LXK196632:LXK196645 MHG196632:MHG196645 MRC196632:MRC196645 NAY196632:NAY196645 NKU196632:NKU196645 NUQ196632:NUQ196645 OEM196632:OEM196645 OOI196632:OOI196645 OYE196632:OYE196645 PIA196632:PIA196645 PRW196632:PRW196645 QBS196632:QBS196645 QLO196632:QLO196645 QVK196632:QVK196645 RFG196632:RFG196645 RPC196632:RPC196645 RYY196632:RYY196645 SIU196632:SIU196645 SSQ196632:SSQ196645 TCM196632:TCM196645 TMI196632:TMI196645 TWE196632:TWE196645 UGA196632:UGA196645 UPW196632:UPW196645 UZS196632:UZS196645 VJO196632:VJO196645 VTK196632:VTK196645 WDG196632:WDG196645 WNC196632:WNC196645 WWY196632:WWY196645 AQ262168:AQ262181 KM262168:KM262181 UI262168:UI262181 AEE262168:AEE262181 AOA262168:AOA262181 AXW262168:AXW262181 BHS262168:BHS262181 BRO262168:BRO262181 CBK262168:CBK262181 CLG262168:CLG262181 CVC262168:CVC262181 DEY262168:DEY262181 DOU262168:DOU262181 DYQ262168:DYQ262181 EIM262168:EIM262181 ESI262168:ESI262181 FCE262168:FCE262181 FMA262168:FMA262181 FVW262168:FVW262181 GFS262168:GFS262181 GPO262168:GPO262181 GZK262168:GZK262181 HJG262168:HJG262181 HTC262168:HTC262181 ICY262168:ICY262181 IMU262168:IMU262181 IWQ262168:IWQ262181 JGM262168:JGM262181 JQI262168:JQI262181 KAE262168:KAE262181 KKA262168:KKA262181 KTW262168:KTW262181 LDS262168:LDS262181 LNO262168:LNO262181 LXK262168:LXK262181 MHG262168:MHG262181 MRC262168:MRC262181 NAY262168:NAY262181 NKU262168:NKU262181 NUQ262168:NUQ262181 OEM262168:OEM262181 OOI262168:OOI262181 OYE262168:OYE262181 PIA262168:PIA262181 PRW262168:PRW262181 QBS262168:QBS262181 QLO262168:QLO262181 QVK262168:QVK262181 RFG262168:RFG262181 RPC262168:RPC262181 RYY262168:RYY262181 SIU262168:SIU262181 SSQ262168:SSQ262181 TCM262168:TCM262181 TMI262168:TMI262181 TWE262168:TWE262181 UGA262168:UGA262181 UPW262168:UPW262181 UZS262168:UZS262181 VJO262168:VJO262181 VTK262168:VTK262181 WDG262168:WDG262181 WNC262168:WNC262181 WWY262168:WWY262181 AQ327704:AQ327717 KM327704:KM327717 UI327704:UI327717 AEE327704:AEE327717 AOA327704:AOA327717 AXW327704:AXW327717 BHS327704:BHS327717 BRO327704:BRO327717 CBK327704:CBK327717 CLG327704:CLG327717 CVC327704:CVC327717 DEY327704:DEY327717 DOU327704:DOU327717 DYQ327704:DYQ327717 EIM327704:EIM327717 ESI327704:ESI327717 FCE327704:FCE327717 FMA327704:FMA327717 FVW327704:FVW327717 GFS327704:GFS327717 GPO327704:GPO327717 GZK327704:GZK327717 HJG327704:HJG327717 HTC327704:HTC327717 ICY327704:ICY327717 IMU327704:IMU327717 IWQ327704:IWQ327717 JGM327704:JGM327717 JQI327704:JQI327717 KAE327704:KAE327717 KKA327704:KKA327717 KTW327704:KTW327717 LDS327704:LDS327717 LNO327704:LNO327717 LXK327704:LXK327717 MHG327704:MHG327717 MRC327704:MRC327717 NAY327704:NAY327717 NKU327704:NKU327717 NUQ327704:NUQ327717 OEM327704:OEM327717 OOI327704:OOI327717 OYE327704:OYE327717 PIA327704:PIA327717 PRW327704:PRW327717 QBS327704:QBS327717 QLO327704:QLO327717 QVK327704:QVK327717 RFG327704:RFG327717 RPC327704:RPC327717 RYY327704:RYY327717 SIU327704:SIU327717 SSQ327704:SSQ327717 TCM327704:TCM327717 TMI327704:TMI327717 TWE327704:TWE327717 UGA327704:UGA327717 UPW327704:UPW327717 UZS327704:UZS327717 VJO327704:VJO327717 VTK327704:VTK327717 WDG327704:WDG327717 WNC327704:WNC327717 WWY327704:WWY327717 AQ393240:AQ393253 KM393240:KM393253 UI393240:UI393253 AEE393240:AEE393253 AOA393240:AOA393253 AXW393240:AXW393253 BHS393240:BHS393253 BRO393240:BRO393253 CBK393240:CBK393253 CLG393240:CLG393253 CVC393240:CVC393253 DEY393240:DEY393253 DOU393240:DOU393253 DYQ393240:DYQ393253 EIM393240:EIM393253 ESI393240:ESI393253 FCE393240:FCE393253 FMA393240:FMA393253 FVW393240:FVW393253 GFS393240:GFS393253 GPO393240:GPO393253 GZK393240:GZK393253 HJG393240:HJG393253 HTC393240:HTC393253 ICY393240:ICY393253 IMU393240:IMU393253 IWQ393240:IWQ393253 JGM393240:JGM393253 JQI393240:JQI393253 KAE393240:KAE393253 KKA393240:KKA393253 KTW393240:KTW393253 LDS393240:LDS393253 LNO393240:LNO393253 LXK393240:LXK393253 MHG393240:MHG393253 MRC393240:MRC393253 NAY393240:NAY393253 NKU393240:NKU393253 NUQ393240:NUQ393253 OEM393240:OEM393253 OOI393240:OOI393253 OYE393240:OYE393253 PIA393240:PIA393253 PRW393240:PRW393253 QBS393240:QBS393253 QLO393240:QLO393253 QVK393240:QVK393253 RFG393240:RFG393253 RPC393240:RPC393253 RYY393240:RYY393253 SIU393240:SIU393253 SSQ393240:SSQ393253 TCM393240:TCM393253 TMI393240:TMI393253 TWE393240:TWE393253 UGA393240:UGA393253 UPW393240:UPW393253 UZS393240:UZS393253 VJO393240:VJO393253 VTK393240:VTK393253 WDG393240:WDG393253 WNC393240:WNC393253 WWY393240:WWY393253 AQ458776:AQ458789 KM458776:KM458789 UI458776:UI458789 AEE458776:AEE458789 AOA458776:AOA458789 AXW458776:AXW458789 BHS458776:BHS458789 BRO458776:BRO458789 CBK458776:CBK458789 CLG458776:CLG458789 CVC458776:CVC458789 DEY458776:DEY458789 DOU458776:DOU458789 DYQ458776:DYQ458789 EIM458776:EIM458789 ESI458776:ESI458789 FCE458776:FCE458789 FMA458776:FMA458789 FVW458776:FVW458789 GFS458776:GFS458789 GPO458776:GPO458789 GZK458776:GZK458789 HJG458776:HJG458789 HTC458776:HTC458789 ICY458776:ICY458789 IMU458776:IMU458789 IWQ458776:IWQ458789 JGM458776:JGM458789 JQI458776:JQI458789 KAE458776:KAE458789 KKA458776:KKA458789 KTW458776:KTW458789 LDS458776:LDS458789 LNO458776:LNO458789 LXK458776:LXK458789 MHG458776:MHG458789 MRC458776:MRC458789 NAY458776:NAY458789 NKU458776:NKU458789 NUQ458776:NUQ458789 OEM458776:OEM458789 OOI458776:OOI458789 OYE458776:OYE458789 PIA458776:PIA458789 PRW458776:PRW458789 QBS458776:QBS458789 QLO458776:QLO458789 QVK458776:QVK458789 RFG458776:RFG458789 RPC458776:RPC458789 RYY458776:RYY458789 SIU458776:SIU458789 SSQ458776:SSQ458789 TCM458776:TCM458789 TMI458776:TMI458789 TWE458776:TWE458789 UGA458776:UGA458789 UPW458776:UPW458789 UZS458776:UZS458789 VJO458776:VJO458789 VTK458776:VTK458789 WDG458776:WDG458789 WNC458776:WNC458789 WWY458776:WWY458789 AQ524312:AQ524325 KM524312:KM524325 UI524312:UI524325 AEE524312:AEE524325 AOA524312:AOA524325 AXW524312:AXW524325 BHS524312:BHS524325 BRO524312:BRO524325 CBK524312:CBK524325 CLG524312:CLG524325 CVC524312:CVC524325 DEY524312:DEY524325 DOU524312:DOU524325 DYQ524312:DYQ524325 EIM524312:EIM524325 ESI524312:ESI524325 FCE524312:FCE524325 FMA524312:FMA524325 FVW524312:FVW524325 GFS524312:GFS524325 GPO524312:GPO524325 GZK524312:GZK524325 HJG524312:HJG524325 HTC524312:HTC524325 ICY524312:ICY524325 IMU524312:IMU524325 IWQ524312:IWQ524325 JGM524312:JGM524325 JQI524312:JQI524325 KAE524312:KAE524325 KKA524312:KKA524325 KTW524312:KTW524325 LDS524312:LDS524325 LNO524312:LNO524325 LXK524312:LXK524325 MHG524312:MHG524325 MRC524312:MRC524325 NAY524312:NAY524325 NKU524312:NKU524325 NUQ524312:NUQ524325 OEM524312:OEM524325 OOI524312:OOI524325 OYE524312:OYE524325 PIA524312:PIA524325 PRW524312:PRW524325 QBS524312:QBS524325 QLO524312:QLO524325 QVK524312:QVK524325 RFG524312:RFG524325 RPC524312:RPC524325 RYY524312:RYY524325 SIU524312:SIU524325 SSQ524312:SSQ524325 TCM524312:TCM524325 TMI524312:TMI524325 TWE524312:TWE524325 UGA524312:UGA524325 UPW524312:UPW524325 UZS524312:UZS524325 VJO524312:VJO524325 VTK524312:VTK524325 WDG524312:WDG524325 WNC524312:WNC524325 WWY524312:WWY524325 AQ589848:AQ589861 KM589848:KM589861 UI589848:UI589861 AEE589848:AEE589861 AOA589848:AOA589861 AXW589848:AXW589861 BHS589848:BHS589861 BRO589848:BRO589861 CBK589848:CBK589861 CLG589848:CLG589861 CVC589848:CVC589861 DEY589848:DEY589861 DOU589848:DOU589861 DYQ589848:DYQ589861 EIM589848:EIM589861 ESI589848:ESI589861 FCE589848:FCE589861 FMA589848:FMA589861 FVW589848:FVW589861 GFS589848:GFS589861 GPO589848:GPO589861 GZK589848:GZK589861 HJG589848:HJG589861 HTC589848:HTC589861 ICY589848:ICY589861 IMU589848:IMU589861 IWQ589848:IWQ589861 JGM589848:JGM589861 JQI589848:JQI589861 KAE589848:KAE589861 KKA589848:KKA589861 KTW589848:KTW589861 LDS589848:LDS589861 LNO589848:LNO589861 LXK589848:LXK589861 MHG589848:MHG589861 MRC589848:MRC589861 NAY589848:NAY589861 NKU589848:NKU589861 NUQ589848:NUQ589861 OEM589848:OEM589861 OOI589848:OOI589861 OYE589848:OYE589861 PIA589848:PIA589861 PRW589848:PRW589861 QBS589848:QBS589861 QLO589848:QLO589861 QVK589848:QVK589861 RFG589848:RFG589861 RPC589848:RPC589861 RYY589848:RYY589861 SIU589848:SIU589861 SSQ589848:SSQ589861 TCM589848:TCM589861 TMI589848:TMI589861 TWE589848:TWE589861 UGA589848:UGA589861 UPW589848:UPW589861 UZS589848:UZS589861 VJO589848:VJO589861 VTK589848:VTK589861 WDG589848:WDG589861 WNC589848:WNC589861 WWY589848:WWY589861 AQ655384:AQ655397 KM655384:KM655397 UI655384:UI655397 AEE655384:AEE655397 AOA655384:AOA655397 AXW655384:AXW655397 BHS655384:BHS655397 BRO655384:BRO655397 CBK655384:CBK655397 CLG655384:CLG655397 CVC655384:CVC655397 DEY655384:DEY655397 DOU655384:DOU655397 DYQ655384:DYQ655397 EIM655384:EIM655397 ESI655384:ESI655397 FCE655384:FCE655397 FMA655384:FMA655397 FVW655384:FVW655397 GFS655384:GFS655397 GPO655384:GPO655397 GZK655384:GZK655397 HJG655384:HJG655397 HTC655384:HTC655397 ICY655384:ICY655397 IMU655384:IMU655397 IWQ655384:IWQ655397 JGM655384:JGM655397 JQI655384:JQI655397 KAE655384:KAE655397 KKA655384:KKA655397 KTW655384:KTW655397 LDS655384:LDS655397 LNO655384:LNO655397 LXK655384:LXK655397 MHG655384:MHG655397 MRC655384:MRC655397 NAY655384:NAY655397 NKU655384:NKU655397 NUQ655384:NUQ655397 OEM655384:OEM655397 OOI655384:OOI655397 OYE655384:OYE655397 PIA655384:PIA655397 PRW655384:PRW655397 QBS655384:QBS655397 QLO655384:QLO655397 QVK655384:QVK655397 RFG655384:RFG655397 RPC655384:RPC655397 RYY655384:RYY655397 SIU655384:SIU655397 SSQ655384:SSQ655397 TCM655384:TCM655397 TMI655384:TMI655397 TWE655384:TWE655397 UGA655384:UGA655397 UPW655384:UPW655397 UZS655384:UZS655397 VJO655384:VJO655397 VTK655384:VTK655397 WDG655384:WDG655397 WNC655384:WNC655397 WWY655384:WWY655397 AQ720920:AQ720933 KM720920:KM720933 UI720920:UI720933 AEE720920:AEE720933 AOA720920:AOA720933 AXW720920:AXW720933 BHS720920:BHS720933 BRO720920:BRO720933 CBK720920:CBK720933 CLG720920:CLG720933 CVC720920:CVC720933 DEY720920:DEY720933 DOU720920:DOU720933 DYQ720920:DYQ720933 EIM720920:EIM720933 ESI720920:ESI720933 FCE720920:FCE720933 FMA720920:FMA720933 FVW720920:FVW720933 GFS720920:GFS720933 GPO720920:GPO720933 GZK720920:GZK720933 HJG720920:HJG720933 HTC720920:HTC720933 ICY720920:ICY720933 IMU720920:IMU720933 IWQ720920:IWQ720933 JGM720920:JGM720933 JQI720920:JQI720933 KAE720920:KAE720933 KKA720920:KKA720933 KTW720920:KTW720933 LDS720920:LDS720933 LNO720920:LNO720933 LXK720920:LXK720933 MHG720920:MHG720933 MRC720920:MRC720933 NAY720920:NAY720933 NKU720920:NKU720933 NUQ720920:NUQ720933 OEM720920:OEM720933 OOI720920:OOI720933 OYE720920:OYE720933 PIA720920:PIA720933 PRW720920:PRW720933 QBS720920:QBS720933 QLO720920:QLO720933 QVK720920:QVK720933 RFG720920:RFG720933 RPC720920:RPC720933 RYY720920:RYY720933 SIU720920:SIU720933 SSQ720920:SSQ720933 TCM720920:TCM720933 TMI720920:TMI720933 TWE720920:TWE720933 UGA720920:UGA720933 UPW720920:UPW720933 UZS720920:UZS720933 VJO720920:VJO720933 VTK720920:VTK720933 WDG720920:WDG720933 WNC720920:WNC720933 WWY720920:WWY720933 AQ786456:AQ786469 KM786456:KM786469 UI786456:UI786469 AEE786456:AEE786469 AOA786456:AOA786469 AXW786456:AXW786469 BHS786456:BHS786469 BRO786456:BRO786469 CBK786456:CBK786469 CLG786456:CLG786469 CVC786456:CVC786469 DEY786456:DEY786469 DOU786456:DOU786469 DYQ786456:DYQ786469 EIM786456:EIM786469 ESI786456:ESI786469 FCE786456:FCE786469 FMA786456:FMA786469 FVW786456:FVW786469 GFS786456:GFS786469 GPO786456:GPO786469 GZK786456:GZK786469 HJG786456:HJG786469 HTC786456:HTC786469 ICY786456:ICY786469 IMU786456:IMU786469 IWQ786456:IWQ786469 JGM786456:JGM786469 JQI786456:JQI786469 KAE786456:KAE786469 KKA786456:KKA786469 KTW786456:KTW786469 LDS786456:LDS786469 LNO786456:LNO786469 LXK786456:LXK786469 MHG786456:MHG786469 MRC786456:MRC786469 NAY786456:NAY786469 NKU786456:NKU786469 NUQ786456:NUQ786469 OEM786456:OEM786469 OOI786456:OOI786469 OYE786456:OYE786469 PIA786456:PIA786469 PRW786456:PRW786469 QBS786456:QBS786469 QLO786456:QLO786469 QVK786456:QVK786469 RFG786456:RFG786469 RPC786456:RPC786469 RYY786456:RYY786469 SIU786456:SIU786469 SSQ786456:SSQ786469 TCM786456:TCM786469 TMI786456:TMI786469 TWE786456:TWE786469 UGA786456:UGA786469 UPW786456:UPW786469 UZS786456:UZS786469 VJO786456:VJO786469 VTK786456:VTK786469 WDG786456:WDG786469 WNC786456:WNC786469 WWY786456:WWY786469 AQ851992:AQ852005 KM851992:KM852005 UI851992:UI852005 AEE851992:AEE852005 AOA851992:AOA852005 AXW851992:AXW852005 BHS851992:BHS852005 BRO851992:BRO852005 CBK851992:CBK852005 CLG851992:CLG852005 CVC851992:CVC852005 DEY851992:DEY852005 DOU851992:DOU852005 DYQ851992:DYQ852005 EIM851992:EIM852005 ESI851992:ESI852005 FCE851992:FCE852005 FMA851992:FMA852005 FVW851992:FVW852005 GFS851992:GFS852005 GPO851992:GPO852005 GZK851992:GZK852005 HJG851992:HJG852005 HTC851992:HTC852005 ICY851992:ICY852005 IMU851992:IMU852005 IWQ851992:IWQ852005 JGM851992:JGM852005 JQI851992:JQI852005 KAE851992:KAE852005 KKA851992:KKA852005 KTW851992:KTW852005 LDS851992:LDS852005 LNO851992:LNO852005 LXK851992:LXK852005 MHG851992:MHG852005 MRC851992:MRC852005 NAY851992:NAY852005 NKU851992:NKU852005 NUQ851992:NUQ852005 OEM851992:OEM852005 OOI851992:OOI852005 OYE851992:OYE852005 PIA851992:PIA852005 PRW851992:PRW852005 QBS851992:QBS852005 QLO851992:QLO852005 QVK851992:QVK852005 RFG851992:RFG852005 RPC851992:RPC852005 RYY851992:RYY852005 SIU851992:SIU852005 SSQ851992:SSQ852005 TCM851992:TCM852005 TMI851992:TMI852005 TWE851992:TWE852005 UGA851992:UGA852005 UPW851992:UPW852005 UZS851992:UZS852005 VJO851992:VJO852005 VTK851992:VTK852005 WDG851992:WDG852005 WNC851992:WNC852005 WWY851992:WWY852005 AQ917528:AQ917541 KM917528:KM917541 UI917528:UI917541 AEE917528:AEE917541 AOA917528:AOA917541 AXW917528:AXW917541 BHS917528:BHS917541 BRO917528:BRO917541 CBK917528:CBK917541 CLG917528:CLG917541 CVC917528:CVC917541 DEY917528:DEY917541 DOU917528:DOU917541 DYQ917528:DYQ917541 EIM917528:EIM917541 ESI917528:ESI917541 FCE917528:FCE917541 FMA917528:FMA917541 FVW917528:FVW917541 GFS917528:GFS917541 GPO917528:GPO917541 GZK917528:GZK917541 HJG917528:HJG917541 HTC917528:HTC917541 ICY917528:ICY917541 IMU917528:IMU917541 IWQ917528:IWQ917541 JGM917528:JGM917541 JQI917528:JQI917541 KAE917528:KAE917541 KKA917528:KKA917541 KTW917528:KTW917541 LDS917528:LDS917541 LNO917528:LNO917541 LXK917528:LXK917541 MHG917528:MHG917541 MRC917528:MRC917541 NAY917528:NAY917541 NKU917528:NKU917541 NUQ917528:NUQ917541 OEM917528:OEM917541 OOI917528:OOI917541 OYE917528:OYE917541 PIA917528:PIA917541 PRW917528:PRW917541 QBS917528:QBS917541 QLO917528:QLO917541 QVK917528:QVK917541 RFG917528:RFG917541 RPC917528:RPC917541 RYY917528:RYY917541 SIU917528:SIU917541 SSQ917528:SSQ917541 TCM917528:TCM917541 TMI917528:TMI917541 TWE917528:TWE917541 UGA917528:UGA917541 UPW917528:UPW917541 UZS917528:UZS917541 VJO917528:VJO917541 VTK917528:VTK917541 WDG917528:WDG917541 WNC917528:WNC917541 WWY917528:WWY917541 AQ983064:AQ983077 KM983064:KM983077 UI983064:UI983077 AEE983064:AEE983077 AOA983064:AOA983077 AXW983064:AXW983077 BHS983064:BHS983077 BRO983064:BRO983077 CBK983064:CBK983077 CLG983064:CLG983077 CVC983064:CVC983077 DEY983064:DEY983077 DOU983064:DOU983077 DYQ983064:DYQ983077 EIM983064:EIM983077 ESI983064:ESI983077 FCE983064:FCE983077 FMA983064:FMA983077 FVW983064:FVW983077 GFS983064:GFS983077 GPO983064:GPO983077 GZK983064:GZK983077 HJG983064:HJG983077 HTC983064:HTC983077 ICY983064:ICY983077 IMU983064:IMU983077 IWQ983064:IWQ983077 JGM983064:JGM983077 JQI983064:JQI983077 KAE983064:KAE983077 KKA983064:KKA983077 KTW983064:KTW983077 LDS983064:LDS983077 LNO983064:LNO983077 LXK983064:LXK983077 MHG983064:MHG983077 MRC983064:MRC983077 NAY983064:NAY983077 NKU983064:NKU983077 NUQ983064:NUQ983077 OEM983064:OEM983077 OOI983064:OOI983077 OYE983064:OYE983077 PIA983064:PIA983077 PRW983064:PRW983077 QBS983064:QBS983077 QLO983064:QLO983077 QVK983064:QVK983077 RFG983064:RFG983077 RPC983064:RPC983077 RYY983064:RYY983077 SIU983064:SIU983077 SSQ983064:SSQ983077 TCM983064:TCM983077 TMI983064:TMI983077 TWE983064:TWE983077 UGA983064:UGA983077 UPW983064:UPW983077 UZS983064:UZS983077 VJO983064:VJO983077 VTK983064:VTK983077 WDG983064:WDG983077 WNC983064:WNC983077 WWY983064:WWY983077 AX13:AX176 KT13:KT176 UP13:UP176 AEL13:AEL176 AOH13:AOH176 AYD13:AYD176 BHZ13:BHZ176 BRV13:BRV176 CBR13:CBR176 CLN13:CLN176 CVJ13:CVJ176 DFF13:DFF176 DPB13:DPB176 DYX13:DYX176 EIT13:EIT176 ESP13:ESP176 FCL13:FCL176 FMH13:FMH176 FWD13:FWD176 GFZ13:GFZ176 GPV13:GPV176 GZR13:GZR176 HJN13:HJN176 HTJ13:HTJ176 IDF13:IDF176 INB13:INB176 IWX13:IWX176 JGT13:JGT176 JQP13:JQP176 KAL13:KAL176 KKH13:KKH176 KUD13:KUD176 LDZ13:LDZ176 LNV13:LNV176 LXR13:LXR176 MHN13:MHN176 MRJ13:MRJ176 NBF13:NBF176 NLB13:NLB176 NUX13:NUX176 OET13:OET176 OOP13:OOP176 OYL13:OYL176 PIH13:PIH176 PSD13:PSD176 QBZ13:QBZ176 QLV13:QLV176 QVR13:QVR176 RFN13:RFN176 RPJ13:RPJ176 RZF13:RZF176 SJB13:SJB176 SSX13:SSX176 TCT13:TCT176 TMP13:TMP176 TWL13:TWL176 UGH13:UGH176 UQD13:UQD176 UZZ13:UZZ176 VJV13:VJV176 VTR13:VTR176 WDN13:WDN176 WNJ13:WNJ176 WXF13:WXF176 AX65549:AX65712 KT65549:KT65712 UP65549:UP65712 AEL65549:AEL65712 AOH65549:AOH65712 AYD65549:AYD65712 BHZ65549:BHZ65712 BRV65549:BRV65712 CBR65549:CBR65712 CLN65549:CLN65712 CVJ65549:CVJ65712 DFF65549:DFF65712 DPB65549:DPB65712 DYX65549:DYX65712 EIT65549:EIT65712 ESP65549:ESP65712 FCL65549:FCL65712 FMH65549:FMH65712 FWD65549:FWD65712 GFZ65549:GFZ65712 GPV65549:GPV65712 GZR65549:GZR65712 HJN65549:HJN65712 HTJ65549:HTJ65712 IDF65549:IDF65712 INB65549:INB65712 IWX65549:IWX65712 JGT65549:JGT65712 JQP65549:JQP65712 KAL65549:KAL65712 KKH65549:KKH65712 KUD65549:KUD65712 LDZ65549:LDZ65712 LNV65549:LNV65712 LXR65549:LXR65712 MHN65549:MHN65712 MRJ65549:MRJ65712 NBF65549:NBF65712 NLB65549:NLB65712 NUX65549:NUX65712 OET65549:OET65712 OOP65549:OOP65712 OYL65549:OYL65712 PIH65549:PIH65712 PSD65549:PSD65712 QBZ65549:QBZ65712 QLV65549:QLV65712 QVR65549:QVR65712 RFN65549:RFN65712 RPJ65549:RPJ65712 RZF65549:RZF65712 SJB65549:SJB65712 SSX65549:SSX65712 TCT65549:TCT65712 TMP65549:TMP65712 TWL65549:TWL65712 UGH65549:UGH65712 UQD65549:UQD65712 UZZ65549:UZZ65712 VJV65549:VJV65712 VTR65549:VTR65712 WDN65549:WDN65712 WNJ65549:WNJ65712 WXF65549:WXF65712 AX131085:AX131248 KT131085:KT131248 UP131085:UP131248 AEL131085:AEL131248 AOH131085:AOH131248 AYD131085:AYD131248 BHZ131085:BHZ131248 BRV131085:BRV131248 CBR131085:CBR131248 CLN131085:CLN131248 CVJ131085:CVJ131248 DFF131085:DFF131248 DPB131085:DPB131248 DYX131085:DYX131248 EIT131085:EIT131248 ESP131085:ESP131248 FCL131085:FCL131248 FMH131085:FMH131248 FWD131085:FWD131248 GFZ131085:GFZ131248 GPV131085:GPV131248 GZR131085:GZR131248 HJN131085:HJN131248 HTJ131085:HTJ131248 IDF131085:IDF131248 INB131085:INB131248 IWX131085:IWX131248 JGT131085:JGT131248 JQP131085:JQP131248 KAL131085:KAL131248 KKH131085:KKH131248 KUD131085:KUD131248 LDZ131085:LDZ131248 LNV131085:LNV131248 LXR131085:LXR131248 MHN131085:MHN131248 MRJ131085:MRJ131248 NBF131085:NBF131248 NLB131085:NLB131248 NUX131085:NUX131248 OET131085:OET131248 OOP131085:OOP131248 OYL131085:OYL131248 PIH131085:PIH131248 PSD131085:PSD131248 QBZ131085:QBZ131248 QLV131085:QLV131248 QVR131085:QVR131248 RFN131085:RFN131248 RPJ131085:RPJ131248 RZF131085:RZF131248 SJB131085:SJB131248 SSX131085:SSX131248 TCT131085:TCT131248 TMP131085:TMP131248 TWL131085:TWL131248 UGH131085:UGH131248 UQD131085:UQD131248 UZZ131085:UZZ131248 VJV131085:VJV131248 VTR131085:VTR131248 WDN131085:WDN131248 WNJ131085:WNJ131248 WXF131085:WXF131248 AX196621:AX196784 KT196621:KT196784 UP196621:UP196784 AEL196621:AEL196784 AOH196621:AOH196784 AYD196621:AYD196784 BHZ196621:BHZ196784 BRV196621:BRV196784 CBR196621:CBR196784 CLN196621:CLN196784 CVJ196621:CVJ196784 DFF196621:DFF196784 DPB196621:DPB196784 DYX196621:DYX196784 EIT196621:EIT196784 ESP196621:ESP196784 FCL196621:FCL196784 FMH196621:FMH196784 FWD196621:FWD196784 GFZ196621:GFZ196784 GPV196621:GPV196784 GZR196621:GZR196784 HJN196621:HJN196784 HTJ196621:HTJ196784 IDF196621:IDF196784 INB196621:INB196784 IWX196621:IWX196784 JGT196621:JGT196784 JQP196621:JQP196784 KAL196621:KAL196784 KKH196621:KKH196784 KUD196621:KUD196784 LDZ196621:LDZ196784 LNV196621:LNV196784 LXR196621:LXR196784 MHN196621:MHN196784 MRJ196621:MRJ196784 NBF196621:NBF196784 NLB196621:NLB196784 NUX196621:NUX196784 OET196621:OET196784 OOP196621:OOP196784 OYL196621:OYL196784 PIH196621:PIH196784 PSD196621:PSD196784 QBZ196621:QBZ196784 QLV196621:QLV196784 QVR196621:QVR196784 RFN196621:RFN196784 RPJ196621:RPJ196784 RZF196621:RZF196784 SJB196621:SJB196784 SSX196621:SSX196784 TCT196621:TCT196784 TMP196621:TMP196784 TWL196621:TWL196784 UGH196621:UGH196784 UQD196621:UQD196784 UZZ196621:UZZ196784 VJV196621:VJV196784 VTR196621:VTR196784 WDN196621:WDN196784 WNJ196621:WNJ196784 WXF196621:WXF196784 AX262157:AX262320 KT262157:KT262320 UP262157:UP262320 AEL262157:AEL262320 AOH262157:AOH262320 AYD262157:AYD262320 BHZ262157:BHZ262320 BRV262157:BRV262320 CBR262157:CBR262320 CLN262157:CLN262320 CVJ262157:CVJ262320 DFF262157:DFF262320 DPB262157:DPB262320 DYX262157:DYX262320 EIT262157:EIT262320 ESP262157:ESP262320 FCL262157:FCL262320 FMH262157:FMH262320 FWD262157:FWD262320 GFZ262157:GFZ262320 GPV262157:GPV262320 GZR262157:GZR262320 HJN262157:HJN262320 HTJ262157:HTJ262320 IDF262157:IDF262320 INB262157:INB262320 IWX262157:IWX262320 JGT262157:JGT262320 JQP262157:JQP262320 KAL262157:KAL262320 KKH262157:KKH262320 KUD262157:KUD262320 LDZ262157:LDZ262320 LNV262157:LNV262320 LXR262157:LXR262320 MHN262157:MHN262320 MRJ262157:MRJ262320 NBF262157:NBF262320 NLB262157:NLB262320 NUX262157:NUX262320 OET262157:OET262320 OOP262157:OOP262320 OYL262157:OYL262320 PIH262157:PIH262320 PSD262157:PSD262320 QBZ262157:QBZ262320 QLV262157:QLV262320 QVR262157:QVR262320 RFN262157:RFN262320 RPJ262157:RPJ262320 RZF262157:RZF262320 SJB262157:SJB262320 SSX262157:SSX262320 TCT262157:TCT262320 TMP262157:TMP262320 TWL262157:TWL262320 UGH262157:UGH262320 UQD262157:UQD262320 UZZ262157:UZZ262320 VJV262157:VJV262320 VTR262157:VTR262320 WDN262157:WDN262320 WNJ262157:WNJ262320 WXF262157:WXF262320 AX327693:AX327856 KT327693:KT327856 UP327693:UP327856 AEL327693:AEL327856 AOH327693:AOH327856 AYD327693:AYD327856 BHZ327693:BHZ327856 BRV327693:BRV327856 CBR327693:CBR327856 CLN327693:CLN327856 CVJ327693:CVJ327856 DFF327693:DFF327856 DPB327693:DPB327856 DYX327693:DYX327856 EIT327693:EIT327856 ESP327693:ESP327856 FCL327693:FCL327856 FMH327693:FMH327856 FWD327693:FWD327856 GFZ327693:GFZ327856 GPV327693:GPV327856 GZR327693:GZR327856 HJN327693:HJN327856 HTJ327693:HTJ327856 IDF327693:IDF327856 INB327693:INB327856 IWX327693:IWX327856 JGT327693:JGT327856 JQP327693:JQP327856 KAL327693:KAL327856 KKH327693:KKH327856 KUD327693:KUD327856 LDZ327693:LDZ327856 LNV327693:LNV327856 LXR327693:LXR327856 MHN327693:MHN327856 MRJ327693:MRJ327856 NBF327693:NBF327856 NLB327693:NLB327856 NUX327693:NUX327856 OET327693:OET327856 OOP327693:OOP327856 OYL327693:OYL327856 PIH327693:PIH327856 PSD327693:PSD327856 QBZ327693:QBZ327856 QLV327693:QLV327856 QVR327693:QVR327856 RFN327693:RFN327856 RPJ327693:RPJ327856 RZF327693:RZF327856 SJB327693:SJB327856 SSX327693:SSX327856 TCT327693:TCT327856 TMP327693:TMP327856 TWL327693:TWL327856 UGH327693:UGH327856 UQD327693:UQD327856 UZZ327693:UZZ327856 VJV327693:VJV327856 VTR327693:VTR327856 WDN327693:WDN327856 WNJ327693:WNJ327856 WXF327693:WXF327856 AX393229:AX393392 KT393229:KT393392 UP393229:UP393392 AEL393229:AEL393392 AOH393229:AOH393392 AYD393229:AYD393392 BHZ393229:BHZ393392 BRV393229:BRV393392 CBR393229:CBR393392 CLN393229:CLN393392 CVJ393229:CVJ393392 DFF393229:DFF393392 DPB393229:DPB393392 DYX393229:DYX393392 EIT393229:EIT393392 ESP393229:ESP393392 FCL393229:FCL393392 FMH393229:FMH393392 FWD393229:FWD393392 GFZ393229:GFZ393392 GPV393229:GPV393392 GZR393229:GZR393392 HJN393229:HJN393392 HTJ393229:HTJ393392 IDF393229:IDF393392 INB393229:INB393392 IWX393229:IWX393392 JGT393229:JGT393392 JQP393229:JQP393392 KAL393229:KAL393392 KKH393229:KKH393392 KUD393229:KUD393392 LDZ393229:LDZ393392 LNV393229:LNV393392 LXR393229:LXR393392 MHN393229:MHN393392 MRJ393229:MRJ393392 NBF393229:NBF393392 NLB393229:NLB393392 NUX393229:NUX393392 OET393229:OET393392 OOP393229:OOP393392 OYL393229:OYL393392 PIH393229:PIH393392 PSD393229:PSD393392 QBZ393229:QBZ393392 QLV393229:QLV393392 QVR393229:QVR393392 RFN393229:RFN393392 RPJ393229:RPJ393392 RZF393229:RZF393392 SJB393229:SJB393392 SSX393229:SSX393392 TCT393229:TCT393392 TMP393229:TMP393392 TWL393229:TWL393392 UGH393229:UGH393392 UQD393229:UQD393392 UZZ393229:UZZ393392 VJV393229:VJV393392 VTR393229:VTR393392 WDN393229:WDN393392 WNJ393229:WNJ393392 WXF393229:WXF393392 AX458765:AX458928 KT458765:KT458928 UP458765:UP458928 AEL458765:AEL458928 AOH458765:AOH458928 AYD458765:AYD458928 BHZ458765:BHZ458928 BRV458765:BRV458928 CBR458765:CBR458928 CLN458765:CLN458928 CVJ458765:CVJ458928 DFF458765:DFF458928 DPB458765:DPB458928 DYX458765:DYX458928 EIT458765:EIT458928 ESP458765:ESP458928 FCL458765:FCL458928 FMH458765:FMH458928 FWD458765:FWD458928 GFZ458765:GFZ458928 GPV458765:GPV458928 GZR458765:GZR458928 HJN458765:HJN458928 HTJ458765:HTJ458928 IDF458765:IDF458928 INB458765:INB458928 IWX458765:IWX458928 JGT458765:JGT458928 JQP458765:JQP458928 KAL458765:KAL458928 KKH458765:KKH458928 KUD458765:KUD458928 LDZ458765:LDZ458928 LNV458765:LNV458928 LXR458765:LXR458928 MHN458765:MHN458928 MRJ458765:MRJ458928 NBF458765:NBF458928 NLB458765:NLB458928 NUX458765:NUX458928 OET458765:OET458928 OOP458765:OOP458928 OYL458765:OYL458928 PIH458765:PIH458928 PSD458765:PSD458928 QBZ458765:QBZ458928 QLV458765:QLV458928 QVR458765:QVR458928 RFN458765:RFN458928 RPJ458765:RPJ458928 RZF458765:RZF458928 SJB458765:SJB458928 SSX458765:SSX458928 TCT458765:TCT458928 TMP458765:TMP458928 TWL458765:TWL458928 UGH458765:UGH458928 UQD458765:UQD458928 UZZ458765:UZZ458928 VJV458765:VJV458928 VTR458765:VTR458928 WDN458765:WDN458928 WNJ458765:WNJ458928 WXF458765:WXF458928 AX524301:AX524464 KT524301:KT524464 UP524301:UP524464 AEL524301:AEL524464 AOH524301:AOH524464 AYD524301:AYD524464 BHZ524301:BHZ524464 BRV524301:BRV524464 CBR524301:CBR524464 CLN524301:CLN524464 CVJ524301:CVJ524464 DFF524301:DFF524464 DPB524301:DPB524464 DYX524301:DYX524464 EIT524301:EIT524464 ESP524301:ESP524464 FCL524301:FCL524464 FMH524301:FMH524464 FWD524301:FWD524464 GFZ524301:GFZ524464 GPV524301:GPV524464 GZR524301:GZR524464 HJN524301:HJN524464 HTJ524301:HTJ524464 IDF524301:IDF524464 INB524301:INB524464 IWX524301:IWX524464 JGT524301:JGT524464 JQP524301:JQP524464 KAL524301:KAL524464 KKH524301:KKH524464 KUD524301:KUD524464 LDZ524301:LDZ524464 LNV524301:LNV524464 LXR524301:LXR524464 MHN524301:MHN524464 MRJ524301:MRJ524464 NBF524301:NBF524464 NLB524301:NLB524464 NUX524301:NUX524464 OET524301:OET524464 OOP524301:OOP524464 OYL524301:OYL524464 PIH524301:PIH524464 PSD524301:PSD524464 QBZ524301:QBZ524464 QLV524301:QLV524464 QVR524301:QVR524464 RFN524301:RFN524464 RPJ524301:RPJ524464 RZF524301:RZF524464 SJB524301:SJB524464 SSX524301:SSX524464 TCT524301:TCT524464 TMP524301:TMP524464 TWL524301:TWL524464 UGH524301:UGH524464 UQD524301:UQD524464 UZZ524301:UZZ524464 VJV524301:VJV524464 VTR524301:VTR524464 WDN524301:WDN524464 WNJ524301:WNJ524464 WXF524301:WXF524464 AX589837:AX590000 KT589837:KT590000 UP589837:UP590000 AEL589837:AEL590000 AOH589837:AOH590000 AYD589837:AYD590000 BHZ589837:BHZ590000 BRV589837:BRV590000 CBR589837:CBR590000 CLN589837:CLN590000 CVJ589837:CVJ590000 DFF589837:DFF590000 DPB589837:DPB590000 DYX589837:DYX590000 EIT589837:EIT590000 ESP589837:ESP590000 FCL589837:FCL590000 FMH589837:FMH590000 FWD589837:FWD590000 GFZ589837:GFZ590000 GPV589837:GPV590000 GZR589837:GZR590000 HJN589837:HJN590000 HTJ589837:HTJ590000 IDF589837:IDF590000 INB589837:INB590000 IWX589837:IWX590000 JGT589837:JGT590000 JQP589837:JQP590000 KAL589837:KAL590000 KKH589837:KKH590000 KUD589837:KUD590000 LDZ589837:LDZ590000 LNV589837:LNV590000 LXR589837:LXR590000 MHN589837:MHN590000 MRJ589837:MRJ590000 NBF589837:NBF590000 NLB589837:NLB590000 NUX589837:NUX590000 OET589837:OET590000 OOP589837:OOP590000 OYL589837:OYL590000 PIH589837:PIH590000 PSD589837:PSD590000 QBZ589837:QBZ590000 QLV589837:QLV590000 QVR589837:QVR590000 RFN589837:RFN590000 RPJ589837:RPJ590000 RZF589837:RZF590000 SJB589837:SJB590000 SSX589837:SSX590000 TCT589837:TCT590000 TMP589837:TMP590000 TWL589837:TWL590000 UGH589837:UGH590000 UQD589837:UQD590000 UZZ589837:UZZ590000 VJV589837:VJV590000 VTR589837:VTR590000 WDN589837:WDN590000 WNJ589837:WNJ590000 WXF589837:WXF590000 AX655373:AX655536 KT655373:KT655536 UP655373:UP655536 AEL655373:AEL655536 AOH655373:AOH655536 AYD655373:AYD655536 BHZ655373:BHZ655536 BRV655373:BRV655536 CBR655373:CBR655536 CLN655373:CLN655536 CVJ655373:CVJ655536 DFF655373:DFF655536 DPB655373:DPB655536 DYX655373:DYX655536 EIT655373:EIT655536 ESP655373:ESP655536 FCL655373:FCL655536 FMH655373:FMH655536 FWD655373:FWD655536 GFZ655373:GFZ655536 GPV655373:GPV655536 GZR655373:GZR655536 HJN655373:HJN655536 HTJ655373:HTJ655536 IDF655373:IDF655536 INB655373:INB655536 IWX655373:IWX655536 JGT655373:JGT655536 JQP655373:JQP655536 KAL655373:KAL655536 KKH655373:KKH655536 KUD655373:KUD655536 LDZ655373:LDZ655536 LNV655373:LNV655536 LXR655373:LXR655536 MHN655373:MHN655536 MRJ655373:MRJ655536 NBF655373:NBF655536 NLB655373:NLB655536 NUX655373:NUX655536 OET655373:OET655536 OOP655373:OOP655536 OYL655373:OYL655536 PIH655373:PIH655536 PSD655373:PSD655536 QBZ655373:QBZ655536 QLV655373:QLV655536 QVR655373:QVR655536 RFN655373:RFN655536 RPJ655373:RPJ655536 RZF655373:RZF655536 SJB655373:SJB655536 SSX655373:SSX655536 TCT655373:TCT655536 TMP655373:TMP655536 TWL655373:TWL655536 UGH655373:UGH655536 UQD655373:UQD655536 UZZ655373:UZZ655536 VJV655373:VJV655536 VTR655373:VTR655536 WDN655373:WDN655536 WNJ655373:WNJ655536 WXF655373:WXF655536 AX720909:AX721072 KT720909:KT721072 UP720909:UP721072 AEL720909:AEL721072 AOH720909:AOH721072 AYD720909:AYD721072 BHZ720909:BHZ721072 BRV720909:BRV721072 CBR720909:CBR721072 CLN720909:CLN721072 CVJ720909:CVJ721072 DFF720909:DFF721072 DPB720909:DPB721072 DYX720909:DYX721072 EIT720909:EIT721072 ESP720909:ESP721072 FCL720909:FCL721072 FMH720909:FMH721072 FWD720909:FWD721072 GFZ720909:GFZ721072 GPV720909:GPV721072 GZR720909:GZR721072 HJN720909:HJN721072 HTJ720909:HTJ721072 IDF720909:IDF721072 INB720909:INB721072 IWX720909:IWX721072 JGT720909:JGT721072 JQP720909:JQP721072 KAL720909:KAL721072 KKH720909:KKH721072 KUD720909:KUD721072 LDZ720909:LDZ721072 LNV720909:LNV721072 LXR720909:LXR721072 MHN720909:MHN721072 MRJ720909:MRJ721072 NBF720909:NBF721072 NLB720909:NLB721072 NUX720909:NUX721072 OET720909:OET721072 OOP720909:OOP721072 OYL720909:OYL721072 PIH720909:PIH721072 PSD720909:PSD721072 QBZ720909:QBZ721072 QLV720909:QLV721072 QVR720909:QVR721072 RFN720909:RFN721072 RPJ720909:RPJ721072 RZF720909:RZF721072 SJB720909:SJB721072 SSX720909:SSX721072 TCT720909:TCT721072 TMP720909:TMP721072 TWL720909:TWL721072 UGH720909:UGH721072 UQD720909:UQD721072 UZZ720909:UZZ721072 VJV720909:VJV721072 VTR720909:VTR721072 WDN720909:WDN721072 WNJ720909:WNJ721072 WXF720909:WXF721072 AX786445:AX786608 KT786445:KT786608 UP786445:UP786608 AEL786445:AEL786608 AOH786445:AOH786608 AYD786445:AYD786608 BHZ786445:BHZ786608 BRV786445:BRV786608 CBR786445:CBR786608 CLN786445:CLN786608 CVJ786445:CVJ786608 DFF786445:DFF786608 DPB786445:DPB786608 DYX786445:DYX786608 EIT786445:EIT786608 ESP786445:ESP786608 FCL786445:FCL786608 FMH786445:FMH786608 FWD786445:FWD786608 GFZ786445:GFZ786608 GPV786445:GPV786608 GZR786445:GZR786608 HJN786445:HJN786608 HTJ786445:HTJ786608 IDF786445:IDF786608 INB786445:INB786608 IWX786445:IWX786608 JGT786445:JGT786608 JQP786445:JQP786608 KAL786445:KAL786608 KKH786445:KKH786608 KUD786445:KUD786608 LDZ786445:LDZ786608 LNV786445:LNV786608 LXR786445:LXR786608 MHN786445:MHN786608 MRJ786445:MRJ786608 NBF786445:NBF786608 NLB786445:NLB786608 NUX786445:NUX786608 OET786445:OET786608 OOP786445:OOP786608 OYL786445:OYL786608 PIH786445:PIH786608 PSD786445:PSD786608 QBZ786445:QBZ786608 QLV786445:QLV786608 QVR786445:QVR786608 RFN786445:RFN786608 RPJ786445:RPJ786608 RZF786445:RZF786608 SJB786445:SJB786608 SSX786445:SSX786608 TCT786445:TCT786608 TMP786445:TMP786608 TWL786445:TWL786608 UGH786445:UGH786608 UQD786445:UQD786608 UZZ786445:UZZ786608 VJV786445:VJV786608 VTR786445:VTR786608 WDN786445:WDN786608 WNJ786445:WNJ786608 WXF786445:WXF786608 AX851981:AX852144 KT851981:KT852144 UP851981:UP852144 AEL851981:AEL852144 AOH851981:AOH852144 AYD851981:AYD852144 BHZ851981:BHZ852144 BRV851981:BRV852144 CBR851981:CBR852144 CLN851981:CLN852144 CVJ851981:CVJ852144 DFF851981:DFF852144 DPB851981:DPB852144 DYX851981:DYX852144 EIT851981:EIT852144 ESP851981:ESP852144 FCL851981:FCL852144 FMH851981:FMH852144 FWD851981:FWD852144 GFZ851981:GFZ852144 GPV851981:GPV852144 GZR851981:GZR852144 HJN851981:HJN852144 HTJ851981:HTJ852144 IDF851981:IDF852144 INB851981:INB852144 IWX851981:IWX852144 JGT851981:JGT852144 JQP851981:JQP852144 KAL851981:KAL852144 KKH851981:KKH852144 KUD851981:KUD852144 LDZ851981:LDZ852144 LNV851981:LNV852144 LXR851981:LXR852144 MHN851981:MHN852144 MRJ851981:MRJ852144 NBF851981:NBF852144 NLB851981:NLB852144 NUX851981:NUX852144 OET851981:OET852144 OOP851981:OOP852144 OYL851981:OYL852144 PIH851981:PIH852144 PSD851981:PSD852144 QBZ851981:QBZ852144 QLV851981:QLV852144 QVR851981:QVR852144 RFN851981:RFN852144 RPJ851981:RPJ852144 RZF851981:RZF852144 SJB851981:SJB852144 SSX851981:SSX852144 TCT851981:TCT852144 TMP851981:TMP852144 TWL851981:TWL852144 UGH851981:UGH852144 UQD851981:UQD852144 UZZ851981:UZZ852144 VJV851981:VJV852144 VTR851981:VTR852144 WDN851981:WDN852144 WNJ851981:WNJ852144 WXF851981:WXF852144 AX917517:AX917680 KT917517:KT917680 UP917517:UP917680 AEL917517:AEL917680 AOH917517:AOH917680 AYD917517:AYD917680 BHZ917517:BHZ917680 BRV917517:BRV917680 CBR917517:CBR917680 CLN917517:CLN917680 CVJ917517:CVJ917680 DFF917517:DFF917680 DPB917517:DPB917680 DYX917517:DYX917680 EIT917517:EIT917680 ESP917517:ESP917680 FCL917517:FCL917680 FMH917517:FMH917680 FWD917517:FWD917680 GFZ917517:GFZ917680 GPV917517:GPV917680 GZR917517:GZR917680 HJN917517:HJN917680 HTJ917517:HTJ917680 IDF917517:IDF917680 INB917517:INB917680 IWX917517:IWX917680 JGT917517:JGT917680 JQP917517:JQP917680 KAL917517:KAL917680 KKH917517:KKH917680 KUD917517:KUD917680 LDZ917517:LDZ917680 LNV917517:LNV917680 LXR917517:LXR917680 MHN917517:MHN917680 MRJ917517:MRJ917680 NBF917517:NBF917680 NLB917517:NLB917680 NUX917517:NUX917680 OET917517:OET917680 OOP917517:OOP917680 OYL917517:OYL917680 PIH917517:PIH917680 PSD917517:PSD917680 QBZ917517:QBZ917680 QLV917517:QLV917680 QVR917517:QVR917680 RFN917517:RFN917680 RPJ917517:RPJ917680 RZF917517:RZF917680 SJB917517:SJB917680 SSX917517:SSX917680 TCT917517:TCT917680 TMP917517:TMP917680 TWL917517:TWL917680 UGH917517:UGH917680 UQD917517:UQD917680 UZZ917517:UZZ917680 VJV917517:VJV917680 VTR917517:VTR917680 WDN917517:WDN917680 WNJ917517:WNJ917680 WXF917517:WXF917680 AX983053:AX983216 KT983053:KT983216 UP983053:UP983216 AEL983053:AEL983216 AOH983053:AOH983216 AYD983053:AYD983216 BHZ983053:BHZ983216 BRV983053:BRV983216 CBR983053:CBR983216 CLN983053:CLN983216 CVJ983053:CVJ983216 DFF983053:DFF983216 DPB983053:DPB983216 DYX983053:DYX983216 EIT983053:EIT983216 ESP983053:ESP983216 FCL983053:FCL983216 FMH983053:FMH983216 FWD983053:FWD983216 GFZ983053:GFZ983216 GPV983053:GPV983216 GZR983053:GZR983216 HJN983053:HJN983216 HTJ983053:HTJ983216 IDF983053:IDF983216 INB983053:INB983216 IWX983053:IWX983216 JGT983053:JGT983216 JQP983053:JQP983216 KAL983053:KAL983216 KKH983053:KKH983216 KUD983053:KUD983216 LDZ983053:LDZ983216 LNV983053:LNV983216 LXR983053:LXR983216 MHN983053:MHN983216 MRJ983053:MRJ983216 NBF983053:NBF983216 NLB983053:NLB983216 NUX983053:NUX983216 OET983053:OET983216 OOP983053:OOP983216 OYL983053:OYL983216 PIH983053:PIH983216 PSD983053:PSD983216 QBZ983053:QBZ983216 QLV983053:QLV983216 QVR983053:QVR983216 RFN983053:RFN983216 RPJ983053:RPJ983216 RZF983053:RZF983216 SJB983053:SJB983216 SSX983053:SSX983216 TCT983053:TCT983216 TMP983053:TMP983216 TWL983053:TWL983216 UGH983053:UGH983216 UQD983053:UQD983216 UZZ983053:UZZ983216 VJV983053:VJV983216 VTR983053:VTR983216 WDN983053:WDN983216 WNJ983053:WNJ983216 WXF983053:WXF983216 BA13:BA176 KW13:KW176 US13:US176 AEO13:AEO176 AOK13:AOK176 AYG13:AYG176 BIC13:BIC176 BRY13:BRY176 CBU13:CBU176 CLQ13:CLQ176 CVM13:CVM176 DFI13:DFI176 DPE13:DPE176 DZA13:DZA176 EIW13:EIW176 ESS13:ESS176 FCO13:FCO176 FMK13:FMK176 FWG13:FWG176 GGC13:GGC176 GPY13:GPY176 GZU13:GZU176 HJQ13:HJQ176 HTM13:HTM176 IDI13:IDI176 INE13:INE176 IXA13:IXA176 JGW13:JGW176 JQS13:JQS176 KAO13:KAO176 KKK13:KKK176 KUG13:KUG176 LEC13:LEC176 LNY13:LNY176 LXU13:LXU176 MHQ13:MHQ176 MRM13:MRM176 NBI13:NBI176 NLE13:NLE176 NVA13:NVA176 OEW13:OEW176 OOS13:OOS176 OYO13:OYO176 PIK13:PIK176 PSG13:PSG176 QCC13:QCC176 QLY13:QLY176 QVU13:QVU176 RFQ13:RFQ176 RPM13:RPM176 RZI13:RZI176 SJE13:SJE176 STA13:STA176 TCW13:TCW176 TMS13:TMS176 TWO13:TWO176 UGK13:UGK176 UQG13:UQG176 VAC13:VAC176 VJY13:VJY176 VTU13:VTU176 WDQ13:WDQ176 WNM13:WNM176 WXI13:WXI176 BA65549:BA65712 KW65549:KW65712 US65549:US65712 AEO65549:AEO65712 AOK65549:AOK65712 AYG65549:AYG65712 BIC65549:BIC65712 BRY65549:BRY65712 CBU65549:CBU65712 CLQ65549:CLQ65712 CVM65549:CVM65712 DFI65549:DFI65712 DPE65549:DPE65712 DZA65549:DZA65712 EIW65549:EIW65712 ESS65549:ESS65712 FCO65549:FCO65712 FMK65549:FMK65712 FWG65549:FWG65712 GGC65549:GGC65712 GPY65549:GPY65712 GZU65549:GZU65712 HJQ65549:HJQ65712 HTM65549:HTM65712 IDI65549:IDI65712 INE65549:INE65712 IXA65549:IXA65712 JGW65549:JGW65712 JQS65549:JQS65712 KAO65549:KAO65712 KKK65549:KKK65712 KUG65549:KUG65712 LEC65549:LEC65712 LNY65549:LNY65712 LXU65549:LXU65712 MHQ65549:MHQ65712 MRM65549:MRM65712 NBI65549:NBI65712 NLE65549:NLE65712 NVA65549:NVA65712 OEW65549:OEW65712 OOS65549:OOS65712 OYO65549:OYO65712 PIK65549:PIK65712 PSG65549:PSG65712 QCC65549:QCC65712 QLY65549:QLY65712 QVU65549:QVU65712 RFQ65549:RFQ65712 RPM65549:RPM65712 RZI65549:RZI65712 SJE65549:SJE65712 STA65549:STA65712 TCW65549:TCW65712 TMS65549:TMS65712 TWO65549:TWO65712 UGK65549:UGK65712 UQG65549:UQG65712 VAC65549:VAC65712 VJY65549:VJY65712 VTU65549:VTU65712 WDQ65549:WDQ65712 WNM65549:WNM65712 WXI65549:WXI65712 BA131085:BA131248 KW131085:KW131248 US131085:US131248 AEO131085:AEO131248 AOK131085:AOK131248 AYG131085:AYG131248 BIC131085:BIC131248 BRY131085:BRY131248 CBU131085:CBU131248 CLQ131085:CLQ131248 CVM131085:CVM131248 DFI131085:DFI131248 DPE131085:DPE131248 DZA131085:DZA131248 EIW131085:EIW131248 ESS131085:ESS131248 FCO131085:FCO131248 FMK131085:FMK131248 FWG131085:FWG131248 GGC131085:GGC131248 GPY131085:GPY131248 GZU131085:GZU131248 HJQ131085:HJQ131248 HTM131085:HTM131248 IDI131085:IDI131248 INE131085:INE131248 IXA131085:IXA131248 JGW131085:JGW131248 JQS131085:JQS131248 KAO131085:KAO131248 KKK131085:KKK131248 KUG131085:KUG131248 LEC131085:LEC131248 LNY131085:LNY131248 LXU131085:LXU131248 MHQ131085:MHQ131248 MRM131085:MRM131248 NBI131085:NBI131248 NLE131085:NLE131248 NVA131085:NVA131248 OEW131085:OEW131248 OOS131085:OOS131248 OYO131085:OYO131248 PIK131085:PIK131248 PSG131085:PSG131248 QCC131085:QCC131248 QLY131085:QLY131248 QVU131085:QVU131248 RFQ131085:RFQ131248 RPM131085:RPM131248 RZI131085:RZI131248 SJE131085:SJE131248 STA131085:STA131248 TCW131085:TCW131248 TMS131085:TMS131248 TWO131085:TWO131248 UGK131085:UGK131248 UQG131085:UQG131248 VAC131085:VAC131248 VJY131085:VJY131248 VTU131085:VTU131248 WDQ131085:WDQ131248 WNM131085:WNM131248 WXI131085:WXI131248 BA196621:BA196784 KW196621:KW196784 US196621:US196784 AEO196621:AEO196784 AOK196621:AOK196784 AYG196621:AYG196784 BIC196621:BIC196784 BRY196621:BRY196784 CBU196621:CBU196784 CLQ196621:CLQ196784 CVM196621:CVM196784 DFI196621:DFI196784 DPE196621:DPE196784 DZA196621:DZA196784 EIW196621:EIW196784 ESS196621:ESS196784 FCO196621:FCO196784 FMK196621:FMK196784 FWG196621:FWG196784 GGC196621:GGC196784 GPY196621:GPY196784 GZU196621:GZU196784 HJQ196621:HJQ196784 HTM196621:HTM196784 IDI196621:IDI196784 INE196621:INE196784 IXA196621:IXA196784 JGW196621:JGW196784 JQS196621:JQS196784 KAO196621:KAO196784 KKK196621:KKK196784 KUG196621:KUG196784 LEC196621:LEC196784 LNY196621:LNY196784 LXU196621:LXU196784 MHQ196621:MHQ196784 MRM196621:MRM196784 NBI196621:NBI196784 NLE196621:NLE196784 NVA196621:NVA196784 OEW196621:OEW196784 OOS196621:OOS196784 OYO196621:OYO196784 PIK196621:PIK196784 PSG196621:PSG196784 QCC196621:QCC196784 QLY196621:QLY196784 QVU196621:QVU196784 RFQ196621:RFQ196784 RPM196621:RPM196784 RZI196621:RZI196784 SJE196621:SJE196784 STA196621:STA196784 TCW196621:TCW196784 TMS196621:TMS196784 TWO196621:TWO196784 UGK196621:UGK196784 UQG196621:UQG196784 VAC196621:VAC196784 VJY196621:VJY196784 VTU196621:VTU196784 WDQ196621:WDQ196784 WNM196621:WNM196784 WXI196621:WXI196784 BA262157:BA262320 KW262157:KW262320 US262157:US262320 AEO262157:AEO262320 AOK262157:AOK262320 AYG262157:AYG262320 BIC262157:BIC262320 BRY262157:BRY262320 CBU262157:CBU262320 CLQ262157:CLQ262320 CVM262157:CVM262320 DFI262157:DFI262320 DPE262157:DPE262320 DZA262157:DZA262320 EIW262157:EIW262320 ESS262157:ESS262320 FCO262157:FCO262320 FMK262157:FMK262320 FWG262157:FWG262320 GGC262157:GGC262320 GPY262157:GPY262320 GZU262157:GZU262320 HJQ262157:HJQ262320 HTM262157:HTM262320 IDI262157:IDI262320 INE262157:INE262320 IXA262157:IXA262320 JGW262157:JGW262320 JQS262157:JQS262320 KAO262157:KAO262320 KKK262157:KKK262320 KUG262157:KUG262320 LEC262157:LEC262320 LNY262157:LNY262320 LXU262157:LXU262320 MHQ262157:MHQ262320 MRM262157:MRM262320 NBI262157:NBI262320 NLE262157:NLE262320 NVA262157:NVA262320 OEW262157:OEW262320 OOS262157:OOS262320 OYO262157:OYO262320 PIK262157:PIK262320 PSG262157:PSG262320 QCC262157:QCC262320 QLY262157:QLY262320 QVU262157:QVU262320 RFQ262157:RFQ262320 RPM262157:RPM262320 RZI262157:RZI262320 SJE262157:SJE262320 STA262157:STA262320 TCW262157:TCW262320 TMS262157:TMS262320 TWO262157:TWO262320 UGK262157:UGK262320 UQG262157:UQG262320 VAC262157:VAC262320 VJY262157:VJY262320 VTU262157:VTU262320 WDQ262157:WDQ262320 WNM262157:WNM262320 WXI262157:WXI262320 BA327693:BA327856 KW327693:KW327856 US327693:US327856 AEO327693:AEO327856 AOK327693:AOK327856 AYG327693:AYG327856 BIC327693:BIC327856 BRY327693:BRY327856 CBU327693:CBU327856 CLQ327693:CLQ327856 CVM327693:CVM327856 DFI327693:DFI327856 DPE327693:DPE327856 DZA327693:DZA327856 EIW327693:EIW327856 ESS327693:ESS327856 FCO327693:FCO327856 FMK327693:FMK327856 FWG327693:FWG327856 GGC327693:GGC327856 GPY327693:GPY327856 GZU327693:GZU327856 HJQ327693:HJQ327856 HTM327693:HTM327856 IDI327693:IDI327856 INE327693:INE327856 IXA327693:IXA327856 JGW327693:JGW327856 JQS327693:JQS327856 KAO327693:KAO327856 KKK327693:KKK327856 KUG327693:KUG327856 LEC327693:LEC327856 LNY327693:LNY327856 LXU327693:LXU327856 MHQ327693:MHQ327856 MRM327693:MRM327856 NBI327693:NBI327856 NLE327693:NLE327856 NVA327693:NVA327856 OEW327693:OEW327856 OOS327693:OOS327856 OYO327693:OYO327856 PIK327693:PIK327856 PSG327693:PSG327856 QCC327693:QCC327856 QLY327693:QLY327856 QVU327693:QVU327856 RFQ327693:RFQ327856 RPM327693:RPM327856 RZI327693:RZI327856 SJE327693:SJE327856 STA327693:STA327856 TCW327693:TCW327856 TMS327693:TMS327856 TWO327693:TWO327856 UGK327693:UGK327856 UQG327693:UQG327856 VAC327693:VAC327856 VJY327693:VJY327856 VTU327693:VTU327856 WDQ327693:WDQ327856 WNM327693:WNM327856 WXI327693:WXI327856 BA393229:BA393392 KW393229:KW393392 US393229:US393392 AEO393229:AEO393392 AOK393229:AOK393392 AYG393229:AYG393392 BIC393229:BIC393392 BRY393229:BRY393392 CBU393229:CBU393392 CLQ393229:CLQ393392 CVM393229:CVM393392 DFI393229:DFI393392 DPE393229:DPE393392 DZA393229:DZA393392 EIW393229:EIW393392 ESS393229:ESS393392 FCO393229:FCO393392 FMK393229:FMK393392 FWG393229:FWG393392 GGC393229:GGC393392 GPY393229:GPY393392 GZU393229:GZU393392 HJQ393229:HJQ393392 HTM393229:HTM393392 IDI393229:IDI393392 INE393229:INE393392 IXA393229:IXA393392 JGW393229:JGW393392 JQS393229:JQS393392 KAO393229:KAO393392 KKK393229:KKK393392 KUG393229:KUG393392 LEC393229:LEC393392 LNY393229:LNY393392 LXU393229:LXU393392 MHQ393229:MHQ393392 MRM393229:MRM393392 NBI393229:NBI393392 NLE393229:NLE393392 NVA393229:NVA393392 OEW393229:OEW393392 OOS393229:OOS393392 OYO393229:OYO393392 PIK393229:PIK393392 PSG393229:PSG393392 QCC393229:QCC393392 QLY393229:QLY393392 QVU393229:QVU393392 RFQ393229:RFQ393392 RPM393229:RPM393392 RZI393229:RZI393392 SJE393229:SJE393392 STA393229:STA393392 TCW393229:TCW393392 TMS393229:TMS393392 TWO393229:TWO393392 UGK393229:UGK393392 UQG393229:UQG393392 VAC393229:VAC393392 VJY393229:VJY393392 VTU393229:VTU393392 WDQ393229:WDQ393392 WNM393229:WNM393392 WXI393229:WXI393392 BA458765:BA458928 KW458765:KW458928 US458765:US458928 AEO458765:AEO458928 AOK458765:AOK458928 AYG458765:AYG458928 BIC458765:BIC458928 BRY458765:BRY458928 CBU458765:CBU458928 CLQ458765:CLQ458928 CVM458765:CVM458928 DFI458765:DFI458928 DPE458765:DPE458928 DZA458765:DZA458928 EIW458765:EIW458928 ESS458765:ESS458928 FCO458765:FCO458928 FMK458765:FMK458928 FWG458765:FWG458928 GGC458765:GGC458928 GPY458765:GPY458928 GZU458765:GZU458928 HJQ458765:HJQ458928 HTM458765:HTM458928 IDI458765:IDI458928 INE458765:INE458928 IXA458765:IXA458928 JGW458765:JGW458928 JQS458765:JQS458928 KAO458765:KAO458928 KKK458765:KKK458928 KUG458765:KUG458928 LEC458765:LEC458928 LNY458765:LNY458928 LXU458765:LXU458928 MHQ458765:MHQ458928 MRM458765:MRM458928 NBI458765:NBI458928 NLE458765:NLE458928 NVA458765:NVA458928 OEW458765:OEW458928 OOS458765:OOS458928 OYO458765:OYO458928 PIK458765:PIK458928 PSG458765:PSG458928 QCC458765:QCC458928 QLY458765:QLY458928 QVU458765:QVU458928 RFQ458765:RFQ458928 RPM458765:RPM458928 RZI458765:RZI458928 SJE458765:SJE458928 STA458765:STA458928 TCW458765:TCW458928 TMS458765:TMS458928 TWO458765:TWO458928 UGK458765:UGK458928 UQG458765:UQG458928 VAC458765:VAC458928 VJY458765:VJY458928 VTU458765:VTU458928 WDQ458765:WDQ458928 WNM458765:WNM458928 WXI458765:WXI458928 BA524301:BA524464 KW524301:KW524464 US524301:US524464 AEO524301:AEO524464 AOK524301:AOK524464 AYG524301:AYG524464 BIC524301:BIC524464 BRY524301:BRY524464 CBU524301:CBU524464 CLQ524301:CLQ524464 CVM524301:CVM524464 DFI524301:DFI524464 DPE524301:DPE524464 DZA524301:DZA524464 EIW524301:EIW524464 ESS524301:ESS524464 FCO524301:FCO524464 FMK524301:FMK524464 FWG524301:FWG524464 GGC524301:GGC524464 GPY524301:GPY524464 GZU524301:GZU524464 HJQ524301:HJQ524464 HTM524301:HTM524464 IDI524301:IDI524464 INE524301:INE524464 IXA524301:IXA524464 JGW524301:JGW524464 JQS524301:JQS524464 KAO524301:KAO524464 KKK524301:KKK524464 KUG524301:KUG524464 LEC524301:LEC524464 LNY524301:LNY524464 LXU524301:LXU524464 MHQ524301:MHQ524464 MRM524301:MRM524464 NBI524301:NBI524464 NLE524301:NLE524464 NVA524301:NVA524464 OEW524301:OEW524464 OOS524301:OOS524464 OYO524301:OYO524464 PIK524301:PIK524464 PSG524301:PSG524464 QCC524301:QCC524464 QLY524301:QLY524464 QVU524301:QVU524464 RFQ524301:RFQ524464 RPM524301:RPM524464 RZI524301:RZI524464 SJE524301:SJE524464 STA524301:STA524464 TCW524301:TCW524464 TMS524301:TMS524464 TWO524301:TWO524464 UGK524301:UGK524464 UQG524301:UQG524464 VAC524301:VAC524464 VJY524301:VJY524464 VTU524301:VTU524464 WDQ524301:WDQ524464 WNM524301:WNM524464 WXI524301:WXI524464 BA589837:BA590000 KW589837:KW590000 US589837:US590000 AEO589837:AEO590000 AOK589837:AOK590000 AYG589837:AYG590000 BIC589837:BIC590000 BRY589837:BRY590000 CBU589837:CBU590000 CLQ589837:CLQ590000 CVM589837:CVM590000 DFI589837:DFI590000 DPE589837:DPE590000 DZA589837:DZA590000 EIW589837:EIW590000 ESS589837:ESS590000 FCO589837:FCO590000 FMK589837:FMK590000 FWG589837:FWG590000 GGC589837:GGC590000 GPY589837:GPY590000 GZU589837:GZU590000 HJQ589837:HJQ590000 HTM589837:HTM590000 IDI589837:IDI590000 INE589837:INE590000 IXA589837:IXA590000 JGW589837:JGW590000 JQS589837:JQS590000 KAO589837:KAO590000 KKK589837:KKK590000 KUG589837:KUG590000 LEC589837:LEC590000 LNY589837:LNY590000 LXU589837:LXU590000 MHQ589837:MHQ590000 MRM589837:MRM590000 NBI589837:NBI590000 NLE589837:NLE590000 NVA589837:NVA590000 OEW589837:OEW590000 OOS589837:OOS590000 OYO589837:OYO590000 PIK589837:PIK590000 PSG589837:PSG590000 QCC589837:QCC590000 QLY589837:QLY590000 QVU589837:QVU590000 RFQ589837:RFQ590000 RPM589837:RPM590000 RZI589837:RZI590000 SJE589837:SJE590000 STA589837:STA590000 TCW589837:TCW590000 TMS589837:TMS590000 TWO589837:TWO590000 UGK589837:UGK590000 UQG589837:UQG590000 VAC589837:VAC590000 VJY589837:VJY590000 VTU589837:VTU590000 WDQ589837:WDQ590000 WNM589837:WNM590000 WXI589837:WXI590000 BA655373:BA655536 KW655373:KW655536 US655373:US655536 AEO655373:AEO655536 AOK655373:AOK655536 AYG655373:AYG655536 BIC655373:BIC655536 BRY655373:BRY655536 CBU655373:CBU655536 CLQ655373:CLQ655536 CVM655373:CVM655536 DFI655373:DFI655536 DPE655373:DPE655536 DZA655373:DZA655536 EIW655373:EIW655536 ESS655373:ESS655536 FCO655373:FCO655536 FMK655373:FMK655536 FWG655373:FWG655536 GGC655373:GGC655536 GPY655373:GPY655536 GZU655373:GZU655536 HJQ655373:HJQ655536 HTM655373:HTM655536 IDI655373:IDI655536 INE655373:INE655536 IXA655373:IXA655536 JGW655373:JGW655536 JQS655373:JQS655536 KAO655373:KAO655536 KKK655373:KKK655536 KUG655373:KUG655536 LEC655373:LEC655536 LNY655373:LNY655536 LXU655373:LXU655536 MHQ655373:MHQ655536 MRM655373:MRM655536 NBI655373:NBI655536 NLE655373:NLE655536 NVA655373:NVA655536 OEW655373:OEW655536 OOS655373:OOS655536 OYO655373:OYO655536 PIK655373:PIK655536 PSG655373:PSG655536 QCC655373:QCC655536 QLY655373:QLY655536 QVU655373:QVU655536 RFQ655373:RFQ655536 RPM655373:RPM655536 RZI655373:RZI655536 SJE655373:SJE655536 STA655373:STA655536 TCW655373:TCW655536 TMS655373:TMS655536 TWO655373:TWO655536 UGK655373:UGK655536 UQG655373:UQG655536 VAC655373:VAC655536 VJY655373:VJY655536 VTU655373:VTU655536 WDQ655373:WDQ655536 WNM655373:WNM655536 WXI655373:WXI655536 BA720909:BA721072 KW720909:KW721072 US720909:US721072 AEO720909:AEO721072 AOK720909:AOK721072 AYG720909:AYG721072 BIC720909:BIC721072 BRY720909:BRY721072 CBU720909:CBU721072 CLQ720909:CLQ721072 CVM720909:CVM721072 DFI720909:DFI721072 DPE720909:DPE721072 DZA720909:DZA721072 EIW720909:EIW721072 ESS720909:ESS721072 FCO720909:FCO721072 FMK720909:FMK721072 FWG720909:FWG721072 GGC720909:GGC721072 GPY720909:GPY721072 GZU720909:GZU721072 HJQ720909:HJQ721072 HTM720909:HTM721072 IDI720909:IDI721072 INE720909:INE721072 IXA720909:IXA721072 JGW720909:JGW721072 JQS720909:JQS721072 KAO720909:KAO721072 KKK720909:KKK721072 KUG720909:KUG721072 LEC720909:LEC721072 LNY720909:LNY721072 LXU720909:LXU721072 MHQ720909:MHQ721072 MRM720909:MRM721072 NBI720909:NBI721072 NLE720909:NLE721072 NVA720909:NVA721072 OEW720909:OEW721072 OOS720909:OOS721072 OYO720909:OYO721072 PIK720909:PIK721072 PSG720909:PSG721072 QCC720909:QCC721072 QLY720909:QLY721072 QVU720909:QVU721072 RFQ720909:RFQ721072 RPM720909:RPM721072 RZI720909:RZI721072 SJE720909:SJE721072 STA720909:STA721072 TCW720909:TCW721072 TMS720909:TMS721072 TWO720909:TWO721072 UGK720909:UGK721072 UQG720909:UQG721072 VAC720909:VAC721072 VJY720909:VJY721072 VTU720909:VTU721072 WDQ720909:WDQ721072 WNM720909:WNM721072 WXI720909:WXI721072 BA786445:BA786608 KW786445:KW786608 US786445:US786608 AEO786445:AEO786608 AOK786445:AOK786608 AYG786445:AYG786608 BIC786445:BIC786608 BRY786445:BRY786608 CBU786445:CBU786608 CLQ786445:CLQ786608 CVM786445:CVM786608 DFI786445:DFI786608 DPE786445:DPE786608 DZA786445:DZA786608 EIW786445:EIW786608 ESS786445:ESS786608 FCO786445:FCO786608 FMK786445:FMK786608 FWG786445:FWG786608 GGC786445:GGC786608 GPY786445:GPY786608 GZU786445:GZU786608 HJQ786445:HJQ786608 HTM786445:HTM786608 IDI786445:IDI786608 INE786445:INE786608 IXA786445:IXA786608 JGW786445:JGW786608 JQS786445:JQS786608 KAO786445:KAO786608 KKK786445:KKK786608 KUG786445:KUG786608 LEC786445:LEC786608 LNY786445:LNY786608 LXU786445:LXU786608 MHQ786445:MHQ786608 MRM786445:MRM786608 NBI786445:NBI786608 NLE786445:NLE786608 NVA786445:NVA786608 OEW786445:OEW786608 OOS786445:OOS786608 OYO786445:OYO786608 PIK786445:PIK786608 PSG786445:PSG786608 QCC786445:QCC786608 QLY786445:QLY786608 QVU786445:QVU786608 RFQ786445:RFQ786608 RPM786445:RPM786608 RZI786445:RZI786608 SJE786445:SJE786608 STA786445:STA786608 TCW786445:TCW786608 TMS786445:TMS786608 TWO786445:TWO786608 UGK786445:UGK786608 UQG786445:UQG786608 VAC786445:VAC786608 VJY786445:VJY786608 VTU786445:VTU786608 WDQ786445:WDQ786608 WNM786445:WNM786608 WXI786445:WXI786608 BA851981:BA852144 KW851981:KW852144 US851981:US852144 AEO851981:AEO852144 AOK851981:AOK852144 AYG851981:AYG852144 BIC851981:BIC852144 BRY851981:BRY852144 CBU851981:CBU852144 CLQ851981:CLQ852144 CVM851981:CVM852144 DFI851981:DFI852144 DPE851981:DPE852144 DZA851981:DZA852144 EIW851981:EIW852144 ESS851981:ESS852144 FCO851981:FCO852144 FMK851981:FMK852144 FWG851981:FWG852144 GGC851981:GGC852144 GPY851981:GPY852144 GZU851981:GZU852144 HJQ851981:HJQ852144 HTM851981:HTM852144 IDI851981:IDI852144 INE851981:INE852144 IXA851981:IXA852144 JGW851981:JGW852144 JQS851981:JQS852144 KAO851981:KAO852144 KKK851981:KKK852144 KUG851981:KUG852144 LEC851981:LEC852144 LNY851981:LNY852144 LXU851981:LXU852144 MHQ851981:MHQ852144 MRM851981:MRM852144 NBI851981:NBI852144 NLE851981:NLE852144 NVA851981:NVA852144 OEW851981:OEW852144 OOS851981:OOS852144 OYO851981:OYO852144 PIK851981:PIK852144 PSG851981:PSG852144 QCC851981:QCC852144 QLY851981:QLY852144 QVU851981:QVU852144 RFQ851981:RFQ852144 RPM851981:RPM852144 RZI851981:RZI852144 SJE851981:SJE852144 STA851981:STA852144 TCW851981:TCW852144 TMS851981:TMS852144 TWO851981:TWO852144 UGK851981:UGK852144 UQG851981:UQG852144 VAC851981:VAC852144 VJY851981:VJY852144 VTU851981:VTU852144 WDQ851981:WDQ852144 WNM851981:WNM852144 WXI851981:WXI852144 BA917517:BA917680 KW917517:KW917680 US917517:US917680 AEO917517:AEO917680 AOK917517:AOK917680 AYG917517:AYG917680 BIC917517:BIC917680 BRY917517:BRY917680 CBU917517:CBU917680 CLQ917517:CLQ917680 CVM917517:CVM917680 DFI917517:DFI917680 DPE917517:DPE917680 DZA917517:DZA917680 EIW917517:EIW917680 ESS917517:ESS917680 FCO917517:FCO917680 FMK917517:FMK917680 FWG917517:FWG917680 GGC917517:GGC917680 GPY917517:GPY917680 GZU917517:GZU917680 HJQ917517:HJQ917680 HTM917517:HTM917680 IDI917517:IDI917680 INE917517:INE917680 IXA917517:IXA917680 JGW917517:JGW917680 JQS917517:JQS917680 KAO917517:KAO917680 KKK917517:KKK917680 KUG917517:KUG917680 LEC917517:LEC917680 LNY917517:LNY917680 LXU917517:LXU917680 MHQ917517:MHQ917680 MRM917517:MRM917680 NBI917517:NBI917680 NLE917517:NLE917680 NVA917517:NVA917680 OEW917517:OEW917680 OOS917517:OOS917680 OYO917517:OYO917680 PIK917517:PIK917680 PSG917517:PSG917680 QCC917517:QCC917680 QLY917517:QLY917680 QVU917517:QVU917680 RFQ917517:RFQ917680 RPM917517:RPM917680 RZI917517:RZI917680 SJE917517:SJE917680 STA917517:STA917680 TCW917517:TCW917680 TMS917517:TMS917680 TWO917517:TWO917680 UGK917517:UGK917680 UQG917517:UQG917680 VAC917517:VAC917680 VJY917517:VJY917680 VTU917517:VTU917680 WDQ917517:WDQ917680 WNM917517:WNM917680 WXI917517:WXI917680 BA983053:BA983216 KW983053:KW983216 US983053:US983216 AEO983053:AEO983216 AOK983053:AOK983216 AYG983053:AYG983216 BIC983053:BIC983216 BRY983053:BRY983216 CBU983053:CBU983216 CLQ983053:CLQ983216 CVM983053:CVM983216 DFI983053:DFI983216 DPE983053:DPE983216 DZA983053:DZA983216 EIW983053:EIW983216 ESS983053:ESS983216 FCO983053:FCO983216 FMK983053:FMK983216 FWG983053:FWG983216 GGC983053:GGC983216 GPY983053:GPY983216 GZU983053:GZU983216 HJQ983053:HJQ983216 HTM983053:HTM983216 IDI983053:IDI983216 INE983053:INE983216 IXA983053:IXA983216 JGW983053:JGW983216 JQS983053:JQS983216 KAO983053:KAO983216 KKK983053:KKK983216 KUG983053:KUG983216 LEC983053:LEC983216 LNY983053:LNY983216 LXU983053:LXU983216 MHQ983053:MHQ983216 MRM983053:MRM983216 NBI983053:NBI983216 NLE983053:NLE983216 NVA983053:NVA983216 OEW983053:OEW983216 OOS983053:OOS983216 OYO983053:OYO983216 PIK983053:PIK983216 PSG983053:PSG983216 QCC983053:QCC983216 QLY983053:QLY983216 QVU983053:QVU983216 RFQ983053:RFQ983216 RPM983053:RPM983216 RZI983053:RZI983216 SJE983053:SJE983216 STA983053:STA983216 TCW983053:TCW983216 TMS983053:TMS983216 TWO983053:TWO983216 UGK983053:UGK983216 UQG983053:UQG983216 VAC983053:VAC983216 VJY983053:VJY983216 VTU983053:VTU983216 WDQ983053:WDQ983216 WNM983053:WNM983216 WXI983053:WXI983216">
      <formula1>IF(OR(AND(AQ13&gt;=0,AQ13&lt;=16),AQ13="غ"),TRUE,FALSE)</formula1>
    </dataValidation>
    <dataValidation type="list" allowBlank="1" showInputMessage="1" showErrorMessage="1" sqref="CN8 MJ8 WF8 AGB8 APX8 AZT8 BJP8 BTL8 CDH8 CND8 CWZ8 DGV8 DQR8 EAN8 EKJ8 EUF8 FEB8 FNX8 FXT8 GHP8 GRL8 HBH8 HLD8 HUZ8 IEV8 IOR8 IYN8 JIJ8 JSF8 KCB8 KLX8 KVT8 LFP8 LPL8 LZH8 MJD8 MSZ8 NCV8 NMR8 NWN8 OGJ8 OQF8 PAB8 PJX8 PTT8 QDP8 QNL8 QXH8 RHD8 RQZ8 SAV8 SKR8 SUN8 TEJ8 TOF8 TYB8 UHX8 URT8 VBP8 VLL8 VVH8 WFD8 WOZ8 WYV8 CN65544 MJ65544 WF65544 AGB65544 APX65544 AZT65544 BJP65544 BTL65544 CDH65544 CND65544 CWZ65544 DGV65544 DQR65544 EAN65544 EKJ65544 EUF65544 FEB65544 FNX65544 FXT65544 GHP65544 GRL65544 HBH65544 HLD65544 HUZ65544 IEV65544 IOR65544 IYN65544 JIJ65544 JSF65544 KCB65544 KLX65544 KVT65544 LFP65544 LPL65544 LZH65544 MJD65544 MSZ65544 NCV65544 NMR65544 NWN65544 OGJ65544 OQF65544 PAB65544 PJX65544 PTT65544 QDP65544 QNL65544 QXH65544 RHD65544 RQZ65544 SAV65544 SKR65544 SUN65544 TEJ65544 TOF65544 TYB65544 UHX65544 URT65544 VBP65544 VLL65544 VVH65544 WFD65544 WOZ65544 WYV65544 CN131080 MJ131080 WF131080 AGB131080 APX131080 AZT131080 BJP131080 BTL131080 CDH131080 CND131080 CWZ131080 DGV131080 DQR131080 EAN131080 EKJ131080 EUF131080 FEB131080 FNX131080 FXT131080 GHP131080 GRL131080 HBH131080 HLD131080 HUZ131080 IEV131080 IOR131080 IYN131080 JIJ131080 JSF131080 KCB131080 KLX131080 KVT131080 LFP131080 LPL131080 LZH131080 MJD131080 MSZ131080 NCV131080 NMR131080 NWN131080 OGJ131080 OQF131080 PAB131080 PJX131080 PTT131080 QDP131080 QNL131080 QXH131080 RHD131080 RQZ131080 SAV131080 SKR131080 SUN131080 TEJ131080 TOF131080 TYB131080 UHX131080 URT131080 VBP131080 VLL131080 VVH131080 WFD131080 WOZ131080 WYV131080 CN196616 MJ196616 WF196616 AGB196616 APX196616 AZT196616 BJP196616 BTL196616 CDH196616 CND196616 CWZ196616 DGV196616 DQR196616 EAN196616 EKJ196616 EUF196616 FEB196616 FNX196616 FXT196616 GHP196616 GRL196616 HBH196616 HLD196616 HUZ196616 IEV196616 IOR196616 IYN196616 JIJ196616 JSF196616 KCB196616 KLX196616 KVT196616 LFP196616 LPL196616 LZH196616 MJD196616 MSZ196616 NCV196616 NMR196616 NWN196616 OGJ196616 OQF196616 PAB196616 PJX196616 PTT196616 QDP196616 QNL196616 QXH196616 RHD196616 RQZ196616 SAV196616 SKR196616 SUN196616 TEJ196616 TOF196616 TYB196616 UHX196616 URT196616 VBP196616 VLL196616 VVH196616 WFD196616 WOZ196616 WYV196616 CN262152 MJ262152 WF262152 AGB262152 APX262152 AZT262152 BJP262152 BTL262152 CDH262152 CND262152 CWZ262152 DGV262152 DQR262152 EAN262152 EKJ262152 EUF262152 FEB262152 FNX262152 FXT262152 GHP262152 GRL262152 HBH262152 HLD262152 HUZ262152 IEV262152 IOR262152 IYN262152 JIJ262152 JSF262152 KCB262152 KLX262152 KVT262152 LFP262152 LPL262152 LZH262152 MJD262152 MSZ262152 NCV262152 NMR262152 NWN262152 OGJ262152 OQF262152 PAB262152 PJX262152 PTT262152 QDP262152 QNL262152 QXH262152 RHD262152 RQZ262152 SAV262152 SKR262152 SUN262152 TEJ262152 TOF262152 TYB262152 UHX262152 URT262152 VBP262152 VLL262152 VVH262152 WFD262152 WOZ262152 WYV262152 CN327688 MJ327688 WF327688 AGB327688 APX327688 AZT327688 BJP327688 BTL327688 CDH327688 CND327688 CWZ327688 DGV327688 DQR327688 EAN327688 EKJ327688 EUF327688 FEB327688 FNX327688 FXT327688 GHP327688 GRL327688 HBH327688 HLD327688 HUZ327688 IEV327688 IOR327688 IYN327688 JIJ327688 JSF327688 KCB327688 KLX327688 KVT327688 LFP327688 LPL327688 LZH327688 MJD327688 MSZ327688 NCV327688 NMR327688 NWN327688 OGJ327688 OQF327688 PAB327688 PJX327688 PTT327688 QDP327688 QNL327688 QXH327688 RHD327688 RQZ327688 SAV327688 SKR327688 SUN327688 TEJ327688 TOF327688 TYB327688 UHX327688 URT327688 VBP327688 VLL327688 VVH327688 WFD327688 WOZ327688 WYV327688 CN393224 MJ393224 WF393224 AGB393224 APX393224 AZT393224 BJP393224 BTL393224 CDH393224 CND393224 CWZ393224 DGV393224 DQR393224 EAN393224 EKJ393224 EUF393224 FEB393224 FNX393224 FXT393224 GHP393224 GRL393224 HBH393224 HLD393224 HUZ393224 IEV393224 IOR393224 IYN393224 JIJ393224 JSF393224 KCB393224 KLX393224 KVT393224 LFP393224 LPL393224 LZH393224 MJD393224 MSZ393224 NCV393224 NMR393224 NWN393224 OGJ393224 OQF393224 PAB393224 PJX393224 PTT393224 QDP393224 QNL393224 QXH393224 RHD393224 RQZ393224 SAV393224 SKR393224 SUN393224 TEJ393224 TOF393224 TYB393224 UHX393224 URT393224 VBP393224 VLL393224 VVH393224 WFD393224 WOZ393224 WYV393224 CN458760 MJ458760 WF458760 AGB458760 APX458760 AZT458760 BJP458760 BTL458760 CDH458760 CND458760 CWZ458760 DGV458760 DQR458760 EAN458760 EKJ458760 EUF458760 FEB458760 FNX458760 FXT458760 GHP458760 GRL458760 HBH458760 HLD458760 HUZ458760 IEV458760 IOR458760 IYN458760 JIJ458760 JSF458760 KCB458760 KLX458760 KVT458760 LFP458760 LPL458760 LZH458760 MJD458760 MSZ458760 NCV458760 NMR458760 NWN458760 OGJ458760 OQF458760 PAB458760 PJX458760 PTT458760 QDP458760 QNL458760 QXH458760 RHD458760 RQZ458760 SAV458760 SKR458760 SUN458760 TEJ458760 TOF458760 TYB458760 UHX458760 URT458760 VBP458760 VLL458760 VVH458760 WFD458760 WOZ458760 WYV458760 CN524296 MJ524296 WF524296 AGB524296 APX524296 AZT524296 BJP524296 BTL524296 CDH524296 CND524296 CWZ524296 DGV524296 DQR524296 EAN524296 EKJ524296 EUF524296 FEB524296 FNX524296 FXT524296 GHP524296 GRL524296 HBH524296 HLD524296 HUZ524296 IEV524296 IOR524296 IYN524296 JIJ524296 JSF524296 KCB524296 KLX524296 KVT524296 LFP524296 LPL524296 LZH524296 MJD524296 MSZ524296 NCV524296 NMR524296 NWN524296 OGJ524296 OQF524296 PAB524296 PJX524296 PTT524296 QDP524296 QNL524296 QXH524296 RHD524296 RQZ524296 SAV524296 SKR524296 SUN524296 TEJ524296 TOF524296 TYB524296 UHX524296 URT524296 VBP524296 VLL524296 VVH524296 WFD524296 WOZ524296 WYV524296 CN589832 MJ589832 WF589832 AGB589832 APX589832 AZT589832 BJP589832 BTL589832 CDH589832 CND589832 CWZ589832 DGV589832 DQR589832 EAN589832 EKJ589832 EUF589832 FEB589832 FNX589832 FXT589832 GHP589832 GRL589832 HBH589832 HLD589832 HUZ589832 IEV589832 IOR589832 IYN589832 JIJ589832 JSF589832 KCB589832 KLX589832 KVT589832 LFP589832 LPL589832 LZH589832 MJD589832 MSZ589832 NCV589832 NMR589832 NWN589832 OGJ589832 OQF589832 PAB589832 PJX589832 PTT589832 QDP589832 QNL589832 QXH589832 RHD589832 RQZ589832 SAV589832 SKR589832 SUN589832 TEJ589832 TOF589832 TYB589832 UHX589832 URT589832 VBP589832 VLL589832 VVH589832 WFD589832 WOZ589832 WYV589832 CN655368 MJ655368 WF655368 AGB655368 APX655368 AZT655368 BJP655368 BTL655368 CDH655368 CND655368 CWZ655368 DGV655368 DQR655368 EAN655368 EKJ655368 EUF655368 FEB655368 FNX655368 FXT655368 GHP655368 GRL655368 HBH655368 HLD655368 HUZ655368 IEV655368 IOR655368 IYN655368 JIJ655368 JSF655368 KCB655368 KLX655368 KVT655368 LFP655368 LPL655368 LZH655368 MJD655368 MSZ655368 NCV655368 NMR655368 NWN655368 OGJ655368 OQF655368 PAB655368 PJX655368 PTT655368 QDP655368 QNL655368 QXH655368 RHD655368 RQZ655368 SAV655368 SKR655368 SUN655368 TEJ655368 TOF655368 TYB655368 UHX655368 URT655368 VBP655368 VLL655368 VVH655368 WFD655368 WOZ655368 WYV655368 CN720904 MJ720904 WF720904 AGB720904 APX720904 AZT720904 BJP720904 BTL720904 CDH720904 CND720904 CWZ720904 DGV720904 DQR720904 EAN720904 EKJ720904 EUF720904 FEB720904 FNX720904 FXT720904 GHP720904 GRL720904 HBH720904 HLD720904 HUZ720904 IEV720904 IOR720904 IYN720904 JIJ720904 JSF720904 KCB720904 KLX720904 KVT720904 LFP720904 LPL720904 LZH720904 MJD720904 MSZ720904 NCV720904 NMR720904 NWN720904 OGJ720904 OQF720904 PAB720904 PJX720904 PTT720904 QDP720904 QNL720904 QXH720904 RHD720904 RQZ720904 SAV720904 SKR720904 SUN720904 TEJ720904 TOF720904 TYB720904 UHX720904 URT720904 VBP720904 VLL720904 VVH720904 WFD720904 WOZ720904 WYV720904 CN786440 MJ786440 WF786440 AGB786440 APX786440 AZT786440 BJP786440 BTL786440 CDH786440 CND786440 CWZ786440 DGV786440 DQR786440 EAN786440 EKJ786440 EUF786440 FEB786440 FNX786440 FXT786440 GHP786440 GRL786440 HBH786440 HLD786440 HUZ786440 IEV786440 IOR786440 IYN786440 JIJ786440 JSF786440 KCB786440 KLX786440 KVT786440 LFP786440 LPL786440 LZH786440 MJD786440 MSZ786440 NCV786440 NMR786440 NWN786440 OGJ786440 OQF786440 PAB786440 PJX786440 PTT786440 QDP786440 QNL786440 QXH786440 RHD786440 RQZ786440 SAV786440 SKR786440 SUN786440 TEJ786440 TOF786440 TYB786440 UHX786440 URT786440 VBP786440 VLL786440 VVH786440 WFD786440 WOZ786440 WYV786440 CN851976 MJ851976 WF851976 AGB851976 APX851976 AZT851976 BJP851976 BTL851976 CDH851976 CND851976 CWZ851976 DGV851976 DQR851976 EAN851976 EKJ851976 EUF851976 FEB851976 FNX851976 FXT851976 GHP851976 GRL851976 HBH851976 HLD851976 HUZ851976 IEV851976 IOR851976 IYN851976 JIJ851976 JSF851976 KCB851976 KLX851976 KVT851976 LFP851976 LPL851976 LZH851976 MJD851976 MSZ851976 NCV851976 NMR851976 NWN851976 OGJ851976 OQF851976 PAB851976 PJX851976 PTT851976 QDP851976 QNL851976 QXH851976 RHD851976 RQZ851976 SAV851976 SKR851976 SUN851976 TEJ851976 TOF851976 TYB851976 UHX851976 URT851976 VBP851976 VLL851976 VVH851976 WFD851976 WOZ851976 WYV851976 CN917512 MJ917512 WF917512 AGB917512 APX917512 AZT917512 BJP917512 BTL917512 CDH917512 CND917512 CWZ917512 DGV917512 DQR917512 EAN917512 EKJ917512 EUF917512 FEB917512 FNX917512 FXT917512 GHP917512 GRL917512 HBH917512 HLD917512 HUZ917512 IEV917512 IOR917512 IYN917512 JIJ917512 JSF917512 KCB917512 KLX917512 KVT917512 LFP917512 LPL917512 LZH917512 MJD917512 MSZ917512 NCV917512 NMR917512 NWN917512 OGJ917512 OQF917512 PAB917512 PJX917512 PTT917512 QDP917512 QNL917512 QXH917512 RHD917512 RQZ917512 SAV917512 SKR917512 SUN917512 TEJ917512 TOF917512 TYB917512 UHX917512 URT917512 VBP917512 VLL917512 VVH917512 WFD917512 WOZ917512 WYV917512 CN983048 MJ983048 WF983048 AGB983048 APX983048 AZT983048 BJP983048 BTL983048 CDH983048 CND983048 CWZ983048 DGV983048 DQR983048 EAN983048 EKJ983048 EUF983048 FEB983048 FNX983048 FXT983048 GHP983048 GRL983048 HBH983048 HLD983048 HUZ983048 IEV983048 IOR983048 IYN983048 JIJ983048 JSF983048 KCB983048 KLX983048 KVT983048 LFP983048 LPL983048 LZH983048 MJD983048 MSZ983048 NCV983048 NMR983048 NWN983048 OGJ983048 OQF983048 PAB983048 PJX983048 PTT983048 QDP983048 QNL983048 QXH983048 RHD983048 RQZ983048 SAV983048 SKR983048 SUN983048 TEJ983048 TOF983048 TYB983048 UHX983048 URT983048 VBP983048 VLL983048 VVH983048 WFD983048 WOZ983048 WYV983048">
      <formula1>"10,6"</formula1>
    </dataValidation>
  </dataValidations>
  <pageMargins left="0.75" right="0.75" top="1" bottom="1" header="0.5" footer="0.5"/>
  <pageSetup paperSize="9" orientation="portrait" r:id="rId1"/>
  <headerFooter alignWithMargins="0"/>
  <extLst>
    <ext xmlns:x14="http://schemas.microsoft.com/office/spreadsheetml/2009/9/main" uri="{CCE6A557-97BC-4b89-ADB6-D9C93CAAB3DF}">
      <x14:dataValidations xmlns:xm="http://schemas.microsoft.com/office/excel/2006/main" count="4">
        <x14:dataValidation type="custom" allowBlank="1" showInputMessage="1" showErrorMessage="1">
          <x14:formula1>
            <xm:f>IF(OR(AND(Z13&gt;=0,Z13&lt;=4),Z13="غ"),TRUE,FALSE)</xm:f>
          </x14:formula1>
          <xm:sqref>AW13:AW176 KS13:KS176 UO13:UO176 AEK13:AEK176 AOG13:AOG176 AYC13:AYC176 BHY13:BHY176 BRU13:BRU176 CBQ13:CBQ176 CLM13:CLM176 CVI13:CVI176 DFE13:DFE176 DPA13:DPA176 DYW13:DYW176 EIS13:EIS176 ESO13:ESO176 FCK13:FCK176 FMG13:FMG176 FWC13:FWC176 GFY13:GFY176 GPU13:GPU176 GZQ13:GZQ176 HJM13:HJM176 HTI13:HTI176 IDE13:IDE176 INA13:INA176 IWW13:IWW176 JGS13:JGS176 JQO13:JQO176 KAK13:KAK176 KKG13:KKG176 KUC13:KUC176 LDY13:LDY176 LNU13:LNU176 LXQ13:LXQ176 MHM13:MHM176 MRI13:MRI176 NBE13:NBE176 NLA13:NLA176 NUW13:NUW176 OES13:OES176 OOO13:OOO176 OYK13:OYK176 PIG13:PIG176 PSC13:PSC176 QBY13:QBY176 QLU13:QLU176 QVQ13:QVQ176 RFM13:RFM176 RPI13:RPI176 RZE13:RZE176 SJA13:SJA176 SSW13:SSW176 TCS13:TCS176 TMO13:TMO176 TWK13:TWK176 UGG13:UGG176 UQC13:UQC176 UZY13:UZY176 VJU13:VJU176 VTQ13:VTQ176 WDM13:WDM176 WNI13:WNI176 WXE13:WXE176 AW65549:AW65712 KS65549:KS65712 UO65549:UO65712 AEK65549:AEK65712 AOG65549:AOG65712 AYC65549:AYC65712 BHY65549:BHY65712 BRU65549:BRU65712 CBQ65549:CBQ65712 CLM65549:CLM65712 CVI65549:CVI65712 DFE65549:DFE65712 DPA65549:DPA65712 DYW65549:DYW65712 EIS65549:EIS65712 ESO65549:ESO65712 FCK65549:FCK65712 FMG65549:FMG65712 FWC65549:FWC65712 GFY65549:GFY65712 GPU65549:GPU65712 GZQ65549:GZQ65712 HJM65549:HJM65712 HTI65549:HTI65712 IDE65549:IDE65712 INA65549:INA65712 IWW65549:IWW65712 JGS65549:JGS65712 JQO65549:JQO65712 KAK65549:KAK65712 KKG65549:KKG65712 KUC65549:KUC65712 LDY65549:LDY65712 LNU65549:LNU65712 LXQ65549:LXQ65712 MHM65549:MHM65712 MRI65549:MRI65712 NBE65549:NBE65712 NLA65549:NLA65712 NUW65549:NUW65712 OES65549:OES65712 OOO65549:OOO65712 OYK65549:OYK65712 PIG65549:PIG65712 PSC65549:PSC65712 QBY65549:QBY65712 QLU65549:QLU65712 QVQ65549:QVQ65712 RFM65549:RFM65712 RPI65549:RPI65712 RZE65549:RZE65712 SJA65549:SJA65712 SSW65549:SSW65712 TCS65549:TCS65712 TMO65549:TMO65712 TWK65549:TWK65712 UGG65549:UGG65712 UQC65549:UQC65712 UZY65549:UZY65712 VJU65549:VJU65712 VTQ65549:VTQ65712 WDM65549:WDM65712 WNI65549:WNI65712 WXE65549:WXE65712 AW131085:AW131248 KS131085:KS131248 UO131085:UO131248 AEK131085:AEK131248 AOG131085:AOG131248 AYC131085:AYC131248 BHY131085:BHY131248 BRU131085:BRU131248 CBQ131085:CBQ131248 CLM131085:CLM131248 CVI131085:CVI131248 DFE131085:DFE131248 DPA131085:DPA131248 DYW131085:DYW131248 EIS131085:EIS131248 ESO131085:ESO131248 FCK131085:FCK131248 FMG131085:FMG131248 FWC131085:FWC131248 GFY131085:GFY131248 GPU131085:GPU131248 GZQ131085:GZQ131248 HJM131085:HJM131248 HTI131085:HTI131248 IDE131085:IDE131248 INA131085:INA131248 IWW131085:IWW131248 JGS131085:JGS131248 JQO131085:JQO131248 KAK131085:KAK131248 KKG131085:KKG131248 KUC131085:KUC131248 LDY131085:LDY131248 LNU131085:LNU131248 LXQ131085:LXQ131248 MHM131085:MHM131248 MRI131085:MRI131248 NBE131085:NBE131248 NLA131085:NLA131248 NUW131085:NUW131248 OES131085:OES131248 OOO131085:OOO131248 OYK131085:OYK131248 PIG131085:PIG131248 PSC131085:PSC131248 QBY131085:QBY131248 QLU131085:QLU131248 QVQ131085:QVQ131248 RFM131085:RFM131248 RPI131085:RPI131248 RZE131085:RZE131248 SJA131085:SJA131248 SSW131085:SSW131248 TCS131085:TCS131248 TMO131085:TMO131248 TWK131085:TWK131248 UGG131085:UGG131248 UQC131085:UQC131248 UZY131085:UZY131248 VJU131085:VJU131248 VTQ131085:VTQ131248 WDM131085:WDM131248 WNI131085:WNI131248 WXE131085:WXE131248 AW196621:AW196784 KS196621:KS196784 UO196621:UO196784 AEK196621:AEK196784 AOG196621:AOG196784 AYC196621:AYC196784 BHY196621:BHY196784 BRU196621:BRU196784 CBQ196621:CBQ196784 CLM196621:CLM196784 CVI196621:CVI196784 DFE196621:DFE196784 DPA196621:DPA196784 DYW196621:DYW196784 EIS196621:EIS196784 ESO196621:ESO196784 FCK196621:FCK196784 FMG196621:FMG196784 FWC196621:FWC196784 GFY196621:GFY196784 GPU196621:GPU196784 GZQ196621:GZQ196784 HJM196621:HJM196784 HTI196621:HTI196784 IDE196621:IDE196784 INA196621:INA196784 IWW196621:IWW196784 JGS196621:JGS196784 JQO196621:JQO196784 KAK196621:KAK196784 KKG196621:KKG196784 KUC196621:KUC196784 LDY196621:LDY196784 LNU196621:LNU196784 LXQ196621:LXQ196784 MHM196621:MHM196784 MRI196621:MRI196784 NBE196621:NBE196784 NLA196621:NLA196784 NUW196621:NUW196784 OES196621:OES196784 OOO196621:OOO196784 OYK196621:OYK196784 PIG196621:PIG196784 PSC196621:PSC196784 QBY196621:QBY196784 QLU196621:QLU196784 QVQ196621:QVQ196784 RFM196621:RFM196784 RPI196621:RPI196784 RZE196621:RZE196784 SJA196621:SJA196784 SSW196621:SSW196784 TCS196621:TCS196784 TMO196621:TMO196784 TWK196621:TWK196784 UGG196621:UGG196784 UQC196621:UQC196784 UZY196621:UZY196784 VJU196621:VJU196784 VTQ196621:VTQ196784 WDM196621:WDM196784 WNI196621:WNI196784 WXE196621:WXE196784 AW262157:AW262320 KS262157:KS262320 UO262157:UO262320 AEK262157:AEK262320 AOG262157:AOG262320 AYC262157:AYC262320 BHY262157:BHY262320 BRU262157:BRU262320 CBQ262157:CBQ262320 CLM262157:CLM262320 CVI262157:CVI262320 DFE262157:DFE262320 DPA262157:DPA262320 DYW262157:DYW262320 EIS262157:EIS262320 ESO262157:ESO262320 FCK262157:FCK262320 FMG262157:FMG262320 FWC262157:FWC262320 GFY262157:GFY262320 GPU262157:GPU262320 GZQ262157:GZQ262320 HJM262157:HJM262320 HTI262157:HTI262320 IDE262157:IDE262320 INA262157:INA262320 IWW262157:IWW262320 JGS262157:JGS262320 JQO262157:JQO262320 KAK262157:KAK262320 KKG262157:KKG262320 KUC262157:KUC262320 LDY262157:LDY262320 LNU262157:LNU262320 LXQ262157:LXQ262320 MHM262157:MHM262320 MRI262157:MRI262320 NBE262157:NBE262320 NLA262157:NLA262320 NUW262157:NUW262320 OES262157:OES262320 OOO262157:OOO262320 OYK262157:OYK262320 PIG262157:PIG262320 PSC262157:PSC262320 QBY262157:QBY262320 QLU262157:QLU262320 QVQ262157:QVQ262320 RFM262157:RFM262320 RPI262157:RPI262320 RZE262157:RZE262320 SJA262157:SJA262320 SSW262157:SSW262320 TCS262157:TCS262320 TMO262157:TMO262320 TWK262157:TWK262320 UGG262157:UGG262320 UQC262157:UQC262320 UZY262157:UZY262320 VJU262157:VJU262320 VTQ262157:VTQ262320 WDM262157:WDM262320 WNI262157:WNI262320 WXE262157:WXE262320 AW327693:AW327856 KS327693:KS327856 UO327693:UO327856 AEK327693:AEK327856 AOG327693:AOG327856 AYC327693:AYC327856 BHY327693:BHY327856 BRU327693:BRU327856 CBQ327693:CBQ327856 CLM327693:CLM327856 CVI327693:CVI327856 DFE327693:DFE327856 DPA327693:DPA327856 DYW327693:DYW327856 EIS327693:EIS327856 ESO327693:ESO327856 FCK327693:FCK327856 FMG327693:FMG327856 FWC327693:FWC327856 GFY327693:GFY327856 GPU327693:GPU327856 GZQ327693:GZQ327856 HJM327693:HJM327856 HTI327693:HTI327856 IDE327693:IDE327856 INA327693:INA327856 IWW327693:IWW327856 JGS327693:JGS327856 JQO327693:JQO327856 KAK327693:KAK327856 KKG327693:KKG327856 KUC327693:KUC327856 LDY327693:LDY327856 LNU327693:LNU327856 LXQ327693:LXQ327856 MHM327693:MHM327856 MRI327693:MRI327856 NBE327693:NBE327856 NLA327693:NLA327856 NUW327693:NUW327856 OES327693:OES327856 OOO327693:OOO327856 OYK327693:OYK327856 PIG327693:PIG327856 PSC327693:PSC327856 QBY327693:QBY327856 QLU327693:QLU327856 QVQ327693:QVQ327856 RFM327693:RFM327856 RPI327693:RPI327856 RZE327693:RZE327856 SJA327693:SJA327856 SSW327693:SSW327856 TCS327693:TCS327856 TMO327693:TMO327856 TWK327693:TWK327856 UGG327693:UGG327856 UQC327693:UQC327856 UZY327693:UZY327856 VJU327693:VJU327856 VTQ327693:VTQ327856 WDM327693:WDM327856 WNI327693:WNI327856 WXE327693:WXE327856 AW393229:AW393392 KS393229:KS393392 UO393229:UO393392 AEK393229:AEK393392 AOG393229:AOG393392 AYC393229:AYC393392 BHY393229:BHY393392 BRU393229:BRU393392 CBQ393229:CBQ393392 CLM393229:CLM393392 CVI393229:CVI393392 DFE393229:DFE393392 DPA393229:DPA393392 DYW393229:DYW393392 EIS393229:EIS393392 ESO393229:ESO393392 FCK393229:FCK393392 FMG393229:FMG393392 FWC393229:FWC393392 GFY393229:GFY393392 GPU393229:GPU393392 GZQ393229:GZQ393392 HJM393229:HJM393392 HTI393229:HTI393392 IDE393229:IDE393392 INA393229:INA393392 IWW393229:IWW393392 JGS393229:JGS393392 JQO393229:JQO393392 KAK393229:KAK393392 KKG393229:KKG393392 KUC393229:KUC393392 LDY393229:LDY393392 LNU393229:LNU393392 LXQ393229:LXQ393392 MHM393229:MHM393392 MRI393229:MRI393392 NBE393229:NBE393392 NLA393229:NLA393392 NUW393229:NUW393392 OES393229:OES393392 OOO393229:OOO393392 OYK393229:OYK393392 PIG393229:PIG393392 PSC393229:PSC393392 QBY393229:QBY393392 QLU393229:QLU393392 QVQ393229:QVQ393392 RFM393229:RFM393392 RPI393229:RPI393392 RZE393229:RZE393392 SJA393229:SJA393392 SSW393229:SSW393392 TCS393229:TCS393392 TMO393229:TMO393392 TWK393229:TWK393392 UGG393229:UGG393392 UQC393229:UQC393392 UZY393229:UZY393392 VJU393229:VJU393392 VTQ393229:VTQ393392 WDM393229:WDM393392 WNI393229:WNI393392 WXE393229:WXE393392 AW458765:AW458928 KS458765:KS458928 UO458765:UO458928 AEK458765:AEK458928 AOG458765:AOG458928 AYC458765:AYC458928 BHY458765:BHY458928 BRU458765:BRU458928 CBQ458765:CBQ458928 CLM458765:CLM458928 CVI458765:CVI458928 DFE458765:DFE458928 DPA458765:DPA458928 DYW458765:DYW458928 EIS458765:EIS458928 ESO458765:ESO458928 FCK458765:FCK458928 FMG458765:FMG458928 FWC458765:FWC458928 GFY458765:GFY458928 GPU458765:GPU458928 GZQ458765:GZQ458928 HJM458765:HJM458928 HTI458765:HTI458928 IDE458765:IDE458928 INA458765:INA458928 IWW458765:IWW458928 JGS458765:JGS458928 JQO458765:JQO458928 KAK458765:KAK458928 KKG458765:KKG458928 KUC458765:KUC458928 LDY458765:LDY458928 LNU458765:LNU458928 LXQ458765:LXQ458928 MHM458765:MHM458928 MRI458765:MRI458928 NBE458765:NBE458928 NLA458765:NLA458928 NUW458765:NUW458928 OES458765:OES458928 OOO458765:OOO458928 OYK458765:OYK458928 PIG458765:PIG458928 PSC458765:PSC458928 QBY458765:QBY458928 QLU458765:QLU458928 QVQ458765:QVQ458928 RFM458765:RFM458928 RPI458765:RPI458928 RZE458765:RZE458928 SJA458765:SJA458928 SSW458765:SSW458928 TCS458765:TCS458928 TMO458765:TMO458928 TWK458765:TWK458928 UGG458765:UGG458928 UQC458765:UQC458928 UZY458765:UZY458928 VJU458765:VJU458928 VTQ458765:VTQ458928 WDM458765:WDM458928 WNI458765:WNI458928 WXE458765:WXE458928 AW524301:AW524464 KS524301:KS524464 UO524301:UO524464 AEK524301:AEK524464 AOG524301:AOG524464 AYC524301:AYC524464 BHY524301:BHY524464 BRU524301:BRU524464 CBQ524301:CBQ524464 CLM524301:CLM524464 CVI524301:CVI524464 DFE524301:DFE524464 DPA524301:DPA524464 DYW524301:DYW524464 EIS524301:EIS524464 ESO524301:ESO524464 FCK524301:FCK524464 FMG524301:FMG524464 FWC524301:FWC524464 GFY524301:GFY524464 GPU524301:GPU524464 GZQ524301:GZQ524464 HJM524301:HJM524464 HTI524301:HTI524464 IDE524301:IDE524464 INA524301:INA524464 IWW524301:IWW524464 JGS524301:JGS524464 JQO524301:JQO524464 KAK524301:KAK524464 KKG524301:KKG524464 KUC524301:KUC524464 LDY524301:LDY524464 LNU524301:LNU524464 LXQ524301:LXQ524464 MHM524301:MHM524464 MRI524301:MRI524464 NBE524301:NBE524464 NLA524301:NLA524464 NUW524301:NUW524464 OES524301:OES524464 OOO524301:OOO524464 OYK524301:OYK524464 PIG524301:PIG524464 PSC524301:PSC524464 QBY524301:QBY524464 QLU524301:QLU524464 QVQ524301:QVQ524464 RFM524301:RFM524464 RPI524301:RPI524464 RZE524301:RZE524464 SJA524301:SJA524464 SSW524301:SSW524464 TCS524301:TCS524464 TMO524301:TMO524464 TWK524301:TWK524464 UGG524301:UGG524464 UQC524301:UQC524464 UZY524301:UZY524464 VJU524301:VJU524464 VTQ524301:VTQ524464 WDM524301:WDM524464 WNI524301:WNI524464 WXE524301:WXE524464 AW589837:AW590000 KS589837:KS590000 UO589837:UO590000 AEK589837:AEK590000 AOG589837:AOG590000 AYC589837:AYC590000 BHY589837:BHY590000 BRU589837:BRU590000 CBQ589837:CBQ590000 CLM589837:CLM590000 CVI589837:CVI590000 DFE589837:DFE590000 DPA589837:DPA590000 DYW589837:DYW590000 EIS589837:EIS590000 ESO589837:ESO590000 FCK589837:FCK590000 FMG589837:FMG590000 FWC589837:FWC590000 GFY589837:GFY590000 GPU589837:GPU590000 GZQ589837:GZQ590000 HJM589837:HJM590000 HTI589837:HTI590000 IDE589837:IDE590000 INA589837:INA590000 IWW589837:IWW590000 JGS589837:JGS590000 JQO589837:JQO590000 KAK589837:KAK590000 KKG589837:KKG590000 KUC589837:KUC590000 LDY589837:LDY590000 LNU589837:LNU590000 LXQ589837:LXQ590000 MHM589837:MHM590000 MRI589837:MRI590000 NBE589837:NBE590000 NLA589837:NLA590000 NUW589837:NUW590000 OES589837:OES590000 OOO589837:OOO590000 OYK589837:OYK590000 PIG589837:PIG590000 PSC589837:PSC590000 QBY589837:QBY590000 QLU589837:QLU590000 QVQ589837:QVQ590000 RFM589837:RFM590000 RPI589837:RPI590000 RZE589837:RZE590000 SJA589837:SJA590000 SSW589837:SSW590000 TCS589837:TCS590000 TMO589837:TMO590000 TWK589837:TWK590000 UGG589837:UGG590000 UQC589837:UQC590000 UZY589837:UZY590000 VJU589837:VJU590000 VTQ589837:VTQ590000 WDM589837:WDM590000 WNI589837:WNI590000 WXE589837:WXE590000 AW655373:AW655536 KS655373:KS655536 UO655373:UO655536 AEK655373:AEK655536 AOG655373:AOG655536 AYC655373:AYC655536 BHY655373:BHY655536 BRU655373:BRU655536 CBQ655373:CBQ655536 CLM655373:CLM655536 CVI655373:CVI655536 DFE655373:DFE655536 DPA655373:DPA655536 DYW655373:DYW655536 EIS655373:EIS655536 ESO655373:ESO655536 FCK655373:FCK655536 FMG655373:FMG655536 FWC655373:FWC655536 GFY655373:GFY655536 GPU655373:GPU655536 GZQ655373:GZQ655536 HJM655373:HJM655536 HTI655373:HTI655536 IDE655373:IDE655536 INA655373:INA655536 IWW655373:IWW655536 JGS655373:JGS655536 JQO655373:JQO655536 KAK655373:KAK655536 KKG655373:KKG655536 KUC655373:KUC655536 LDY655373:LDY655536 LNU655373:LNU655536 LXQ655373:LXQ655536 MHM655373:MHM655536 MRI655373:MRI655536 NBE655373:NBE655536 NLA655373:NLA655536 NUW655373:NUW655536 OES655373:OES655536 OOO655373:OOO655536 OYK655373:OYK655536 PIG655373:PIG655536 PSC655373:PSC655536 QBY655373:QBY655536 QLU655373:QLU655536 QVQ655373:QVQ655536 RFM655373:RFM655536 RPI655373:RPI655536 RZE655373:RZE655536 SJA655373:SJA655536 SSW655373:SSW655536 TCS655373:TCS655536 TMO655373:TMO655536 TWK655373:TWK655536 UGG655373:UGG655536 UQC655373:UQC655536 UZY655373:UZY655536 VJU655373:VJU655536 VTQ655373:VTQ655536 WDM655373:WDM655536 WNI655373:WNI655536 WXE655373:WXE655536 AW720909:AW721072 KS720909:KS721072 UO720909:UO721072 AEK720909:AEK721072 AOG720909:AOG721072 AYC720909:AYC721072 BHY720909:BHY721072 BRU720909:BRU721072 CBQ720909:CBQ721072 CLM720909:CLM721072 CVI720909:CVI721072 DFE720909:DFE721072 DPA720909:DPA721072 DYW720909:DYW721072 EIS720909:EIS721072 ESO720909:ESO721072 FCK720909:FCK721072 FMG720909:FMG721072 FWC720909:FWC721072 GFY720909:GFY721072 GPU720909:GPU721072 GZQ720909:GZQ721072 HJM720909:HJM721072 HTI720909:HTI721072 IDE720909:IDE721072 INA720909:INA721072 IWW720909:IWW721072 JGS720909:JGS721072 JQO720909:JQO721072 KAK720909:KAK721072 KKG720909:KKG721072 KUC720909:KUC721072 LDY720909:LDY721072 LNU720909:LNU721072 LXQ720909:LXQ721072 MHM720909:MHM721072 MRI720909:MRI721072 NBE720909:NBE721072 NLA720909:NLA721072 NUW720909:NUW721072 OES720909:OES721072 OOO720909:OOO721072 OYK720909:OYK721072 PIG720909:PIG721072 PSC720909:PSC721072 QBY720909:QBY721072 QLU720909:QLU721072 QVQ720909:QVQ721072 RFM720909:RFM721072 RPI720909:RPI721072 RZE720909:RZE721072 SJA720909:SJA721072 SSW720909:SSW721072 TCS720909:TCS721072 TMO720909:TMO721072 TWK720909:TWK721072 UGG720909:UGG721072 UQC720909:UQC721072 UZY720909:UZY721072 VJU720909:VJU721072 VTQ720909:VTQ721072 WDM720909:WDM721072 WNI720909:WNI721072 WXE720909:WXE721072 AW786445:AW786608 KS786445:KS786608 UO786445:UO786608 AEK786445:AEK786608 AOG786445:AOG786608 AYC786445:AYC786608 BHY786445:BHY786608 BRU786445:BRU786608 CBQ786445:CBQ786608 CLM786445:CLM786608 CVI786445:CVI786608 DFE786445:DFE786608 DPA786445:DPA786608 DYW786445:DYW786608 EIS786445:EIS786608 ESO786445:ESO786608 FCK786445:FCK786608 FMG786445:FMG786608 FWC786445:FWC786608 GFY786445:GFY786608 GPU786445:GPU786608 GZQ786445:GZQ786608 HJM786445:HJM786608 HTI786445:HTI786608 IDE786445:IDE786608 INA786445:INA786608 IWW786445:IWW786608 JGS786445:JGS786608 JQO786445:JQO786608 KAK786445:KAK786608 KKG786445:KKG786608 KUC786445:KUC786608 LDY786445:LDY786608 LNU786445:LNU786608 LXQ786445:LXQ786608 MHM786445:MHM786608 MRI786445:MRI786608 NBE786445:NBE786608 NLA786445:NLA786608 NUW786445:NUW786608 OES786445:OES786608 OOO786445:OOO786608 OYK786445:OYK786608 PIG786445:PIG786608 PSC786445:PSC786608 QBY786445:QBY786608 QLU786445:QLU786608 QVQ786445:QVQ786608 RFM786445:RFM786608 RPI786445:RPI786608 RZE786445:RZE786608 SJA786445:SJA786608 SSW786445:SSW786608 TCS786445:TCS786608 TMO786445:TMO786608 TWK786445:TWK786608 UGG786445:UGG786608 UQC786445:UQC786608 UZY786445:UZY786608 VJU786445:VJU786608 VTQ786445:VTQ786608 WDM786445:WDM786608 WNI786445:WNI786608 WXE786445:WXE786608 AW851981:AW852144 KS851981:KS852144 UO851981:UO852144 AEK851981:AEK852144 AOG851981:AOG852144 AYC851981:AYC852144 BHY851981:BHY852144 BRU851981:BRU852144 CBQ851981:CBQ852144 CLM851981:CLM852144 CVI851981:CVI852144 DFE851981:DFE852144 DPA851981:DPA852144 DYW851981:DYW852144 EIS851981:EIS852144 ESO851981:ESO852144 FCK851981:FCK852144 FMG851981:FMG852144 FWC851981:FWC852144 GFY851981:GFY852144 GPU851981:GPU852144 GZQ851981:GZQ852144 HJM851981:HJM852144 HTI851981:HTI852144 IDE851981:IDE852144 INA851981:INA852144 IWW851981:IWW852144 JGS851981:JGS852144 JQO851981:JQO852144 KAK851981:KAK852144 KKG851981:KKG852144 KUC851981:KUC852144 LDY851981:LDY852144 LNU851981:LNU852144 LXQ851981:LXQ852144 MHM851981:MHM852144 MRI851981:MRI852144 NBE851981:NBE852144 NLA851981:NLA852144 NUW851981:NUW852144 OES851981:OES852144 OOO851981:OOO852144 OYK851981:OYK852144 PIG851981:PIG852144 PSC851981:PSC852144 QBY851981:QBY852144 QLU851981:QLU852144 QVQ851981:QVQ852144 RFM851981:RFM852144 RPI851981:RPI852144 RZE851981:RZE852144 SJA851981:SJA852144 SSW851981:SSW852144 TCS851981:TCS852144 TMO851981:TMO852144 TWK851981:TWK852144 UGG851981:UGG852144 UQC851981:UQC852144 UZY851981:UZY852144 VJU851981:VJU852144 VTQ851981:VTQ852144 WDM851981:WDM852144 WNI851981:WNI852144 WXE851981:WXE852144 AW917517:AW917680 KS917517:KS917680 UO917517:UO917680 AEK917517:AEK917680 AOG917517:AOG917680 AYC917517:AYC917680 BHY917517:BHY917680 BRU917517:BRU917680 CBQ917517:CBQ917680 CLM917517:CLM917680 CVI917517:CVI917680 DFE917517:DFE917680 DPA917517:DPA917680 DYW917517:DYW917680 EIS917517:EIS917680 ESO917517:ESO917680 FCK917517:FCK917680 FMG917517:FMG917680 FWC917517:FWC917680 GFY917517:GFY917680 GPU917517:GPU917680 GZQ917517:GZQ917680 HJM917517:HJM917680 HTI917517:HTI917680 IDE917517:IDE917680 INA917517:INA917680 IWW917517:IWW917680 JGS917517:JGS917680 JQO917517:JQO917680 KAK917517:KAK917680 KKG917517:KKG917680 KUC917517:KUC917680 LDY917517:LDY917680 LNU917517:LNU917680 LXQ917517:LXQ917680 MHM917517:MHM917680 MRI917517:MRI917680 NBE917517:NBE917680 NLA917517:NLA917680 NUW917517:NUW917680 OES917517:OES917680 OOO917517:OOO917680 OYK917517:OYK917680 PIG917517:PIG917680 PSC917517:PSC917680 QBY917517:QBY917680 QLU917517:QLU917680 QVQ917517:QVQ917680 RFM917517:RFM917680 RPI917517:RPI917680 RZE917517:RZE917680 SJA917517:SJA917680 SSW917517:SSW917680 TCS917517:TCS917680 TMO917517:TMO917680 TWK917517:TWK917680 UGG917517:UGG917680 UQC917517:UQC917680 UZY917517:UZY917680 VJU917517:VJU917680 VTQ917517:VTQ917680 WDM917517:WDM917680 WNI917517:WNI917680 WXE917517:WXE917680 AW983053:AW983216 KS983053:KS983216 UO983053:UO983216 AEK983053:AEK983216 AOG983053:AOG983216 AYC983053:AYC983216 BHY983053:BHY983216 BRU983053:BRU983216 CBQ983053:CBQ983216 CLM983053:CLM983216 CVI983053:CVI983216 DFE983053:DFE983216 DPA983053:DPA983216 DYW983053:DYW983216 EIS983053:EIS983216 ESO983053:ESO983216 FCK983053:FCK983216 FMG983053:FMG983216 FWC983053:FWC983216 GFY983053:GFY983216 GPU983053:GPU983216 GZQ983053:GZQ983216 HJM983053:HJM983216 HTI983053:HTI983216 IDE983053:IDE983216 INA983053:INA983216 IWW983053:IWW983216 JGS983053:JGS983216 JQO983053:JQO983216 KAK983053:KAK983216 KKG983053:KKG983216 KUC983053:KUC983216 LDY983053:LDY983216 LNU983053:LNU983216 LXQ983053:LXQ983216 MHM983053:MHM983216 MRI983053:MRI983216 NBE983053:NBE983216 NLA983053:NLA983216 NUW983053:NUW983216 OES983053:OES983216 OOO983053:OOO983216 OYK983053:OYK983216 PIG983053:PIG983216 PSC983053:PSC983216 QBY983053:QBY983216 QLU983053:QLU983216 QVQ983053:QVQ983216 RFM983053:RFM983216 RPI983053:RPI983216 RZE983053:RZE983216 SJA983053:SJA983216 SSW983053:SSW983216 TCS983053:TCS983216 TMO983053:TMO983216 TWK983053:TWK983216 UGG983053:UGG983216 UQC983053:UQC983216 UZY983053:UZY983216 VJU983053:VJU983216 VTQ983053:VTQ983216 WDM983053:WDM983216 WNI983053:WNI983216 WXE983053:WXE983216 AD13:AD367 JZ13:JZ367 TV13:TV367 ADR13:ADR367 ANN13:ANN367 AXJ13:AXJ367 BHF13:BHF367 BRB13:BRB367 CAX13:CAX367 CKT13:CKT367 CUP13:CUP367 DEL13:DEL367 DOH13:DOH367 DYD13:DYD367 EHZ13:EHZ367 ERV13:ERV367 FBR13:FBR367 FLN13:FLN367 FVJ13:FVJ367 GFF13:GFF367 GPB13:GPB367 GYX13:GYX367 HIT13:HIT367 HSP13:HSP367 ICL13:ICL367 IMH13:IMH367 IWD13:IWD367 JFZ13:JFZ367 JPV13:JPV367 JZR13:JZR367 KJN13:KJN367 KTJ13:KTJ367 LDF13:LDF367 LNB13:LNB367 LWX13:LWX367 MGT13:MGT367 MQP13:MQP367 NAL13:NAL367 NKH13:NKH367 NUD13:NUD367 ODZ13:ODZ367 ONV13:ONV367 OXR13:OXR367 PHN13:PHN367 PRJ13:PRJ367 QBF13:QBF367 QLB13:QLB367 QUX13:QUX367 RET13:RET367 ROP13:ROP367 RYL13:RYL367 SIH13:SIH367 SSD13:SSD367 TBZ13:TBZ367 TLV13:TLV367 TVR13:TVR367 UFN13:UFN367 UPJ13:UPJ367 UZF13:UZF367 VJB13:VJB367 VSX13:VSX367 WCT13:WCT367 WMP13:WMP367 WWL13:WWL367 AD65549:AD65903 JZ65549:JZ65903 TV65549:TV65903 ADR65549:ADR65903 ANN65549:ANN65903 AXJ65549:AXJ65903 BHF65549:BHF65903 BRB65549:BRB65903 CAX65549:CAX65903 CKT65549:CKT65903 CUP65549:CUP65903 DEL65549:DEL65903 DOH65549:DOH65903 DYD65549:DYD65903 EHZ65549:EHZ65903 ERV65549:ERV65903 FBR65549:FBR65903 FLN65549:FLN65903 FVJ65549:FVJ65903 GFF65549:GFF65903 GPB65549:GPB65903 GYX65549:GYX65903 HIT65549:HIT65903 HSP65549:HSP65903 ICL65549:ICL65903 IMH65549:IMH65903 IWD65549:IWD65903 JFZ65549:JFZ65903 JPV65549:JPV65903 JZR65549:JZR65903 KJN65549:KJN65903 KTJ65549:KTJ65903 LDF65549:LDF65903 LNB65549:LNB65903 LWX65549:LWX65903 MGT65549:MGT65903 MQP65549:MQP65903 NAL65549:NAL65903 NKH65549:NKH65903 NUD65549:NUD65903 ODZ65549:ODZ65903 ONV65549:ONV65903 OXR65549:OXR65903 PHN65549:PHN65903 PRJ65549:PRJ65903 QBF65549:QBF65903 QLB65549:QLB65903 QUX65549:QUX65903 RET65549:RET65903 ROP65549:ROP65903 RYL65549:RYL65903 SIH65549:SIH65903 SSD65549:SSD65903 TBZ65549:TBZ65903 TLV65549:TLV65903 TVR65549:TVR65903 UFN65549:UFN65903 UPJ65549:UPJ65903 UZF65549:UZF65903 VJB65549:VJB65903 VSX65549:VSX65903 WCT65549:WCT65903 WMP65549:WMP65903 WWL65549:WWL65903 AD131085:AD131439 JZ131085:JZ131439 TV131085:TV131439 ADR131085:ADR131439 ANN131085:ANN131439 AXJ131085:AXJ131439 BHF131085:BHF131439 BRB131085:BRB131439 CAX131085:CAX131439 CKT131085:CKT131439 CUP131085:CUP131439 DEL131085:DEL131439 DOH131085:DOH131439 DYD131085:DYD131439 EHZ131085:EHZ131439 ERV131085:ERV131439 FBR131085:FBR131439 FLN131085:FLN131439 FVJ131085:FVJ131439 GFF131085:GFF131439 GPB131085:GPB131439 GYX131085:GYX131439 HIT131085:HIT131439 HSP131085:HSP131439 ICL131085:ICL131439 IMH131085:IMH131439 IWD131085:IWD131439 JFZ131085:JFZ131439 JPV131085:JPV131439 JZR131085:JZR131439 KJN131085:KJN131439 KTJ131085:KTJ131439 LDF131085:LDF131439 LNB131085:LNB131439 LWX131085:LWX131439 MGT131085:MGT131439 MQP131085:MQP131439 NAL131085:NAL131439 NKH131085:NKH131439 NUD131085:NUD131439 ODZ131085:ODZ131439 ONV131085:ONV131439 OXR131085:OXR131439 PHN131085:PHN131439 PRJ131085:PRJ131439 QBF131085:QBF131439 QLB131085:QLB131439 QUX131085:QUX131439 RET131085:RET131439 ROP131085:ROP131439 RYL131085:RYL131439 SIH131085:SIH131439 SSD131085:SSD131439 TBZ131085:TBZ131439 TLV131085:TLV131439 TVR131085:TVR131439 UFN131085:UFN131439 UPJ131085:UPJ131439 UZF131085:UZF131439 VJB131085:VJB131439 VSX131085:VSX131439 WCT131085:WCT131439 WMP131085:WMP131439 WWL131085:WWL131439 AD196621:AD196975 JZ196621:JZ196975 TV196621:TV196975 ADR196621:ADR196975 ANN196621:ANN196975 AXJ196621:AXJ196975 BHF196621:BHF196975 BRB196621:BRB196975 CAX196621:CAX196975 CKT196621:CKT196975 CUP196621:CUP196975 DEL196621:DEL196975 DOH196621:DOH196975 DYD196621:DYD196975 EHZ196621:EHZ196975 ERV196621:ERV196975 FBR196621:FBR196975 FLN196621:FLN196975 FVJ196621:FVJ196975 GFF196621:GFF196975 GPB196621:GPB196975 GYX196621:GYX196975 HIT196621:HIT196975 HSP196621:HSP196975 ICL196621:ICL196975 IMH196621:IMH196975 IWD196621:IWD196975 JFZ196621:JFZ196975 JPV196621:JPV196975 JZR196621:JZR196975 KJN196621:KJN196975 KTJ196621:KTJ196975 LDF196621:LDF196975 LNB196621:LNB196975 LWX196621:LWX196975 MGT196621:MGT196975 MQP196621:MQP196975 NAL196621:NAL196975 NKH196621:NKH196975 NUD196621:NUD196975 ODZ196621:ODZ196975 ONV196621:ONV196975 OXR196621:OXR196975 PHN196621:PHN196975 PRJ196621:PRJ196975 QBF196621:QBF196975 QLB196621:QLB196975 QUX196621:QUX196975 RET196621:RET196975 ROP196621:ROP196975 RYL196621:RYL196975 SIH196621:SIH196975 SSD196621:SSD196975 TBZ196621:TBZ196975 TLV196621:TLV196975 TVR196621:TVR196975 UFN196621:UFN196975 UPJ196621:UPJ196975 UZF196621:UZF196975 VJB196621:VJB196975 VSX196621:VSX196975 WCT196621:WCT196975 WMP196621:WMP196975 WWL196621:WWL196975 AD262157:AD262511 JZ262157:JZ262511 TV262157:TV262511 ADR262157:ADR262511 ANN262157:ANN262511 AXJ262157:AXJ262511 BHF262157:BHF262511 BRB262157:BRB262511 CAX262157:CAX262511 CKT262157:CKT262511 CUP262157:CUP262511 DEL262157:DEL262511 DOH262157:DOH262511 DYD262157:DYD262511 EHZ262157:EHZ262511 ERV262157:ERV262511 FBR262157:FBR262511 FLN262157:FLN262511 FVJ262157:FVJ262511 GFF262157:GFF262511 GPB262157:GPB262511 GYX262157:GYX262511 HIT262157:HIT262511 HSP262157:HSP262511 ICL262157:ICL262511 IMH262157:IMH262511 IWD262157:IWD262511 JFZ262157:JFZ262511 JPV262157:JPV262511 JZR262157:JZR262511 KJN262157:KJN262511 KTJ262157:KTJ262511 LDF262157:LDF262511 LNB262157:LNB262511 LWX262157:LWX262511 MGT262157:MGT262511 MQP262157:MQP262511 NAL262157:NAL262511 NKH262157:NKH262511 NUD262157:NUD262511 ODZ262157:ODZ262511 ONV262157:ONV262511 OXR262157:OXR262511 PHN262157:PHN262511 PRJ262157:PRJ262511 QBF262157:QBF262511 QLB262157:QLB262511 QUX262157:QUX262511 RET262157:RET262511 ROP262157:ROP262511 RYL262157:RYL262511 SIH262157:SIH262511 SSD262157:SSD262511 TBZ262157:TBZ262511 TLV262157:TLV262511 TVR262157:TVR262511 UFN262157:UFN262511 UPJ262157:UPJ262511 UZF262157:UZF262511 VJB262157:VJB262511 VSX262157:VSX262511 WCT262157:WCT262511 WMP262157:WMP262511 WWL262157:WWL262511 AD327693:AD328047 JZ327693:JZ328047 TV327693:TV328047 ADR327693:ADR328047 ANN327693:ANN328047 AXJ327693:AXJ328047 BHF327693:BHF328047 BRB327693:BRB328047 CAX327693:CAX328047 CKT327693:CKT328047 CUP327693:CUP328047 DEL327693:DEL328047 DOH327693:DOH328047 DYD327693:DYD328047 EHZ327693:EHZ328047 ERV327693:ERV328047 FBR327693:FBR328047 FLN327693:FLN328047 FVJ327693:FVJ328047 GFF327693:GFF328047 GPB327693:GPB328047 GYX327693:GYX328047 HIT327693:HIT328047 HSP327693:HSP328047 ICL327693:ICL328047 IMH327693:IMH328047 IWD327693:IWD328047 JFZ327693:JFZ328047 JPV327693:JPV328047 JZR327693:JZR328047 KJN327693:KJN328047 KTJ327693:KTJ328047 LDF327693:LDF328047 LNB327693:LNB328047 LWX327693:LWX328047 MGT327693:MGT328047 MQP327693:MQP328047 NAL327693:NAL328047 NKH327693:NKH328047 NUD327693:NUD328047 ODZ327693:ODZ328047 ONV327693:ONV328047 OXR327693:OXR328047 PHN327693:PHN328047 PRJ327693:PRJ328047 QBF327693:QBF328047 QLB327693:QLB328047 QUX327693:QUX328047 RET327693:RET328047 ROP327693:ROP328047 RYL327693:RYL328047 SIH327693:SIH328047 SSD327693:SSD328047 TBZ327693:TBZ328047 TLV327693:TLV328047 TVR327693:TVR328047 UFN327693:UFN328047 UPJ327693:UPJ328047 UZF327693:UZF328047 VJB327693:VJB328047 VSX327693:VSX328047 WCT327693:WCT328047 WMP327693:WMP328047 WWL327693:WWL328047 AD393229:AD393583 JZ393229:JZ393583 TV393229:TV393583 ADR393229:ADR393583 ANN393229:ANN393583 AXJ393229:AXJ393583 BHF393229:BHF393583 BRB393229:BRB393583 CAX393229:CAX393583 CKT393229:CKT393583 CUP393229:CUP393583 DEL393229:DEL393583 DOH393229:DOH393583 DYD393229:DYD393583 EHZ393229:EHZ393583 ERV393229:ERV393583 FBR393229:FBR393583 FLN393229:FLN393583 FVJ393229:FVJ393583 GFF393229:GFF393583 GPB393229:GPB393583 GYX393229:GYX393583 HIT393229:HIT393583 HSP393229:HSP393583 ICL393229:ICL393583 IMH393229:IMH393583 IWD393229:IWD393583 JFZ393229:JFZ393583 JPV393229:JPV393583 JZR393229:JZR393583 KJN393229:KJN393583 KTJ393229:KTJ393583 LDF393229:LDF393583 LNB393229:LNB393583 LWX393229:LWX393583 MGT393229:MGT393583 MQP393229:MQP393583 NAL393229:NAL393583 NKH393229:NKH393583 NUD393229:NUD393583 ODZ393229:ODZ393583 ONV393229:ONV393583 OXR393229:OXR393583 PHN393229:PHN393583 PRJ393229:PRJ393583 QBF393229:QBF393583 QLB393229:QLB393583 QUX393229:QUX393583 RET393229:RET393583 ROP393229:ROP393583 RYL393229:RYL393583 SIH393229:SIH393583 SSD393229:SSD393583 TBZ393229:TBZ393583 TLV393229:TLV393583 TVR393229:TVR393583 UFN393229:UFN393583 UPJ393229:UPJ393583 UZF393229:UZF393583 VJB393229:VJB393583 VSX393229:VSX393583 WCT393229:WCT393583 WMP393229:WMP393583 WWL393229:WWL393583 AD458765:AD459119 JZ458765:JZ459119 TV458765:TV459119 ADR458765:ADR459119 ANN458765:ANN459119 AXJ458765:AXJ459119 BHF458765:BHF459119 BRB458765:BRB459119 CAX458765:CAX459119 CKT458765:CKT459119 CUP458765:CUP459119 DEL458765:DEL459119 DOH458765:DOH459119 DYD458765:DYD459119 EHZ458765:EHZ459119 ERV458765:ERV459119 FBR458765:FBR459119 FLN458765:FLN459119 FVJ458765:FVJ459119 GFF458765:GFF459119 GPB458765:GPB459119 GYX458765:GYX459119 HIT458765:HIT459119 HSP458765:HSP459119 ICL458765:ICL459119 IMH458765:IMH459119 IWD458765:IWD459119 JFZ458765:JFZ459119 JPV458765:JPV459119 JZR458765:JZR459119 KJN458765:KJN459119 KTJ458765:KTJ459119 LDF458765:LDF459119 LNB458765:LNB459119 LWX458765:LWX459119 MGT458765:MGT459119 MQP458765:MQP459119 NAL458765:NAL459119 NKH458765:NKH459119 NUD458765:NUD459119 ODZ458765:ODZ459119 ONV458765:ONV459119 OXR458765:OXR459119 PHN458765:PHN459119 PRJ458765:PRJ459119 QBF458765:QBF459119 QLB458765:QLB459119 QUX458765:QUX459119 RET458765:RET459119 ROP458765:ROP459119 RYL458765:RYL459119 SIH458765:SIH459119 SSD458765:SSD459119 TBZ458765:TBZ459119 TLV458765:TLV459119 TVR458765:TVR459119 UFN458765:UFN459119 UPJ458765:UPJ459119 UZF458765:UZF459119 VJB458765:VJB459119 VSX458765:VSX459119 WCT458765:WCT459119 WMP458765:WMP459119 WWL458765:WWL459119 AD524301:AD524655 JZ524301:JZ524655 TV524301:TV524655 ADR524301:ADR524655 ANN524301:ANN524655 AXJ524301:AXJ524655 BHF524301:BHF524655 BRB524301:BRB524655 CAX524301:CAX524655 CKT524301:CKT524655 CUP524301:CUP524655 DEL524301:DEL524655 DOH524301:DOH524655 DYD524301:DYD524655 EHZ524301:EHZ524655 ERV524301:ERV524655 FBR524301:FBR524655 FLN524301:FLN524655 FVJ524301:FVJ524655 GFF524301:GFF524655 GPB524301:GPB524655 GYX524301:GYX524655 HIT524301:HIT524655 HSP524301:HSP524655 ICL524301:ICL524655 IMH524301:IMH524655 IWD524301:IWD524655 JFZ524301:JFZ524655 JPV524301:JPV524655 JZR524301:JZR524655 KJN524301:KJN524655 KTJ524301:KTJ524655 LDF524301:LDF524655 LNB524301:LNB524655 LWX524301:LWX524655 MGT524301:MGT524655 MQP524301:MQP524655 NAL524301:NAL524655 NKH524301:NKH524655 NUD524301:NUD524655 ODZ524301:ODZ524655 ONV524301:ONV524655 OXR524301:OXR524655 PHN524301:PHN524655 PRJ524301:PRJ524655 QBF524301:QBF524655 QLB524301:QLB524655 QUX524301:QUX524655 RET524301:RET524655 ROP524301:ROP524655 RYL524301:RYL524655 SIH524301:SIH524655 SSD524301:SSD524655 TBZ524301:TBZ524655 TLV524301:TLV524655 TVR524301:TVR524655 UFN524301:UFN524655 UPJ524301:UPJ524655 UZF524301:UZF524655 VJB524301:VJB524655 VSX524301:VSX524655 WCT524301:WCT524655 WMP524301:WMP524655 WWL524301:WWL524655 AD589837:AD590191 JZ589837:JZ590191 TV589837:TV590191 ADR589837:ADR590191 ANN589837:ANN590191 AXJ589837:AXJ590191 BHF589837:BHF590191 BRB589837:BRB590191 CAX589837:CAX590191 CKT589837:CKT590191 CUP589837:CUP590191 DEL589837:DEL590191 DOH589837:DOH590191 DYD589837:DYD590191 EHZ589837:EHZ590191 ERV589837:ERV590191 FBR589837:FBR590191 FLN589837:FLN590191 FVJ589837:FVJ590191 GFF589837:GFF590191 GPB589837:GPB590191 GYX589837:GYX590191 HIT589837:HIT590191 HSP589837:HSP590191 ICL589837:ICL590191 IMH589837:IMH590191 IWD589837:IWD590191 JFZ589837:JFZ590191 JPV589837:JPV590191 JZR589837:JZR590191 KJN589837:KJN590191 KTJ589837:KTJ590191 LDF589837:LDF590191 LNB589837:LNB590191 LWX589837:LWX590191 MGT589837:MGT590191 MQP589837:MQP590191 NAL589837:NAL590191 NKH589837:NKH590191 NUD589837:NUD590191 ODZ589837:ODZ590191 ONV589837:ONV590191 OXR589837:OXR590191 PHN589837:PHN590191 PRJ589837:PRJ590191 QBF589837:QBF590191 QLB589837:QLB590191 QUX589837:QUX590191 RET589837:RET590191 ROP589837:ROP590191 RYL589837:RYL590191 SIH589837:SIH590191 SSD589837:SSD590191 TBZ589837:TBZ590191 TLV589837:TLV590191 TVR589837:TVR590191 UFN589837:UFN590191 UPJ589837:UPJ590191 UZF589837:UZF590191 VJB589837:VJB590191 VSX589837:VSX590191 WCT589837:WCT590191 WMP589837:WMP590191 WWL589837:WWL590191 AD655373:AD655727 JZ655373:JZ655727 TV655373:TV655727 ADR655373:ADR655727 ANN655373:ANN655727 AXJ655373:AXJ655727 BHF655373:BHF655727 BRB655373:BRB655727 CAX655373:CAX655727 CKT655373:CKT655727 CUP655373:CUP655727 DEL655373:DEL655727 DOH655373:DOH655727 DYD655373:DYD655727 EHZ655373:EHZ655727 ERV655373:ERV655727 FBR655373:FBR655727 FLN655373:FLN655727 FVJ655373:FVJ655727 GFF655373:GFF655727 GPB655373:GPB655727 GYX655373:GYX655727 HIT655373:HIT655727 HSP655373:HSP655727 ICL655373:ICL655727 IMH655373:IMH655727 IWD655373:IWD655727 JFZ655373:JFZ655727 JPV655373:JPV655727 JZR655373:JZR655727 KJN655373:KJN655727 KTJ655373:KTJ655727 LDF655373:LDF655727 LNB655373:LNB655727 LWX655373:LWX655727 MGT655373:MGT655727 MQP655373:MQP655727 NAL655373:NAL655727 NKH655373:NKH655727 NUD655373:NUD655727 ODZ655373:ODZ655727 ONV655373:ONV655727 OXR655373:OXR655727 PHN655373:PHN655727 PRJ655373:PRJ655727 QBF655373:QBF655727 QLB655373:QLB655727 QUX655373:QUX655727 RET655373:RET655727 ROP655373:ROP655727 RYL655373:RYL655727 SIH655373:SIH655727 SSD655373:SSD655727 TBZ655373:TBZ655727 TLV655373:TLV655727 TVR655373:TVR655727 UFN655373:UFN655727 UPJ655373:UPJ655727 UZF655373:UZF655727 VJB655373:VJB655727 VSX655373:VSX655727 WCT655373:WCT655727 WMP655373:WMP655727 WWL655373:WWL655727 AD720909:AD721263 JZ720909:JZ721263 TV720909:TV721263 ADR720909:ADR721263 ANN720909:ANN721263 AXJ720909:AXJ721263 BHF720909:BHF721263 BRB720909:BRB721263 CAX720909:CAX721263 CKT720909:CKT721263 CUP720909:CUP721263 DEL720909:DEL721263 DOH720909:DOH721263 DYD720909:DYD721263 EHZ720909:EHZ721263 ERV720909:ERV721263 FBR720909:FBR721263 FLN720909:FLN721263 FVJ720909:FVJ721263 GFF720909:GFF721263 GPB720909:GPB721263 GYX720909:GYX721263 HIT720909:HIT721263 HSP720909:HSP721263 ICL720909:ICL721263 IMH720909:IMH721263 IWD720909:IWD721263 JFZ720909:JFZ721263 JPV720909:JPV721263 JZR720909:JZR721263 KJN720909:KJN721263 KTJ720909:KTJ721263 LDF720909:LDF721263 LNB720909:LNB721263 LWX720909:LWX721263 MGT720909:MGT721263 MQP720909:MQP721263 NAL720909:NAL721263 NKH720909:NKH721263 NUD720909:NUD721263 ODZ720909:ODZ721263 ONV720909:ONV721263 OXR720909:OXR721263 PHN720909:PHN721263 PRJ720909:PRJ721263 QBF720909:QBF721263 QLB720909:QLB721263 QUX720909:QUX721263 RET720909:RET721263 ROP720909:ROP721263 RYL720909:RYL721263 SIH720909:SIH721263 SSD720909:SSD721263 TBZ720909:TBZ721263 TLV720909:TLV721263 TVR720909:TVR721263 UFN720909:UFN721263 UPJ720909:UPJ721263 UZF720909:UZF721263 VJB720909:VJB721263 VSX720909:VSX721263 WCT720909:WCT721263 WMP720909:WMP721263 WWL720909:WWL721263 AD786445:AD786799 JZ786445:JZ786799 TV786445:TV786799 ADR786445:ADR786799 ANN786445:ANN786799 AXJ786445:AXJ786799 BHF786445:BHF786799 BRB786445:BRB786799 CAX786445:CAX786799 CKT786445:CKT786799 CUP786445:CUP786799 DEL786445:DEL786799 DOH786445:DOH786799 DYD786445:DYD786799 EHZ786445:EHZ786799 ERV786445:ERV786799 FBR786445:FBR786799 FLN786445:FLN786799 FVJ786445:FVJ786799 GFF786445:GFF786799 GPB786445:GPB786799 GYX786445:GYX786799 HIT786445:HIT786799 HSP786445:HSP786799 ICL786445:ICL786799 IMH786445:IMH786799 IWD786445:IWD786799 JFZ786445:JFZ786799 JPV786445:JPV786799 JZR786445:JZR786799 KJN786445:KJN786799 KTJ786445:KTJ786799 LDF786445:LDF786799 LNB786445:LNB786799 LWX786445:LWX786799 MGT786445:MGT786799 MQP786445:MQP786799 NAL786445:NAL786799 NKH786445:NKH786799 NUD786445:NUD786799 ODZ786445:ODZ786799 ONV786445:ONV786799 OXR786445:OXR786799 PHN786445:PHN786799 PRJ786445:PRJ786799 QBF786445:QBF786799 QLB786445:QLB786799 QUX786445:QUX786799 RET786445:RET786799 ROP786445:ROP786799 RYL786445:RYL786799 SIH786445:SIH786799 SSD786445:SSD786799 TBZ786445:TBZ786799 TLV786445:TLV786799 TVR786445:TVR786799 UFN786445:UFN786799 UPJ786445:UPJ786799 UZF786445:UZF786799 VJB786445:VJB786799 VSX786445:VSX786799 WCT786445:WCT786799 WMP786445:WMP786799 WWL786445:WWL786799 AD851981:AD852335 JZ851981:JZ852335 TV851981:TV852335 ADR851981:ADR852335 ANN851981:ANN852335 AXJ851981:AXJ852335 BHF851981:BHF852335 BRB851981:BRB852335 CAX851981:CAX852335 CKT851981:CKT852335 CUP851981:CUP852335 DEL851981:DEL852335 DOH851981:DOH852335 DYD851981:DYD852335 EHZ851981:EHZ852335 ERV851981:ERV852335 FBR851981:FBR852335 FLN851981:FLN852335 FVJ851981:FVJ852335 GFF851981:GFF852335 GPB851981:GPB852335 GYX851981:GYX852335 HIT851981:HIT852335 HSP851981:HSP852335 ICL851981:ICL852335 IMH851981:IMH852335 IWD851981:IWD852335 JFZ851981:JFZ852335 JPV851981:JPV852335 JZR851981:JZR852335 KJN851981:KJN852335 KTJ851981:KTJ852335 LDF851981:LDF852335 LNB851981:LNB852335 LWX851981:LWX852335 MGT851981:MGT852335 MQP851981:MQP852335 NAL851981:NAL852335 NKH851981:NKH852335 NUD851981:NUD852335 ODZ851981:ODZ852335 ONV851981:ONV852335 OXR851981:OXR852335 PHN851981:PHN852335 PRJ851981:PRJ852335 QBF851981:QBF852335 QLB851981:QLB852335 QUX851981:QUX852335 RET851981:RET852335 ROP851981:ROP852335 RYL851981:RYL852335 SIH851981:SIH852335 SSD851981:SSD852335 TBZ851981:TBZ852335 TLV851981:TLV852335 TVR851981:TVR852335 UFN851981:UFN852335 UPJ851981:UPJ852335 UZF851981:UZF852335 VJB851981:VJB852335 VSX851981:VSX852335 WCT851981:WCT852335 WMP851981:WMP852335 WWL851981:WWL852335 AD917517:AD917871 JZ917517:JZ917871 TV917517:TV917871 ADR917517:ADR917871 ANN917517:ANN917871 AXJ917517:AXJ917871 BHF917517:BHF917871 BRB917517:BRB917871 CAX917517:CAX917871 CKT917517:CKT917871 CUP917517:CUP917871 DEL917517:DEL917871 DOH917517:DOH917871 DYD917517:DYD917871 EHZ917517:EHZ917871 ERV917517:ERV917871 FBR917517:FBR917871 FLN917517:FLN917871 FVJ917517:FVJ917871 GFF917517:GFF917871 GPB917517:GPB917871 GYX917517:GYX917871 HIT917517:HIT917871 HSP917517:HSP917871 ICL917517:ICL917871 IMH917517:IMH917871 IWD917517:IWD917871 JFZ917517:JFZ917871 JPV917517:JPV917871 JZR917517:JZR917871 KJN917517:KJN917871 KTJ917517:KTJ917871 LDF917517:LDF917871 LNB917517:LNB917871 LWX917517:LWX917871 MGT917517:MGT917871 MQP917517:MQP917871 NAL917517:NAL917871 NKH917517:NKH917871 NUD917517:NUD917871 ODZ917517:ODZ917871 ONV917517:ONV917871 OXR917517:OXR917871 PHN917517:PHN917871 PRJ917517:PRJ917871 QBF917517:QBF917871 QLB917517:QLB917871 QUX917517:QUX917871 RET917517:RET917871 ROP917517:ROP917871 RYL917517:RYL917871 SIH917517:SIH917871 SSD917517:SSD917871 TBZ917517:TBZ917871 TLV917517:TLV917871 TVR917517:TVR917871 UFN917517:UFN917871 UPJ917517:UPJ917871 UZF917517:UZF917871 VJB917517:VJB917871 VSX917517:VSX917871 WCT917517:WCT917871 WMP917517:WMP917871 WWL917517:WWL917871 AD983053:AD983407 JZ983053:JZ983407 TV983053:TV983407 ADR983053:ADR983407 ANN983053:ANN983407 AXJ983053:AXJ983407 BHF983053:BHF983407 BRB983053:BRB983407 CAX983053:CAX983407 CKT983053:CKT983407 CUP983053:CUP983407 DEL983053:DEL983407 DOH983053:DOH983407 DYD983053:DYD983407 EHZ983053:EHZ983407 ERV983053:ERV983407 FBR983053:FBR983407 FLN983053:FLN983407 FVJ983053:FVJ983407 GFF983053:GFF983407 GPB983053:GPB983407 GYX983053:GYX983407 HIT983053:HIT983407 HSP983053:HSP983407 ICL983053:ICL983407 IMH983053:IMH983407 IWD983053:IWD983407 JFZ983053:JFZ983407 JPV983053:JPV983407 JZR983053:JZR983407 KJN983053:KJN983407 KTJ983053:KTJ983407 LDF983053:LDF983407 LNB983053:LNB983407 LWX983053:LWX983407 MGT983053:MGT983407 MQP983053:MQP983407 NAL983053:NAL983407 NKH983053:NKH983407 NUD983053:NUD983407 ODZ983053:ODZ983407 ONV983053:ONV983407 OXR983053:OXR983407 PHN983053:PHN983407 PRJ983053:PRJ983407 QBF983053:QBF983407 QLB983053:QLB983407 QUX983053:QUX983407 RET983053:RET983407 ROP983053:ROP983407 RYL983053:RYL983407 SIH983053:SIH983407 SSD983053:SSD983407 TBZ983053:TBZ983407 TLV983053:TLV983407 TVR983053:TVR983407 UFN983053:UFN983407 UPJ983053:UPJ983407 UZF983053:UZF983407 VJB983053:VJB983407 VSX983053:VSX983407 WCT983053:WCT983407 WMP983053:WMP983407 WWL983053:WWL983407 Z13:Z367 JV13:JV367 TR13:TR367 ADN13:ADN367 ANJ13:ANJ367 AXF13:AXF367 BHB13:BHB367 BQX13:BQX367 CAT13:CAT367 CKP13:CKP367 CUL13:CUL367 DEH13:DEH367 DOD13:DOD367 DXZ13:DXZ367 EHV13:EHV367 ERR13:ERR367 FBN13:FBN367 FLJ13:FLJ367 FVF13:FVF367 GFB13:GFB367 GOX13:GOX367 GYT13:GYT367 HIP13:HIP367 HSL13:HSL367 ICH13:ICH367 IMD13:IMD367 IVZ13:IVZ367 JFV13:JFV367 JPR13:JPR367 JZN13:JZN367 KJJ13:KJJ367 KTF13:KTF367 LDB13:LDB367 LMX13:LMX367 LWT13:LWT367 MGP13:MGP367 MQL13:MQL367 NAH13:NAH367 NKD13:NKD367 NTZ13:NTZ367 ODV13:ODV367 ONR13:ONR367 OXN13:OXN367 PHJ13:PHJ367 PRF13:PRF367 QBB13:QBB367 QKX13:QKX367 QUT13:QUT367 REP13:REP367 ROL13:ROL367 RYH13:RYH367 SID13:SID367 SRZ13:SRZ367 TBV13:TBV367 TLR13:TLR367 TVN13:TVN367 UFJ13:UFJ367 UPF13:UPF367 UZB13:UZB367 VIX13:VIX367 VST13:VST367 WCP13:WCP367 WML13:WML367 WWH13:WWH367 Z65549:Z65903 JV65549:JV65903 TR65549:TR65903 ADN65549:ADN65903 ANJ65549:ANJ65903 AXF65549:AXF65903 BHB65549:BHB65903 BQX65549:BQX65903 CAT65549:CAT65903 CKP65549:CKP65903 CUL65549:CUL65903 DEH65549:DEH65903 DOD65549:DOD65903 DXZ65549:DXZ65903 EHV65549:EHV65903 ERR65549:ERR65903 FBN65549:FBN65903 FLJ65549:FLJ65903 FVF65549:FVF65903 GFB65549:GFB65903 GOX65549:GOX65903 GYT65549:GYT65903 HIP65549:HIP65903 HSL65549:HSL65903 ICH65549:ICH65903 IMD65549:IMD65903 IVZ65549:IVZ65903 JFV65549:JFV65903 JPR65549:JPR65903 JZN65549:JZN65903 KJJ65549:KJJ65903 KTF65549:KTF65903 LDB65549:LDB65903 LMX65549:LMX65903 LWT65549:LWT65903 MGP65549:MGP65903 MQL65549:MQL65903 NAH65549:NAH65903 NKD65549:NKD65903 NTZ65549:NTZ65903 ODV65549:ODV65903 ONR65549:ONR65903 OXN65549:OXN65903 PHJ65549:PHJ65903 PRF65549:PRF65903 QBB65549:QBB65903 QKX65549:QKX65903 QUT65549:QUT65903 REP65549:REP65903 ROL65549:ROL65903 RYH65549:RYH65903 SID65549:SID65903 SRZ65549:SRZ65903 TBV65549:TBV65903 TLR65549:TLR65903 TVN65549:TVN65903 UFJ65549:UFJ65903 UPF65549:UPF65903 UZB65549:UZB65903 VIX65549:VIX65903 VST65549:VST65903 WCP65549:WCP65903 WML65549:WML65903 WWH65549:WWH65903 Z131085:Z131439 JV131085:JV131439 TR131085:TR131439 ADN131085:ADN131439 ANJ131085:ANJ131439 AXF131085:AXF131439 BHB131085:BHB131439 BQX131085:BQX131439 CAT131085:CAT131439 CKP131085:CKP131439 CUL131085:CUL131439 DEH131085:DEH131439 DOD131085:DOD131439 DXZ131085:DXZ131439 EHV131085:EHV131439 ERR131085:ERR131439 FBN131085:FBN131439 FLJ131085:FLJ131439 FVF131085:FVF131439 GFB131085:GFB131439 GOX131085:GOX131439 GYT131085:GYT131439 HIP131085:HIP131439 HSL131085:HSL131439 ICH131085:ICH131439 IMD131085:IMD131439 IVZ131085:IVZ131439 JFV131085:JFV131439 JPR131085:JPR131439 JZN131085:JZN131439 KJJ131085:KJJ131439 KTF131085:KTF131439 LDB131085:LDB131439 LMX131085:LMX131439 LWT131085:LWT131439 MGP131085:MGP131439 MQL131085:MQL131439 NAH131085:NAH131439 NKD131085:NKD131439 NTZ131085:NTZ131439 ODV131085:ODV131439 ONR131085:ONR131439 OXN131085:OXN131439 PHJ131085:PHJ131439 PRF131085:PRF131439 QBB131085:QBB131439 QKX131085:QKX131439 QUT131085:QUT131439 REP131085:REP131439 ROL131085:ROL131439 RYH131085:RYH131439 SID131085:SID131439 SRZ131085:SRZ131439 TBV131085:TBV131439 TLR131085:TLR131439 TVN131085:TVN131439 UFJ131085:UFJ131439 UPF131085:UPF131439 UZB131085:UZB131439 VIX131085:VIX131439 VST131085:VST131439 WCP131085:WCP131439 WML131085:WML131439 WWH131085:WWH131439 Z196621:Z196975 JV196621:JV196975 TR196621:TR196975 ADN196621:ADN196975 ANJ196621:ANJ196975 AXF196621:AXF196975 BHB196621:BHB196975 BQX196621:BQX196975 CAT196621:CAT196975 CKP196621:CKP196975 CUL196621:CUL196975 DEH196621:DEH196975 DOD196621:DOD196975 DXZ196621:DXZ196975 EHV196621:EHV196975 ERR196621:ERR196975 FBN196621:FBN196975 FLJ196621:FLJ196975 FVF196621:FVF196975 GFB196621:GFB196975 GOX196621:GOX196975 GYT196621:GYT196975 HIP196621:HIP196975 HSL196621:HSL196975 ICH196621:ICH196975 IMD196621:IMD196975 IVZ196621:IVZ196975 JFV196621:JFV196975 JPR196621:JPR196975 JZN196621:JZN196975 KJJ196621:KJJ196975 KTF196621:KTF196975 LDB196621:LDB196975 LMX196621:LMX196975 LWT196621:LWT196975 MGP196621:MGP196975 MQL196621:MQL196975 NAH196621:NAH196975 NKD196621:NKD196975 NTZ196621:NTZ196975 ODV196621:ODV196975 ONR196621:ONR196975 OXN196621:OXN196975 PHJ196621:PHJ196975 PRF196621:PRF196975 QBB196621:QBB196975 QKX196621:QKX196975 QUT196621:QUT196975 REP196621:REP196975 ROL196621:ROL196975 RYH196621:RYH196975 SID196621:SID196975 SRZ196621:SRZ196975 TBV196621:TBV196975 TLR196621:TLR196975 TVN196621:TVN196975 UFJ196621:UFJ196975 UPF196621:UPF196975 UZB196621:UZB196975 VIX196621:VIX196975 VST196621:VST196975 WCP196621:WCP196975 WML196621:WML196975 WWH196621:WWH196975 Z262157:Z262511 JV262157:JV262511 TR262157:TR262511 ADN262157:ADN262511 ANJ262157:ANJ262511 AXF262157:AXF262511 BHB262157:BHB262511 BQX262157:BQX262511 CAT262157:CAT262511 CKP262157:CKP262511 CUL262157:CUL262511 DEH262157:DEH262511 DOD262157:DOD262511 DXZ262157:DXZ262511 EHV262157:EHV262511 ERR262157:ERR262511 FBN262157:FBN262511 FLJ262157:FLJ262511 FVF262157:FVF262511 GFB262157:GFB262511 GOX262157:GOX262511 GYT262157:GYT262511 HIP262157:HIP262511 HSL262157:HSL262511 ICH262157:ICH262511 IMD262157:IMD262511 IVZ262157:IVZ262511 JFV262157:JFV262511 JPR262157:JPR262511 JZN262157:JZN262511 KJJ262157:KJJ262511 KTF262157:KTF262511 LDB262157:LDB262511 LMX262157:LMX262511 LWT262157:LWT262511 MGP262157:MGP262511 MQL262157:MQL262511 NAH262157:NAH262511 NKD262157:NKD262511 NTZ262157:NTZ262511 ODV262157:ODV262511 ONR262157:ONR262511 OXN262157:OXN262511 PHJ262157:PHJ262511 PRF262157:PRF262511 QBB262157:QBB262511 QKX262157:QKX262511 QUT262157:QUT262511 REP262157:REP262511 ROL262157:ROL262511 RYH262157:RYH262511 SID262157:SID262511 SRZ262157:SRZ262511 TBV262157:TBV262511 TLR262157:TLR262511 TVN262157:TVN262511 UFJ262157:UFJ262511 UPF262157:UPF262511 UZB262157:UZB262511 VIX262157:VIX262511 VST262157:VST262511 WCP262157:WCP262511 WML262157:WML262511 WWH262157:WWH262511 Z327693:Z328047 JV327693:JV328047 TR327693:TR328047 ADN327693:ADN328047 ANJ327693:ANJ328047 AXF327693:AXF328047 BHB327693:BHB328047 BQX327693:BQX328047 CAT327693:CAT328047 CKP327693:CKP328047 CUL327693:CUL328047 DEH327693:DEH328047 DOD327693:DOD328047 DXZ327693:DXZ328047 EHV327693:EHV328047 ERR327693:ERR328047 FBN327693:FBN328047 FLJ327693:FLJ328047 FVF327693:FVF328047 GFB327693:GFB328047 GOX327693:GOX328047 GYT327693:GYT328047 HIP327693:HIP328047 HSL327693:HSL328047 ICH327693:ICH328047 IMD327693:IMD328047 IVZ327693:IVZ328047 JFV327693:JFV328047 JPR327693:JPR328047 JZN327693:JZN328047 KJJ327693:KJJ328047 KTF327693:KTF328047 LDB327693:LDB328047 LMX327693:LMX328047 LWT327693:LWT328047 MGP327693:MGP328047 MQL327693:MQL328047 NAH327693:NAH328047 NKD327693:NKD328047 NTZ327693:NTZ328047 ODV327693:ODV328047 ONR327693:ONR328047 OXN327693:OXN328047 PHJ327693:PHJ328047 PRF327693:PRF328047 QBB327693:QBB328047 QKX327693:QKX328047 QUT327693:QUT328047 REP327693:REP328047 ROL327693:ROL328047 RYH327693:RYH328047 SID327693:SID328047 SRZ327693:SRZ328047 TBV327693:TBV328047 TLR327693:TLR328047 TVN327693:TVN328047 UFJ327693:UFJ328047 UPF327693:UPF328047 UZB327693:UZB328047 VIX327693:VIX328047 VST327693:VST328047 WCP327693:WCP328047 WML327693:WML328047 WWH327693:WWH328047 Z393229:Z393583 JV393229:JV393583 TR393229:TR393583 ADN393229:ADN393583 ANJ393229:ANJ393583 AXF393229:AXF393583 BHB393229:BHB393583 BQX393229:BQX393583 CAT393229:CAT393583 CKP393229:CKP393583 CUL393229:CUL393583 DEH393229:DEH393583 DOD393229:DOD393583 DXZ393229:DXZ393583 EHV393229:EHV393583 ERR393229:ERR393583 FBN393229:FBN393583 FLJ393229:FLJ393583 FVF393229:FVF393583 GFB393229:GFB393583 GOX393229:GOX393583 GYT393229:GYT393583 HIP393229:HIP393583 HSL393229:HSL393583 ICH393229:ICH393583 IMD393229:IMD393583 IVZ393229:IVZ393583 JFV393229:JFV393583 JPR393229:JPR393583 JZN393229:JZN393583 KJJ393229:KJJ393583 KTF393229:KTF393583 LDB393229:LDB393583 LMX393229:LMX393583 LWT393229:LWT393583 MGP393229:MGP393583 MQL393229:MQL393583 NAH393229:NAH393583 NKD393229:NKD393583 NTZ393229:NTZ393583 ODV393229:ODV393583 ONR393229:ONR393583 OXN393229:OXN393583 PHJ393229:PHJ393583 PRF393229:PRF393583 QBB393229:QBB393583 QKX393229:QKX393583 QUT393229:QUT393583 REP393229:REP393583 ROL393229:ROL393583 RYH393229:RYH393583 SID393229:SID393583 SRZ393229:SRZ393583 TBV393229:TBV393583 TLR393229:TLR393583 TVN393229:TVN393583 UFJ393229:UFJ393583 UPF393229:UPF393583 UZB393229:UZB393583 VIX393229:VIX393583 VST393229:VST393583 WCP393229:WCP393583 WML393229:WML393583 WWH393229:WWH393583 Z458765:Z459119 JV458765:JV459119 TR458765:TR459119 ADN458765:ADN459119 ANJ458765:ANJ459119 AXF458765:AXF459119 BHB458765:BHB459119 BQX458765:BQX459119 CAT458765:CAT459119 CKP458765:CKP459119 CUL458765:CUL459119 DEH458765:DEH459119 DOD458765:DOD459119 DXZ458765:DXZ459119 EHV458765:EHV459119 ERR458765:ERR459119 FBN458765:FBN459119 FLJ458765:FLJ459119 FVF458765:FVF459119 GFB458765:GFB459119 GOX458765:GOX459119 GYT458765:GYT459119 HIP458765:HIP459119 HSL458765:HSL459119 ICH458765:ICH459119 IMD458765:IMD459119 IVZ458765:IVZ459119 JFV458765:JFV459119 JPR458765:JPR459119 JZN458765:JZN459119 KJJ458765:KJJ459119 KTF458765:KTF459119 LDB458765:LDB459119 LMX458765:LMX459119 LWT458765:LWT459119 MGP458765:MGP459119 MQL458765:MQL459119 NAH458765:NAH459119 NKD458765:NKD459119 NTZ458765:NTZ459119 ODV458765:ODV459119 ONR458765:ONR459119 OXN458765:OXN459119 PHJ458765:PHJ459119 PRF458765:PRF459119 QBB458765:QBB459119 QKX458765:QKX459119 QUT458765:QUT459119 REP458765:REP459119 ROL458765:ROL459119 RYH458765:RYH459119 SID458765:SID459119 SRZ458765:SRZ459119 TBV458765:TBV459119 TLR458765:TLR459119 TVN458765:TVN459119 UFJ458765:UFJ459119 UPF458765:UPF459119 UZB458765:UZB459119 VIX458765:VIX459119 VST458765:VST459119 WCP458765:WCP459119 WML458765:WML459119 WWH458765:WWH459119 Z524301:Z524655 JV524301:JV524655 TR524301:TR524655 ADN524301:ADN524655 ANJ524301:ANJ524655 AXF524301:AXF524655 BHB524301:BHB524655 BQX524301:BQX524655 CAT524301:CAT524655 CKP524301:CKP524655 CUL524301:CUL524655 DEH524301:DEH524655 DOD524301:DOD524655 DXZ524301:DXZ524655 EHV524301:EHV524655 ERR524301:ERR524655 FBN524301:FBN524655 FLJ524301:FLJ524655 FVF524301:FVF524655 GFB524301:GFB524655 GOX524301:GOX524655 GYT524301:GYT524655 HIP524301:HIP524655 HSL524301:HSL524655 ICH524301:ICH524655 IMD524301:IMD524655 IVZ524301:IVZ524655 JFV524301:JFV524655 JPR524301:JPR524655 JZN524301:JZN524655 KJJ524301:KJJ524655 KTF524301:KTF524655 LDB524301:LDB524655 LMX524301:LMX524655 LWT524301:LWT524655 MGP524301:MGP524655 MQL524301:MQL524655 NAH524301:NAH524655 NKD524301:NKD524655 NTZ524301:NTZ524655 ODV524301:ODV524655 ONR524301:ONR524655 OXN524301:OXN524655 PHJ524301:PHJ524655 PRF524301:PRF524655 QBB524301:QBB524655 QKX524301:QKX524655 QUT524301:QUT524655 REP524301:REP524655 ROL524301:ROL524655 RYH524301:RYH524655 SID524301:SID524655 SRZ524301:SRZ524655 TBV524301:TBV524655 TLR524301:TLR524655 TVN524301:TVN524655 UFJ524301:UFJ524655 UPF524301:UPF524655 UZB524301:UZB524655 VIX524301:VIX524655 VST524301:VST524655 WCP524301:WCP524655 WML524301:WML524655 WWH524301:WWH524655 Z589837:Z590191 JV589837:JV590191 TR589837:TR590191 ADN589837:ADN590191 ANJ589837:ANJ590191 AXF589837:AXF590191 BHB589837:BHB590191 BQX589837:BQX590191 CAT589837:CAT590191 CKP589837:CKP590191 CUL589837:CUL590191 DEH589837:DEH590191 DOD589837:DOD590191 DXZ589837:DXZ590191 EHV589837:EHV590191 ERR589837:ERR590191 FBN589837:FBN590191 FLJ589837:FLJ590191 FVF589837:FVF590191 GFB589837:GFB590191 GOX589837:GOX590191 GYT589837:GYT590191 HIP589837:HIP590191 HSL589837:HSL590191 ICH589837:ICH590191 IMD589837:IMD590191 IVZ589837:IVZ590191 JFV589837:JFV590191 JPR589837:JPR590191 JZN589837:JZN590191 KJJ589837:KJJ590191 KTF589837:KTF590191 LDB589837:LDB590191 LMX589837:LMX590191 LWT589837:LWT590191 MGP589837:MGP590191 MQL589837:MQL590191 NAH589837:NAH590191 NKD589837:NKD590191 NTZ589837:NTZ590191 ODV589837:ODV590191 ONR589837:ONR590191 OXN589837:OXN590191 PHJ589837:PHJ590191 PRF589837:PRF590191 QBB589837:QBB590191 QKX589837:QKX590191 QUT589837:QUT590191 REP589837:REP590191 ROL589837:ROL590191 RYH589837:RYH590191 SID589837:SID590191 SRZ589837:SRZ590191 TBV589837:TBV590191 TLR589837:TLR590191 TVN589837:TVN590191 UFJ589837:UFJ590191 UPF589837:UPF590191 UZB589837:UZB590191 VIX589837:VIX590191 VST589837:VST590191 WCP589837:WCP590191 WML589837:WML590191 WWH589837:WWH590191 Z655373:Z655727 JV655373:JV655727 TR655373:TR655727 ADN655373:ADN655727 ANJ655373:ANJ655727 AXF655373:AXF655727 BHB655373:BHB655727 BQX655373:BQX655727 CAT655373:CAT655727 CKP655373:CKP655727 CUL655373:CUL655727 DEH655373:DEH655727 DOD655373:DOD655727 DXZ655373:DXZ655727 EHV655373:EHV655727 ERR655373:ERR655727 FBN655373:FBN655727 FLJ655373:FLJ655727 FVF655373:FVF655727 GFB655373:GFB655727 GOX655373:GOX655727 GYT655373:GYT655727 HIP655373:HIP655727 HSL655373:HSL655727 ICH655373:ICH655727 IMD655373:IMD655727 IVZ655373:IVZ655727 JFV655373:JFV655727 JPR655373:JPR655727 JZN655373:JZN655727 KJJ655373:KJJ655727 KTF655373:KTF655727 LDB655373:LDB655727 LMX655373:LMX655727 LWT655373:LWT655727 MGP655373:MGP655727 MQL655373:MQL655727 NAH655373:NAH655727 NKD655373:NKD655727 NTZ655373:NTZ655727 ODV655373:ODV655727 ONR655373:ONR655727 OXN655373:OXN655727 PHJ655373:PHJ655727 PRF655373:PRF655727 QBB655373:QBB655727 QKX655373:QKX655727 QUT655373:QUT655727 REP655373:REP655727 ROL655373:ROL655727 RYH655373:RYH655727 SID655373:SID655727 SRZ655373:SRZ655727 TBV655373:TBV655727 TLR655373:TLR655727 TVN655373:TVN655727 UFJ655373:UFJ655727 UPF655373:UPF655727 UZB655373:UZB655727 VIX655373:VIX655727 VST655373:VST655727 WCP655373:WCP655727 WML655373:WML655727 WWH655373:WWH655727 Z720909:Z721263 JV720909:JV721263 TR720909:TR721263 ADN720909:ADN721263 ANJ720909:ANJ721263 AXF720909:AXF721263 BHB720909:BHB721263 BQX720909:BQX721263 CAT720909:CAT721263 CKP720909:CKP721263 CUL720909:CUL721263 DEH720909:DEH721263 DOD720909:DOD721263 DXZ720909:DXZ721263 EHV720909:EHV721263 ERR720909:ERR721263 FBN720909:FBN721263 FLJ720909:FLJ721263 FVF720909:FVF721263 GFB720909:GFB721263 GOX720909:GOX721263 GYT720909:GYT721263 HIP720909:HIP721263 HSL720909:HSL721263 ICH720909:ICH721263 IMD720909:IMD721263 IVZ720909:IVZ721263 JFV720909:JFV721263 JPR720909:JPR721263 JZN720909:JZN721263 KJJ720909:KJJ721263 KTF720909:KTF721263 LDB720909:LDB721263 LMX720909:LMX721263 LWT720909:LWT721263 MGP720909:MGP721263 MQL720909:MQL721263 NAH720909:NAH721263 NKD720909:NKD721263 NTZ720909:NTZ721263 ODV720909:ODV721263 ONR720909:ONR721263 OXN720909:OXN721263 PHJ720909:PHJ721263 PRF720909:PRF721263 QBB720909:QBB721263 QKX720909:QKX721263 QUT720909:QUT721263 REP720909:REP721263 ROL720909:ROL721263 RYH720909:RYH721263 SID720909:SID721263 SRZ720909:SRZ721263 TBV720909:TBV721263 TLR720909:TLR721263 TVN720909:TVN721263 UFJ720909:UFJ721263 UPF720909:UPF721263 UZB720909:UZB721263 VIX720909:VIX721263 VST720909:VST721263 WCP720909:WCP721263 WML720909:WML721263 WWH720909:WWH721263 Z786445:Z786799 JV786445:JV786799 TR786445:TR786799 ADN786445:ADN786799 ANJ786445:ANJ786799 AXF786445:AXF786799 BHB786445:BHB786799 BQX786445:BQX786799 CAT786445:CAT786799 CKP786445:CKP786799 CUL786445:CUL786799 DEH786445:DEH786799 DOD786445:DOD786799 DXZ786445:DXZ786799 EHV786445:EHV786799 ERR786445:ERR786799 FBN786445:FBN786799 FLJ786445:FLJ786799 FVF786445:FVF786799 GFB786445:GFB786799 GOX786445:GOX786799 GYT786445:GYT786799 HIP786445:HIP786799 HSL786445:HSL786799 ICH786445:ICH786799 IMD786445:IMD786799 IVZ786445:IVZ786799 JFV786445:JFV786799 JPR786445:JPR786799 JZN786445:JZN786799 KJJ786445:KJJ786799 KTF786445:KTF786799 LDB786445:LDB786799 LMX786445:LMX786799 LWT786445:LWT786799 MGP786445:MGP786799 MQL786445:MQL786799 NAH786445:NAH786799 NKD786445:NKD786799 NTZ786445:NTZ786799 ODV786445:ODV786799 ONR786445:ONR786799 OXN786445:OXN786799 PHJ786445:PHJ786799 PRF786445:PRF786799 QBB786445:QBB786799 QKX786445:QKX786799 QUT786445:QUT786799 REP786445:REP786799 ROL786445:ROL786799 RYH786445:RYH786799 SID786445:SID786799 SRZ786445:SRZ786799 TBV786445:TBV786799 TLR786445:TLR786799 TVN786445:TVN786799 UFJ786445:UFJ786799 UPF786445:UPF786799 UZB786445:UZB786799 VIX786445:VIX786799 VST786445:VST786799 WCP786445:WCP786799 WML786445:WML786799 WWH786445:WWH786799 Z851981:Z852335 JV851981:JV852335 TR851981:TR852335 ADN851981:ADN852335 ANJ851981:ANJ852335 AXF851981:AXF852335 BHB851981:BHB852335 BQX851981:BQX852335 CAT851981:CAT852335 CKP851981:CKP852335 CUL851981:CUL852335 DEH851981:DEH852335 DOD851981:DOD852335 DXZ851981:DXZ852335 EHV851981:EHV852335 ERR851981:ERR852335 FBN851981:FBN852335 FLJ851981:FLJ852335 FVF851981:FVF852335 GFB851981:GFB852335 GOX851981:GOX852335 GYT851981:GYT852335 HIP851981:HIP852335 HSL851981:HSL852335 ICH851981:ICH852335 IMD851981:IMD852335 IVZ851981:IVZ852335 JFV851981:JFV852335 JPR851981:JPR852335 JZN851981:JZN852335 KJJ851981:KJJ852335 KTF851981:KTF852335 LDB851981:LDB852335 LMX851981:LMX852335 LWT851981:LWT852335 MGP851981:MGP852335 MQL851981:MQL852335 NAH851981:NAH852335 NKD851981:NKD852335 NTZ851981:NTZ852335 ODV851981:ODV852335 ONR851981:ONR852335 OXN851981:OXN852335 PHJ851981:PHJ852335 PRF851981:PRF852335 QBB851981:QBB852335 QKX851981:QKX852335 QUT851981:QUT852335 REP851981:REP852335 ROL851981:ROL852335 RYH851981:RYH852335 SID851981:SID852335 SRZ851981:SRZ852335 TBV851981:TBV852335 TLR851981:TLR852335 TVN851981:TVN852335 UFJ851981:UFJ852335 UPF851981:UPF852335 UZB851981:UZB852335 VIX851981:VIX852335 VST851981:VST852335 WCP851981:WCP852335 WML851981:WML852335 WWH851981:WWH852335 Z917517:Z917871 JV917517:JV917871 TR917517:TR917871 ADN917517:ADN917871 ANJ917517:ANJ917871 AXF917517:AXF917871 BHB917517:BHB917871 BQX917517:BQX917871 CAT917517:CAT917871 CKP917517:CKP917871 CUL917517:CUL917871 DEH917517:DEH917871 DOD917517:DOD917871 DXZ917517:DXZ917871 EHV917517:EHV917871 ERR917517:ERR917871 FBN917517:FBN917871 FLJ917517:FLJ917871 FVF917517:FVF917871 GFB917517:GFB917871 GOX917517:GOX917871 GYT917517:GYT917871 HIP917517:HIP917871 HSL917517:HSL917871 ICH917517:ICH917871 IMD917517:IMD917871 IVZ917517:IVZ917871 JFV917517:JFV917871 JPR917517:JPR917871 JZN917517:JZN917871 KJJ917517:KJJ917871 KTF917517:KTF917871 LDB917517:LDB917871 LMX917517:LMX917871 LWT917517:LWT917871 MGP917517:MGP917871 MQL917517:MQL917871 NAH917517:NAH917871 NKD917517:NKD917871 NTZ917517:NTZ917871 ODV917517:ODV917871 ONR917517:ONR917871 OXN917517:OXN917871 PHJ917517:PHJ917871 PRF917517:PRF917871 QBB917517:QBB917871 QKX917517:QKX917871 QUT917517:QUT917871 REP917517:REP917871 ROL917517:ROL917871 RYH917517:RYH917871 SID917517:SID917871 SRZ917517:SRZ917871 TBV917517:TBV917871 TLR917517:TLR917871 TVN917517:TVN917871 UFJ917517:UFJ917871 UPF917517:UPF917871 UZB917517:UZB917871 VIX917517:VIX917871 VST917517:VST917871 WCP917517:WCP917871 WML917517:WML917871 WWH917517:WWH917871 Z983053:Z983407 JV983053:JV983407 TR983053:TR983407 ADN983053:ADN983407 ANJ983053:ANJ983407 AXF983053:AXF983407 BHB983053:BHB983407 BQX983053:BQX983407 CAT983053:CAT983407 CKP983053:CKP983407 CUL983053:CUL983407 DEH983053:DEH983407 DOD983053:DOD983407 DXZ983053:DXZ983407 EHV983053:EHV983407 ERR983053:ERR983407 FBN983053:FBN983407 FLJ983053:FLJ983407 FVF983053:FVF983407 GFB983053:GFB983407 GOX983053:GOX983407 GYT983053:GYT983407 HIP983053:HIP983407 HSL983053:HSL983407 ICH983053:ICH983407 IMD983053:IMD983407 IVZ983053:IVZ983407 JFV983053:JFV983407 JPR983053:JPR983407 JZN983053:JZN983407 KJJ983053:KJJ983407 KTF983053:KTF983407 LDB983053:LDB983407 LMX983053:LMX983407 LWT983053:LWT983407 MGP983053:MGP983407 MQL983053:MQL983407 NAH983053:NAH983407 NKD983053:NKD983407 NTZ983053:NTZ983407 ODV983053:ODV983407 ONR983053:ONR983407 OXN983053:OXN983407 PHJ983053:PHJ983407 PRF983053:PRF983407 QBB983053:QBB983407 QKX983053:QKX983407 QUT983053:QUT983407 REP983053:REP983407 ROL983053:ROL983407 RYH983053:RYH983407 SID983053:SID983407 SRZ983053:SRZ983407 TBV983053:TBV983407 TLR983053:TLR983407 TVN983053:TVN983407 UFJ983053:UFJ983407 UPF983053:UPF983407 UZB983053:UZB983407 VIX983053:VIX983407 VST983053:VST983407 WCP983053:WCP983407 WML983053:WML983407 WWH983053:WWH983407 AL13:AM367 KH13:KI367 UD13:UE367 ADZ13:AEA367 ANV13:ANW367 AXR13:AXS367 BHN13:BHO367 BRJ13:BRK367 CBF13:CBG367 CLB13:CLC367 CUX13:CUY367 DET13:DEU367 DOP13:DOQ367 DYL13:DYM367 EIH13:EII367 ESD13:ESE367 FBZ13:FCA367 FLV13:FLW367 FVR13:FVS367 GFN13:GFO367 GPJ13:GPK367 GZF13:GZG367 HJB13:HJC367 HSX13:HSY367 ICT13:ICU367 IMP13:IMQ367 IWL13:IWM367 JGH13:JGI367 JQD13:JQE367 JZZ13:KAA367 KJV13:KJW367 KTR13:KTS367 LDN13:LDO367 LNJ13:LNK367 LXF13:LXG367 MHB13:MHC367 MQX13:MQY367 NAT13:NAU367 NKP13:NKQ367 NUL13:NUM367 OEH13:OEI367 OOD13:OOE367 OXZ13:OYA367 PHV13:PHW367 PRR13:PRS367 QBN13:QBO367 QLJ13:QLK367 QVF13:QVG367 RFB13:RFC367 ROX13:ROY367 RYT13:RYU367 SIP13:SIQ367 SSL13:SSM367 TCH13:TCI367 TMD13:TME367 TVZ13:TWA367 UFV13:UFW367 UPR13:UPS367 UZN13:UZO367 VJJ13:VJK367 VTF13:VTG367 WDB13:WDC367 WMX13:WMY367 WWT13:WWU367 AL65549:AM65903 KH65549:KI65903 UD65549:UE65903 ADZ65549:AEA65903 ANV65549:ANW65903 AXR65549:AXS65903 BHN65549:BHO65903 BRJ65549:BRK65903 CBF65549:CBG65903 CLB65549:CLC65903 CUX65549:CUY65903 DET65549:DEU65903 DOP65549:DOQ65903 DYL65549:DYM65903 EIH65549:EII65903 ESD65549:ESE65903 FBZ65549:FCA65903 FLV65549:FLW65903 FVR65549:FVS65903 GFN65549:GFO65903 GPJ65549:GPK65903 GZF65549:GZG65903 HJB65549:HJC65903 HSX65549:HSY65903 ICT65549:ICU65903 IMP65549:IMQ65903 IWL65549:IWM65903 JGH65549:JGI65903 JQD65549:JQE65903 JZZ65549:KAA65903 KJV65549:KJW65903 KTR65549:KTS65903 LDN65549:LDO65903 LNJ65549:LNK65903 LXF65549:LXG65903 MHB65549:MHC65903 MQX65549:MQY65903 NAT65549:NAU65903 NKP65549:NKQ65903 NUL65549:NUM65903 OEH65549:OEI65903 OOD65549:OOE65903 OXZ65549:OYA65903 PHV65549:PHW65903 PRR65549:PRS65903 QBN65549:QBO65903 QLJ65549:QLK65903 QVF65549:QVG65903 RFB65549:RFC65903 ROX65549:ROY65903 RYT65549:RYU65903 SIP65549:SIQ65903 SSL65549:SSM65903 TCH65549:TCI65903 TMD65549:TME65903 TVZ65549:TWA65903 UFV65549:UFW65903 UPR65549:UPS65903 UZN65549:UZO65903 VJJ65549:VJK65903 VTF65549:VTG65903 WDB65549:WDC65903 WMX65549:WMY65903 WWT65549:WWU65903 AL131085:AM131439 KH131085:KI131439 UD131085:UE131439 ADZ131085:AEA131439 ANV131085:ANW131439 AXR131085:AXS131439 BHN131085:BHO131439 BRJ131085:BRK131439 CBF131085:CBG131439 CLB131085:CLC131439 CUX131085:CUY131439 DET131085:DEU131439 DOP131085:DOQ131439 DYL131085:DYM131439 EIH131085:EII131439 ESD131085:ESE131439 FBZ131085:FCA131439 FLV131085:FLW131439 FVR131085:FVS131439 GFN131085:GFO131439 GPJ131085:GPK131439 GZF131085:GZG131439 HJB131085:HJC131439 HSX131085:HSY131439 ICT131085:ICU131439 IMP131085:IMQ131439 IWL131085:IWM131439 JGH131085:JGI131439 JQD131085:JQE131439 JZZ131085:KAA131439 KJV131085:KJW131439 KTR131085:KTS131439 LDN131085:LDO131439 LNJ131085:LNK131439 LXF131085:LXG131439 MHB131085:MHC131439 MQX131085:MQY131439 NAT131085:NAU131439 NKP131085:NKQ131439 NUL131085:NUM131439 OEH131085:OEI131439 OOD131085:OOE131439 OXZ131085:OYA131439 PHV131085:PHW131439 PRR131085:PRS131439 QBN131085:QBO131439 QLJ131085:QLK131439 QVF131085:QVG131439 RFB131085:RFC131439 ROX131085:ROY131439 RYT131085:RYU131439 SIP131085:SIQ131439 SSL131085:SSM131439 TCH131085:TCI131439 TMD131085:TME131439 TVZ131085:TWA131439 UFV131085:UFW131439 UPR131085:UPS131439 UZN131085:UZO131439 VJJ131085:VJK131439 VTF131085:VTG131439 WDB131085:WDC131439 WMX131085:WMY131439 WWT131085:WWU131439 AL196621:AM196975 KH196621:KI196975 UD196621:UE196975 ADZ196621:AEA196975 ANV196621:ANW196975 AXR196621:AXS196975 BHN196621:BHO196975 BRJ196621:BRK196975 CBF196621:CBG196975 CLB196621:CLC196975 CUX196621:CUY196975 DET196621:DEU196975 DOP196621:DOQ196975 DYL196621:DYM196975 EIH196621:EII196975 ESD196621:ESE196975 FBZ196621:FCA196975 FLV196621:FLW196975 FVR196621:FVS196975 GFN196621:GFO196975 GPJ196621:GPK196975 GZF196621:GZG196975 HJB196621:HJC196975 HSX196621:HSY196975 ICT196621:ICU196975 IMP196621:IMQ196975 IWL196621:IWM196975 JGH196621:JGI196975 JQD196621:JQE196975 JZZ196621:KAA196975 KJV196621:KJW196975 KTR196621:KTS196975 LDN196621:LDO196975 LNJ196621:LNK196975 LXF196621:LXG196975 MHB196621:MHC196975 MQX196621:MQY196975 NAT196621:NAU196975 NKP196621:NKQ196975 NUL196621:NUM196975 OEH196621:OEI196975 OOD196621:OOE196975 OXZ196621:OYA196975 PHV196621:PHW196975 PRR196621:PRS196975 QBN196621:QBO196975 QLJ196621:QLK196975 QVF196621:QVG196975 RFB196621:RFC196975 ROX196621:ROY196975 RYT196621:RYU196975 SIP196621:SIQ196975 SSL196621:SSM196975 TCH196621:TCI196975 TMD196621:TME196975 TVZ196621:TWA196975 UFV196621:UFW196975 UPR196621:UPS196975 UZN196621:UZO196975 VJJ196621:VJK196975 VTF196621:VTG196975 WDB196621:WDC196975 WMX196621:WMY196975 WWT196621:WWU196975 AL262157:AM262511 KH262157:KI262511 UD262157:UE262511 ADZ262157:AEA262511 ANV262157:ANW262511 AXR262157:AXS262511 BHN262157:BHO262511 BRJ262157:BRK262511 CBF262157:CBG262511 CLB262157:CLC262511 CUX262157:CUY262511 DET262157:DEU262511 DOP262157:DOQ262511 DYL262157:DYM262511 EIH262157:EII262511 ESD262157:ESE262511 FBZ262157:FCA262511 FLV262157:FLW262511 FVR262157:FVS262511 GFN262157:GFO262511 GPJ262157:GPK262511 GZF262157:GZG262511 HJB262157:HJC262511 HSX262157:HSY262511 ICT262157:ICU262511 IMP262157:IMQ262511 IWL262157:IWM262511 JGH262157:JGI262511 JQD262157:JQE262511 JZZ262157:KAA262511 KJV262157:KJW262511 KTR262157:KTS262511 LDN262157:LDO262511 LNJ262157:LNK262511 LXF262157:LXG262511 MHB262157:MHC262511 MQX262157:MQY262511 NAT262157:NAU262511 NKP262157:NKQ262511 NUL262157:NUM262511 OEH262157:OEI262511 OOD262157:OOE262511 OXZ262157:OYA262511 PHV262157:PHW262511 PRR262157:PRS262511 QBN262157:QBO262511 QLJ262157:QLK262511 QVF262157:QVG262511 RFB262157:RFC262511 ROX262157:ROY262511 RYT262157:RYU262511 SIP262157:SIQ262511 SSL262157:SSM262511 TCH262157:TCI262511 TMD262157:TME262511 TVZ262157:TWA262511 UFV262157:UFW262511 UPR262157:UPS262511 UZN262157:UZO262511 VJJ262157:VJK262511 VTF262157:VTG262511 WDB262157:WDC262511 WMX262157:WMY262511 WWT262157:WWU262511 AL327693:AM328047 KH327693:KI328047 UD327693:UE328047 ADZ327693:AEA328047 ANV327693:ANW328047 AXR327693:AXS328047 BHN327693:BHO328047 BRJ327693:BRK328047 CBF327693:CBG328047 CLB327693:CLC328047 CUX327693:CUY328047 DET327693:DEU328047 DOP327693:DOQ328047 DYL327693:DYM328047 EIH327693:EII328047 ESD327693:ESE328047 FBZ327693:FCA328047 FLV327693:FLW328047 FVR327693:FVS328047 GFN327693:GFO328047 GPJ327693:GPK328047 GZF327693:GZG328047 HJB327693:HJC328047 HSX327693:HSY328047 ICT327693:ICU328047 IMP327693:IMQ328047 IWL327693:IWM328047 JGH327693:JGI328047 JQD327693:JQE328047 JZZ327693:KAA328047 KJV327693:KJW328047 KTR327693:KTS328047 LDN327693:LDO328047 LNJ327693:LNK328047 LXF327693:LXG328047 MHB327693:MHC328047 MQX327693:MQY328047 NAT327693:NAU328047 NKP327693:NKQ328047 NUL327693:NUM328047 OEH327693:OEI328047 OOD327693:OOE328047 OXZ327693:OYA328047 PHV327693:PHW328047 PRR327693:PRS328047 QBN327693:QBO328047 QLJ327693:QLK328047 QVF327693:QVG328047 RFB327693:RFC328047 ROX327693:ROY328047 RYT327693:RYU328047 SIP327693:SIQ328047 SSL327693:SSM328047 TCH327693:TCI328047 TMD327693:TME328047 TVZ327693:TWA328047 UFV327693:UFW328047 UPR327693:UPS328047 UZN327693:UZO328047 VJJ327693:VJK328047 VTF327693:VTG328047 WDB327693:WDC328047 WMX327693:WMY328047 WWT327693:WWU328047 AL393229:AM393583 KH393229:KI393583 UD393229:UE393583 ADZ393229:AEA393583 ANV393229:ANW393583 AXR393229:AXS393583 BHN393229:BHO393583 BRJ393229:BRK393583 CBF393229:CBG393583 CLB393229:CLC393583 CUX393229:CUY393583 DET393229:DEU393583 DOP393229:DOQ393583 DYL393229:DYM393583 EIH393229:EII393583 ESD393229:ESE393583 FBZ393229:FCA393583 FLV393229:FLW393583 FVR393229:FVS393583 GFN393229:GFO393583 GPJ393229:GPK393583 GZF393229:GZG393583 HJB393229:HJC393583 HSX393229:HSY393583 ICT393229:ICU393583 IMP393229:IMQ393583 IWL393229:IWM393583 JGH393229:JGI393583 JQD393229:JQE393583 JZZ393229:KAA393583 KJV393229:KJW393583 KTR393229:KTS393583 LDN393229:LDO393583 LNJ393229:LNK393583 LXF393229:LXG393583 MHB393229:MHC393583 MQX393229:MQY393583 NAT393229:NAU393583 NKP393229:NKQ393583 NUL393229:NUM393583 OEH393229:OEI393583 OOD393229:OOE393583 OXZ393229:OYA393583 PHV393229:PHW393583 PRR393229:PRS393583 QBN393229:QBO393583 QLJ393229:QLK393583 QVF393229:QVG393583 RFB393229:RFC393583 ROX393229:ROY393583 RYT393229:RYU393583 SIP393229:SIQ393583 SSL393229:SSM393583 TCH393229:TCI393583 TMD393229:TME393583 TVZ393229:TWA393583 UFV393229:UFW393583 UPR393229:UPS393583 UZN393229:UZO393583 VJJ393229:VJK393583 VTF393229:VTG393583 WDB393229:WDC393583 WMX393229:WMY393583 WWT393229:WWU393583 AL458765:AM459119 KH458765:KI459119 UD458765:UE459119 ADZ458765:AEA459119 ANV458765:ANW459119 AXR458765:AXS459119 BHN458765:BHO459119 BRJ458765:BRK459119 CBF458765:CBG459119 CLB458765:CLC459119 CUX458765:CUY459119 DET458765:DEU459119 DOP458765:DOQ459119 DYL458765:DYM459119 EIH458765:EII459119 ESD458765:ESE459119 FBZ458765:FCA459119 FLV458765:FLW459119 FVR458765:FVS459119 GFN458765:GFO459119 GPJ458765:GPK459119 GZF458765:GZG459119 HJB458765:HJC459119 HSX458765:HSY459119 ICT458765:ICU459119 IMP458765:IMQ459119 IWL458765:IWM459119 JGH458765:JGI459119 JQD458765:JQE459119 JZZ458765:KAA459119 KJV458765:KJW459119 KTR458765:KTS459119 LDN458765:LDO459119 LNJ458765:LNK459119 LXF458765:LXG459119 MHB458765:MHC459119 MQX458765:MQY459119 NAT458765:NAU459119 NKP458765:NKQ459119 NUL458765:NUM459119 OEH458765:OEI459119 OOD458765:OOE459119 OXZ458765:OYA459119 PHV458765:PHW459119 PRR458765:PRS459119 QBN458765:QBO459119 QLJ458765:QLK459119 QVF458765:QVG459119 RFB458765:RFC459119 ROX458765:ROY459119 RYT458765:RYU459119 SIP458765:SIQ459119 SSL458765:SSM459119 TCH458765:TCI459119 TMD458765:TME459119 TVZ458765:TWA459119 UFV458765:UFW459119 UPR458765:UPS459119 UZN458765:UZO459119 VJJ458765:VJK459119 VTF458765:VTG459119 WDB458765:WDC459119 WMX458765:WMY459119 WWT458765:WWU459119 AL524301:AM524655 KH524301:KI524655 UD524301:UE524655 ADZ524301:AEA524655 ANV524301:ANW524655 AXR524301:AXS524655 BHN524301:BHO524655 BRJ524301:BRK524655 CBF524301:CBG524655 CLB524301:CLC524655 CUX524301:CUY524655 DET524301:DEU524655 DOP524301:DOQ524655 DYL524301:DYM524655 EIH524301:EII524655 ESD524301:ESE524655 FBZ524301:FCA524655 FLV524301:FLW524655 FVR524301:FVS524655 GFN524301:GFO524655 GPJ524301:GPK524655 GZF524301:GZG524655 HJB524301:HJC524655 HSX524301:HSY524655 ICT524301:ICU524655 IMP524301:IMQ524655 IWL524301:IWM524655 JGH524301:JGI524655 JQD524301:JQE524655 JZZ524301:KAA524655 KJV524301:KJW524655 KTR524301:KTS524655 LDN524301:LDO524655 LNJ524301:LNK524655 LXF524301:LXG524655 MHB524301:MHC524655 MQX524301:MQY524655 NAT524301:NAU524655 NKP524301:NKQ524655 NUL524301:NUM524655 OEH524301:OEI524655 OOD524301:OOE524655 OXZ524301:OYA524655 PHV524301:PHW524655 PRR524301:PRS524655 QBN524301:QBO524655 QLJ524301:QLK524655 QVF524301:QVG524655 RFB524301:RFC524655 ROX524301:ROY524655 RYT524301:RYU524655 SIP524301:SIQ524655 SSL524301:SSM524655 TCH524301:TCI524655 TMD524301:TME524655 TVZ524301:TWA524655 UFV524301:UFW524655 UPR524301:UPS524655 UZN524301:UZO524655 VJJ524301:VJK524655 VTF524301:VTG524655 WDB524301:WDC524655 WMX524301:WMY524655 WWT524301:WWU524655 AL589837:AM590191 KH589837:KI590191 UD589837:UE590191 ADZ589837:AEA590191 ANV589837:ANW590191 AXR589837:AXS590191 BHN589837:BHO590191 BRJ589837:BRK590191 CBF589837:CBG590191 CLB589837:CLC590191 CUX589837:CUY590191 DET589837:DEU590191 DOP589837:DOQ590191 DYL589837:DYM590191 EIH589837:EII590191 ESD589837:ESE590191 FBZ589837:FCA590191 FLV589837:FLW590191 FVR589837:FVS590191 GFN589837:GFO590191 GPJ589837:GPK590191 GZF589837:GZG590191 HJB589837:HJC590191 HSX589837:HSY590191 ICT589837:ICU590191 IMP589837:IMQ590191 IWL589837:IWM590191 JGH589837:JGI590191 JQD589837:JQE590191 JZZ589837:KAA590191 KJV589837:KJW590191 KTR589837:KTS590191 LDN589837:LDO590191 LNJ589837:LNK590191 LXF589837:LXG590191 MHB589837:MHC590191 MQX589837:MQY590191 NAT589837:NAU590191 NKP589837:NKQ590191 NUL589837:NUM590191 OEH589837:OEI590191 OOD589837:OOE590191 OXZ589837:OYA590191 PHV589837:PHW590191 PRR589837:PRS590191 QBN589837:QBO590191 QLJ589837:QLK590191 QVF589837:QVG590191 RFB589837:RFC590191 ROX589837:ROY590191 RYT589837:RYU590191 SIP589837:SIQ590191 SSL589837:SSM590191 TCH589837:TCI590191 TMD589837:TME590191 TVZ589837:TWA590191 UFV589837:UFW590191 UPR589837:UPS590191 UZN589837:UZO590191 VJJ589837:VJK590191 VTF589837:VTG590191 WDB589837:WDC590191 WMX589837:WMY590191 WWT589837:WWU590191 AL655373:AM655727 KH655373:KI655727 UD655373:UE655727 ADZ655373:AEA655727 ANV655373:ANW655727 AXR655373:AXS655727 BHN655373:BHO655727 BRJ655373:BRK655727 CBF655373:CBG655727 CLB655373:CLC655727 CUX655373:CUY655727 DET655373:DEU655727 DOP655373:DOQ655727 DYL655373:DYM655727 EIH655373:EII655727 ESD655373:ESE655727 FBZ655373:FCA655727 FLV655373:FLW655727 FVR655373:FVS655727 GFN655373:GFO655727 GPJ655373:GPK655727 GZF655373:GZG655727 HJB655373:HJC655727 HSX655373:HSY655727 ICT655373:ICU655727 IMP655373:IMQ655727 IWL655373:IWM655727 JGH655373:JGI655727 JQD655373:JQE655727 JZZ655373:KAA655727 KJV655373:KJW655727 KTR655373:KTS655727 LDN655373:LDO655727 LNJ655373:LNK655727 LXF655373:LXG655727 MHB655373:MHC655727 MQX655373:MQY655727 NAT655373:NAU655727 NKP655373:NKQ655727 NUL655373:NUM655727 OEH655373:OEI655727 OOD655373:OOE655727 OXZ655373:OYA655727 PHV655373:PHW655727 PRR655373:PRS655727 QBN655373:QBO655727 QLJ655373:QLK655727 QVF655373:QVG655727 RFB655373:RFC655727 ROX655373:ROY655727 RYT655373:RYU655727 SIP655373:SIQ655727 SSL655373:SSM655727 TCH655373:TCI655727 TMD655373:TME655727 TVZ655373:TWA655727 UFV655373:UFW655727 UPR655373:UPS655727 UZN655373:UZO655727 VJJ655373:VJK655727 VTF655373:VTG655727 WDB655373:WDC655727 WMX655373:WMY655727 WWT655373:WWU655727 AL720909:AM721263 KH720909:KI721263 UD720909:UE721263 ADZ720909:AEA721263 ANV720909:ANW721263 AXR720909:AXS721263 BHN720909:BHO721263 BRJ720909:BRK721263 CBF720909:CBG721263 CLB720909:CLC721263 CUX720909:CUY721263 DET720909:DEU721263 DOP720909:DOQ721263 DYL720909:DYM721263 EIH720909:EII721263 ESD720909:ESE721263 FBZ720909:FCA721263 FLV720909:FLW721263 FVR720909:FVS721263 GFN720909:GFO721263 GPJ720909:GPK721263 GZF720909:GZG721263 HJB720909:HJC721263 HSX720909:HSY721263 ICT720909:ICU721263 IMP720909:IMQ721263 IWL720909:IWM721263 JGH720909:JGI721263 JQD720909:JQE721263 JZZ720909:KAA721263 KJV720909:KJW721263 KTR720909:KTS721263 LDN720909:LDO721263 LNJ720909:LNK721263 LXF720909:LXG721263 MHB720909:MHC721263 MQX720909:MQY721263 NAT720909:NAU721263 NKP720909:NKQ721263 NUL720909:NUM721263 OEH720909:OEI721263 OOD720909:OOE721263 OXZ720909:OYA721263 PHV720909:PHW721263 PRR720909:PRS721263 QBN720909:QBO721263 QLJ720909:QLK721263 QVF720909:QVG721263 RFB720909:RFC721263 ROX720909:ROY721263 RYT720909:RYU721263 SIP720909:SIQ721263 SSL720909:SSM721263 TCH720909:TCI721263 TMD720909:TME721263 TVZ720909:TWA721263 UFV720909:UFW721263 UPR720909:UPS721263 UZN720909:UZO721263 VJJ720909:VJK721263 VTF720909:VTG721263 WDB720909:WDC721263 WMX720909:WMY721263 WWT720909:WWU721263 AL786445:AM786799 KH786445:KI786799 UD786445:UE786799 ADZ786445:AEA786799 ANV786445:ANW786799 AXR786445:AXS786799 BHN786445:BHO786799 BRJ786445:BRK786799 CBF786445:CBG786799 CLB786445:CLC786799 CUX786445:CUY786799 DET786445:DEU786799 DOP786445:DOQ786799 DYL786445:DYM786799 EIH786445:EII786799 ESD786445:ESE786799 FBZ786445:FCA786799 FLV786445:FLW786799 FVR786445:FVS786799 GFN786445:GFO786799 GPJ786445:GPK786799 GZF786445:GZG786799 HJB786445:HJC786799 HSX786445:HSY786799 ICT786445:ICU786799 IMP786445:IMQ786799 IWL786445:IWM786799 JGH786445:JGI786799 JQD786445:JQE786799 JZZ786445:KAA786799 KJV786445:KJW786799 KTR786445:KTS786799 LDN786445:LDO786799 LNJ786445:LNK786799 LXF786445:LXG786799 MHB786445:MHC786799 MQX786445:MQY786799 NAT786445:NAU786799 NKP786445:NKQ786799 NUL786445:NUM786799 OEH786445:OEI786799 OOD786445:OOE786799 OXZ786445:OYA786799 PHV786445:PHW786799 PRR786445:PRS786799 QBN786445:QBO786799 QLJ786445:QLK786799 QVF786445:QVG786799 RFB786445:RFC786799 ROX786445:ROY786799 RYT786445:RYU786799 SIP786445:SIQ786799 SSL786445:SSM786799 TCH786445:TCI786799 TMD786445:TME786799 TVZ786445:TWA786799 UFV786445:UFW786799 UPR786445:UPS786799 UZN786445:UZO786799 VJJ786445:VJK786799 VTF786445:VTG786799 WDB786445:WDC786799 WMX786445:WMY786799 WWT786445:WWU786799 AL851981:AM852335 KH851981:KI852335 UD851981:UE852335 ADZ851981:AEA852335 ANV851981:ANW852335 AXR851981:AXS852335 BHN851981:BHO852335 BRJ851981:BRK852335 CBF851981:CBG852335 CLB851981:CLC852335 CUX851981:CUY852335 DET851981:DEU852335 DOP851981:DOQ852335 DYL851981:DYM852335 EIH851981:EII852335 ESD851981:ESE852335 FBZ851981:FCA852335 FLV851981:FLW852335 FVR851981:FVS852335 GFN851981:GFO852335 GPJ851981:GPK852335 GZF851981:GZG852335 HJB851981:HJC852335 HSX851981:HSY852335 ICT851981:ICU852335 IMP851981:IMQ852335 IWL851981:IWM852335 JGH851981:JGI852335 JQD851981:JQE852335 JZZ851981:KAA852335 KJV851981:KJW852335 KTR851981:KTS852335 LDN851981:LDO852335 LNJ851981:LNK852335 LXF851981:LXG852335 MHB851981:MHC852335 MQX851981:MQY852335 NAT851981:NAU852335 NKP851981:NKQ852335 NUL851981:NUM852335 OEH851981:OEI852335 OOD851981:OOE852335 OXZ851981:OYA852335 PHV851981:PHW852335 PRR851981:PRS852335 QBN851981:QBO852335 QLJ851981:QLK852335 QVF851981:QVG852335 RFB851981:RFC852335 ROX851981:ROY852335 RYT851981:RYU852335 SIP851981:SIQ852335 SSL851981:SSM852335 TCH851981:TCI852335 TMD851981:TME852335 TVZ851981:TWA852335 UFV851981:UFW852335 UPR851981:UPS852335 UZN851981:UZO852335 VJJ851981:VJK852335 VTF851981:VTG852335 WDB851981:WDC852335 WMX851981:WMY852335 WWT851981:WWU852335 AL917517:AM917871 KH917517:KI917871 UD917517:UE917871 ADZ917517:AEA917871 ANV917517:ANW917871 AXR917517:AXS917871 BHN917517:BHO917871 BRJ917517:BRK917871 CBF917517:CBG917871 CLB917517:CLC917871 CUX917517:CUY917871 DET917517:DEU917871 DOP917517:DOQ917871 DYL917517:DYM917871 EIH917517:EII917871 ESD917517:ESE917871 FBZ917517:FCA917871 FLV917517:FLW917871 FVR917517:FVS917871 GFN917517:GFO917871 GPJ917517:GPK917871 GZF917517:GZG917871 HJB917517:HJC917871 HSX917517:HSY917871 ICT917517:ICU917871 IMP917517:IMQ917871 IWL917517:IWM917871 JGH917517:JGI917871 JQD917517:JQE917871 JZZ917517:KAA917871 KJV917517:KJW917871 KTR917517:KTS917871 LDN917517:LDO917871 LNJ917517:LNK917871 LXF917517:LXG917871 MHB917517:MHC917871 MQX917517:MQY917871 NAT917517:NAU917871 NKP917517:NKQ917871 NUL917517:NUM917871 OEH917517:OEI917871 OOD917517:OOE917871 OXZ917517:OYA917871 PHV917517:PHW917871 PRR917517:PRS917871 QBN917517:QBO917871 QLJ917517:QLK917871 QVF917517:QVG917871 RFB917517:RFC917871 ROX917517:ROY917871 RYT917517:RYU917871 SIP917517:SIQ917871 SSL917517:SSM917871 TCH917517:TCI917871 TMD917517:TME917871 TVZ917517:TWA917871 UFV917517:UFW917871 UPR917517:UPS917871 UZN917517:UZO917871 VJJ917517:VJK917871 VTF917517:VTG917871 WDB917517:WDC917871 WMX917517:WMY917871 WWT917517:WWU917871 AL983053:AM983407 KH983053:KI983407 UD983053:UE983407 ADZ983053:AEA983407 ANV983053:ANW983407 AXR983053:AXS983407 BHN983053:BHO983407 BRJ983053:BRK983407 CBF983053:CBG983407 CLB983053:CLC983407 CUX983053:CUY983407 DET983053:DEU983407 DOP983053:DOQ983407 DYL983053:DYM983407 EIH983053:EII983407 ESD983053:ESE983407 FBZ983053:FCA983407 FLV983053:FLW983407 FVR983053:FVS983407 GFN983053:GFO983407 GPJ983053:GPK983407 GZF983053:GZG983407 HJB983053:HJC983407 HSX983053:HSY983407 ICT983053:ICU983407 IMP983053:IMQ983407 IWL983053:IWM983407 JGH983053:JGI983407 JQD983053:JQE983407 JZZ983053:KAA983407 KJV983053:KJW983407 KTR983053:KTS983407 LDN983053:LDO983407 LNJ983053:LNK983407 LXF983053:LXG983407 MHB983053:MHC983407 MQX983053:MQY983407 NAT983053:NAU983407 NKP983053:NKQ983407 NUL983053:NUM983407 OEH983053:OEI983407 OOD983053:OOE983407 OXZ983053:OYA983407 PHV983053:PHW983407 PRR983053:PRS983407 QBN983053:QBO983407 QLJ983053:QLK983407 QVF983053:QVG983407 RFB983053:RFC983407 ROX983053:ROY983407 RYT983053:RYU983407 SIP983053:SIQ983407 SSL983053:SSM983407 TCH983053:TCI983407 TMD983053:TME983407 TVZ983053:TWA983407 UFV983053:UFW983407 UPR983053:UPS983407 UZN983053:UZO983407 VJJ983053:VJK983407 VTF983053:VTG983407 WDB983053:WDC983407 WMX983053:WMY983407 WWT983053:WWU983407 BN13:BN367 LJ13:LJ367 VF13:VF367 AFB13:AFB367 AOX13:AOX367 AYT13:AYT367 BIP13:BIP367 BSL13:BSL367 CCH13:CCH367 CMD13:CMD367 CVZ13:CVZ367 DFV13:DFV367 DPR13:DPR367 DZN13:DZN367 EJJ13:EJJ367 ETF13:ETF367 FDB13:FDB367 FMX13:FMX367 FWT13:FWT367 GGP13:GGP367 GQL13:GQL367 HAH13:HAH367 HKD13:HKD367 HTZ13:HTZ367 IDV13:IDV367 INR13:INR367 IXN13:IXN367 JHJ13:JHJ367 JRF13:JRF367 KBB13:KBB367 KKX13:KKX367 KUT13:KUT367 LEP13:LEP367 LOL13:LOL367 LYH13:LYH367 MID13:MID367 MRZ13:MRZ367 NBV13:NBV367 NLR13:NLR367 NVN13:NVN367 OFJ13:OFJ367 OPF13:OPF367 OZB13:OZB367 PIX13:PIX367 PST13:PST367 QCP13:QCP367 QML13:QML367 QWH13:QWH367 RGD13:RGD367 RPZ13:RPZ367 RZV13:RZV367 SJR13:SJR367 STN13:STN367 TDJ13:TDJ367 TNF13:TNF367 TXB13:TXB367 UGX13:UGX367 UQT13:UQT367 VAP13:VAP367 VKL13:VKL367 VUH13:VUH367 WED13:WED367 WNZ13:WNZ367 WXV13:WXV367 BN65549:BN65903 LJ65549:LJ65903 VF65549:VF65903 AFB65549:AFB65903 AOX65549:AOX65903 AYT65549:AYT65903 BIP65549:BIP65903 BSL65549:BSL65903 CCH65549:CCH65903 CMD65549:CMD65903 CVZ65549:CVZ65903 DFV65549:DFV65903 DPR65549:DPR65903 DZN65549:DZN65903 EJJ65549:EJJ65903 ETF65549:ETF65903 FDB65549:FDB65903 FMX65549:FMX65903 FWT65549:FWT65903 GGP65549:GGP65903 GQL65549:GQL65903 HAH65549:HAH65903 HKD65549:HKD65903 HTZ65549:HTZ65903 IDV65549:IDV65903 INR65549:INR65903 IXN65549:IXN65903 JHJ65549:JHJ65903 JRF65549:JRF65903 KBB65549:KBB65903 KKX65549:KKX65903 KUT65549:KUT65903 LEP65549:LEP65903 LOL65549:LOL65903 LYH65549:LYH65903 MID65549:MID65903 MRZ65549:MRZ65903 NBV65549:NBV65903 NLR65549:NLR65903 NVN65549:NVN65903 OFJ65549:OFJ65903 OPF65549:OPF65903 OZB65549:OZB65903 PIX65549:PIX65903 PST65549:PST65903 QCP65549:QCP65903 QML65549:QML65903 QWH65549:QWH65903 RGD65549:RGD65903 RPZ65549:RPZ65903 RZV65549:RZV65903 SJR65549:SJR65903 STN65549:STN65903 TDJ65549:TDJ65903 TNF65549:TNF65903 TXB65549:TXB65903 UGX65549:UGX65903 UQT65549:UQT65903 VAP65549:VAP65903 VKL65549:VKL65903 VUH65549:VUH65903 WED65549:WED65903 WNZ65549:WNZ65903 WXV65549:WXV65903 BN131085:BN131439 LJ131085:LJ131439 VF131085:VF131439 AFB131085:AFB131439 AOX131085:AOX131439 AYT131085:AYT131439 BIP131085:BIP131439 BSL131085:BSL131439 CCH131085:CCH131439 CMD131085:CMD131439 CVZ131085:CVZ131439 DFV131085:DFV131439 DPR131085:DPR131439 DZN131085:DZN131439 EJJ131085:EJJ131439 ETF131085:ETF131439 FDB131085:FDB131439 FMX131085:FMX131439 FWT131085:FWT131439 GGP131085:GGP131439 GQL131085:GQL131439 HAH131085:HAH131439 HKD131085:HKD131439 HTZ131085:HTZ131439 IDV131085:IDV131439 INR131085:INR131439 IXN131085:IXN131439 JHJ131085:JHJ131439 JRF131085:JRF131439 KBB131085:KBB131439 KKX131085:KKX131439 KUT131085:KUT131439 LEP131085:LEP131439 LOL131085:LOL131439 LYH131085:LYH131439 MID131085:MID131439 MRZ131085:MRZ131439 NBV131085:NBV131439 NLR131085:NLR131439 NVN131085:NVN131439 OFJ131085:OFJ131439 OPF131085:OPF131439 OZB131085:OZB131439 PIX131085:PIX131439 PST131085:PST131439 QCP131085:QCP131439 QML131085:QML131439 QWH131085:QWH131439 RGD131085:RGD131439 RPZ131085:RPZ131439 RZV131085:RZV131439 SJR131085:SJR131439 STN131085:STN131439 TDJ131085:TDJ131439 TNF131085:TNF131439 TXB131085:TXB131439 UGX131085:UGX131439 UQT131085:UQT131439 VAP131085:VAP131439 VKL131085:VKL131439 VUH131085:VUH131439 WED131085:WED131439 WNZ131085:WNZ131439 WXV131085:WXV131439 BN196621:BN196975 LJ196621:LJ196975 VF196621:VF196975 AFB196621:AFB196975 AOX196621:AOX196975 AYT196621:AYT196975 BIP196621:BIP196975 BSL196621:BSL196975 CCH196621:CCH196975 CMD196621:CMD196975 CVZ196621:CVZ196975 DFV196621:DFV196975 DPR196621:DPR196975 DZN196621:DZN196975 EJJ196621:EJJ196975 ETF196621:ETF196975 FDB196621:FDB196975 FMX196621:FMX196975 FWT196621:FWT196975 GGP196621:GGP196975 GQL196621:GQL196975 HAH196621:HAH196975 HKD196621:HKD196975 HTZ196621:HTZ196975 IDV196621:IDV196975 INR196621:INR196975 IXN196621:IXN196975 JHJ196621:JHJ196975 JRF196621:JRF196975 KBB196621:KBB196975 KKX196621:KKX196975 KUT196621:KUT196975 LEP196621:LEP196975 LOL196621:LOL196975 LYH196621:LYH196975 MID196621:MID196975 MRZ196621:MRZ196975 NBV196621:NBV196975 NLR196621:NLR196975 NVN196621:NVN196975 OFJ196621:OFJ196975 OPF196621:OPF196975 OZB196621:OZB196975 PIX196621:PIX196975 PST196621:PST196975 QCP196621:QCP196975 QML196621:QML196975 QWH196621:QWH196975 RGD196621:RGD196975 RPZ196621:RPZ196975 RZV196621:RZV196975 SJR196621:SJR196975 STN196621:STN196975 TDJ196621:TDJ196975 TNF196621:TNF196975 TXB196621:TXB196975 UGX196621:UGX196975 UQT196621:UQT196975 VAP196621:VAP196975 VKL196621:VKL196975 VUH196621:VUH196975 WED196621:WED196975 WNZ196621:WNZ196975 WXV196621:WXV196975 BN262157:BN262511 LJ262157:LJ262511 VF262157:VF262511 AFB262157:AFB262511 AOX262157:AOX262511 AYT262157:AYT262511 BIP262157:BIP262511 BSL262157:BSL262511 CCH262157:CCH262511 CMD262157:CMD262511 CVZ262157:CVZ262511 DFV262157:DFV262511 DPR262157:DPR262511 DZN262157:DZN262511 EJJ262157:EJJ262511 ETF262157:ETF262511 FDB262157:FDB262511 FMX262157:FMX262511 FWT262157:FWT262511 GGP262157:GGP262511 GQL262157:GQL262511 HAH262157:HAH262511 HKD262157:HKD262511 HTZ262157:HTZ262511 IDV262157:IDV262511 INR262157:INR262511 IXN262157:IXN262511 JHJ262157:JHJ262511 JRF262157:JRF262511 KBB262157:KBB262511 KKX262157:KKX262511 KUT262157:KUT262511 LEP262157:LEP262511 LOL262157:LOL262511 LYH262157:LYH262511 MID262157:MID262511 MRZ262157:MRZ262511 NBV262157:NBV262511 NLR262157:NLR262511 NVN262157:NVN262511 OFJ262157:OFJ262511 OPF262157:OPF262511 OZB262157:OZB262511 PIX262157:PIX262511 PST262157:PST262511 QCP262157:QCP262511 QML262157:QML262511 QWH262157:QWH262511 RGD262157:RGD262511 RPZ262157:RPZ262511 RZV262157:RZV262511 SJR262157:SJR262511 STN262157:STN262511 TDJ262157:TDJ262511 TNF262157:TNF262511 TXB262157:TXB262511 UGX262157:UGX262511 UQT262157:UQT262511 VAP262157:VAP262511 VKL262157:VKL262511 VUH262157:VUH262511 WED262157:WED262511 WNZ262157:WNZ262511 WXV262157:WXV262511 BN327693:BN328047 LJ327693:LJ328047 VF327693:VF328047 AFB327693:AFB328047 AOX327693:AOX328047 AYT327693:AYT328047 BIP327693:BIP328047 BSL327693:BSL328047 CCH327693:CCH328047 CMD327693:CMD328047 CVZ327693:CVZ328047 DFV327693:DFV328047 DPR327693:DPR328047 DZN327693:DZN328047 EJJ327693:EJJ328047 ETF327693:ETF328047 FDB327693:FDB328047 FMX327693:FMX328047 FWT327693:FWT328047 GGP327693:GGP328047 GQL327693:GQL328047 HAH327693:HAH328047 HKD327693:HKD328047 HTZ327693:HTZ328047 IDV327693:IDV328047 INR327693:INR328047 IXN327693:IXN328047 JHJ327693:JHJ328047 JRF327693:JRF328047 KBB327693:KBB328047 KKX327693:KKX328047 KUT327693:KUT328047 LEP327693:LEP328047 LOL327693:LOL328047 LYH327693:LYH328047 MID327693:MID328047 MRZ327693:MRZ328047 NBV327693:NBV328047 NLR327693:NLR328047 NVN327693:NVN328047 OFJ327693:OFJ328047 OPF327693:OPF328047 OZB327693:OZB328047 PIX327693:PIX328047 PST327693:PST328047 QCP327693:QCP328047 QML327693:QML328047 QWH327693:QWH328047 RGD327693:RGD328047 RPZ327693:RPZ328047 RZV327693:RZV328047 SJR327693:SJR328047 STN327693:STN328047 TDJ327693:TDJ328047 TNF327693:TNF328047 TXB327693:TXB328047 UGX327693:UGX328047 UQT327693:UQT328047 VAP327693:VAP328047 VKL327693:VKL328047 VUH327693:VUH328047 WED327693:WED328047 WNZ327693:WNZ328047 WXV327693:WXV328047 BN393229:BN393583 LJ393229:LJ393583 VF393229:VF393583 AFB393229:AFB393583 AOX393229:AOX393583 AYT393229:AYT393583 BIP393229:BIP393583 BSL393229:BSL393583 CCH393229:CCH393583 CMD393229:CMD393583 CVZ393229:CVZ393583 DFV393229:DFV393583 DPR393229:DPR393583 DZN393229:DZN393583 EJJ393229:EJJ393583 ETF393229:ETF393583 FDB393229:FDB393583 FMX393229:FMX393583 FWT393229:FWT393583 GGP393229:GGP393583 GQL393229:GQL393583 HAH393229:HAH393583 HKD393229:HKD393583 HTZ393229:HTZ393583 IDV393229:IDV393583 INR393229:INR393583 IXN393229:IXN393583 JHJ393229:JHJ393583 JRF393229:JRF393583 KBB393229:KBB393583 KKX393229:KKX393583 KUT393229:KUT393583 LEP393229:LEP393583 LOL393229:LOL393583 LYH393229:LYH393583 MID393229:MID393583 MRZ393229:MRZ393583 NBV393229:NBV393583 NLR393229:NLR393583 NVN393229:NVN393583 OFJ393229:OFJ393583 OPF393229:OPF393583 OZB393229:OZB393583 PIX393229:PIX393583 PST393229:PST393583 QCP393229:QCP393583 QML393229:QML393583 QWH393229:QWH393583 RGD393229:RGD393583 RPZ393229:RPZ393583 RZV393229:RZV393583 SJR393229:SJR393583 STN393229:STN393583 TDJ393229:TDJ393583 TNF393229:TNF393583 TXB393229:TXB393583 UGX393229:UGX393583 UQT393229:UQT393583 VAP393229:VAP393583 VKL393229:VKL393583 VUH393229:VUH393583 WED393229:WED393583 WNZ393229:WNZ393583 WXV393229:WXV393583 BN458765:BN459119 LJ458765:LJ459119 VF458765:VF459119 AFB458765:AFB459119 AOX458765:AOX459119 AYT458765:AYT459119 BIP458765:BIP459119 BSL458765:BSL459119 CCH458765:CCH459119 CMD458765:CMD459119 CVZ458765:CVZ459119 DFV458765:DFV459119 DPR458765:DPR459119 DZN458765:DZN459119 EJJ458765:EJJ459119 ETF458765:ETF459119 FDB458765:FDB459119 FMX458765:FMX459119 FWT458765:FWT459119 GGP458765:GGP459119 GQL458765:GQL459119 HAH458765:HAH459119 HKD458765:HKD459119 HTZ458765:HTZ459119 IDV458765:IDV459119 INR458765:INR459119 IXN458765:IXN459119 JHJ458765:JHJ459119 JRF458765:JRF459119 KBB458765:KBB459119 KKX458765:KKX459119 KUT458765:KUT459119 LEP458765:LEP459119 LOL458765:LOL459119 LYH458765:LYH459119 MID458765:MID459119 MRZ458765:MRZ459119 NBV458765:NBV459119 NLR458765:NLR459119 NVN458765:NVN459119 OFJ458765:OFJ459119 OPF458765:OPF459119 OZB458765:OZB459119 PIX458765:PIX459119 PST458765:PST459119 QCP458765:QCP459119 QML458765:QML459119 QWH458765:QWH459119 RGD458765:RGD459119 RPZ458765:RPZ459119 RZV458765:RZV459119 SJR458765:SJR459119 STN458765:STN459119 TDJ458765:TDJ459119 TNF458765:TNF459119 TXB458765:TXB459119 UGX458765:UGX459119 UQT458765:UQT459119 VAP458765:VAP459119 VKL458765:VKL459119 VUH458765:VUH459119 WED458765:WED459119 WNZ458765:WNZ459119 WXV458765:WXV459119 BN524301:BN524655 LJ524301:LJ524655 VF524301:VF524655 AFB524301:AFB524655 AOX524301:AOX524655 AYT524301:AYT524655 BIP524301:BIP524655 BSL524301:BSL524655 CCH524301:CCH524655 CMD524301:CMD524655 CVZ524301:CVZ524655 DFV524301:DFV524655 DPR524301:DPR524655 DZN524301:DZN524655 EJJ524301:EJJ524655 ETF524301:ETF524655 FDB524301:FDB524655 FMX524301:FMX524655 FWT524301:FWT524655 GGP524301:GGP524655 GQL524301:GQL524655 HAH524301:HAH524655 HKD524301:HKD524655 HTZ524301:HTZ524655 IDV524301:IDV524655 INR524301:INR524655 IXN524301:IXN524655 JHJ524301:JHJ524655 JRF524301:JRF524655 KBB524301:KBB524655 KKX524301:KKX524655 KUT524301:KUT524655 LEP524301:LEP524655 LOL524301:LOL524655 LYH524301:LYH524655 MID524301:MID524655 MRZ524301:MRZ524655 NBV524301:NBV524655 NLR524301:NLR524655 NVN524301:NVN524655 OFJ524301:OFJ524655 OPF524301:OPF524655 OZB524301:OZB524655 PIX524301:PIX524655 PST524301:PST524655 QCP524301:QCP524655 QML524301:QML524655 QWH524301:QWH524655 RGD524301:RGD524655 RPZ524301:RPZ524655 RZV524301:RZV524655 SJR524301:SJR524655 STN524301:STN524655 TDJ524301:TDJ524655 TNF524301:TNF524655 TXB524301:TXB524655 UGX524301:UGX524655 UQT524301:UQT524655 VAP524301:VAP524655 VKL524301:VKL524655 VUH524301:VUH524655 WED524301:WED524655 WNZ524301:WNZ524655 WXV524301:WXV524655 BN589837:BN590191 LJ589837:LJ590191 VF589837:VF590191 AFB589837:AFB590191 AOX589837:AOX590191 AYT589837:AYT590191 BIP589837:BIP590191 BSL589837:BSL590191 CCH589837:CCH590191 CMD589837:CMD590191 CVZ589837:CVZ590191 DFV589837:DFV590191 DPR589837:DPR590191 DZN589837:DZN590191 EJJ589837:EJJ590191 ETF589837:ETF590191 FDB589837:FDB590191 FMX589837:FMX590191 FWT589837:FWT590191 GGP589837:GGP590191 GQL589837:GQL590191 HAH589837:HAH590191 HKD589837:HKD590191 HTZ589837:HTZ590191 IDV589837:IDV590191 INR589837:INR590191 IXN589837:IXN590191 JHJ589837:JHJ590191 JRF589837:JRF590191 KBB589837:KBB590191 KKX589837:KKX590191 KUT589837:KUT590191 LEP589837:LEP590191 LOL589837:LOL590191 LYH589837:LYH590191 MID589837:MID590191 MRZ589837:MRZ590191 NBV589837:NBV590191 NLR589837:NLR590191 NVN589837:NVN590191 OFJ589837:OFJ590191 OPF589837:OPF590191 OZB589837:OZB590191 PIX589837:PIX590191 PST589837:PST590191 QCP589837:QCP590191 QML589837:QML590191 QWH589837:QWH590191 RGD589837:RGD590191 RPZ589837:RPZ590191 RZV589837:RZV590191 SJR589837:SJR590191 STN589837:STN590191 TDJ589837:TDJ590191 TNF589837:TNF590191 TXB589837:TXB590191 UGX589837:UGX590191 UQT589837:UQT590191 VAP589837:VAP590191 VKL589837:VKL590191 VUH589837:VUH590191 WED589837:WED590191 WNZ589837:WNZ590191 WXV589837:WXV590191 BN655373:BN655727 LJ655373:LJ655727 VF655373:VF655727 AFB655373:AFB655727 AOX655373:AOX655727 AYT655373:AYT655727 BIP655373:BIP655727 BSL655373:BSL655727 CCH655373:CCH655727 CMD655373:CMD655727 CVZ655373:CVZ655727 DFV655373:DFV655727 DPR655373:DPR655727 DZN655373:DZN655727 EJJ655373:EJJ655727 ETF655373:ETF655727 FDB655373:FDB655727 FMX655373:FMX655727 FWT655373:FWT655727 GGP655373:GGP655727 GQL655373:GQL655727 HAH655373:HAH655727 HKD655373:HKD655727 HTZ655373:HTZ655727 IDV655373:IDV655727 INR655373:INR655727 IXN655373:IXN655727 JHJ655373:JHJ655727 JRF655373:JRF655727 KBB655373:KBB655727 KKX655373:KKX655727 KUT655373:KUT655727 LEP655373:LEP655727 LOL655373:LOL655727 LYH655373:LYH655727 MID655373:MID655727 MRZ655373:MRZ655727 NBV655373:NBV655727 NLR655373:NLR655727 NVN655373:NVN655727 OFJ655373:OFJ655727 OPF655373:OPF655727 OZB655373:OZB655727 PIX655373:PIX655727 PST655373:PST655727 QCP655373:QCP655727 QML655373:QML655727 QWH655373:QWH655727 RGD655373:RGD655727 RPZ655373:RPZ655727 RZV655373:RZV655727 SJR655373:SJR655727 STN655373:STN655727 TDJ655373:TDJ655727 TNF655373:TNF655727 TXB655373:TXB655727 UGX655373:UGX655727 UQT655373:UQT655727 VAP655373:VAP655727 VKL655373:VKL655727 VUH655373:VUH655727 WED655373:WED655727 WNZ655373:WNZ655727 WXV655373:WXV655727 BN720909:BN721263 LJ720909:LJ721263 VF720909:VF721263 AFB720909:AFB721263 AOX720909:AOX721263 AYT720909:AYT721263 BIP720909:BIP721263 BSL720909:BSL721263 CCH720909:CCH721263 CMD720909:CMD721263 CVZ720909:CVZ721263 DFV720909:DFV721263 DPR720909:DPR721263 DZN720909:DZN721263 EJJ720909:EJJ721263 ETF720909:ETF721263 FDB720909:FDB721263 FMX720909:FMX721263 FWT720909:FWT721263 GGP720909:GGP721263 GQL720909:GQL721263 HAH720909:HAH721263 HKD720909:HKD721263 HTZ720909:HTZ721263 IDV720909:IDV721263 INR720909:INR721263 IXN720909:IXN721263 JHJ720909:JHJ721263 JRF720909:JRF721263 KBB720909:KBB721263 KKX720909:KKX721263 KUT720909:KUT721263 LEP720909:LEP721263 LOL720909:LOL721263 LYH720909:LYH721263 MID720909:MID721263 MRZ720909:MRZ721263 NBV720909:NBV721263 NLR720909:NLR721263 NVN720909:NVN721263 OFJ720909:OFJ721263 OPF720909:OPF721263 OZB720909:OZB721263 PIX720909:PIX721263 PST720909:PST721263 QCP720909:QCP721263 QML720909:QML721263 QWH720909:QWH721263 RGD720909:RGD721263 RPZ720909:RPZ721263 RZV720909:RZV721263 SJR720909:SJR721263 STN720909:STN721263 TDJ720909:TDJ721263 TNF720909:TNF721263 TXB720909:TXB721263 UGX720909:UGX721263 UQT720909:UQT721263 VAP720909:VAP721263 VKL720909:VKL721263 VUH720909:VUH721263 WED720909:WED721263 WNZ720909:WNZ721263 WXV720909:WXV721263 BN786445:BN786799 LJ786445:LJ786799 VF786445:VF786799 AFB786445:AFB786799 AOX786445:AOX786799 AYT786445:AYT786799 BIP786445:BIP786799 BSL786445:BSL786799 CCH786445:CCH786799 CMD786445:CMD786799 CVZ786445:CVZ786799 DFV786445:DFV786799 DPR786445:DPR786799 DZN786445:DZN786799 EJJ786445:EJJ786799 ETF786445:ETF786799 FDB786445:FDB786799 FMX786445:FMX786799 FWT786445:FWT786799 GGP786445:GGP786799 GQL786445:GQL786799 HAH786445:HAH786799 HKD786445:HKD786799 HTZ786445:HTZ786799 IDV786445:IDV786799 INR786445:INR786799 IXN786445:IXN786799 JHJ786445:JHJ786799 JRF786445:JRF786799 KBB786445:KBB786799 KKX786445:KKX786799 KUT786445:KUT786799 LEP786445:LEP786799 LOL786445:LOL786799 LYH786445:LYH786799 MID786445:MID786799 MRZ786445:MRZ786799 NBV786445:NBV786799 NLR786445:NLR786799 NVN786445:NVN786799 OFJ786445:OFJ786799 OPF786445:OPF786799 OZB786445:OZB786799 PIX786445:PIX786799 PST786445:PST786799 QCP786445:QCP786799 QML786445:QML786799 QWH786445:QWH786799 RGD786445:RGD786799 RPZ786445:RPZ786799 RZV786445:RZV786799 SJR786445:SJR786799 STN786445:STN786799 TDJ786445:TDJ786799 TNF786445:TNF786799 TXB786445:TXB786799 UGX786445:UGX786799 UQT786445:UQT786799 VAP786445:VAP786799 VKL786445:VKL786799 VUH786445:VUH786799 WED786445:WED786799 WNZ786445:WNZ786799 WXV786445:WXV786799 BN851981:BN852335 LJ851981:LJ852335 VF851981:VF852335 AFB851981:AFB852335 AOX851981:AOX852335 AYT851981:AYT852335 BIP851981:BIP852335 BSL851981:BSL852335 CCH851981:CCH852335 CMD851981:CMD852335 CVZ851981:CVZ852335 DFV851981:DFV852335 DPR851981:DPR852335 DZN851981:DZN852335 EJJ851981:EJJ852335 ETF851981:ETF852335 FDB851981:FDB852335 FMX851981:FMX852335 FWT851981:FWT852335 GGP851981:GGP852335 GQL851981:GQL852335 HAH851981:HAH852335 HKD851981:HKD852335 HTZ851981:HTZ852335 IDV851981:IDV852335 INR851981:INR852335 IXN851981:IXN852335 JHJ851981:JHJ852335 JRF851981:JRF852335 KBB851981:KBB852335 KKX851981:KKX852335 KUT851981:KUT852335 LEP851981:LEP852335 LOL851981:LOL852335 LYH851981:LYH852335 MID851981:MID852335 MRZ851981:MRZ852335 NBV851981:NBV852335 NLR851981:NLR852335 NVN851981:NVN852335 OFJ851981:OFJ852335 OPF851981:OPF852335 OZB851981:OZB852335 PIX851981:PIX852335 PST851981:PST852335 QCP851981:QCP852335 QML851981:QML852335 QWH851981:QWH852335 RGD851981:RGD852335 RPZ851981:RPZ852335 RZV851981:RZV852335 SJR851981:SJR852335 STN851981:STN852335 TDJ851981:TDJ852335 TNF851981:TNF852335 TXB851981:TXB852335 UGX851981:UGX852335 UQT851981:UQT852335 VAP851981:VAP852335 VKL851981:VKL852335 VUH851981:VUH852335 WED851981:WED852335 WNZ851981:WNZ852335 WXV851981:WXV852335 BN917517:BN917871 LJ917517:LJ917871 VF917517:VF917871 AFB917517:AFB917871 AOX917517:AOX917871 AYT917517:AYT917871 BIP917517:BIP917871 BSL917517:BSL917871 CCH917517:CCH917871 CMD917517:CMD917871 CVZ917517:CVZ917871 DFV917517:DFV917871 DPR917517:DPR917871 DZN917517:DZN917871 EJJ917517:EJJ917871 ETF917517:ETF917871 FDB917517:FDB917871 FMX917517:FMX917871 FWT917517:FWT917871 GGP917517:GGP917871 GQL917517:GQL917871 HAH917517:HAH917871 HKD917517:HKD917871 HTZ917517:HTZ917871 IDV917517:IDV917871 INR917517:INR917871 IXN917517:IXN917871 JHJ917517:JHJ917871 JRF917517:JRF917871 KBB917517:KBB917871 KKX917517:KKX917871 KUT917517:KUT917871 LEP917517:LEP917871 LOL917517:LOL917871 LYH917517:LYH917871 MID917517:MID917871 MRZ917517:MRZ917871 NBV917517:NBV917871 NLR917517:NLR917871 NVN917517:NVN917871 OFJ917517:OFJ917871 OPF917517:OPF917871 OZB917517:OZB917871 PIX917517:PIX917871 PST917517:PST917871 QCP917517:QCP917871 QML917517:QML917871 QWH917517:QWH917871 RGD917517:RGD917871 RPZ917517:RPZ917871 RZV917517:RZV917871 SJR917517:SJR917871 STN917517:STN917871 TDJ917517:TDJ917871 TNF917517:TNF917871 TXB917517:TXB917871 UGX917517:UGX917871 UQT917517:UQT917871 VAP917517:VAP917871 VKL917517:VKL917871 VUH917517:VUH917871 WED917517:WED917871 WNZ917517:WNZ917871 WXV917517:WXV917871 BN983053:BN983407 LJ983053:LJ983407 VF983053:VF983407 AFB983053:AFB983407 AOX983053:AOX983407 AYT983053:AYT983407 BIP983053:BIP983407 BSL983053:BSL983407 CCH983053:CCH983407 CMD983053:CMD983407 CVZ983053:CVZ983407 DFV983053:DFV983407 DPR983053:DPR983407 DZN983053:DZN983407 EJJ983053:EJJ983407 ETF983053:ETF983407 FDB983053:FDB983407 FMX983053:FMX983407 FWT983053:FWT983407 GGP983053:GGP983407 GQL983053:GQL983407 HAH983053:HAH983407 HKD983053:HKD983407 HTZ983053:HTZ983407 IDV983053:IDV983407 INR983053:INR983407 IXN983053:IXN983407 JHJ983053:JHJ983407 JRF983053:JRF983407 KBB983053:KBB983407 KKX983053:KKX983407 KUT983053:KUT983407 LEP983053:LEP983407 LOL983053:LOL983407 LYH983053:LYH983407 MID983053:MID983407 MRZ983053:MRZ983407 NBV983053:NBV983407 NLR983053:NLR983407 NVN983053:NVN983407 OFJ983053:OFJ983407 OPF983053:OPF983407 OZB983053:OZB983407 PIX983053:PIX983407 PST983053:PST983407 QCP983053:QCP983407 QML983053:QML983407 QWH983053:QWH983407 RGD983053:RGD983407 RPZ983053:RPZ983407 RZV983053:RZV983407 SJR983053:SJR983407 STN983053:STN983407 TDJ983053:TDJ983407 TNF983053:TNF983407 TXB983053:TXB983407 UGX983053:UGX983407 UQT983053:UQT983407 VAP983053:VAP983407 VKL983053:VKL983407 VUH983053:VUH983407 WED983053:WED983407 WNZ983053:WNZ983407 WXV983053:WXV983407 AP13:AP367 KL13:KL367 UH13:UH367 AED13:AED367 ANZ13:ANZ367 AXV13:AXV367 BHR13:BHR367 BRN13:BRN367 CBJ13:CBJ367 CLF13:CLF367 CVB13:CVB367 DEX13:DEX367 DOT13:DOT367 DYP13:DYP367 EIL13:EIL367 ESH13:ESH367 FCD13:FCD367 FLZ13:FLZ367 FVV13:FVV367 GFR13:GFR367 GPN13:GPN367 GZJ13:GZJ367 HJF13:HJF367 HTB13:HTB367 ICX13:ICX367 IMT13:IMT367 IWP13:IWP367 JGL13:JGL367 JQH13:JQH367 KAD13:KAD367 KJZ13:KJZ367 KTV13:KTV367 LDR13:LDR367 LNN13:LNN367 LXJ13:LXJ367 MHF13:MHF367 MRB13:MRB367 NAX13:NAX367 NKT13:NKT367 NUP13:NUP367 OEL13:OEL367 OOH13:OOH367 OYD13:OYD367 PHZ13:PHZ367 PRV13:PRV367 QBR13:QBR367 QLN13:QLN367 QVJ13:QVJ367 RFF13:RFF367 RPB13:RPB367 RYX13:RYX367 SIT13:SIT367 SSP13:SSP367 TCL13:TCL367 TMH13:TMH367 TWD13:TWD367 UFZ13:UFZ367 UPV13:UPV367 UZR13:UZR367 VJN13:VJN367 VTJ13:VTJ367 WDF13:WDF367 WNB13:WNB367 WWX13:WWX367 AP65549:AP65903 KL65549:KL65903 UH65549:UH65903 AED65549:AED65903 ANZ65549:ANZ65903 AXV65549:AXV65903 BHR65549:BHR65903 BRN65549:BRN65903 CBJ65549:CBJ65903 CLF65549:CLF65903 CVB65549:CVB65903 DEX65549:DEX65903 DOT65549:DOT65903 DYP65549:DYP65903 EIL65549:EIL65903 ESH65549:ESH65903 FCD65549:FCD65903 FLZ65549:FLZ65903 FVV65549:FVV65903 GFR65549:GFR65903 GPN65549:GPN65903 GZJ65549:GZJ65903 HJF65549:HJF65903 HTB65549:HTB65903 ICX65549:ICX65903 IMT65549:IMT65903 IWP65549:IWP65903 JGL65549:JGL65903 JQH65549:JQH65903 KAD65549:KAD65903 KJZ65549:KJZ65903 KTV65549:KTV65903 LDR65549:LDR65903 LNN65549:LNN65903 LXJ65549:LXJ65903 MHF65549:MHF65903 MRB65549:MRB65903 NAX65549:NAX65903 NKT65549:NKT65903 NUP65549:NUP65903 OEL65549:OEL65903 OOH65549:OOH65903 OYD65549:OYD65903 PHZ65549:PHZ65903 PRV65549:PRV65903 QBR65549:QBR65903 QLN65549:QLN65903 QVJ65549:QVJ65903 RFF65549:RFF65903 RPB65549:RPB65903 RYX65549:RYX65903 SIT65549:SIT65903 SSP65549:SSP65903 TCL65549:TCL65903 TMH65549:TMH65903 TWD65549:TWD65903 UFZ65549:UFZ65903 UPV65549:UPV65903 UZR65549:UZR65903 VJN65549:VJN65903 VTJ65549:VTJ65903 WDF65549:WDF65903 WNB65549:WNB65903 WWX65549:WWX65903 AP131085:AP131439 KL131085:KL131439 UH131085:UH131439 AED131085:AED131439 ANZ131085:ANZ131439 AXV131085:AXV131439 BHR131085:BHR131439 BRN131085:BRN131439 CBJ131085:CBJ131439 CLF131085:CLF131439 CVB131085:CVB131439 DEX131085:DEX131439 DOT131085:DOT131439 DYP131085:DYP131439 EIL131085:EIL131439 ESH131085:ESH131439 FCD131085:FCD131439 FLZ131085:FLZ131439 FVV131085:FVV131439 GFR131085:GFR131439 GPN131085:GPN131439 GZJ131085:GZJ131439 HJF131085:HJF131439 HTB131085:HTB131439 ICX131085:ICX131439 IMT131085:IMT131439 IWP131085:IWP131439 JGL131085:JGL131439 JQH131085:JQH131439 KAD131085:KAD131439 KJZ131085:KJZ131439 KTV131085:KTV131439 LDR131085:LDR131439 LNN131085:LNN131439 LXJ131085:LXJ131439 MHF131085:MHF131439 MRB131085:MRB131439 NAX131085:NAX131439 NKT131085:NKT131439 NUP131085:NUP131439 OEL131085:OEL131439 OOH131085:OOH131439 OYD131085:OYD131439 PHZ131085:PHZ131439 PRV131085:PRV131439 QBR131085:QBR131439 QLN131085:QLN131439 QVJ131085:QVJ131439 RFF131085:RFF131439 RPB131085:RPB131439 RYX131085:RYX131439 SIT131085:SIT131439 SSP131085:SSP131439 TCL131085:TCL131439 TMH131085:TMH131439 TWD131085:TWD131439 UFZ131085:UFZ131439 UPV131085:UPV131439 UZR131085:UZR131439 VJN131085:VJN131439 VTJ131085:VTJ131439 WDF131085:WDF131439 WNB131085:WNB131439 WWX131085:WWX131439 AP196621:AP196975 KL196621:KL196975 UH196621:UH196975 AED196621:AED196975 ANZ196621:ANZ196975 AXV196621:AXV196975 BHR196621:BHR196975 BRN196621:BRN196975 CBJ196621:CBJ196975 CLF196621:CLF196975 CVB196621:CVB196975 DEX196621:DEX196975 DOT196621:DOT196975 DYP196621:DYP196975 EIL196621:EIL196975 ESH196621:ESH196975 FCD196621:FCD196975 FLZ196621:FLZ196975 FVV196621:FVV196975 GFR196621:GFR196975 GPN196621:GPN196975 GZJ196621:GZJ196975 HJF196621:HJF196975 HTB196621:HTB196975 ICX196621:ICX196975 IMT196621:IMT196975 IWP196621:IWP196975 JGL196621:JGL196975 JQH196621:JQH196975 KAD196621:KAD196975 KJZ196621:KJZ196975 KTV196621:KTV196975 LDR196621:LDR196975 LNN196621:LNN196975 LXJ196621:LXJ196975 MHF196621:MHF196975 MRB196621:MRB196975 NAX196621:NAX196975 NKT196621:NKT196975 NUP196621:NUP196975 OEL196621:OEL196975 OOH196621:OOH196975 OYD196621:OYD196975 PHZ196621:PHZ196975 PRV196621:PRV196975 QBR196621:QBR196975 QLN196621:QLN196975 QVJ196621:QVJ196975 RFF196621:RFF196975 RPB196621:RPB196975 RYX196621:RYX196975 SIT196621:SIT196975 SSP196621:SSP196975 TCL196621:TCL196975 TMH196621:TMH196975 TWD196621:TWD196975 UFZ196621:UFZ196975 UPV196621:UPV196975 UZR196621:UZR196975 VJN196621:VJN196975 VTJ196621:VTJ196975 WDF196621:WDF196975 WNB196621:WNB196975 WWX196621:WWX196975 AP262157:AP262511 KL262157:KL262511 UH262157:UH262511 AED262157:AED262511 ANZ262157:ANZ262511 AXV262157:AXV262511 BHR262157:BHR262511 BRN262157:BRN262511 CBJ262157:CBJ262511 CLF262157:CLF262511 CVB262157:CVB262511 DEX262157:DEX262511 DOT262157:DOT262511 DYP262157:DYP262511 EIL262157:EIL262511 ESH262157:ESH262511 FCD262157:FCD262511 FLZ262157:FLZ262511 FVV262157:FVV262511 GFR262157:GFR262511 GPN262157:GPN262511 GZJ262157:GZJ262511 HJF262157:HJF262511 HTB262157:HTB262511 ICX262157:ICX262511 IMT262157:IMT262511 IWP262157:IWP262511 JGL262157:JGL262511 JQH262157:JQH262511 KAD262157:KAD262511 KJZ262157:KJZ262511 KTV262157:KTV262511 LDR262157:LDR262511 LNN262157:LNN262511 LXJ262157:LXJ262511 MHF262157:MHF262511 MRB262157:MRB262511 NAX262157:NAX262511 NKT262157:NKT262511 NUP262157:NUP262511 OEL262157:OEL262511 OOH262157:OOH262511 OYD262157:OYD262511 PHZ262157:PHZ262511 PRV262157:PRV262511 QBR262157:QBR262511 QLN262157:QLN262511 QVJ262157:QVJ262511 RFF262157:RFF262511 RPB262157:RPB262511 RYX262157:RYX262511 SIT262157:SIT262511 SSP262157:SSP262511 TCL262157:TCL262511 TMH262157:TMH262511 TWD262157:TWD262511 UFZ262157:UFZ262511 UPV262157:UPV262511 UZR262157:UZR262511 VJN262157:VJN262511 VTJ262157:VTJ262511 WDF262157:WDF262511 WNB262157:WNB262511 WWX262157:WWX262511 AP327693:AP328047 KL327693:KL328047 UH327693:UH328047 AED327693:AED328047 ANZ327693:ANZ328047 AXV327693:AXV328047 BHR327693:BHR328047 BRN327693:BRN328047 CBJ327693:CBJ328047 CLF327693:CLF328047 CVB327693:CVB328047 DEX327693:DEX328047 DOT327693:DOT328047 DYP327693:DYP328047 EIL327693:EIL328047 ESH327693:ESH328047 FCD327693:FCD328047 FLZ327693:FLZ328047 FVV327693:FVV328047 GFR327693:GFR328047 GPN327693:GPN328047 GZJ327693:GZJ328047 HJF327693:HJF328047 HTB327693:HTB328047 ICX327693:ICX328047 IMT327693:IMT328047 IWP327693:IWP328047 JGL327693:JGL328047 JQH327693:JQH328047 KAD327693:KAD328047 KJZ327693:KJZ328047 KTV327693:KTV328047 LDR327693:LDR328047 LNN327693:LNN328047 LXJ327693:LXJ328047 MHF327693:MHF328047 MRB327693:MRB328047 NAX327693:NAX328047 NKT327693:NKT328047 NUP327693:NUP328047 OEL327693:OEL328047 OOH327693:OOH328047 OYD327693:OYD328047 PHZ327693:PHZ328047 PRV327693:PRV328047 QBR327693:QBR328047 QLN327693:QLN328047 QVJ327693:QVJ328047 RFF327693:RFF328047 RPB327693:RPB328047 RYX327693:RYX328047 SIT327693:SIT328047 SSP327693:SSP328047 TCL327693:TCL328047 TMH327693:TMH328047 TWD327693:TWD328047 UFZ327693:UFZ328047 UPV327693:UPV328047 UZR327693:UZR328047 VJN327693:VJN328047 VTJ327693:VTJ328047 WDF327693:WDF328047 WNB327693:WNB328047 WWX327693:WWX328047 AP393229:AP393583 KL393229:KL393583 UH393229:UH393583 AED393229:AED393583 ANZ393229:ANZ393583 AXV393229:AXV393583 BHR393229:BHR393583 BRN393229:BRN393583 CBJ393229:CBJ393583 CLF393229:CLF393583 CVB393229:CVB393583 DEX393229:DEX393583 DOT393229:DOT393583 DYP393229:DYP393583 EIL393229:EIL393583 ESH393229:ESH393583 FCD393229:FCD393583 FLZ393229:FLZ393583 FVV393229:FVV393583 GFR393229:GFR393583 GPN393229:GPN393583 GZJ393229:GZJ393583 HJF393229:HJF393583 HTB393229:HTB393583 ICX393229:ICX393583 IMT393229:IMT393583 IWP393229:IWP393583 JGL393229:JGL393583 JQH393229:JQH393583 KAD393229:KAD393583 KJZ393229:KJZ393583 KTV393229:KTV393583 LDR393229:LDR393583 LNN393229:LNN393583 LXJ393229:LXJ393583 MHF393229:MHF393583 MRB393229:MRB393583 NAX393229:NAX393583 NKT393229:NKT393583 NUP393229:NUP393583 OEL393229:OEL393583 OOH393229:OOH393583 OYD393229:OYD393583 PHZ393229:PHZ393583 PRV393229:PRV393583 QBR393229:QBR393583 QLN393229:QLN393583 QVJ393229:QVJ393583 RFF393229:RFF393583 RPB393229:RPB393583 RYX393229:RYX393583 SIT393229:SIT393583 SSP393229:SSP393583 TCL393229:TCL393583 TMH393229:TMH393583 TWD393229:TWD393583 UFZ393229:UFZ393583 UPV393229:UPV393583 UZR393229:UZR393583 VJN393229:VJN393583 VTJ393229:VTJ393583 WDF393229:WDF393583 WNB393229:WNB393583 WWX393229:WWX393583 AP458765:AP459119 KL458765:KL459119 UH458765:UH459119 AED458765:AED459119 ANZ458765:ANZ459119 AXV458765:AXV459119 BHR458765:BHR459119 BRN458765:BRN459119 CBJ458765:CBJ459119 CLF458765:CLF459119 CVB458765:CVB459119 DEX458765:DEX459119 DOT458765:DOT459119 DYP458765:DYP459119 EIL458765:EIL459119 ESH458765:ESH459119 FCD458765:FCD459119 FLZ458765:FLZ459119 FVV458765:FVV459119 GFR458765:GFR459119 GPN458765:GPN459119 GZJ458765:GZJ459119 HJF458765:HJF459119 HTB458765:HTB459119 ICX458765:ICX459119 IMT458765:IMT459119 IWP458765:IWP459119 JGL458765:JGL459119 JQH458765:JQH459119 KAD458765:KAD459119 KJZ458765:KJZ459119 KTV458765:KTV459119 LDR458765:LDR459119 LNN458765:LNN459119 LXJ458765:LXJ459119 MHF458765:MHF459119 MRB458765:MRB459119 NAX458765:NAX459119 NKT458765:NKT459119 NUP458765:NUP459119 OEL458765:OEL459119 OOH458765:OOH459119 OYD458765:OYD459119 PHZ458765:PHZ459119 PRV458765:PRV459119 QBR458765:QBR459119 QLN458765:QLN459119 QVJ458765:QVJ459119 RFF458765:RFF459119 RPB458765:RPB459119 RYX458765:RYX459119 SIT458765:SIT459119 SSP458765:SSP459119 TCL458765:TCL459119 TMH458765:TMH459119 TWD458765:TWD459119 UFZ458765:UFZ459119 UPV458765:UPV459119 UZR458765:UZR459119 VJN458765:VJN459119 VTJ458765:VTJ459119 WDF458765:WDF459119 WNB458765:WNB459119 WWX458765:WWX459119 AP524301:AP524655 KL524301:KL524655 UH524301:UH524655 AED524301:AED524655 ANZ524301:ANZ524655 AXV524301:AXV524655 BHR524301:BHR524655 BRN524301:BRN524655 CBJ524301:CBJ524655 CLF524301:CLF524655 CVB524301:CVB524655 DEX524301:DEX524655 DOT524301:DOT524655 DYP524301:DYP524655 EIL524301:EIL524655 ESH524301:ESH524655 FCD524301:FCD524655 FLZ524301:FLZ524655 FVV524301:FVV524655 GFR524301:GFR524655 GPN524301:GPN524655 GZJ524301:GZJ524655 HJF524301:HJF524655 HTB524301:HTB524655 ICX524301:ICX524655 IMT524301:IMT524655 IWP524301:IWP524655 JGL524301:JGL524655 JQH524301:JQH524655 KAD524301:KAD524655 KJZ524301:KJZ524655 KTV524301:KTV524655 LDR524301:LDR524655 LNN524301:LNN524655 LXJ524301:LXJ524655 MHF524301:MHF524655 MRB524301:MRB524655 NAX524301:NAX524655 NKT524301:NKT524655 NUP524301:NUP524655 OEL524301:OEL524655 OOH524301:OOH524655 OYD524301:OYD524655 PHZ524301:PHZ524655 PRV524301:PRV524655 QBR524301:QBR524655 QLN524301:QLN524655 QVJ524301:QVJ524655 RFF524301:RFF524655 RPB524301:RPB524655 RYX524301:RYX524655 SIT524301:SIT524655 SSP524301:SSP524655 TCL524301:TCL524655 TMH524301:TMH524655 TWD524301:TWD524655 UFZ524301:UFZ524655 UPV524301:UPV524655 UZR524301:UZR524655 VJN524301:VJN524655 VTJ524301:VTJ524655 WDF524301:WDF524655 WNB524301:WNB524655 WWX524301:WWX524655 AP589837:AP590191 KL589837:KL590191 UH589837:UH590191 AED589837:AED590191 ANZ589837:ANZ590191 AXV589837:AXV590191 BHR589837:BHR590191 BRN589837:BRN590191 CBJ589837:CBJ590191 CLF589837:CLF590191 CVB589837:CVB590191 DEX589837:DEX590191 DOT589837:DOT590191 DYP589837:DYP590191 EIL589837:EIL590191 ESH589837:ESH590191 FCD589837:FCD590191 FLZ589837:FLZ590191 FVV589837:FVV590191 GFR589837:GFR590191 GPN589837:GPN590191 GZJ589837:GZJ590191 HJF589837:HJF590191 HTB589837:HTB590191 ICX589837:ICX590191 IMT589837:IMT590191 IWP589837:IWP590191 JGL589837:JGL590191 JQH589837:JQH590191 KAD589837:KAD590191 KJZ589837:KJZ590191 KTV589837:KTV590191 LDR589837:LDR590191 LNN589837:LNN590191 LXJ589837:LXJ590191 MHF589837:MHF590191 MRB589837:MRB590191 NAX589837:NAX590191 NKT589837:NKT590191 NUP589837:NUP590191 OEL589837:OEL590191 OOH589837:OOH590191 OYD589837:OYD590191 PHZ589837:PHZ590191 PRV589837:PRV590191 QBR589837:QBR590191 QLN589837:QLN590191 QVJ589837:QVJ590191 RFF589837:RFF590191 RPB589837:RPB590191 RYX589837:RYX590191 SIT589837:SIT590191 SSP589837:SSP590191 TCL589837:TCL590191 TMH589837:TMH590191 TWD589837:TWD590191 UFZ589837:UFZ590191 UPV589837:UPV590191 UZR589837:UZR590191 VJN589837:VJN590191 VTJ589837:VTJ590191 WDF589837:WDF590191 WNB589837:WNB590191 WWX589837:WWX590191 AP655373:AP655727 KL655373:KL655727 UH655373:UH655727 AED655373:AED655727 ANZ655373:ANZ655727 AXV655373:AXV655727 BHR655373:BHR655727 BRN655373:BRN655727 CBJ655373:CBJ655727 CLF655373:CLF655727 CVB655373:CVB655727 DEX655373:DEX655727 DOT655373:DOT655727 DYP655373:DYP655727 EIL655373:EIL655727 ESH655373:ESH655727 FCD655373:FCD655727 FLZ655373:FLZ655727 FVV655373:FVV655727 GFR655373:GFR655727 GPN655373:GPN655727 GZJ655373:GZJ655727 HJF655373:HJF655727 HTB655373:HTB655727 ICX655373:ICX655727 IMT655373:IMT655727 IWP655373:IWP655727 JGL655373:JGL655727 JQH655373:JQH655727 KAD655373:KAD655727 KJZ655373:KJZ655727 KTV655373:KTV655727 LDR655373:LDR655727 LNN655373:LNN655727 LXJ655373:LXJ655727 MHF655373:MHF655727 MRB655373:MRB655727 NAX655373:NAX655727 NKT655373:NKT655727 NUP655373:NUP655727 OEL655373:OEL655727 OOH655373:OOH655727 OYD655373:OYD655727 PHZ655373:PHZ655727 PRV655373:PRV655727 QBR655373:QBR655727 QLN655373:QLN655727 QVJ655373:QVJ655727 RFF655373:RFF655727 RPB655373:RPB655727 RYX655373:RYX655727 SIT655373:SIT655727 SSP655373:SSP655727 TCL655373:TCL655727 TMH655373:TMH655727 TWD655373:TWD655727 UFZ655373:UFZ655727 UPV655373:UPV655727 UZR655373:UZR655727 VJN655373:VJN655727 VTJ655373:VTJ655727 WDF655373:WDF655727 WNB655373:WNB655727 WWX655373:WWX655727 AP720909:AP721263 KL720909:KL721263 UH720909:UH721263 AED720909:AED721263 ANZ720909:ANZ721263 AXV720909:AXV721263 BHR720909:BHR721263 BRN720909:BRN721263 CBJ720909:CBJ721263 CLF720909:CLF721263 CVB720909:CVB721263 DEX720909:DEX721263 DOT720909:DOT721263 DYP720909:DYP721263 EIL720909:EIL721263 ESH720909:ESH721263 FCD720909:FCD721263 FLZ720909:FLZ721263 FVV720909:FVV721263 GFR720909:GFR721263 GPN720909:GPN721263 GZJ720909:GZJ721263 HJF720909:HJF721263 HTB720909:HTB721263 ICX720909:ICX721263 IMT720909:IMT721263 IWP720909:IWP721263 JGL720909:JGL721263 JQH720909:JQH721263 KAD720909:KAD721263 KJZ720909:KJZ721263 KTV720909:KTV721263 LDR720909:LDR721263 LNN720909:LNN721263 LXJ720909:LXJ721263 MHF720909:MHF721263 MRB720909:MRB721263 NAX720909:NAX721263 NKT720909:NKT721263 NUP720909:NUP721263 OEL720909:OEL721263 OOH720909:OOH721263 OYD720909:OYD721263 PHZ720909:PHZ721263 PRV720909:PRV721263 QBR720909:QBR721263 QLN720909:QLN721263 QVJ720909:QVJ721263 RFF720909:RFF721263 RPB720909:RPB721263 RYX720909:RYX721263 SIT720909:SIT721263 SSP720909:SSP721263 TCL720909:TCL721263 TMH720909:TMH721263 TWD720909:TWD721263 UFZ720909:UFZ721263 UPV720909:UPV721263 UZR720909:UZR721263 VJN720909:VJN721263 VTJ720909:VTJ721263 WDF720909:WDF721263 WNB720909:WNB721263 WWX720909:WWX721263 AP786445:AP786799 KL786445:KL786799 UH786445:UH786799 AED786445:AED786799 ANZ786445:ANZ786799 AXV786445:AXV786799 BHR786445:BHR786799 BRN786445:BRN786799 CBJ786445:CBJ786799 CLF786445:CLF786799 CVB786445:CVB786799 DEX786445:DEX786799 DOT786445:DOT786799 DYP786445:DYP786799 EIL786445:EIL786799 ESH786445:ESH786799 FCD786445:FCD786799 FLZ786445:FLZ786799 FVV786445:FVV786799 GFR786445:GFR786799 GPN786445:GPN786799 GZJ786445:GZJ786799 HJF786445:HJF786799 HTB786445:HTB786799 ICX786445:ICX786799 IMT786445:IMT786799 IWP786445:IWP786799 JGL786445:JGL786799 JQH786445:JQH786799 KAD786445:KAD786799 KJZ786445:KJZ786799 KTV786445:KTV786799 LDR786445:LDR786799 LNN786445:LNN786799 LXJ786445:LXJ786799 MHF786445:MHF786799 MRB786445:MRB786799 NAX786445:NAX786799 NKT786445:NKT786799 NUP786445:NUP786799 OEL786445:OEL786799 OOH786445:OOH786799 OYD786445:OYD786799 PHZ786445:PHZ786799 PRV786445:PRV786799 QBR786445:QBR786799 QLN786445:QLN786799 QVJ786445:QVJ786799 RFF786445:RFF786799 RPB786445:RPB786799 RYX786445:RYX786799 SIT786445:SIT786799 SSP786445:SSP786799 TCL786445:TCL786799 TMH786445:TMH786799 TWD786445:TWD786799 UFZ786445:UFZ786799 UPV786445:UPV786799 UZR786445:UZR786799 VJN786445:VJN786799 VTJ786445:VTJ786799 WDF786445:WDF786799 WNB786445:WNB786799 WWX786445:WWX786799 AP851981:AP852335 KL851981:KL852335 UH851981:UH852335 AED851981:AED852335 ANZ851981:ANZ852335 AXV851981:AXV852335 BHR851981:BHR852335 BRN851981:BRN852335 CBJ851981:CBJ852335 CLF851981:CLF852335 CVB851981:CVB852335 DEX851981:DEX852335 DOT851981:DOT852335 DYP851981:DYP852335 EIL851981:EIL852335 ESH851981:ESH852335 FCD851981:FCD852335 FLZ851981:FLZ852335 FVV851981:FVV852335 GFR851981:GFR852335 GPN851981:GPN852335 GZJ851981:GZJ852335 HJF851981:HJF852335 HTB851981:HTB852335 ICX851981:ICX852335 IMT851981:IMT852335 IWP851981:IWP852335 JGL851981:JGL852335 JQH851981:JQH852335 KAD851981:KAD852335 KJZ851981:KJZ852335 KTV851981:KTV852335 LDR851981:LDR852335 LNN851981:LNN852335 LXJ851981:LXJ852335 MHF851981:MHF852335 MRB851981:MRB852335 NAX851981:NAX852335 NKT851981:NKT852335 NUP851981:NUP852335 OEL851981:OEL852335 OOH851981:OOH852335 OYD851981:OYD852335 PHZ851981:PHZ852335 PRV851981:PRV852335 QBR851981:QBR852335 QLN851981:QLN852335 QVJ851981:QVJ852335 RFF851981:RFF852335 RPB851981:RPB852335 RYX851981:RYX852335 SIT851981:SIT852335 SSP851981:SSP852335 TCL851981:TCL852335 TMH851981:TMH852335 TWD851981:TWD852335 UFZ851981:UFZ852335 UPV851981:UPV852335 UZR851981:UZR852335 VJN851981:VJN852335 VTJ851981:VTJ852335 WDF851981:WDF852335 WNB851981:WNB852335 WWX851981:WWX852335 AP917517:AP917871 KL917517:KL917871 UH917517:UH917871 AED917517:AED917871 ANZ917517:ANZ917871 AXV917517:AXV917871 BHR917517:BHR917871 BRN917517:BRN917871 CBJ917517:CBJ917871 CLF917517:CLF917871 CVB917517:CVB917871 DEX917517:DEX917871 DOT917517:DOT917871 DYP917517:DYP917871 EIL917517:EIL917871 ESH917517:ESH917871 FCD917517:FCD917871 FLZ917517:FLZ917871 FVV917517:FVV917871 GFR917517:GFR917871 GPN917517:GPN917871 GZJ917517:GZJ917871 HJF917517:HJF917871 HTB917517:HTB917871 ICX917517:ICX917871 IMT917517:IMT917871 IWP917517:IWP917871 JGL917517:JGL917871 JQH917517:JQH917871 KAD917517:KAD917871 KJZ917517:KJZ917871 KTV917517:KTV917871 LDR917517:LDR917871 LNN917517:LNN917871 LXJ917517:LXJ917871 MHF917517:MHF917871 MRB917517:MRB917871 NAX917517:NAX917871 NKT917517:NKT917871 NUP917517:NUP917871 OEL917517:OEL917871 OOH917517:OOH917871 OYD917517:OYD917871 PHZ917517:PHZ917871 PRV917517:PRV917871 QBR917517:QBR917871 QLN917517:QLN917871 QVJ917517:QVJ917871 RFF917517:RFF917871 RPB917517:RPB917871 RYX917517:RYX917871 SIT917517:SIT917871 SSP917517:SSP917871 TCL917517:TCL917871 TMH917517:TMH917871 TWD917517:TWD917871 UFZ917517:UFZ917871 UPV917517:UPV917871 UZR917517:UZR917871 VJN917517:VJN917871 VTJ917517:VTJ917871 WDF917517:WDF917871 WNB917517:WNB917871 WWX917517:WWX917871 AP983053:AP983407 KL983053:KL983407 UH983053:UH983407 AED983053:AED983407 ANZ983053:ANZ983407 AXV983053:AXV983407 BHR983053:BHR983407 BRN983053:BRN983407 CBJ983053:CBJ983407 CLF983053:CLF983407 CVB983053:CVB983407 DEX983053:DEX983407 DOT983053:DOT983407 DYP983053:DYP983407 EIL983053:EIL983407 ESH983053:ESH983407 FCD983053:FCD983407 FLZ983053:FLZ983407 FVV983053:FVV983407 GFR983053:GFR983407 GPN983053:GPN983407 GZJ983053:GZJ983407 HJF983053:HJF983407 HTB983053:HTB983407 ICX983053:ICX983407 IMT983053:IMT983407 IWP983053:IWP983407 JGL983053:JGL983407 JQH983053:JQH983407 KAD983053:KAD983407 KJZ983053:KJZ983407 KTV983053:KTV983407 LDR983053:LDR983407 LNN983053:LNN983407 LXJ983053:LXJ983407 MHF983053:MHF983407 MRB983053:MRB983407 NAX983053:NAX983407 NKT983053:NKT983407 NUP983053:NUP983407 OEL983053:OEL983407 OOH983053:OOH983407 OYD983053:OYD983407 PHZ983053:PHZ983407 PRV983053:PRV983407 QBR983053:QBR983407 QLN983053:QLN983407 QVJ983053:QVJ983407 RFF983053:RFF983407 RPB983053:RPB983407 RYX983053:RYX983407 SIT983053:SIT983407 SSP983053:SSP983407 TCL983053:TCL983407 TMH983053:TMH983407 TWD983053:TWD983407 UFZ983053:UFZ983407 UPV983053:UPV983407 UZR983053:UZR983407 VJN983053:VJN983407 VTJ983053:VTJ983407 WDF983053:WDF983407 WNB983053:WNB983407 WWX983053:WWX983407 AS13:AT367 KO13:KP367 UK13:UL367 AEG13:AEH367 AOC13:AOD367 AXY13:AXZ367 BHU13:BHV367 BRQ13:BRR367 CBM13:CBN367 CLI13:CLJ367 CVE13:CVF367 DFA13:DFB367 DOW13:DOX367 DYS13:DYT367 EIO13:EIP367 ESK13:ESL367 FCG13:FCH367 FMC13:FMD367 FVY13:FVZ367 GFU13:GFV367 GPQ13:GPR367 GZM13:GZN367 HJI13:HJJ367 HTE13:HTF367 IDA13:IDB367 IMW13:IMX367 IWS13:IWT367 JGO13:JGP367 JQK13:JQL367 KAG13:KAH367 KKC13:KKD367 KTY13:KTZ367 LDU13:LDV367 LNQ13:LNR367 LXM13:LXN367 MHI13:MHJ367 MRE13:MRF367 NBA13:NBB367 NKW13:NKX367 NUS13:NUT367 OEO13:OEP367 OOK13:OOL367 OYG13:OYH367 PIC13:PID367 PRY13:PRZ367 QBU13:QBV367 QLQ13:QLR367 QVM13:QVN367 RFI13:RFJ367 RPE13:RPF367 RZA13:RZB367 SIW13:SIX367 SSS13:SST367 TCO13:TCP367 TMK13:TML367 TWG13:TWH367 UGC13:UGD367 UPY13:UPZ367 UZU13:UZV367 VJQ13:VJR367 VTM13:VTN367 WDI13:WDJ367 WNE13:WNF367 WXA13:WXB367 AS65549:AT65903 KO65549:KP65903 UK65549:UL65903 AEG65549:AEH65903 AOC65549:AOD65903 AXY65549:AXZ65903 BHU65549:BHV65903 BRQ65549:BRR65903 CBM65549:CBN65903 CLI65549:CLJ65903 CVE65549:CVF65903 DFA65549:DFB65903 DOW65549:DOX65903 DYS65549:DYT65903 EIO65549:EIP65903 ESK65549:ESL65903 FCG65549:FCH65903 FMC65549:FMD65903 FVY65549:FVZ65903 GFU65549:GFV65903 GPQ65549:GPR65903 GZM65549:GZN65903 HJI65549:HJJ65903 HTE65549:HTF65903 IDA65549:IDB65903 IMW65549:IMX65903 IWS65549:IWT65903 JGO65549:JGP65903 JQK65549:JQL65903 KAG65549:KAH65903 KKC65549:KKD65903 KTY65549:KTZ65903 LDU65549:LDV65903 LNQ65549:LNR65903 LXM65549:LXN65903 MHI65549:MHJ65903 MRE65549:MRF65903 NBA65549:NBB65903 NKW65549:NKX65903 NUS65549:NUT65903 OEO65549:OEP65903 OOK65549:OOL65903 OYG65549:OYH65903 PIC65549:PID65903 PRY65549:PRZ65903 QBU65549:QBV65903 QLQ65549:QLR65903 QVM65549:QVN65903 RFI65549:RFJ65903 RPE65549:RPF65903 RZA65549:RZB65903 SIW65549:SIX65903 SSS65549:SST65903 TCO65549:TCP65903 TMK65549:TML65903 TWG65549:TWH65903 UGC65549:UGD65903 UPY65549:UPZ65903 UZU65549:UZV65903 VJQ65549:VJR65903 VTM65549:VTN65903 WDI65549:WDJ65903 WNE65549:WNF65903 WXA65549:WXB65903 AS131085:AT131439 KO131085:KP131439 UK131085:UL131439 AEG131085:AEH131439 AOC131085:AOD131439 AXY131085:AXZ131439 BHU131085:BHV131439 BRQ131085:BRR131439 CBM131085:CBN131439 CLI131085:CLJ131439 CVE131085:CVF131439 DFA131085:DFB131439 DOW131085:DOX131439 DYS131085:DYT131439 EIO131085:EIP131439 ESK131085:ESL131439 FCG131085:FCH131439 FMC131085:FMD131439 FVY131085:FVZ131439 GFU131085:GFV131439 GPQ131085:GPR131439 GZM131085:GZN131439 HJI131085:HJJ131439 HTE131085:HTF131439 IDA131085:IDB131439 IMW131085:IMX131439 IWS131085:IWT131439 JGO131085:JGP131439 JQK131085:JQL131439 KAG131085:KAH131439 KKC131085:KKD131439 KTY131085:KTZ131439 LDU131085:LDV131439 LNQ131085:LNR131439 LXM131085:LXN131439 MHI131085:MHJ131439 MRE131085:MRF131439 NBA131085:NBB131439 NKW131085:NKX131439 NUS131085:NUT131439 OEO131085:OEP131439 OOK131085:OOL131439 OYG131085:OYH131439 PIC131085:PID131439 PRY131085:PRZ131439 QBU131085:QBV131439 QLQ131085:QLR131439 QVM131085:QVN131439 RFI131085:RFJ131439 RPE131085:RPF131439 RZA131085:RZB131439 SIW131085:SIX131439 SSS131085:SST131439 TCO131085:TCP131439 TMK131085:TML131439 TWG131085:TWH131439 UGC131085:UGD131439 UPY131085:UPZ131439 UZU131085:UZV131439 VJQ131085:VJR131439 VTM131085:VTN131439 WDI131085:WDJ131439 WNE131085:WNF131439 WXA131085:WXB131439 AS196621:AT196975 KO196621:KP196975 UK196621:UL196975 AEG196621:AEH196975 AOC196621:AOD196975 AXY196621:AXZ196975 BHU196621:BHV196975 BRQ196621:BRR196975 CBM196621:CBN196975 CLI196621:CLJ196975 CVE196621:CVF196975 DFA196621:DFB196975 DOW196621:DOX196975 DYS196621:DYT196975 EIO196621:EIP196975 ESK196621:ESL196975 FCG196621:FCH196975 FMC196621:FMD196975 FVY196621:FVZ196975 GFU196621:GFV196975 GPQ196621:GPR196975 GZM196621:GZN196975 HJI196621:HJJ196975 HTE196621:HTF196975 IDA196621:IDB196975 IMW196621:IMX196975 IWS196621:IWT196975 JGO196621:JGP196975 JQK196621:JQL196975 KAG196621:KAH196975 KKC196621:KKD196975 KTY196621:KTZ196975 LDU196621:LDV196975 LNQ196621:LNR196975 LXM196621:LXN196975 MHI196621:MHJ196975 MRE196621:MRF196975 NBA196621:NBB196975 NKW196621:NKX196975 NUS196621:NUT196975 OEO196621:OEP196975 OOK196621:OOL196975 OYG196621:OYH196975 PIC196621:PID196975 PRY196621:PRZ196975 QBU196621:QBV196975 QLQ196621:QLR196975 QVM196621:QVN196975 RFI196621:RFJ196975 RPE196621:RPF196975 RZA196621:RZB196975 SIW196621:SIX196975 SSS196621:SST196975 TCO196621:TCP196975 TMK196621:TML196975 TWG196621:TWH196975 UGC196621:UGD196975 UPY196621:UPZ196975 UZU196621:UZV196975 VJQ196621:VJR196975 VTM196621:VTN196975 WDI196621:WDJ196975 WNE196621:WNF196975 WXA196621:WXB196975 AS262157:AT262511 KO262157:KP262511 UK262157:UL262511 AEG262157:AEH262511 AOC262157:AOD262511 AXY262157:AXZ262511 BHU262157:BHV262511 BRQ262157:BRR262511 CBM262157:CBN262511 CLI262157:CLJ262511 CVE262157:CVF262511 DFA262157:DFB262511 DOW262157:DOX262511 DYS262157:DYT262511 EIO262157:EIP262511 ESK262157:ESL262511 FCG262157:FCH262511 FMC262157:FMD262511 FVY262157:FVZ262511 GFU262157:GFV262511 GPQ262157:GPR262511 GZM262157:GZN262511 HJI262157:HJJ262511 HTE262157:HTF262511 IDA262157:IDB262511 IMW262157:IMX262511 IWS262157:IWT262511 JGO262157:JGP262511 JQK262157:JQL262511 KAG262157:KAH262511 KKC262157:KKD262511 KTY262157:KTZ262511 LDU262157:LDV262511 LNQ262157:LNR262511 LXM262157:LXN262511 MHI262157:MHJ262511 MRE262157:MRF262511 NBA262157:NBB262511 NKW262157:NKX262511 NUS262157:NUT262511 OEO262157:OEP262511 OOK262157:OOL262511 OYG262157:OYH262511 PIC262157:PID262511 PRY262157:PRZ262511 QBU262157:QBV262511 QLQ262157:QLR262511 QVM262157:QVN262511 RFI262157:RFJ262511 RPE262157:RPF262511 RZA262157:RZB262511 SIW262157:SIX262511 SSS262157:SST262511 TCO262157:TCP262511 TMK262157:TML262511 TWG262157:TWH262511 UGC262157:UGD262511 UPY262157:UPZ262511 UZU262157:UZV262511 VJQ262157:VJR262511 VTM262157:VTN262511 WDI262157:WDJ262511 WNE262157:WNF262511 WXA262157:WXB262511 AS327693:AT328047 KO327693:KP328047 UK327693:UL328047 AEG327693:AEH328047 AOC327693:AOD328047 AXY327693:AXZ328047 BHU327693:BHV328047 BRQ327693:BRR328047 CBM327693:CBN328047 CLI327693:CLJ328047 CVE327693:CVF328047 DFA327693:DFB328047 DOW327693:DOX328047 DYS327693:DYT328047 EIO327693:EIP328047 ESK327693:ESL328047 FCG327693:FCH328047 FMC327693:FMD328047 FVY327693:FVZ328047 GFU327693:GFV328047 GPQ327693:GPR328047 GZM327693:GZN328047 HJI327693:HJJ328047 HTE327693:HTF328047 IDA327693:IDB328047 IMW327693:IMX328047 IWS327693:IWT328047 JGO327693:JGP328047 JQK327693:JQL328047 KAG327693:KAH328047 KKC327693:KKD328047 KTY327693:KTZ328047 LDU327693:LDV328047 LNQ327693:LNR328047 LXM327693:LXN328047 MHI327693:MHJ328047 MRE327693:MRF328047 NBA327693:NBB328047 NKW327693:NKX328047 NUS327693:NUT328047 OEO327693:OEP328047 OOK327693:OOL328047 OYG327693:OYH328047 PIC327693:PID328047 PRY327693:PRZ328047 QBU327693:QBV328047 QLQ327693:QLR328047 QVM327693:QVN328047 RFI327693:RFJ328047 RPE327693:RPF328047 RZA327693:RZB328047 SIW327693:SIX328047 SSS327693:SST328047 TCO327693:TCP328047 TMK327693:TML328047 TWG327693:TWH328047 UGC327693:UGD328047 UPY327693:UPZ328047 UZU327693:UZV328047 VJQ327693:VJR328047 VTM327693:VTN328047 WDI327693:WDJ328047 WNE327693:WNF328047 WXA327693:WXB328047 AS393229:AT393583 KO393229:KP393583 UK393229:UL393583 AEG393229:AEH393583 AOC393229:AOD393583 AXY393229:AXZ393583 BHU393229:BHV393583 BRQ393229:BRR393583 CBM393229:CBN393583 CLI393229:CLJ393583 CVE393229:CVF393583 DFA393229:DFB393583 DOW393229:DOX393583 DYS393229:DYT393583 EIO393229:EIP393583 ESK393229:ESL393583 FCG393229:FCH393583 FMC393229:FMD393583 FVY393229:FVZ393583 GFU393229:GFV393583 GPQ393229:GPR393583 GZM393229:GZN393583 HJI393229:HJJ393583 HTE393229:HTF393583 IDA393229:IDB393583 IMW393229:IMX393583 IWS393229:IWT393583 JGO393229:JGP393583 JQK393229:JQL393583 KAG393229:KAH393583 KKC393229:KKD393583 KTY393229:KTZ393583 LDU393229:LDV393583 LNQ393229:LNR393583 LXM393229:LXN393583 MHI393229:MHJ393583 MRE393229:MRF393583 NBA393229:NBB393583 NKW393229:NKX393583 NUS393229:NUT393583 OEO393229:OEP393583 OOK393229:OOL393583 OYG393229:OYH393583 PIC393229:PID393583 PRY393229:PRZ393583 QBU393229:QBV393583 QLQ393229:QLR393583 QVM393229:QVN393583 RFI393229:RFJ393583 RPE393229:RPF393583 RZA393229:RZB393583 SIW393229:SIX393583 SSS393229:SST393583 TCO393229:TCP393583 TMK393229:TML393583 TWG393229:TWH393583 UGC393229:UGD393583 UPY393229:UPZ393583 UZU393229:UZV393583 VJQ393229:VJR393583 VTM393229:VTN393583 WDI393229:WDJ393583 WNE393229:WNF393583 WXA393229:WXB393583 AS458765:AT459119 KO458765:KP459119 UK458765:UL459119 AEG458765:AEH459119 AOC458765:AOD459119 AXY458765:AXZ459119 BHU458765:BHV459119 BRQ458765:BRR459119 CBM458765:CBN459119 CLI458765:CLJ459119 CVE458765:CVF459119 DFA458765:DFB459119 DOW458765:DOX459119 DYS458765:DYT459119 EIO458765:EIP459119 ESK458765:ESL459119 FCG458765:FCH459119 FMC458765:FMD459119 FVY458765:FVZ459119 GFU458765:GFV459119 GPQ458765:GPR459119 GZM458765:GZN459119 HJI458765:HJJ459119 HTE458765:HTF459119 IDA458765:IDB459119 IMW458765:IMX459119 IWS458765:IWT459119 JGO458765:JGP459119 JQK458765:JQL459119 KAG458765:KAH459119 KKC458765:KKD459119 KTY458765:KTZ459119 LDU458765:LDV459119 LNQ458765:LNR459119 LXM458765:LXN459119 MHI458765:MHJ459119 MRE458765:MRF459119 NBA458765:NBB459119 NKW458765:NKX459119 NUS458765:NUT459119 OEO458765:OEP459119 OOK458765:OOL459119 OYG458765:OYH459119 PIC458765:PID459119 PRY458765:PRZ459119 QBU458765:QBV459119 QLQ458765:QLR459119 QVM458765:QVN459119 RFI458765:RFJ459119 RPE458765:RPF459119 RZA458765:RZB459119 SIW458765:SIX459119 SSS458765:SST459119 TCO458765:TCP459119 TMK458765:TML459119 TWG458765:TWH459119 UGC458765:UGD459119 UPY458765:UPZ459119 UZU458765:UZV459119 VJQ458765:VJR459119 VTM458765:VTN459119 WDI458765:WDJ459119 WNE458765:WNF459119 WXA458765:WXB459119 AS524301:AT524655 KO524301:KP524655 UK524301:UL524655 AEG524301:AEH524655 AOC524301:AOD524655 AXY524301:AXZ524655 BHU524301:BHV524655 BRQ524301:BRR524655 CBM524301:CBN524655 CLI524301:CLJ524655 CVE524301:CVF524655 DFA524301:DFB524655 DOW524301:DOX524655 DYS524301:DYT524655 EIO524301:EIP524655 ESK524301:ESL524655 FCG524301:FCH524655 FMC524301:FMD524655 FVY524301:FVZ524655 GFU524301:GFV524655 GPQ524301:GPR524655 GZM524301:GZN524655 HJI524301:HJJ524655 HTE524301:HTF524655 IDA524301:IDB524655 IMW524301:IMX524655 IWS524301:IWT524655 JGO524301:JGP524655 JQK524301:JQL524655 KAG524301:KAH524655 KKC524301:KKD524655 KTY524301:KTZ524655 LDU524301:LDV524655 LNQ524301:LNR524655 LXM524301:LXN524655 MHI524301:MHJ524655 MRE524301:MRF524655 NBA524301:NBB524655 NKW524301:NKX524655 NUS524301:NUT524655 OEO524301:OEP524655 OOK524301:OOL524655 OYG524301:OYH524655 PIC524301:PID524655 PRY524301:PRZ524655 QBU524301:QBV524655 QLQ524301:QLR524655 QVM524301:QVN524655 RFI524301:RFJ524655 RPE524301:RPF524655 RZA524301:RZB524655 SIW524301:SIX524655 SSS524301:SST524655 TCO524301:TCP524655 TMK524301:TML524655 TWG524301:TWH524655 UGC524301:UGD524655 UPY524301:UPZ524655 UZU524301:UZV524655 VJQ524301:VJR524655 VTM524301:VTN524655 WDI524301:WDJ524655 WNE524301:WNF524655 WXA524301:WXB524655 AS589837:AT590191 KO589837:KP590191 UK589837:UL590191 AEG589837:AEH590191 AOC589837:AOD590191 AXY589837:AXZ590191 BHU589837:BHV590191 BRQ589837:BRR590191 CBM589837:CBN590191 CLI589837:CLJ590191 CVE589837:CVF590191 DFA589837:DFB590191 DOW589837:DOX590191 DYS589837:DYT590191 EIO589837:EIP590191 ESK589837:ESL590191 FCG589837:FCH590191 FMC589837:FMD590191 FVY589837:FVZ590191 GFU589837:GFV590191 GPQ589837:GPR590191 GZM589837:GZN590191 HJI589837:HJJ590191 HTE589837:HTF590191 IDA589837:IDB590191 IMW589837:IMX590191 IWS589837:IWT590191 JGO589837:JGP590191 JQK589837:JQL590191 KAG589837:KAH590191 KKC589837:KKD590191 KTY589837:KTZ590191 LDU589837:LDV590191 LNQ589837:LNR590191 LXM589837:LXN590191 MHI589837:MHJ590191 MRE589837:MRF590191 NBA589837:NBB590191 NKW589837:NKX590191 NUS589837:NUT590191 OEO589837:OEP590191 OOK589837:OOL590191 OYG589837:OYH590191 PIC589837:PID590191 PRY589837:PRZ590191 QBU589837:QBV590191 QLQ589837:QLR590191 QVM589837:QVN590191 RFI589837:RFJ590191 RPE589837:RPF590191 RZA589837:RZB590191 SIW589837:SIX590191 SSS589837:SST590191 TCO589837:TCP590191 TMK589837:TML590191 TWG589837:TWH590191 UGC589837:UGD590191 UPY589837:UPZ590191 UZU589837:UZV590191 VJQ589837:VJR590191 VTM589837:VTN590191 WDI589837:WDJ590191 WNE589837:WNF590191 WXA589837:WXB590191 AS655373:AT655727 KO655373:KP655727 UK655373:UL655727 AEG655373:AEH655727 AOC655373:AOD655727 AXY655373:AXZ655727 BHU655373:BHV655727 BRQ655373:BRR655727 CBM655373:CBN655727 CLI655373:CLJ655727 CVE655373:CVF655727 DFA655373:DFB655727 DOW655373:DOX655727 DYS655373:DYT655727 EIO655373:EIP655727 ESK655373:ESL655727 FCG655373:FCH655727 FMC655373:FMD655727 FVY655373:FVZ655727 GFU655373:GFV655727 GPQ655373:GPR655727 GZM655373:GZN655727 HJI655373:HJJ655727 HTE655373:HTF655727 IDA655373:IDB655727 IMW655373:IMX655727 IWS655373:IWT655727 JGO655373:JGP655727 JQK655373:JQL655727 KAG655373:KAH655727 KKC655373:KKD655727 KTY655373:KTZ655727 LDU655373:LDV655727 LNQ655373:LNR655727 LXM655373:LXN655727 MHI655373:MHJ655727 MRE655373:MRF655727 NBA655373:NBB655727 NKW655373:NKX655727 NUS655373:NUT655727 OEO655373:OEP655727 OOK655373:OOL655727 OYG655373:OYH655727 PIC655373:PID655727 PRY655373:PRZ655727 QBU655373:QBV655727 QLQ655373:QLR655727 QVM655373:QVN655727 RFI655373:RFJ655727 RPE655373:RPF655727 RZA655373:RZB655727 SIW655373:SIX655727 SSS655373:SST655727 TCO655373:TCP655727 TMK655373:TML655727 TWG655373:TWH655727 UGC655373:UGD655727 UPY655373:UPZ655727 UZU655373:UZV655727 VJQ655373:VJR655727 VTM655373:VTN655727 WDI655373:WDJ655727 WNE655373:WNF655727 WXA655373:WXB655727 AS720909:AT721263 KO720909:KP721263 UK720909:UL721263 AEG720909:AEH721263 AOC720909:AOD721263 AXY720909:AXZ721263 BHU720909:BHV721263 BRQ720909:BRR721263 CBM720909:CBN721263 CLI720909:CLJ721263 CVE720909:CVF721263 DFA720909:DFB721263 DOW720909:DOX721263 DYS720909:DYT721263 EIO720909:EIP721263 ESK720909:ESL721263 FCG720909:FCH721263 FMC720909:FMD721263 FVY720909:FVZ721263 GFU720909:GFV721263 GPQ720909:GPR721263 GZM720909:GZN721263 HJI720909:HJJ721263 HTE720909:HTF721263 IDA720909:IDB721263 IMW720909:IMX721263 IWS720909:IWT721263 JGO720909:JGP721263 JQK720909:JQL721263 KAG720909:KAH721263 KKC720909:KKD721263 KTY720909:KTZ721263 LDU720909:LDV721263 LNQ720909:LNR721263 LXM720909:LXN721263 MHI720909:MHJ721263 MRE720909:MRF721263 NBA720909:NBB721263 NKW720909:NKX721263 NUS720909:NUT721263 OEO720909:OEP721263 OOK720909:OOL721263 OYG720909:OYH721263 PIC720909:PID721263 PRY720909:PRZ721263 QBU720909:QBV721263 QLQ720909:QLR721263 QVM720909:QVN721263 RFI720909:RFJ721263 RPE720909:RPF721263 RZA720909:RZB721263 SIW720909:SIX721263 SSS720909:SST721263 TCO720909:TCP721263 TMK720909:TML721263 TWG720909:TWH721263 UGC720909:UGD721263 UPY720909:UPZ721263 UZU720909:UZV721263 VJQ720909:VJR721263 VTM720909:VTN721263 WDI720909:WDJ721263 WNE720909:WNF721263 WXA720909:WXB721263 AS786445:AT786799 KO786445:KP786799 UK786445:UL786799 AEG786445:AEH786799 AOC786445:AOD786799 AXY786445:AXZ786799 BHU786445:BHV786799 BRQ786445:BRR786799 CBM786445:CBN786799 CLI786445:CLJ786799 CVE786445:CVF786799 DFA786445:DFB786799 DOW786445:DOX786799 DYS786445:DYT786799 EIO786445:EIP786799 ESK786445:ESL786799 FCG786445:FCH786799 FMC786445:FMD786799 FVY786445:FVZ786799 GFU786445:GFV786799 GPQ786445:GPR786799 GZM786445:GZN786799 HJI786445:HJJ786799 HTE786445:HTF786799 IDA786445:IDB786799 IMW786445:IMX786799 IWS786445:IWT786799 JGO786445:JGP786799 JQK786445:JQL786799 KAG786445:KAH786799 KKC786445:KKD786799 KTY786445:KTZ786799 LDU786445:LDV786799 LNQ786445:LNR786799 LXM786445:LXN786799 MHI786445:MHJ786799 MRE786445:MRF786799 NBA786445:NBB786799 NKW786445:NKX786799 NUS786445:NUT786799 OEO786445:OEP786799 OOK786445:OOL786799 OYG786445:OYH786799 PIC786445:PID786799 PRY786445:PRZ786799 QBU786445:QBV786799 QLQ786445:QLR786799 QVM786445:QVN786799 RFI786445:RFJ786799 RPE786445:RPF786799 RZA786445:RZB786799 SIW786445:SIX786799 SSS786445:SST786799 TCO786445:TCP786799 TMK786445:TML786799 TWG786445:TWH786799 UGC786445:UGD786799 UPY786445:UPZ786799 UZU786445:UZV786799 VJQ786445:VJR786799 VTM786445:VTN786799 WDI786445:WDJ786799 WNE786445:WNF786799 WXA786445:WXB786799 AS851981:AT852335 KO851981:KP852335 UK851981:UL852335 AEG851981:AEH852335 AOC851981:AOD852335 AXY851981:AXZ852335 BHU851981:BHV852335 BRQ851981:BRR852335 CBM851981:CBN852335 CLI851981:CLJ852335 CVE851981:CVF852335 DFA851981:DFB852335 DOW851981:DOX852335 DYS851981:DYT852335 EIO851981:EIP852335 ESK851981:ESL852335 FCG851981:FCH852335 FMC851981:FMD852335 FVY851981:FVZ852335 GFU851981:GFV852335 GPQ851981:GPR852335 GZM851981:GZN852335 HJI851981:HJJ852335 HTE851981:HTF852335 IDA851981:IDB852335 IMW851981:IMX852335 IWS851981:IWT852335 JGO851981:JGP852335 JQK851981:JQL852335 KAG851981:KAH852335 KKC851981:KKD852335 KTY851981:KTZ852335 LDU851981:LDV852335 LNQ851981:LNR852335 LXM851981:LXN852335 MHI851981:MHJ852335 MRE851981:MRF852335 NBA851981:NBB852335 NKW851981:NKX852335 NUS851981:NUT852335 OEO851981:OEP852335 OOK851981:OOL852335 OYG851981:OYH852335 PIC851981:PID852335 PRY851981:PRZ852335 QBU851981:QBV852335 QLQ851981:QLR852335 QVM851981:QVN852335 RFI851981:RFJ852335 RPE851981:RPF852335 RZA851981:RZB852335 SIW851981:SIX852335 SSS851981:SST852335 TCO851981:TCP852335 TMK851981:TML852335 TWG851981:TWH852335 UGC851981:UGD852335 UPY851981:UPZ852335 UZU851981:UZV852335 VJQ851981:VJR852335 VTM851981:VTN852335 WDI851981:WDJ852335 WNE851981:WNF852335 WXA851981:WXB852335 AS917517:AT917871 KO917517:KP917871 UK917517:UL917871 AEG917517:AEH917871 AOC917517:AOD917871 AXY917517:AXZ917871 BHU917517:BHV917871 BRQ917517:BRR917871 CBM917517:CBN917871 CLI917517:CLJ917871 CVE917517:CVF917871 DFA917517:DFB917871 DOW917517:DOX917871 DYS917517:DYT917871 EIO917517:EIP917871 ESK917517:ESL917871 FCG917517:FCH917871 FMC917517:FMD917871 FVY917517:FVZ917871 GFU917517:GFV917871 GPQ917517:GPR917871 GZM917517:GZN917871 HJI917517:HJJ917871 HTE917517:HTF917871 IDA917517:IDB917871 IMW917517:IMX917871 IWS917517:IWT917871 JGO917517:JGP917871 JQK917517:JQL917871 KAG917517:KAH917871 KKC917517:KKD917871 KTY917517:KTZ917871 LDU917517:LDV917871 LNQ917517:LNR917871 LXM917517:LXN917871 MHI917517:MHJ917871 MRE917517:MRF917871 NBA917517:NBB917871 NKW917517:NKX917871 NUS917517:NUT917871 OEO917517:OEP917871 OOK917517:OOL917871 OYG917517:OYH917871 PIC917517:PID917871 PRY917517:PRZ917871 QBU917517:QBV917871 QLQ917517:QLR917871 QVM917517:QVN917871 RFI917517:RFJ917871 RPE917517:RPF917871 RZA917517:RZB917871 SIW917517:SIX917871 SSS917517:SST917871 TCO917517:TCP917871 TMK917517:TML917871 TWG917517:TWH917871 UGC917517:UGD917871 UPY917517:UPZ917871 UZU917517:UZV917871 VJQ917517:VJR917871 VTM917517:VTN917871 WDI917517:WDJ917871 WNE917517:WNF917871 WXA917517:WXB917871 AS983053:AT983407 KO983053:KP983407 UK983053:UL983407 AEG983053:AEH983407 AOC983053:AOD983407 AXY983053:AXZ983407 BHU983053:BHV983407 BRQ983053:BRR983407 CBM983053:CBN983407 CLI983053:CLJ983407 CVE983053:CVF983407 DFA983053:DFB983407 DOW983053:DOX983407 DYS983053:DYT983407 EIO983053:EIP983407 ESK983053:ESL983407 FCG983053:FCH983407 FMC983053:FMD983407 FVY983053:FVZ983407 GFU983053:GFV983407 GPQ983053:GPR983407 GZM983053:GZN983407 HJI983053:HJJ983407 HTE983053:HTF983407 IDA983053:IDB983407 IMW983053:IMX983407 IWS983053:IWT983407 JGO983053:JGP983407 JQK983053:JQL983407 KAG983053:KAH983407 KKC983053:KKD983407 KTY983053:KTZ983407 LDU983053:LDV983407 LNQ983053:LNR983407 LXM983053:LXN983407 MHI983053:MHJ983407 MRE983053:MRF983407 NBA983053:NBB983407 NKW983053:NKX983407 NUS983053:NUT983407 OEO983053:OEP983407 OOK983053:OOL983407 OYG983053:OYH983407 PIC983053:PID983407 PRY983053:PRZ983407 QBU983053:QBV983407 QLQ983053:QLR983407 QVM983053:QVN983407 RFI983053:RFJ983407 RPE983053:RPF983407 RZA983053:RZB983407 SIW983053:SIX983407 SSS983053:SST983407 TCO983053:TCP983407 TMK983053:TML983407 TWG983053:TWH983407 UGC983053:UGD983407 UPY983053:UPZ983407 UZU983053:UZV983407 VJQ983053:VJR983407 VTM983053:VTN983407 WDI983053:WDJ983407 WNE983053:WNF983407 WXA983053:WXB983407 BJ13:BJ367 LF13:LF367 VB13:VB367 AEX13:AEX367 AOT13:AOT367 AYP13:AYP367 BIL13:BIL367 BSH13:BSH367 CCD13:CCD367 CLZ13:CLZ367 CVV13:CVV367 DFR13:DFR367 DPN13:DPN367 DZJ13:DZJ367 EJF13:EJF367 ETB13:ETB367 FCX13:FCX367 FMT13:FMT367 FWP13:FWP367 GGL13:GGL367 GQH13:GQH367 HAD13:HAD367 HJZ13:HJZ367 HTV13:HTV367 IDR13:IDR367 INN13:INN367 IXJ13:IXJ367 JHF13:JHF367 JRB13:JRB367 KAX13:KAX367 KKT13:KKT367 KUP13:KUP367 LEL13:LEL367 LOH13:LOH367 LYD13:LYD367 MHZ13:MHZ367 MRV13:MRV367 NBR13:NBR367 NLN13:NLN367 NVJ13:NVJ367 OFF13:OFF367 OPB13:OPB367 OYX13:OYX367 PIT13:PIT367 PSP13:PSP367 QCL13:QCL367 QMH13:QMH367 QWD13:QWD367 RFZ13:RFZ367 RPV13:RPV367 RZR13:RZR367 SJN13:SJN367 STJ13:STJ367 TDF13:TDF367 TNB13:TNB367 TWX13:TWX367 UGT13:UGT367 UQP13:UQP367 VAL13:VAL367 VKH13:VKH367 VUD13:VUD367 WDZ13:WDZ367 WNV13:WNV367 WXR13:WXR367 BJ65549:BJ65903 LF65549:LF65903 VB65549:VB65903 AEX65549:AEX65903 AOT65549:AOT65903 AYP65549:AYP65903 BIL65549:BIL65903 BSH65549:BSH65903 CCD65549:CCD65903 CLZ65549:CLZ65903 CVV65549:CVV65903 DFR65549:DFR65903 DPN65549:DPN65903 DZJ65549:DZJ65903 EJF65549:EJF65903 ETB65549:ETB65903 FCX65549:FCX65903 FMT65549:FMT65903 FWP65549:FWP65903 GGL65549:GGL65903 GQH65549:GQH65903 HAD65549:HAD65903 HJZ65549:HJZ65903 HTV65549:HTV65903 IDR65549:IDR65903 INN65549:INN65903 IXJ65549:IXJ65903 JHF65549:JHF65903 JRB65549:JRB65903 KAX65549:KAX65903 KKT65549:KKT65903 KUP65549:KUP65903 LEL65549:LEL65903 LOH65549:LOH65903 LYD65549:LYD65903 MHZ65549:MHZ65903 MRV65549:MRV65903 NBR65549:NBR65903 NLN65549:NLN65903 NVJ65549:NVJ65903 OFF65549:OFF65903 OPB65549:OPB65903 OYX65549:OYX65903 PIT65549:PIT65903 PSP65549:PSP65903 QCL65549:QCL65903 QMH65549:QMH65903 QWD65549:QWD65903 RFZ65549:RFZ65903 RPV65549:RPV65903 RZR65549:RZR65903 SJN65549:SJN65903 STJ65549:STJ65903 TDF65549:TDF65903 TNB65549:TNB65903 TWX65549:TWX65903 UGT65549:UGT65903 UQP65549:UQP65903 VAL65549:VAL65903 VKH65549:VKH65903 VUD65549:VUD65903 WDZ65549:WDZ65903 WNV65549:WNV65903 WXR65549:WXR65903 BJ131085:BJ131439 LF131085:LF131439 VB131085:VB131439 AEX131085:AEX131439 AOT131085:AOT131439 AYP131085:AYP131439 BIL131085:BIL131439 BSH131085:BSH131439 CCD131085:CCD131439 CLZ131085:CLZ131439 CVV131085:CVV131439 DFR131085:DFR131439 DPN131085:DPN131439 DZJ131085:DZJ131439 EJF131085:EJF131439 ETB131085:ETB131439 FCX131085:FCX131439 FMT131085:FMT131439 FWP131085:FWP131439 GGL131085:GGL131439 GQH131085:GQH131439 HAD131085:HAD131439 HJZ131085:HJZ131439 HTV131085:HTV131439 IDR131085:IDR131439 INN131085:INN131439 IXJ131085:IXJ131439 JHF131085:JHF131439 JRB131085:JRB131439 KAX131085:KAX131439 KKT131085:KKT131439 KUP131085:KUP131439 LEL131085:LEL131439 LOH131085:LOH131439 LYD131085:LYD131439 MHZ131085:MHZ131439 MRV131085:MRV131439 NBR131085:NBR131439 NLN131085:NLN131439 NVJ131085:NVJ131439 OFF131085:OFF131439 OPB131085:OPB131439 OYX131085:OYX131439 PIT131085:PIT131439 PSP131085:PSP131439 QCL131085:QCL131439 QMH131085:QMH131439 QWD131085:QWD131439 RFZ131085:RFZ131439 RPV131085:RPV131439 RZR131085:RZR131439 SJN131085:SJN131439 STJ131085:STJ131439 TDF131085:TDF131439 TNB131085:TNB131439 TWX131085:TWX131439 UGT131085:UGT131439 UQP131085:UQP131439 VAL131085:VAL131439 VKH131085:VKH131439 VUD131085:VUD131439 WDZ131085:WDZ131439 WNV131085:WNV131439 WXR131085:WXR131439 BJ196621:BJ196975 LF196621:LF196975 VB196621:VB196975 AEX196621:AEX196975 AOT196621:AOT196975 AYP196621:AYP196975 BIL196621:BIL196975 BSH196621:BSH196975 CCD196621:CCD196975 CLZ196621:CLZ196975 CVV196621:CVV196975 DFR196621:DFR196975 DPN196621:DPN196975 DZJ196621:DZJ196975 EJF196621:EJF196975 ETB196621:ETB196975 FCX196621:FCX196975 FMT196621:FMT196975 FWP196621:FWP196975 GGL196621:GGL196975 GQH196621:GQH196975 HAD196621:HAD196975 HJZ196621:HJZ196975 HTV196621:HTV196975 IDR196621:IDR196975 INN196621:INN196975 IXJ196621:IXJ196975 JHF196621:JHF196975 JRB196621:JRB196975 KAX196621:KAX196975 KKT196621:KKT196975 KUP196621:KUP196975 LEL196621:LEL196975 LOH196621:LOH196975 LYD196621:LYD196975 MHZ196621:MHZ196975 MRV196621:MRV196975 NBR196621:NBR196975 NLN196621:NLN196975 NVJ196621:NVJ196975 OFF196621:OFF196975 OPB196621:OPB196975 OYX196621:OYX196975 PIT196621:PIT196975 PSP196621:PSP196975 QCL196621:QCL196975 QMH196621:QMH196975 QWD196621:QWD196975 RFZ196621:RFZ196975 RPV196621:RPV196975 RZR196621:RZR196975 SJN196621:SJN196975 STJ196621:STJ196975 TDF196621:TDF196975 TNB196621:TNB196975 TWX196621:TWX196975 UGT196621:UGT196975 UQP196621:UQP196975 VAL196621:VAL196975 VKH196621:VKH196975 VUD196621:VUD196975 WDZ196621:WDZ196975 WNV196621:WNV196975 WXR196621:WXR196975 BJ262157:BJ262511 LF262157:LF262511 VB262157:VB262511 AEX262157:AEX262511 AOT262157:AOT262511 AYP262157:AYP262511 BIL262157:BIL262511 BSH262157:BSH262511 CCD262157:CCD262511 CLZ262157:CLZ262511 CVV262157:CVV262511 DFR262157:DFR262511 DPN262157:DPN262511 DZJ262157:DZJ262511 EJF262157:EJF262511 ETB262157:ETB262511 FCX262157:FCX262511 FMT262157:FMT262511 FWP262157:FWP262511 GGL262157:GGL262511 GQH262157:GQH262511 HAD262157:HAD262511 HJZ262157:HJZ262511 HTV262157:HTV262511 IDR262157:IDR262511 INN262157:INN262511 IXJ262157:IXJ262511 JHF262157:JHF262511 JRB262157:JRB262511 KAX262157:KAX262511 KKT262157:KKT262511 KUP262157:KUP262511 LEL262157:LEL262511 LOH262157:LOH262511 LYD262157:LYD262511 MHZ262157:MHZ262511 MRV262157:MRV262511 NBR262157:NBR262511 NLN262157:NLN262511 NVJ262157:NVJ262511 OFF262157:OFF262511 OPB262157:OPB262511 OYX262157:OYX262511 PIT262157:PIT262511 PSP262157:PSP262511 QCL262157:QCL262511 QMH262157:QMH262511 QWD262157:QWD262511 RFZ262157:RFZ262511 RPV262157:RPV262511 RZR262157:RZR262511 SJN262157:SJN262511 STJ262157:STJ262511 TDF262157:TDF262511 TNB262157:TNB262511 TWX262157:TWX262511 UGT262157:UGT262511 UQP262157:UQP262511 VAL262157:VAL262511 VKH262157:VKH262511 VUD262157:VUD262511 WDZ262157:WDZ262511 WNV262157:WNV262511 WXR262157:WXR262511 BJ327693:BJ328047 LF327693:LF328047 VB327693:VB328047 AEX327693:AEX328047 AOT327693:AOT328047 AYP327693:AYP328047 BIL327693:BIL328047 BSH327693:BSH328047 CCD327693:CCD328047 CLZ327693:CLZ328047 CVV327693:CVV328047 DFR327693:DFR328047 DPN327693:DPN328047 DZJ327693:DZJ328047 EJF327693:EJF328047 ETB327693:ETB328047 FCX327693:FCX328047 FMT327693:FMT328047 FWP327693:FWP328047 GGL327693:GGL328047 GQH327693:GQH328047 HAD327693:HAD328047 HJZ327693:HJZ328047 HTV327693:HTV328047 IDR327693:IDR328047 INN327693:INN328047 IXJ327693:IXJ328047 JHF327693:JHF328047 JRB327693:JRB328047 KAX327693:KAX328047 KKT327693:KKT328047 KUP327693:KUP328047 LEL327693:LEL328047 LOH327693:LOH328047 LYD327693:LYD328047 MHZ327693:MHZ328047 MRV327693:MRV328047 NBR327693:NBR328047 NLN327693:NLN328047 NVJ327693:NVJ328047 OFF327693:OFF328047 OPB327693:OPB328047 OYX327693:OYX328047 PIT327693:PIT328047 PSP327693:PSP328047 QCL327693:QCL328047 QMH327693:QMH328047 QWD327693:QWD328047 RFZ327693:RFZ328047 RPV327693:RPV328047 RZR327693:RZR328047 SJN327693:SJN328047 STJ327693:STJ328047 TDF327693:TDF328047 TNB327693:TNB328047 TWX327693:TWX328047 UGT327693:UGT328047 UQP327693:UQP328047 VAL327693:VAL328047 VKH327693:VKH328047 VUD327693:VUD328047 WDZ327693:WDZ328047 WNV327693:WNV328047 WXR327693:WXR328047 BJ393229:BJ393583 LF393229:LF393583 VB393229:VB393583 AEX393229:AEX393583 AOT393229:AOT393583 AYP393229:AYP393583 BIL393229:BIL393583 BSH393229:BSH393583 CCD393229:CCD393583 CLZ393229:CLZ393583 CVV393229:CVV393583 DFR393229:DFR393583 DPN393229:DPN393583 DZJ393229:DZJ393583 EJF393229:EJF393583 ETB393229:ETB393583 FCX393229:FCX393583 FMT393229:FMT393583 FWP393229:FWP393583 GGL393229:GGL393583 GQH393229:GQH393583 HAD393229:HAD393583 HJZ393229:HJZ393583 HTV393229:HTV393583 IDR393229:IDR393583 INN393229:INN393583 IXJ393229:IXJ393583 JHF393229:JHF393583 JRB393229:JRB393583 KAX393229:KAX393583 KKT393229:KKT393583 KUP393229:KUP393583 LEL393229:LEL393583 LOH393229:LOH393583 LYD393229:LYD393583 MHZ393229:MHZ393583 MRV393229:MRV393583 NBR393229:NBR393583 NLN393229:NLN393583 NVJ393229:NVJ393583 OFF393229:OFF393583 OPB393229:OPB393583 OYX393229:OYX393583 PIT393229:PIT393583 PSP393229:PSP393583 QCL393229:QCL393583 QMH393229:QMH393583 QWD393229:QWD393583 RFZ393229:RFZ393583 RPV393229:RPV393583 RZR393229:RZR393583 SJN393229:SJN393583 STJ393229:STJ393583 TDF393229:TDF393583 TNB393229:TNB393583 TWX393229:TWX393583 UGT393229:UGT393583 UQP393229:UQP393583 VAL393229:VAL393583 VKH393229:VKH393583 VUD393229:VUD393583 WDZ393229:WDZ393583 WNV393229:WNV393583 WXR393229:WXR393583 BJ458765:BJ459119 LF458765:LF459119 VB458765:VB459119 AEX458765:AEX459119 AOT458765:AOT459119 AYP458765:AYP459119 BIL458765:BIL459119 BSH458765:BSH459119 CCD458765:CCD459119 CLZ458765:CLZ459119 CVV458765:CVV459119 DFR458765:DFR459119 DPN458765:DPN459119 DZJ458765:DZJ459119 EJF458765:EJF459119 ETB458765:ETB459119 FCX458765:FCX459119 FMT458765:FMT459119 FWP458765:FWP459119 GGL458765:GGL459119 GQH458765:GQH459119 HAD458765:HAD459119 HJZ458765:HJZ459119 HTV458765:HTV459119 IDR458765:IDR459119 INN458765:INN459119 IXJ458765:IXJ459119 JHF458765:JHF459119 JRB458765:JRB459119 KAX458765:KAX459119 KKT458765:KKT459119 KUP458765:KUP459119 LEL458765:LEL459119 LOH458765:LOH459119 LYD458765:LYD459119 MHZ458765:MHZ459119 MRV458765:MRV459119 NBR458765:NBR459119 NLN458765:NLN459119 NVJ458765:NVJ459119 OFF458765:OFF459119 OPB458765:OPB459119 OYX458765:OYX459119 PIT458765:PIT459119 PSP458765:PSP459119 QCL458765:QCL459119 QMH458765:QMH459119 QWD458765:QWD459119 RFZ458765:RFZ459119 RPV458765:RPV459119 RZR458765:RZR459119 SJN458765:SJN459119 STJ458765:STJ459119 TDF458765:TDF459119 TNB458765:TNB459119 TWX458765:TWX459119 UGT458765:UGT459119 UQP458765:UQP459119 VAL458765:VAL459119 VKH458765:VKH459119 VUD458765:VUD459119 WDZ458765:WDZ459119 WNV458765:WNV459119 WXR458765:WXR459119 BJ524301:BJ524655 LF524301:LF524655 VB524301:VB524655 AEX524301:AEX524655 AOT524301:AOT524655 AYP524301:AYP524655 BIL524301:BIL524655 BSH524301:BSH524655 CCD524301:CCD524655 CLZ524301:CLZ524655 CVV524301:CVV524655 DFR524301:DFR524655 DPN524301:DPN524655 DZJ524301:DZJ524655 EJF524301:EJF524655 ETB524301:ETB524655 FCX524301:FCX524655 FMT524301:FMT524655 FWP524301:FWP524655 GGL524301:GGL524655 GQH524301:GQH524655 HAD524301:HAD524655 HJZ524301:HJZ524655 HTV524301:HTV524655 IDR524301:IDR524655 INN524301:INN524655 IXJ524301:IXJ524655 JHF524301:JHF524655 JRB524301:JRB524655 KAX524301:KAX524655 KKT524301:KKT524655 KUP524301:KUP524655 LEL524301:LEL524655 LOH524301:LOH524655 LYD524301:LYD524655 MHZ524301:MHZ524655 MRV524301:MRV524655 NBR524301:NBR524655 NLN524301:NLN524655 NVJ524301:NVJ524655 OFF524301:OFF524655 OPB524301:OPB524655 OYX524301:OYX524655 PIT524301:PIT524655 PSP524301:PSP524655 QCL524301:QCL524655 QMH524301:QMH524655 QWD524301:QWD524655 RFZ524301:RFZ524655 RPV524301:RPV524655 RZR524301:RZR524655 SJN524301:SJN524655 STJ524301:STJ524655 TDF524301:TDF524655 TNB524301:TNB524655 TWX524301:TWX524655 UGT524301:UGT524655 UQP524301:UQP524655 VAL524301:VAL524655 VKH524301:VKH524655 VUD524301:VUD524655 WDZ524301:WDZ524655 WNV524301:WNV524655 WXR524301:WXR524655 BJ589837:BJ590191 LF589837:LF590191 VB589837:VB590191 AEX589837:AEX590191 AOT589837:AOT590191 AYP589837:AYP590191 BIL589837:BIL590191 BSH589837:BSH590191 CCD589837:CCD590191 CLZ589837:CLZ590191 CVV589837:CVV590191 DFR589837:DFR590191 DPN589837:DPN590191 DZJ589837:DZJ590191 EJF589837:EJF590191 ETB589837:ETB590191 FCX589837:FCX590191 FMT589837:FMT590191 FWP589837:FWP590191 GGL589837:GGL590191 GQH589837:GQH590191 HAD589837:HAD590191 HJZ589837:HJZ590191 HTV589837:HTV590191 IDR589837:IDR590191 INN589837:INN590191 IXJ589837:IXJ590191 JHF589837:JHF590191 JRB589837:JRB590191 KAX589837:KAX590191 KKT589837:KKT590191 KUP589837:KUP590191 LEL589837:LEL590191 LOH589837:LOH590191 LYD589837:LYD590191 MHZ589837:MHZ590191 MRV589837:MRV590191 NBR589837:NBR590191 NLN589837:NLN590191 NVJ589837:NVJ590191 OFF589837:OFF590191 OPB589837:OPB590191 OYX589837:OYX590191 PIT589837:PIT590191 PSP589837:PSP590191 QCL589837:QCL590191 QMH589837:QMH590191 QWD589837:QWD590191 RFZ589837:RFZ590191 RPV589837:RPV590191 RZR589837:RZR590191 SJN589837:SJN590191 STJ589837:STJ590191 TDF589837:TDF590191 TNB589837:TNB590191 TWX589837:TWX590191 UGT589837:UGT590191 UQP589837:UQP590191 VAL589837:VAL590191 VKH589837:VKH590191 VUD589837:VUD590191 WDZ589837:WDZ590191 WNV589837:WNV590191 WXR589837:WXR590191 BJ655373:BJ655727 LF655373:LF655727 VB655373:VB655727 AEX655373:AEX655727 AOT655373:AOT655727 AYP655373:AYP655727 BIL655373:BIL655727 BSH655373:BSH655727 CCD655373:CCD655727 CLZ655373:CLZ655727 CVV655373:CVV655727 DFR655373:DFR655727 DPN655373:DPN655727 DZJ655373:DZJ655727 EJF655373:EJF655727 ETB655373:ETB655727 FCX655373:FCX655727 FMT655373:FMT655727 FWP655373:FWP655727 GGL655373:GGL655727 GQH655373:GQH655727 HAD655373:HAD655727 HJZ655373:HJZ655727 HTV655373:HTV655727 IDR655373:IDR655727 INN655373:INN655727 IXJ655373:IXJ655727 JHF655373:JHF655727 JRB655373:JRB655727 KAX655373:KAX655727 KKT655373:KKT655727 KUP655373:KUP655727 LEL655373:LEL655727 LOH655373:LOH655727 LYD655373:LYD655727 MHZ655373:MHZ655727 MRV655373:MRV655727 NBR655373:NBR655727 NLN655373:NLN655727 NVJ655373:NVJ655727 OFF655373:OFF655727 OPB655373:OPB655727 OYX655373:OYX655727 PIT655373:PIT655727 PSP655373:PSP655727 QCL655373:QCL655727 QMH655373:QMH655727 QWD655373:QWD655727 RFZ655373:RFZ655727 RPV655373:RPV655727 RZR655373:RZR655727 SJN655373:SJN655727 STJ655373:STJ655727 TDF655373:TDF655727 TNB655373:TNB655727 TWX655373:TWX655727 UGT655373:UGT655727 UQP655373:UQP655727 VAL655373:VAL655727 VKH655373:VKH655727 VUD655373:VUD655727 WDZ655373:WDZ655727 WNV655373:WNV655727 WXR655373:WXR655727 BJ720909:BJ721263 LF720909:LF721263 VB720909:VB721263 AEX720909:AEX721263 AOT720909:AOT721263 AYP720909:AYP721263 BIL720909:BIL721263 BSH720909:BSH721263 CCD720909:CCD721263 CLZ720909:CLZ721263 CVV720909:CVV721263 DFR720909:DFR721263 DPN720909:DPN721263 DZJ720909:DZJ721263 EJF720909:EJF721263 ETB720909:ETB721263 FCX720909:FCX721263 FMT720909:FMT721263 FWP720909:FWP721263 GGL720909:GGL721263 GQH720909:GQH721263 HAD720909:HAD721263 HJZ720909:HJZ721263 HTV720909:HTV721263 IDR720909:IDR721263 INN720909:INN721263 IXJ720909:IXJ721263 JHF720909:JHF721263 JRB720909:JRB721263 KAX720909:KAX721263 KKT720909:KKT721263 KUP720909:KUP721263 LEL720909:LEL721263 LOH720909:LOH721263 LYD720909:LYD721263 MHZ720909:MHZ721263 MRV720909:MRV721263 NBR720909:NBR721263 NLN720909:NLN721263 NVJ720909:NVJ721263 OFF720909:OFF721263 OPB720909:OPB721263 OYX720909:OYX721263 PIT720909:PIT721263 PSP720909:PSP721263 QCL720909:QCL721263 QMH720909:QMH721263 QWD720909:QWD721263 RFZ720909:RFZ721263 RPV720909:RPV721263 RZR720909:RZR721263 SJN720909:SJN721263 STJ720909:STJ721263 TDF720909:TDF721263 TNB720909:TNB721263 TWX720909:TWX721263 UGT720909:UGT721263 UQP720909:UQP721263 VAL720909:VAL721263 VKH720909:VKH721263 VUD720909:VUD721263 WDZ720909:WDZ721263 WNV720909:WNV721263 WXR720909:WXR721263 BJ786445:BJ786799 LF786445:LF786799 VB786445:VB786799 AEX786445:AEX786799 AOT786445:AOT786799 AYP786445:AYP786799 BIL786445:BIL786799 BSH786445:BSH786799 CCD786445:CCD786799 CLZ786445:CLZ786799 CVV786445:CVV786799 DFR786445:DFR786799 DPN786445:DPN786799 DZJ786445:DZJ786799 EJF786445:EJF786799 ETB786445:ETB786799 FCX786445:FCX786799 FMT786445:FMT786799 FWP786445:FWP786799 GGL786445:GGL786799 GQH786445:GQH786799 HAD786445:HAD786799 HJZ786445:HJZ786799 HTV786445:HTV786799 IDR786445:IDR786799 INN786445:INN786799 IXJ786445:IXJ786799 JHF786445:JHF786799 JRB786445:JRB786799 KAX786445:KAX786799 KKT786445:KKT786799 KUP786445:KUP786799 LEL786445:LEL786799 LOH786445:LOH786799 LYD786445:LYD786799 MHZ786445:MHZ786799 MRV786445:MRV786799 NBR786445:NBR786799 NLN786445:NLN786799 NVJ786445:NVJ786799 OFF786445:OFF786799 OPB786445:OPB786799 OYX786445:OYX786799 PIT786445:PIT786799 PSP786445:PSP786799 QCL786445:QCL786799 QMH786445:QMH786799 QWD786445:QWD786799 RFZ786445:RFZ786799 RPV786445:RPV786799 RZR786445:RZR786799 SJN786445:SJN786799 STJ786445:STJ786799 TDF786445:TDF786799 TNB786445:TNB786799 TWX786445:TWX786799 UGT786445:UGT786799 UQP786445:UQP786799 VAL786445:VAL786799 VKH786445:VKH786799 VUD786445:VUD786799 WDZ786445:WDZ786799 WNV786445:WNV786799 WXR786445:WXR786799 BJ851981:BJ852335 LF851981:LF852335 VB851981:VB852335 AEX851981:AEX852335 AOT851981:AOT852335 AYP851981:AYP852335 BIL851981:BIL852335 BSH851981:BSH852335 CCD851981:CCD852335 CLZ851981:CLZ852335 CVV851981:CVV852335 DFR851981:DFR852335 DPN851981:DPN852335 DZJ851981:DZJ852335 EJF851981:EJF852335 ETB851981:ETB852335 FCX851981:FCX852335 FMT851981:FMT852335 FWP851981:FWP852335 GGL851981:GGL852335 GQH851981:GQH852335 HAD851981:HAD852335 HJZ851981:HJZ852335 HTV851981:HTV852335 IDR851981:IDR852335 INN851981:INN852335 IXJ851981:IXJ852335 JHF851981:JHF852335 JRB851981:JRB852335 KAX851981:KAX852335 KKT851981:KKT852335 KUP851981:KUP852335 LEL851981:LEL852335 LOH851981:LOH852335 LYD851981:LYD852335 MHZ851981:MHZ852335 MRV851981:MRV852335 NBR851981:NBR852335 NLN851981:NLN852335 NVJ851981:NVJ852335 OFF851981:OFF852335 OPB851981:OPB852335 OYX851981:OYX852335 PIT851981:PIT852335 PSP851981:PSP852335 QCL851981:QCL852335 QMH851981:QMH852335 QWD851981:QWD852335 RFZ851981:RFZ852335 RPV851981:RPV852335 RZR851981:RZR852335 SJN851981:SJN852335 STJ851981:STJ852335 TDF851981:TDF852335 TNB851981:TNB852335 TWX851981:TWX852335 UGT851981:UGT852335 UQP851981:UQP852335 VAL851981:VAL852335 VKH851981:VKH852335 VUD851981:VUD852335 WDZ851981:WDZ852335 WNV851981:WNV852335 WXR851981:WXR852335 BJ917517:BJ917871 LF917517:LF917871 VB917517:VB917871 AEX917517:AEX917871 AOT917517:AOT917871 AYP917517:AYP917871 BIL917517:BIL917871 BSH917517:BSH917871 CCD917517:CCD917871 CLZ917517:CLZ917871 CVV917517:CVV917871 DFR917517:DFR917871 DPN917517:DPN917871 DZJ917517:DZJ917871 EJF917517:EJF917871 ETB917517:ETB917871 FCX917517:FCX917871 FMT917517:FMT917871 FWP917517:FWP917871 GGL917517:GGL917871 GQH917517:GQH917871 HAD917517:HAD917871 HJZ917517:HJZ917871 HTV917517:HTV917871 IDR917517:IDR917871 INN917517:INN917871 IXJ917517:IXJ917871 JHF917517:JHF917871 JRB917517:JRB917871 KAX917517:KAX917871 KKT917517:KKT917871 KUP917517:KUP917871 LEL917517:LEL917871 LOH917517:LOH917871 LYD917517:LYD917871 MHZ917517:MHZ917871 MRV917517:MRV917871 NBR917517:NBR917871 NLN917517:NLN917871 NVJ917517:NVJ917871 OFF917517:OFF917871 OPB917517:OPB917871 OYX917517:OYX917871 PIT917517:PIT917871 PSP917517:PSP917871 QCL917517:QCL917871 QMH917517:QMH917871 QWD917517:QWD917871 RFZ917517:RFZ917871 RPV917517:RPV917871 RZR917517:RZR917871 SJN917517:SJN917871 STJ917517:STJ917871 TDF917517:TDF917871 TNB917517:TNB917871 TWX917517:TWX917871 UGT917517:UGT917871 UQP917517:UQP917871 VAL917517:VAL917871 VKH917517:VKH917871 VUD917517:VUD917871 WDZ917517:WDZ917871 WNV917517:WNV917871 WXR917517:WXR917871 BJ983053:BJ983407 LF983053:LF983407 VB983053:VB983407 AEX983053:AEX983407 AOT983053:AOT983407 AYP983053:AYP983407 BIL983053:BIL983407 BSH983053:BSH983407 CCD983053:CCD983407 CLZ983053:CLZ983407 CVV983053:CVV983407 DFR983053:DFR983407 DPN983053:DPN983407 DZJ983053:DZJ983407 EJF983053:EJF983407 ETB983053:ETB983407 FCX983053:FCX983407 FMT983053:FMT983407 FWP983053:FWP983407 GGL983053:GGL983407 GQH983053:GQH983407 HAD983053:HAD983407 HJZ983053:HJZ983407 HTV983053:HTV983407 IDR983053:IDR983407 INN983053:INN983407 IXJ983053:IXJ983407 JHF983053:JHF983407 JRB983053:JRB983407 KAX983053:KAX983407 KKT983053:KKT983407 KUP983053:KUP983407 LEL983053:LEL983407 LOH983053:LOH983407 LYD983053:LYD983407 MHZ983053:MHZ983407 MRV983053:MRV983407 NBR983053:NBR983407 NLN983053:NLN983407 NVJ983053:NVJ983407 OFF983053:OFF983407 OPB983053:OPB983407 OYX983053:OYX983407 PIT983053:PIT983407 PSP983053:PSP983407 QCL983053:QCL983407 QMH983053:QMH983407 QWD983053:QWD983407 RFZ983053:RFZ983407 RPV983053:RPV983407 RZR983053:RZR983407 SJN983053:SJN983407 STJ983053:STJ983407 TDF983053:TDF983407 TNB983053:TNB983407 TWX983053:TWX983407 UGT983053:UGT983407 UQP983053:UQP983407 VAL983053:VAL983407 VKH983053:VKH983407 VUD983053:VUD983407 WDZ983053:WDZ983407 WNV983053:WNV983407 WXR983053:WXR983407 AH13:AI367 KD13:KE367 TZ13:UA367 ADV13:ADW367 ANR13:ANS367 AXN13:AXO367 BHJ13:BHK367 BRF13:BRG367 CBB13:CBC367 CKX13:CKY367 CUT13:CUU367 DEP13:DEQ367 DOL13:DOM367 DYH13:DYI367 EID13:EIE367 ERZ13:ESA367 FBV13:FBW367 FLR13:FLS367 FVN13:FVO367 GFJ13:GFK367 GPF13:GPG367 GZB13:GZC367 HIX13:HIY367 HST13:HSU367 ICP13:ICQ367 IML13:IMM367 IWH13:IWI367 JGD13:JGE367 JPZ13:JQA367 JZV13:JZW367 KJR13:KJS367 KTN13:KTO367 LDJ13:LDK367 LNF13:LNG367 LXB13:LXC367 MGX13:MGY367 MQT13:MQU367 NAP13:NAQ367 NKL13:NKM367 NUH13:NUI367 OED13:OEE367 ONZ13:OOA367 OXV13:OXW367 PHR13:PHS367 PRN13:PRO367 QBJ13:QBK367 QLF13:QLG367 QVB13:QVC367 REX13:REY367 ROT13:ROU367 RYP13:RYQ367 SIL13:SIM367 SSH13:SSI367 TCD13:TCE367 TLZ13:TMA367 TVV13:TVW367 UFR13:UFS367 UPN13:UPO367 UZJ13:UZK367 VJF13:VJG367 VTB13:VTC367 WCX13:WCY367 WMT13:WMU367 WWP13:WWQ367 AH65549:AI65903 KD65549:KE65903 TZ65549:UA65903 ADV65549:ADW65903 ANR65549:ANS65903 AXN65549:AXO65903 BHJ65549:BHK65903 BRF65549:BRG65903 CBB65549:CBC65903 CKX65549:CKY65903 CUT65549:CUU65903 DEP65549:DEQ65903 DOL65549:DOM65903 DYH65549:DYI65903 EID65549:EIE65903 ERZ65549:ESA65903 FBV65549:FBW65903 FLR65549:FLS65903 FVN65549:FVO65903 GFJ65549:GFK65903 GPF65549:GPG65903 GZB65549:GZC65903 HIX65549:HIY65903 HST65549:HSU65903 ICP65549:ICQ65903 IML65549:IMM65903 IWH65549:IWI65903 JGD65549:JGE65903 JPZ65549:JQA65903 JZV65549:JZW65903 KJR65549:KJS65903 KTN65549:KTO65903 LDJ65549:LDK65903 LNF65549:LNG65903 LXB65549:LXC65903 MGX65549:MGY65903 MQT65549:MQU65903 NAP65549:NAQ65903 NKL65549:NKM65903 NUH65549:NUI65903 OED65549:OEE65903 ONZ65549:OOA65903 OXV65549:OXW65903 PHR65549:PHS65903 PRN65549:PRO65903 QBJ65549:QBK65903 QLF65549:QLG65903 QVB65549:QVC65903 REX65549:REY65903 ROT65549:ROU65903 RYP65549:RYQ65903 SIL65549:SIM65903 SSH65549:SSI65903 TCD65549:TCE65903 TLZ65549:TMA65903 TVV65549:TVW65903 UFR65549:UFS65903 UPN65549:UPO65903 UZJ65549:UZK65903 VJF65549:VJG65903 VTB65549:VTC65903 WCX65549:WCY65903 WMT65549:WMU65903 WWP65549:WWQ65903 AH131085:AI131439 KD131085:KE131439 TZ131085:UA131439 ADV131085:ADW131439 ANR131085:ANS131439 AXN131085:AXO131439 BHJ131085:BHK131439 BRF131085:BRG131439 CBB131085:CBC131439 CKX131085:CKY131439 CUT131085:CUU131439 DEP131085:DEQ131439 DOL131085:DOM131439 DYH131085:DYI131439 EID131085:EIE131439 ERZ131085:ESA131439 FBV131085:FBW131439 FLR131085:FLS131439 FVN131085:FVO131439 GFJ131085:GFK131439 GPF131085:GPG131439 GZB131085:GZC131439 HIX131085:HIY131439 HST131085:HSU131439 ICP131085:ICQ131439 IML131085:IMM131439 IWH131085:IWI131439 JGD131085:JGE131439 JPZ131085:JQA131439 JZV131085:JZW131439 KJR131085:KJS131439 KTN131085:KTO131439 LDJ131085:LDK131439 LNF131085:LNG131439 LXB131085:LXC131439 MGX131085:MGY131439 MQT131085:MQU131439 NAP131085:NAQ131439 NKL131085:NKM131439 NUH131085:NUI131439 OED131085:OEE131439 ONZ131085:OOA131439 OXV131085:OXW131439 PHR131085:PHS131439 PRN131085:PRO131439 QBJ131085:QBK131439 QLF131085:QLG131439 QVB131085:QVC131439 REX131085:REY131439 ROT131085:ROU131439 RYP131085:RYQ131439 SIL131085:SIM131439 SSH131085:SSI131439 TCD131085:TCE131439 TLZ131085:TMA131439 TVV131085:TVW131439 UFR131085:UFS131439 UPN131085:UPO131439 UZJ131085:UZK131439 VJF131085:VJG131439 VTB131085:VTC131439 WCX131085:WCY131439 WMT131085:WMU131439 WWP131085:WWQ131439 AH196621:AI196975 KD196621:KE196975 TZ196621:UA196975 ADV196621:ADW196975 ANR196621:ANS196975 AXN196621:AXO196975 BHJ196621:BHK196975 BRF196621:BRG196975 CBB196621:CBC196975 CKX196621:CKY196975 CUT196621:CUU196975 DEP196621:DEQ196975 DOL196621:DOM196975 DYH196621:DYI196975 EID196621:EIE196975 ERZ196621:ESA196975 FBV196621:FBW196975 FLR196621:FLS196975 FVN196621:FVO196975 GFJ196621:GFK196975 GPF196621:GPG196975 GZB196621:GZC196975 HIX196621:HIY196975 HST196621:HSU196975 ICP196621:ICQ196975 IML196621:IMM196975 IWH196621:IWI196975 JGD196621:JGE196975 JPZ196621:JQA196975 JZV196621:JZW196975 KJR196621:KJS196975 KTN196621:KTO196975 LDJ196621:LDK196975 LNF196621:LNG196975 LXB196621:LXC196975 MGX196621:MGY196975 MQT196621:MQU196975 NAP196621:NAQ196975 NKL196621:NKM196975 NUH196621:NUI196975 OED196621:OEE196975 ONZ196621:OOA196975 OXV196621:OXW196975 PHR196621:PHS196975 PRN196621:PRO196975 QBJ196621:QBK196975 QLF196621:QLG196975 QVB196621:QVC196975 REX196621:REY196975 ROT196621:ROU196975 RYP196621:RYQ196975 SIL196621:SIM196975 SSH196621:SSI196975 TCD196621:TCE196975 TLZ196621:TMA196975 TVV196621:TVW196975 UFR196621:UFS196975 UPN196621:UPO196975 UZJ196621:UZK196975 VJF196621:VJG196975 VTB196621:VTC196975 WCX196621:WCY196975 WMT196621:WMU196975 WWP196621:WWQ196975 AH262157:AI262511 KD262157:KE262511 TZ262157:UA262511 ADV262157:ADW262511 ANR262157:ANS262511 AXN262157:AXO262511 BHJ262157:BHK262511 BRF262157:BRG262511 CBB262157:CBC262511 CKX262157:CKY262511 CUT262157:CUU262511 DEP262157:DEQ262511 DOL262157:DOM262511 DYH262157:DYI262511 EID262157:EIE262511 ERZ262157:ESA262511 FBV262157:FBW262511 FLR262157:FLS262511 FVN262157:FVO262511 GFJ262157:GFK262511 GPF262157:GPG262511 GZB262157:GZC262511 HIX262157:HIY262511 HST262157:HSU262511 ICP262157:ICQ262511 IML262157:IMM262511 IWH262157:IWI262511 JGD262157:JGE262511 JPZ262157:JQA262511 JZV262157:JZW262511 KJR262157:KJS262511 KTN262157:KTO262511 LDJ262157:LDK262511 LNF262157:LNG262511 LXB262157:LXC262511 MGX262157:MGY262511 MQT262157:MQU262511 NAP262157:NAQ262511 NKL262157:NKM262511 NUH262157:NUI262511 OED262157:OEE262511 ONZ262157:OOA262511 OXV262157:OXW262511 PHR262157:PHS262511 PRN262157:PRO262511 QBJ262157:QBK262511 QLF262157:QLG262511 QVB262157:QVC262511 REX262157:REY262511 ROT262157:ROU262511 RYP262157:RYQ262511 SIL262157:SIM262511 SSH262157:SSI262511 TCD262157:TCE262511 TLZ262157:TMA262511 TVV262157:TVW262511 UFR262157:UFS262511 UPN262157:UPO262511 UZJ262157:UZK262511 VJF262157:VJG262511 VTB262157:VTC262511 WCX262157:WCY262511 WMT262157:WMU262511 WWP262157:WWQ262511 AH327693:AI328047 KD327693:KE328047 TZ327693:UA328047 ADV327693:ADW328047 ANR327693:ANS328047 AXN327693:AXO328047 BHJ327693:BHK328047 BRF327693:BRG328047 CBB327693:CBC328047 CKX327693:CKY328047 CUT327693:CUU328047 DEP327693:DEQ328047 DOL327693:DOM328047 DYH327693:DYI328047 EID327693:EIE328047 ERZ327693:ESA328047 FBV327693:FBW328047 FLR327693:FLS328047 FVN327693:FVO328047 GFJ327693:GFK328047 GPF327693:GPG328047 GZB327693:GZC328047 HIX327693:HIY328047 HST327693:HSU328047 ICP327693:ICQ328047 IML327693:IMM328047 IWH327693:IWI328047 JGD327693:JGE328047 JPZ327693:JQA328047 JZV327693:JZW328047 KJR327693:KJS328047 KTN327693:KTO328047 LDJ327693:LDK328047 LNF327693:LNG328047 LXB327693:LXC328047 MGX327693:MGY328047 MQT327693:MQU328047 NAP327693:NAQ328047 NKL327693:NKM328047 NUH327693:NUI328047 OED327693:OEE328047 ONZ327693:OOA328047 OXV327693:OXW328047 PHR327693:PHS328047 PRN327693:PRO328047 QBJ327693:QBK328047 QLF327693:QLG328047 QVB327693:QVC328047 REX327693:REY328047 ROT327693:ROU328047 RYP327693:RYQ328047 SIL327693:SIM328047 SSH327693:SSI328047 TCD327693:TCE328047 TLZ327693:TMA328047 TVV327693:TVW328047 UFR327693:UFS328047 UPN327693:UPO328047 UZJ327693:UZK328047 VJF327693:VJG328047 VTB327693:VTC328047 WCX327693:WCY328047 WMT327693:WMU328047 WWP327693:WWQ328047 AH393229:AI393583 KD393229:KE393583 TZ393229:UA393583 ADV393229:ADW393583 ANR393229:ANS393583 AXN393229:AXO393583 BHJ393229:BHK393583 BRF393229:BRG393583 CBB393229:CBC393583 CKX393229:CKY393583 CUT393229:CUU393583 DEP393229:DEQ393583 DOL393229:DOM393583 DYH393229:DYI393583 EID393229:EIE393583 ERZ393229:ESA393583 FBV393229:FBW393583 FLR393229:FLS393583 FVN393229:FVO393583 GFJ393229:GFK393583 GPF393229:GPG393583 GZB393229:GZC393583 HIX393229:HIY393583 HST393229:HSU393583 ICP393229:ICQ393583 IML393229:IMM393583 IWH393229:IWI393583 JGD393229:JGE393583 JPZ393229:JQA393583 JZV393229:JZW393583 KJR393229:KJS393583 KTN393229:KTO393583 LDJ393229:LDK393583 LNF393229:LNG393583 LXB393229:LXC393583 MGX393229:MGY393583 MQT393229:MQU393583 NAP393229:NAQ393583 NKL393229:NKM393583 NUH393229:NUI393583 OED393229:OEE393583 ONZ393229:OOA393583 OXV393229:OXW393583 PHR393229:PHS393583 PRN393229:PRO393583 QBJ393229:QBK393583 QLF393229:QLG393583 QVB393229:QVC393583 REX393229:REY393583 ROT393229:ROU393583 RYP393229:RYQ393583 SIL393229:SIM393583 SSH393229:SSI393583 TCD393229:TCE393583 TLZ393229:TMA393583 TVV393229:TVW393583 UFR393229:UFS393583 UPN393229:UPO393583 UZJ393229:UZK393583 VJF393229:VJG393583 VTB393229:VTC393583 WCX393229:WCY393583 WMT393229:WMU393583 WWP393229:WWQ393583 AH458765:AI459119 KD458765:KE459119 TZ458765:UA459119 ADV458765:ADW459119 ANR458765:ANS459119 AXN458765:AXO459119 BHJ458765:BHK459119 BRF458765:BRG459119 CBB458765:CBC459119 CKX458765:CKY459119 CUT458765:CUU459119 DEP458765:DEQ459119 DOL458765:DOM459119 DYH458765:DYI459119 EID458765:EIE459119 ERZ458765:ESA459119 FBV458765:FBW459119 FLR458765:FLS459119 FVN458765:FVO459119 GFJ458765:GFK459119 GPF458765:GPG459119 GZB458765:GZC459119 HIX458765:HIY459119 HST458765:HSU459119 ICP458765:ICQ459119 IML458765:IMM459119 IWH458765:IWI459119 JGD458765:JGE459119 JPZ458765:JQA459119 JZV458765:JZW459119 KJR458765:KJS459119 KTN458765:KTO459119 LDJ458765:LDK459119 LNF458765:LNG459119 LXB458765:LXC459119 MGX458765:MGY459119 MQT458765:MQU459119 NAP458765:NAQ459119 NKL458765:NKM459119 NUH458765:NUI459119 OED458765:OEE459119 ONZ458765:OOA459119 OXV458765:OXW459119 PHR458765:PHS459119 PRN458765:PRO459119 QBJ458765:QBK459119 QLF458765:QLG459119 QVB458765:QVC459119 REX458765:REY459119 ROT458765:ROU459119 RYP458765:RYQ459119 SIL458765:SIM459119 SSH458765:SSI459119 TCD458765:TCE459119 TLZ458765:TMA459119 TVV458765:TVW459119 UFR458765:UFS459119 UPN458765:UPO459119 UZJ458765:UZK459119 VJF458765:VJG459119 VTB458765:VTC459119 WCX458765:WCY459119 WMT458765:WMU459119 WWP458765:WWQ459119 AH524301:AI524655 KD524301:KE524655 TZ524301:UA524655 ADV524301:ADW524655 ANR524301:ANS524655 AXN524301:AXO524655 BHJ524301:BHK524655 BRF524301:BRG524655 CBB524301:CBC524655 CKX524301:CKY524655 CUT524301:CUU524655 DEP524301:DEQ524655 DOL524301:DOM524655 DYH524301:DYI524655 EID524301:EIE524655 ERZ524301:ESA524655 FBV524301:FBW524655 FLR524301:FLS524655 FVN524301:FVO524655 GFJ524301:GFK524655 GPF524301:GPG524655 GZB524301:GZC524655 HIX524301:HIY524655 HST524301:HSU524655 ICP524301:ICQ524655 IML524301:IMM524655 IWH524301:IWI524655 JGD524301:JGE524655 JPZ524301:JQA524655 JZV524301:JZW524655 KJR524301:KJS524655 KTN524301:KTO524655 LDJ524301:LDK524655 LNF524301:LNG524655 LXB524301:LXC524655 MGX524301:MGY524655 MQT524301:MQU524655 NAP524301:NAQ524655 NKL524301:NKM524655 NUH524301:NUI524655 OED524301:OEE524655 ONZ524301:OOA524655 OXV524301:OXW524655 PHR524301:PHS524655 PRN524301:PRO524655 QBJ524301:QBK524655 QLF524301:QLG524655 QVB524301:QVC524655 REX524301:REY524655 ROT524301:ROU524655 RYP524301:RYQ524655 SIL524301:SIM524655 SSH524301:SSI524655 TCD524301:TCE524655 TLZ524301:TMA524655 TVV524301:TVW524655 UFR524301:UFS524655 UPN524301:UPO524655 UZJ524301:UZK524655 VJF524301:VJG524655 VTB524301:VTC524655 WCX524301:WCY524655 WMT524301:WMU524655 WWP524301:WWQ524655 AH589837:AI590191 KD589837:KE590191 TZ589837:UA590191 ADV589837:ADW590191 ANR589837:ANS590191 AXN589837:AXO590191 BHJ589837:BHK590191 BRF589837:BRG590191 CBB589837:CBC590191 CKX589837:CKY590191 CUT589837:CUU590191 DEP589837:DEQ590191 DOL589837:DOM590191 DYH589837:DYI590191 EID589837:EIE590191 ERZ589837:ESA590191 FBV589837:FBW590191 FLR589837:FLS590191 FVN589837:FVO590191 GFJ589837:GFK590191 GPF589837:GPG590191 GZB589837:GZC590191 HIX589837:HIY590191 HST589837:HSU590191 ICP589837:ICQ590191 IML589837:IMM590191 IWH589837:IWI590191 JGD589837:JGE590191 JPZ589837:JQA590191 JZV589837:JZW590191 KJR589837:KJS590191 KTN589837:KTO590191 LDJ589837:LDK590191 LNF589837:LNG590191 LXB589837:LXC590191 MGX589837:MGY590191 MQT589837:MQU590191 NAP589837:NAQ590191 NKL589837:NKM590191 NUH589837:NUI590191 OED589837:OEE590191 ONZ589837:OOA590191 OXV589837:OXW590191 PHR589837:PHS590191 PRN589837:PRO590191 QBJ589837:QBK590191 QLF589837:QLG590191 QVB589837:QVC590191 REX589837:REY590191 ROT589837:ROU590191 RYP589837:RYQ590191 SIL589837:SIM590191 SSH589837:SSI590191 TCD589837:TCE590191 TLZ589837:TMA590191 TVV589837:TVW590191 UFR589837:UFS590191 UPN589837:UPO590191 UZJ589837:UZK590191 VJF589837:VJG590191 VTB589837:VTC590191 WCX589837:WCY590191 WMT589837:WMU590191 WWP589837:WWQ590191 AH655373:AI655727 KD655373:KE655727 TZ655373:UA655727 ADV655373:ADW655727 ANR655373:ANS655727 AXN655373:AXO655727 BHJ655373:BHK655727 BRF655373:BRG655727 CBB655373:CBC655727 CKX655373:CKY655727 CUT655373:CUU655727 DEP655373:DEQ655727 DOL655373:DOM655727 DYH655373:DYI655727 EID655373:EIE655727 ERZ655373:ESA655727 FBV655373:FBW655727 FLR655373:FLS655727 FVN655373:FVO655727 GFJ655373:GFK655727 GPF655373:GPG655727 GZB655373:GZC655727 HIX655373:HIY655727 HST655373:HSU655727 ICP655373:ICQ655727 IML655373:IMM655727 IWH655373:IWI655727 JGD655373:JGE655727 JPZ655373:JQA655727 JZV655373:JZW655727 KJR655373:KJS655727 KTN655373:KTO655727 LDJ655373:LDK655727 LNF655373:LNG655727 LXB655373:LXC655727 MGX655373:MGY655727 MQT655373:MQU655727 NAP655373:NAQ655727 NKL655373:NKM655727 NUH655373:NUI655727 OED655373:OEE655727 ONZ655373:OOA655727 OXV655373:OXW655727 PHR655373:PHS655727 PRN655373:PRO655727 QBJ655373:QBK655727 QLF655373:QLG655727 QVB655373:QVC655727 REX655373:REY655727 ROT655373:ROU655727 RYP655373:RYQ655727 SIL655373:SIM655727 SSH655373:SSI655727 TCD655373:TCE655727 TLZ655373:TMA655727 TVV655373:TVW655727 UFR655373:UFS655727 UPN655373:UPO655727 UZJ655373:UZK655727 VJF655373:VJG655727 VTB655373:VTC655727 WCX655373:WCY655727 WMT655373:WMU655727 WWP655373:WWQ655727 AH720909:AI721263 KD720909:KE721263 TZ720909:UA721263 ADV720909:ADW721263 ANR720909:ANS721263 AXN720909:AXO721263 BHJ720909:BHK721263 BRF720909:BRG721263 CBB720909:CBC721263 CKX720909:CKY721263 CUT720909:CUU721263 DEP720909:DEQ721263 DOL720909:DOM721263 DYH720909:DYI721263 EID720909:EIE721263 ERZ720909:ESA721263 FBV720909:FBW721263 FLR720909:FLS721263 FVN720909:FVO721263 GFJ720909:GFK721263 GPF720909:GPG721263 GZB720909:GZC721263 HIX720909:HIY721263 HST720909:HSU721263 ICP720909:ICQ721263 IML720909:IMM721263 IWH720909:IWI721263 JGD720909:JGE721263 JPZ720909:JQA721263 JZV720909:JZW721263 KJR720909:KJS721263 KTN720909:KTO721263 LDJ720909:LDK721263 LNF720909:LNG721263 LXB720909:LXC721263 MGX720909:MGY721263 MQT720909:MQU721263 NAP720909:NAQ721263 NKL720909:NKM721263 NUH720909:NUI721263 OED720909:OEE721263 ONZ720909:OOA721263 OXV720909:OXW721263 PHR720909:PHS721263 PRN720909:PRO721263 QBJ720909:QBK721263 QLF720909:QLG721263 QVB720909:QVC721263 REX720909:REY721263 ROT720909:ROU721263 RYP720909:RYQ721263 SIL720909:SIM721263 SSH720909:SSI721263 TCD720909:TCE721263 TLZ720909:TMA721263 TVV720909:TVW721263 UFR720909:UFS721263 UPN720909:UPO721263 UZJ720909:UZK721263 VJF720909:VJG721263 VTB720909:VTC721263 WCX720909:WCY721263 WMT720909:WMU721263 WWP720909:WWQ721263 AH786445:AI786799 KD786445:KE786799 TZ786445:UA786799 ADV786445:ADW786799 ANR786445:ANS786799 AXN786445:AXO786799 BHJ786445:BHK786799 BRF786445:BRG786799 CBB786445:CBC786799 CKX786445:CKY786799 CUT786445:CUU786799 DEP786445:DEQ786799 DOL786445:DOM786799 DYH786445:DYI786799 EID786445:EIE786799 ERZ786445:ESA786799 FBV786445:FBW786799 FLR786445:FLS786799 FVN786445:FVO786799 GFJ786445:GFK786799 GPF786445:GPG786799 GZB786445:GZC786799 HIX786445:HIY786799 HST786445:HSU786799 ICP786445:ICQ786799 IML786445:IMM786799 IWH786445:IWI786799 JGD786445:JGE786799 JPZ786445:JQA786799 JZV786445:JZW786799 KJR786445:KJS786799 KTN786445:KTO786799 LDJ786445:LDK786799 LNF786445:LNG786799 LXB786445:LXC786799 MGX786445:MGY786799 MQT786445:MQU786799 NAP786445:NAQ786799 NKL786445:NKM786799 NUH786445:NUI786799 OED786445:OEE786799 ONZ786445:OOA786799 OXV786445:OXW786799 PHR786445:PHS786799 PRN786445:PRO786799 QBJ786445:QBK786799 QLF786445:QLG786799 QVB786445:QVC786799 REX786445:REY786799 ROT786445:ROU786799 RYP786445:RYQ786799 SIL786445:SIM786799 SSH786445:SSI786799 TCD786445:TCE786799 TLZ786445:TMA786799 TVV786445:TVW786799 UFR786445:UFS786799 UPN786445:UPO786799 UZJ786445:UZK786799 VJF786445:VJG786799 VTB786445:VTC786799 WCX786445:WCY786799 WMT786445:WMU786799 WWP786445:WWQ786799 AH851981:AI852335 KD851981:KE852335 TZ851981:UA852335 ADV851981:ADW852335 ANR851981:ANS852335 AXN851981:AXO852335 BHJ851981:BHK852335 BRF851981:BRG852335 CBB851981:CBC852335 CKX851981:CKY852335 CUT851981:CUU852335 DEP851981:DEQ852335 DOL851981:DOM852335 DYH851981:DYI852335 EID851981:EIE852335 ERZ851981:ESA852335 FBV851981:FBW852335 FLR851981:FLS852335 FVN851981:FVO852335 GFJ851981:GFK852335 GPF851981:GPG852335 GZB851981:GZC852335 HIX851981:HIY852335 HST851981:HSU852335 ICP851981:ICQ852335 IML851981:IMM852335 IWH851981:IWI852335 JGD851981:JGE852335 JPZ851981:JQA852335 JZV851981:JZW852335 KJR851981:KJS852335 KTN851981:KTO852335 LDJ851981:LDK852335 LNF851981:LNG852335 LXB851981:LXC852335 MGX851981:MGY852335 MQT851981:MQU852335 NAP851981:NAQ852335 NKL851981:NKM852335 NUH851981:NUI852335 OED851981:OEE852335 ONZ851981:OOA852335 OXV851981:OXW852335 PHR851981:PHS852335 PRN851981:PRO852335 QBJ851981:QBK852335 QLF851981:QLG852335 QVB851981:QVC852335 REX851981:REY852335 ROT851981:ROU852335 RYP851981:RYQ852335 SIL851981:SIM852335 SSH851981:SSI852335 TCD851981:TCE852335 TLZ851981:TMA852335 TVV851981:TVW852335 UFR851981:UFS852335 UPN851981:UPO852335 UZJ851981:UZK852335 VJF851981:VJG852335 VTB851981:VTC852335 WCX851981:WCY852335 WMT851981:WMU852335 WWP851981:WWQ852335 AH917517:AI917871 KD917517:KE917871 TZ917517:UA917871 ADV917517:ADW917871 ANR917517:ANS917871 AXN917517:AXO917871 BHJ917517:BHK917871 BRF917517:BRG917871 CBB917517:CBC917871 CKX917517:CKY917871 CUT917517:CUU917871 DEP917517:DEQ917871 DOL917517:DOM917871 DYH917517:DYI917871 EID917517:EIE917871 ERZ917517:ESA917871 FBV917517:FBW917871 FLR917517:FLS917871 FVN917517:FVO917871 GFJ917517:GFK917871 GPF917517:GPG917871 GZB917517:GZC917871 HIX917517:HIY917871 HST917517:HSU917871 ICP917517:ICQ917871 IML917517:IMM917871 IWH917517:IWI917871 JGD917517:JGE917871 JPZ917517:JQA917871 JZV917517:JZW917871 KJR917517:KJS917871 KTN917517:KTO917871 LDJ917517:LDK917871 LNF917517:LNG917871 LXB917517:LXC917871 MGX917517:MGY917871 MQT917517:MQU917871 NAP917517:NAQ917871 NKL917517:NKM917871 NUH917517:NUI917871 OED917517:OEE917871 ONZ917517:OOA917871 OXV917517:OXW917871 PHR917517:PHS917871 PRN917517:PRO917871 QBJ917517:QBK917871 QLF917517:QLG917871 QVB917517:QVC917871 REX917517:REY917871 ROT917517:ROU917871 RYP917517:RYQ917871 SIL917517:SIM917871 SSH917517:SSI917871 TCD917517:TCE917871 TLZ917517:TMA917871 TVV917517:TVW917871 UFR917517:UFS917871 UPN917517:UPO917871 UZJ917517:UZK917871 VJF917517:VJG917871 VTB917517:VTC917871 WCX917517:WCY917871 WMT917517:WMU917871 WWP917517:WWQ917871 AH983053:AI983407 KD983053:KE983407 TZ983053:UA983407 ADV983053:ADW983407 ANR983053:ANS983407 AXN983053:AXO983407 BHJ983053:BHK983407 BRF983053:BRG983407 CBB983053:CBC983407 CKX983053:CKY983407 CUT983053:CUU983407 DEP983053:DEQ983407 DOL983053:DOM983407 DYH983053:DYI983407 EID983053:EIE983407 ERZ983053:ESA983407 FBV983053:FBW983407 FLR983053:FLS983407 FVN983053:FVO983407 GFJ983053:GFK983407 GPF983053:GPG983407 GZB983053:GZC983407 HIX983053:HIY983407 HST983053:HSU983407 ICP983053:ICQ983407 IML983053:IMM983407 IWH983053:IWI983407 JGD983053:JGE983407 JPZ983053:JQA983407 JZV983053:JZW983407 KJR983053:KJS983407 KTN983053:KTO983407 LDJ983053:LDK983407 LNF983053:LNG983407 LXB983053:LXC983407 MGX983053:MGY983407 MQT983053:MQU983407 NAP983053:NAQ983407 NKL983053:NKM983407 NUH983053:NUI983407 OED983053:OEE983407 ONZ983053:OOA983407 OXV983053:OXW983407 PHR983053:PHS983407 PRN983053:PRO983407 QBJ983053:QBK983407 QLF983053:QLG983407 QVB983053:QVC983407 REX983053:REY983407 ROT983053:ROU983407 RYP983053:RYQ983407 SIL983053:SIM983407 SSH983053:SSI983407 TCD983053:TCE983407 TLZ983053:TMA983407 TVV983053:TVW983407 UFR983053:UFS983407 UPN983053:UPO983407 UZJ983053:UZK983407 VJF983053:VJG983407 VTB983053:VTC983407 WCX983053:WCY983407 WMT983053:WMU983407 WWP983053:WWQ983407 BD13:BD176 KZ13:KZ176 UV13:UV176 AER13:AER176 AON13:AON176 AYJ13:AYJ176 BIF13:BIF176 BSB13:BSB176 CBX13:CBX176 CLT13:CLT176 CVP13:CVP176 DFL13:DFL176 DPH13:DPH176 DZD13:DZD176 EIZ13:EIZ176 ESV13:ESV176 FCR13:FCR176 FMN13:FMN176 FWJ13:FWJ176 GGF13:GGF176 GQB13:GQB176 GZX13:GZX176 HJT13:HJT176 HTP13:HTP176 IDL13:IDL176 INH13:INH176 IXD13:IXD176 JGZ13:JGZ176 JQV13:JQV176 KAR13:KAR176 KKN13:KKN176 KUJ13:KUJ176 LEF13:LEF176 LOB13:LOB176 LXX13:LXX176 MHT13:MHT176 MRP13:MRP176 NBL13:NBL176 NLH13:NLH176 NVD13:NVD176 OEZ13:OEZ176 OOV13:OOV176 OYR13:OYR176 PIN13:PIN176 PSJ13:PSJ176 QCF13:QCF176 QMB13:QMB176 QVX13:QVX176 RFT13:RFT176 RPP13:RPP176 RZL13:RZL176 SJH13:SJH176 STD13:STD176 TCZ13:TCZ176 TMV13:TMV176 TWR13:TWR176 UGN13:UGN176 UQJ13:UQJ176 VAF13:VAF176 VKB13:VKB176 VTX13:VTX176 WDT13:WDT176 WNP13:WNP176 WXL13:WXL176 BD65549:BD65712 KZ65549:KZ65712 UV65549:UV65712 AER65549:AER65712 AON65549:AON65712 AYJ65549:AYJ65712 BIF65549:BIF65712 BSB65549:BSB65712 CBX65549:CBX65712 CLT65549:CLT65712 CVP65549:CVP65712 DFL65549:DFL65712 DPH65549:DPH65712 DZD65549:DZD65712 EIZ65549:EIZ65712 ESV65549:ESV65712 FCR65549:FCR65712 FMN65549:FMN65712 FWJ65549:FWJ65712 GGF65549:GGF65712 GQB65549:GQB65712 GZX65549:GZX65712 HJT65549:HJT65712 HTP65549:HTP65712 IDL65549:IDL65712 INH65549:INH65712 IXD65549:IXD65712 JGZ65549:JGZ65712 JQV65549:JQV65712 KAR65549:KAR65712 KKN65549:KKN65712 KUJ65549:KUJ65712 LEF65549:LEF65712 LOB65549:LOB65712 LXX65549:LXX65712 MHT65549:MHT65712 MRP65549:MRP65712 NBL65549:NBL65712 NLH65549:NLH65712 NVD65549:NVD65712 OEZ65549:OEZ65712 OOV65549:OOV65712 OYR65549:OYR65712 PIN65549:PIN65712 PSJ65549:PSJ65712 QCF65549:QCF65712 QMB65549:QMB65712 QVX65549:QVX65712 RFT65549:RFT65712 RPP65549:RPP65712 RZL65549:RZL65712 SJH65549:SJH65712 STD65549:STD65712 TCZ65549:TCZ65712 TMV65549:TMV65712 TWR65549:TWR65712 UGN65549:UGN65712 UQJ65549:UQJ65712 VAF65549:VAF65712 VKB65549:VKB65712 VTX65549:VTX65712 WDT65549:WDT65712 WNP65549:WNP65712 WXL65549:WXL65712 BD131085:BD131248 KZ131085:KZ131248 UV131085:UV131248 AER131085:AER131248 AON131085:AON131248 AYJ131085:AYJ131248 BIF131085:BIF131248 BSB131085:BSB131248 CBX131085:CBX131248 CLT131085:CLT131248 CVP131085:CVP131248 DFL131085:DFL131248 DPH131085:DPH131248 DZD131085:DZD131248 EIZ131085:EIZ131248 ESV131085:ESV131248 FCR131085:FCR131248 FMN131085:FMN131248 FWJ131085:FWJ131248 GGF131085:GGF131248 GQB131085:GQB131248 GZX131085:GZX131248 HJT131085:HJT131248 HTP131085:HTP131248 IDL131085:IDL131248 INH131085:INH131248 IXD131085:IXD131248 JGZ131085:JGZ131248 JQV131085:JQV131248 KAR131085:KAR131248 KKN131085:KKN131248 KUJ131085:KUJ131248 LEF131085:LEF131248 LOB131085:LOB131248 LXX131085:LXX131248 MHT131085:MHT131248 MRP131085:MRP131248 NBL131085:NBL131248 NLH131085:NLH131248 NVD131085:NVD131248 OEZ131085:OEZ131248 OOV131085:OOV131248 OYR131085:OYR131248 PIN131085:PIN131248 PSJ131085:PSJ131248 QCF131085:QCF131248 QMB131085:QMB131248 QVX131085:QVX131248 RFT131085:RFT131248 RPP131085:RPP131248 RZL131085:RZL131248 SJH131085:SJH131248 STD131085:STD131248 TCZ131085:TCZ131248 TMV131085:TMV131248 TWR131085:TWR131248 UGN131085:UGN131248 UQJ131085:UQJ131248 VAF131085:VAF131248 VKB131085:VKB131248 VTX131085:VTX131248 WDT131085:WDT131248 WNP131085:WNP131248 WXL131085:WXL131248 BD196621:BD196784 KZ196621:KZ196784 UV196621:UV196784 AER196621:AER196784 AON196621:AON196784 AYJ196621:AYJ196784 BIF196621:BIF196784 BSB196621:BSB196784 CBX196621:CBX196784 CLT196621:CLT196784 CVP196621:CVP196784 DFL196621:DFL196784 DPH196621:DPH196784 DZD196621:DZD196784 EIZ196621:EIZ196784 ESV196621:ESV196784 FCR196621:FCR196784 FMN196621:FMN196784 FWJ196621:FWJ196784 GGF196621:GGF196784 GQB196621:GQB196784 GZX196621:GZX196784 HJT196621:HJT196784 HTP196621:HTP196784 IDL196621:IDL196784 INH196621:INH196784 IXD196621:IXD196784 JGZ196621:JGZ196784 JQV196621:JQV196784 KAR196621:KAR196784 KKN196621:KKN196784 KUJ196621:KUJ196784 LEF196621:LEF196784 LOB196621:LOB196784 LXX196621:LXX196784 MHT196621:MHT196784 MRP196621:MRP196784 NBL196621:NBL196784 NLH196621:NLH196784 NVD196621:NVD196784 OEZ196621:OEZ196784 OOV196621:OOV196784 OYR196621:OYR196784 PIN196621:PIN196784 PSJ196621:PSJ196784 QCF196621:QCF196784 QMB196621:QMB196784 QVX196621:QVX196784 RFT196621:RFT196784 RPP196621:RPP196784 RZL196621:RZL196784 SJH196621:SJH196784 STD196621:STD196784 TCZ196621:TCZ196784 TMV196621:TMV196784 TWR196621:TWR196784 UGN196621:UGN196784 UQJ196621:UQJ196784 VAF196621:VAF196784 VKB196621:VKB196784 VTX196621:VTX196784 WDT196621:WDT196784 WNP196621:WNP196784 WXL196621:WXL196784 BD262157:BD262320 KZ262157:KZ262320 UV262157:UV262320 AER262157:AER262320 AON262157:AON262320 AYJ262157:AYJ262320 BIF262157:BIF262320 BSB262157:BSB262320 CBX262157:CBX262320 CLT262157:CLT262320 CVP262157:CVP262320 DFL262157:DFL262320 DPH262157:DPH262320 DZD262157:DZD262320 EIZ262157:EIZ262320 ESV262157:ESV262320 FCR262157:FCR262320 FMN262157:FMN262320 FWJ262157:FWJ262320 GGF262157:GGF262320 GQB262157:GQB262320 GZX262157:GZX262320 HJT262157:HJT262320 HTP262157:HTP262320 IDL262157:IDL262320 INH262157:INH262320 IXD262157:IXD262320 JGZ262157:JGZ262320 JQV262157:JQV262320 KAR262157:KAR262320 KKN262157:KKN262320 KUJ262157:KUJ262320 LEF262157:LEF262320 LOB262157:LOB262320 LXX262157:LXX262320 MHT262157:MHT262320 MRP262157:MRP262320 NBL262157:NBL262320 NLH262157:NLH262320 NVD262157:NVD262320 OEZ262157:OEZ262320 OOV262157:OOV262320 OYR262157:OYR262320 PIN262157:PIN262320 PSJ262157:PSJ262320 QCF262157:QCF262320 QMB262157:QMB262320 QVX262157:QVX262320 RFT262157:RFT262320 RPP262157:RPP262320 RZL262157:RZL262320 SJH262157:SJH262320 STD262157:STD262320 TCZ262157:TCZ262320 TMV262157:TMV262320 TWR262157:TWR262320 UGN262157:UGN262320 UQJ262157:UQJ262320 VAF262157:VAF262320 VKB262157:VKB262320 VTX262157:VTX262320 WDT262157:WDT262320 WNP262157:WNP262320 WXL262157:WXL262320 BD327693:BD327856 KZ327693:KZ327856 UV327693:UV327856 AER327693:AER327856 AON327693:AON327856 AYJ327693:AYJ327856 BIF327693:BIF327856 BSB327693:BSB327856 CBX327693:CBX327856 CLT327693:CLT327856 CVP327693:CVP327856 DFL327693:DFL327856 DPH327693:DPH327856 DZD327693:DZD327856 EIZ327693:EIZ327856 ESV327693:ESV327856 FCR327693:FCR327856 FMN327693:FMN327856 FWJ327693:FWJ327856 GGF327693:GGF327856 GQB327693:GQB327856 GZX327693:GZX327856 HJT327693:HJT327856 HTP327693:HTP327856 IDL327693:IDL327856 INH327693:INH327856 IXD327693:IXD327856 JGZ327693:JGZ327856 JQV327693:JQV327856 KAR327693:KAR327856 KKN327693:KKN327856 KUJ327693:KUJ327856 LEF327693:LEF327856 LOB327693:LOB327856 LXX327693:LXX327856 MHT327693:MHT327856 MRP327693:MRP327856 NBL327693:NBL327856 NLH327693:NLH327856 NVD327693:NVD327856 OEZ327693:OEZ327856 OOV327693:OOV327856 OYR327693:OYR327856 PIN327693:PIN327856 PSJ327693:PSJ327856 QCF327693:QCF327856 QMB327693:QMB327856 QVX327693:QVX327856 RFT327693:RFT327856 RPP327693:RPP327856 RZL327693:RZL327856 SJH327693:SJH327856 STD327693:STD327856 TCZ327693:TCZ327856 TMV327693:TMV327856 TWR327693:TWR327856 UGN327693:UGN327856 UQJ327693:UQJ327856 VAF327693:VAF327856 VKB327693:VKB327856 VTX327693:VTX327856 WDT327693:WDT327856 WNP327693:WNP327856 WXL327693:WXL327856 BD393229:BD393392 KZ393229:KZ393392 UV393229:UV393392 AER393229:AER393392 AON393229:AON393392 AYJ393229:AYJ393392 BIF393229:BIF393392 BSB393229:BSB393392 CBX393229:CBX393392 CLT393229:CLT393392 CVP393229:CVP393392 DFL393229:DFL393392 DPH393229:DPH393392 DZD393229:DZD393392 EIZ393229:EIZ393392 ESV393229:ESV393392 FCR393229:FCR393392 FMN393229:FMN393392 FWJ393229:FWJ393392 GGF393229:GGF393392 GQB393229:GQB393392 GZX393229:GZX393392 HJT393229:HJT393392 HTP393229:HTP393392 IDL393229:IDL393392 INH393229:INH393392 IXD393229:IXD393392 JGZ393229:JGZ393392 JQV393229:JQV393392 KAR393229:KAR393392 KKN393229:KKN393392 KUJ393229:KUJ393392 LEF393229:LEF393392 LOB393229:LOB393392 LXX393229:LXX393392 MHT393229:MHT393392 MRP393229:MRP393392 NBL393229:NBL393392 NLH393229:NLH393392 NVD393229:NVD393392 OEZ393229:OEZ393392 OOV393229:OOV393392 OYR393229:OYR393392 PIN393229:PIN393392 PSJ393229:PSJ393392 QCF393229:QCF393392 QMB393229:QMB393392 QVX393229:QVX393392 RFT393229:RFT393392 RPP393229:RPP393392 RZL393229:RZL393392 SJH393229:SJH393392 STD393229:STD393392 TCZ393229:TCZ393392 TMV393229:TMV393392 TWR393229:TWR393392 UGN393229:UGN393392 UQJ393229:UQJ393392 VAF393229:VAF393392 VKB393229:VKB393392 VTX393229:VTX393392 WDT393229:WDT393392 WNP393229:WNP393392 WXL393229:WXL393392 BD458765:BD458928 KZ458765:KZ458928 UV458765:UV458928 AER458765:AER458928 AON458765:AON458928 AYJ458765:AYJ458928 BIF458765:BIF458928 BSB458765:BSB458928 CBX458765:CBX458928 CLT458765:CLT458928 CVP458765:CVP458928 DFL458765:DFL458928 DPH458765:DPH458928 DZD458765:DZD458928 EIZ458765:EIZ458928 ESV458765:ESV458928 FCR458765:FCR458928 FMN458765:FMN458928 FWJ458765:FWJ458928 GGF458765:GGF458928 GQB458765:GQB458928 GZX458765:GZX458928 HJT458765:HJT458928 HTP458765:HTP458928 IDL458765:IDL458928 INH458765:INH458928 IXD458765:IXD458928 JGZ458765:JGZ458928 JQV458765:JQV458928 KAR458765:KAR458928 KKN458765:KKN458928 KUJ458765:KUJ458928 LEF458765:LEF458928 LOB458765:LOB458928 LXX458765:LXX458928 MHT458765:MHT458928 MRP458765:MRP458928 NBL458765:NBL458928 NLH458765:NLH458928 NVD458765:NVD458928 OEZ458765:OEZ458928 OOV458765:OOV458928 OYR458765:OYR458928 PIN458765:PIN458928 PSJ458765:PSJ458928 QCF458765:QCF458928 QMB458765:QMB458928 QVX458765:QVX458928 RFT458765:RFT458928 RPP458765:RPP458928 RZL458765:RZL458928 SJH458765:SJH458928 STD458765:STD458928 TCZ458765:TCZ458928 TMV458765:TMV458928 TWR458765:TWR458928 UGN458765:UGN458928 UQJ458765:UQJ458928 VAF458765:VAF458928 VKB458765:VKB458928 VTX458765:VTX458928 WDT458765:WDT458928 WNP458765:WNP458928 WXL458765:WXL458928 BD524301:BD524464 KZ524301:KZ524464 UV524301:UV524464 AER524301:AER524464 AON524301:AON524464 AYJ524301:AYJ524464 BIF524301:BIF524464 BSB524301:BSB524464 CBX524301:CBX524464 CLT524301:CLT524464 CVP524301:CVP524464 DFL524301:DFL524464 DPH524301:DPH524464 DZD524301:DZD524464 EIZ524301:EIZ524464 ESV524301:ESV524464 FCR524301:FCR524464 FMN524301:FMN524464 FWJ524301:FWJ524464 GGF524301:GGF524464 GQB524301:GQB524464 GZX524301:GZX524464 HJT524301:HJT524464 HTP524301:HTP524464 IDL524301:IDL524464 INH524301:INH524464 IXD524301:IXD524464 JGZ524301:JGZ524464 JQV524301:JQV524464 KAR524301:KAR524464 KKN524301:KKN524464 KUJ524301:KUJ524464 LEF524301:LEF524464 LOB524301:LOB524464 LXX524301:LXX524464 MHT524301:MHT524464 MRP524301:MRP524464 NBL524301:NBL524464 NLH524301:NLH524464 NVD524301:NVD524464 OEZ524301:OEZ524464 OOV524301:OOV524464 OYR524301:OYR524464 PIN524301:PIN524464 PSJ524301:PSJ524464 QCF524301:QCF524464 QMB524301:QMB524464 QVX524301:QVX524464 RFT524301:RFT524464 RPP524301:RPP524464 RZL524301:RZL524464 SJH524301:SJH524464 STD524301:STD524464 TCZ524301:TCZ524464 TMV524301:TMV524464 TWR524301:TWR524464 UGN524301:UGN524464 UQJ524301:UQJ524464 VAF524301:VAF524464 VKB524301:VKB524464 VTX524301:VTX524464 WDT524301:WDT524464 WNP524301:WNP524464 WXL524301:WXL524464 BD589837:BD590000 KZ589837:KZ590000 UV589837:UV590000 AER589837:AER590000 AON589837:AON590000 AYJ589837:AYJ590000 BIF589837:BIF590000 BSB589837:BSB590000 CBX589837:CBX590000 CLT589837:CLT590000 CVP589837:CVP590000 DFL589837:DFL590000 DPH589837:DPH590000 DZD589837:DZD590000 EIZ589837:EIZ590000 ESV589837:ESV590000 FCR589837:FCR590000 FMN589837:FMN590000 FWJ589837:FWJ590000 GGF589837:GGF590000 GQB589837:GQB590000 GZX589837:GZX590000 HJT589837:HJT590000 HTP589837:HTP590000 IDL589837:IDL590000 INH589837:INH590000 IXD589837:IXD590000 JGZ589837:JGZ590000 JQV589837:JQV590000 KAR589837:KAR590000 KKN589837:KKN590000 KUJ589837:KUJ590000 LEF589837:LEF590000 LOB589837:LOB590000 LXX589837:LXX590000 MHT589837:MHT590000 MRP589837:MRP590000 NBL589837:NBL590000 NLH589837:NLH590000 NVD589837:NVD590000 OEZ589837:OEZ590000 OOV589837:OOV590000 OYR589837:OYR590000 PIN589837:PIN590000 PSJ589837:PSJ590000 QCF589837:QCF590000 QMB589837:QMB590000 QVX589837:QVX590000 RFT589837:RFT590000 RPP589837:RPP590000 RZL589837:RZL590000 SJH589837:SJH590000 STD589837:STD590000 TCZ589837:TCZ590000 TMV589837:TMV590000 TWR589837:TWR590000 UGN589837:UGN590000 UQJ589837:UQJ590000 VAF589837:VAF590000 VKB589837:VKB590000 VTX589837:VTX590000 WDT589837:WDT590000 WNP589837:WNP590000 WXL589837:WXL590000 BD655373:BD655536 KZ655373:KZ655536 UV655373:UV655536 AER655373:AER655536 AON655373:AON655536 AYJ655373:AYJ655536 BIF655373:BIF655536 BSB655373:BSB655536 CBX655373:CBX655536 CLT655373:CLT655536 CVP655373:CVP655536 DFL655373:DFL655536 DPH655373:DPH655536 DZD655373:DZD655536 EIZ655373:EIZ655536 ESV655373:ESV655536 FCR655373:FCR655536 FMN655373:FMN655536 FWJ655373:FWJ655536 GGF655373:GGF655536 GQB655373:GQB655536 GZX655373:GZX655536 HJT655373:HJT655536 HTP655373:HTP655536 IDL655373:IDL655536 INH655373:INH655536 IXD655373:IXD655536 JGZ655373:JGZ655536 JQV655373:JQV655536 KAR655373:KAR655536 KKN655373:KKN655536 KUJ655373:KUJ655536 LEF655373:LEF655536 LOB655373:LOB655536 LXX655373:LXX655536 MHT655373:MHT655536 MRP655373:MRP655536 NBL655373:NBL655536 NLH655373:NLH655536 NVD655373:NVD655536 OEZ655373:OEZ655536 OOV655373:OOV655536 OYR655373:OYR655536 PIN655373:PIN655536 PSJ655373:PSJ655536 QCF655373:QCF655536 QMB655373:QMB655536 QVX655373:QVX655536 RFT655373:RFT655536 RPP655373:RPP655536 RZL655373:RZL655536 SJH655373:SJH655536 STD655373:STD655536 TCZ655373:TCZ655536 TMV655373:TMV655536 TWR655373:TWR655536 UGN655373:UGN655536 UQJ655373:UQJ655536 VAF655373:VAF655536 VKB655373:VKB655536 VTX655373:VTX655536 WDT655373:WDT655536 WNP655373:WNP655536 WXL655373:WXL655536 BD720909:BD721072 KZ720909:KZ721072 UV720909:UV721072 AER720909:AER721072 AON720909:AON721072 AYJ720909:AYJ721072 BIF720909:BIF721072 BSB720909:BSB721072 CBX720909:CBX721072 CLT720909:CLT721072 CVP720909:CVP721072 DFL720909:DFL721072 DPH720909:DPH721072 DZD720909:DZD721072 EIZ720909:EIZ721072 ESV720909:ESV721072 FCR720909:FCR721072 FMN720909:FMN721072 FWJ720909:FWJ721072 GGF720909:GGF721072 GQB720909:GQB721072 GZX720909:GZX721072 HJT720909:HJT721072 HTP720909:HTP721072 IDL720909:IDL721072 INH720909:INH721072 IXD720909:IXD721072 JGZ720909:JGZ721072 JQV720909:JQV721072 KAR720909:KAR721072 KKN720909:KKN721072 KUJ720909:KUJ721072 LEF720909:LEF721072 LOB720909:LOB721072 LXX720909:LXX721072 MHT720909:MHT721072 MRP720909:MRP721072 NBL720909:NBL721072 NLH720909:NLH721072 NVD720909:NVD721072 OEZ720909:OEZ721072 OOV720909:OOV721072 OYR720909:OYR721072 PIN720909:PIN721072 PSJ720909:PSJ721072 QCF720909:QCF721072 QMB720909:QMB721072 QVX720909:QVX721072 RFT720909:RFT721072 RPP720909:RPP721072 RZL720909:RZL721072 SJH720909:SJH721072 STD720909:STD721072 TCZ720909:TCZ721072 TMV720909:TMV721072 TWR720909:TWR721072 UGN720909:UGN721072 UQJ720909:UQJ721072 VAF720909:VAF721072 VKB720909:VKB721072 VTX720909:VTX721072 WDT720909:WDT721072 WNP720909:WNP721072 WXL720909:WXL721072 BD786445:BD786608 KZ786445:KZ786608 UV786445:UV786608 AER786445:AER786608 AON786445:AON786608 AYJ786445:AYJ786608 BIF786445:BIF786608 BSB786445:BSB786608 CBX786445:CBX786608 CLT786445:CLT786608 CVP786445:CVP786608 DFL786445:DFL786608 DPH786445:DPH786608 DZD786445:DZD786608 EIZ786445:EIZ786608 ESV786445:ESV786608 FCR786445:FCR786608 FMN786445:FMN786608 FWJ786445:FWJ786608 GGF786445:GGF786608 GQB786445:GQB786608 GZX786445:GZX786608 HJT786445:HJT786608 HTP786445:HTP786608 IDL786445:IDL786608 INH786445:INH786608 IXD786445:IXD786608 JGZ786445:JGZ786608 JQV786445:JQV786608 KAR786445:KAR786608 KKN786445:KKN786608 KUJ786445:KUJ786608 LEF786445:LEF786608 LOB786445:LOB786608 LXX786445:LXX786608 MHT786445:MHT786608 MRP786445:MRP786608 NBL786445:NBL786608 NLH786445:NLH786608 NVD786445:NVD786608 OEZ786445:OEZ786608 OOV786445:OOV786608 OYR786445:OYR786608 PIN786445:PIN786608 PSJ786445:PSJ786608 QCF786445:QCF786608 QMB786445:QMB786608 QVX786445:QVX786608 RFT786445:RFT786608 RPP786445:RPP786608 RZL786445:RZL786608 SJH786445:SJH786608 STD786445:STD786608 TCZ786445:TCZ786608 TMV786445:TMV786608 TWR786445:TWR786608 UGN786445:UGN786608 UQJ786445:UQJ786608 VAF786445:VAF786608 VKB786445:VKB786608 VTX786445:VTX786608 WDT786445:WDT786608 WNP786445:WNP786608 WXL786445:WXL786608 BD851981:BD852144 KZ851981:KZ852144 UV851981:UV852144 AER851981:AER852144 AON851981:AON852144 AYJ851981:AYJ852144 BIF851981:BIF852144 BSB851981:BSB852144 CBX851981:CBX852144 CLT851981:CLT852144 CVP851981:CVP852144 DFL851981:DFL852144 DPH851981:DPH852144 DZD851981:DZD852144 EIZ851981:EIZ852144 ESV851981:ESV852144 FCR851981:FCR852144 FMN851981:FMN852144 FWJ851981:FWJ852144 GGF851981:GGF852144 GQB851981:GQB852144 GZX851981:GZX852144 HJT851981:HJT852144 HTP851981:HTP852144 IDL851981:IDL852144 INH851981:INH852144 IXD851981:IXD852144 JGZ851981:JGZ852144 JQV851981:JQV852144 KAR851981:KAR852144 KKN851981:KKN852144 KUJ851981:KUJ852144 LEF851981:LEF852144 LOB851981:LOB852144 LXX851981:LXX852144 MHT851981:MHT852144 MRP851981:MRP852144 NBL851981:NBL852144 NLH851981:NLH852144 NVD851981:NVD852144 OEZ851981:OEZ852144 OOV851981:OOV852144 OYR851981:OYR852144 PIN851981:PIN852144 PSJ851981:PSJ852144 QCF851981:QCF852144 QMB851981:QMB852144 QVX851981:QVX852144 RFT851981:RFT852144 RPP851981:RPP852144 RZL851981:RZL852144 SJH851981:SJH852144 STD851981:STD852144 TCZ851981:TCZ852144 TMV851981:TMV852144 TWR851981:TWR852144 UGN851981:UGN852144 UQJ851981:UQJ852144 VAF851981:VAF852144 VKB851981:VKB852144 VTX851981:VTX852144 WDT851981:WDT852144 WNP851981:WNP852144 WXL851981:WXL852144 BD917517:BD917680 KZ917517:KZ917680 UV917517:UV917680 AER917517:AER917680 AON917517:AON917680 AYJ917517:AYJ917680 BIF917517:BIF917680 BSB917517:BSB917680 CBX917517:CBX917680 CLT917517:CLT917680 CVP917517:CVP917680 DFL917517:DFL917680 DPH917517:DPH917680 DZD917517:DZD917680 EIZ917517:EIZ917680 ESV917517:ESV917680 FCR917517:FCR917680 FMN917517:FMN917680 FWJ917517:FWJ917680 GGF917517:GGF917680 GQB917517:GQB917680 GZX917517:GZX917680 HJT917517:HJT917680 HTP917517:HTP917680 IDL917517:IDL917680 INH917517:INH917680 IXD917517:IXD917680 JGZ917517:JGZ917680 JQV917517:JQV917680 KAR917517:KAR917680 KKN917517:KKN917680 KUJ917517:KUJ917680 LEF917517:LEF917680 LOB917517:LOB917680 LXX917517:LXX917680 MHT917517:MHT917680 MRP917517:MRP917680 NBL917517:NBL917680 NLH917517:NLH917680 NVD917517:NVD917680 OEZ917517:OEZ917680 OOV917517:OOV917680 OYR917517:OYR917680 PIN917517:PIN917680 PSJ917517:PSJ917680 QCF917517:QCF917680 QMB917517:QMB917680 QVX917517:QVX917680 RFT917517:RFT917680 RPP917517:RPP917680 RZL917517:RZL917680 SJH917517:SJH917680 STD917517:STD917680 TCZ917517:TCZ917680 TMV917517:TMV917680 TWR917517:TWR917680 UGN917517:UGN917680 UQJ917517:UQJ917680 VAF917517:VAF917680 VKB917517:VKB917680 VTX917517:VTX917680 WDT917517:WDT917680 WNP917517:WNP917680 WXL917517:WXL917680 BD983053:BD983216 KZ983053:KZ983216 UV983053:UV983216 AER983053:AER983216 AON983053:AON983216 AYJ983053:AYJ983216 BIF983053:BIF983216 BSB983053:BSB983216 CBX983053:CBX983216 CLT983053:CLT983216 CVP983053:CVP983216 DFL983053:DFL983216 DPH983053:DPH983216 DZD983053:DZD983216 EIZ983053:EIZ983216 ESV983053:ESV983216 FCR983053:FCR983216 FMN983053:FMN983216 FWJ983053:FWJ983216 GGF983053:GGF983216 GQB983053:GQB983216 GZX983053:GZX983216 HJT983053:HJT983216 HTP983053:HTP983216 IDL983053:IDL983216 INH983053:INH983216 IXD983053:IXD983216 JGZ983053:JGZ983216 JQV983053:JQV983216 KAR983053:KAR983216 KKN983053:KKN983216 KUJ983053:KUJ983216 LEF983053:LEF983216 LOB983053:LOB983216 LXX983053:LXX983216 MHT983053:MHT983216 MRP983053:MRP983216 NBL983053:NBL983216 NLH983053:NLH983216 NVD983053:NVD983216 OEZ983053:OEZ983216 OOV983053:OOV983216 OYR983053:OYR983216 PIN983053:PIN983216 PSJ983053:PSJ983216 QCF983053:QCF983216 QMB983053:QMB983216 QVX983053:QVX983216 RFT983053:RFT983216 RPP983053:RPP983216 RZL983053:RZL983216 SJH983053:SJH983216 STD983053:STD983216 TCZ983053:TCZ983216 TMV983053:TMV983216 TWR983053:TWR983216 UGN983053:UGN983216 UQJ983053:UQJ983216 VAF983053:VAF983216 VKB983053:VKB983216 VTX983053:VTX983216 WDT983053:WDT983216 WNP983053:WNP983216 WXL983053:WXL983216 AZ13:AZ176 KV13:KV176 UR13:UR176 AEN13:AEN176 AOJ13:AOJ176 AYF13:AYF176 BIB13:BIB176 BRX13:BRX176 CBT13:CBT176 CLP13:CLP176 CVL13:CVL176 DFH13:DFH176 DPD13:DPD176 DYZ13:DYZ176 EIV13:EIV176 ESR13:ESR176 FCN13:FCN176 FMJ13:FMJ176 FWF13:FWF176 GGB13:GGB176 GPX13:GPX176 GZT13:GZT176 HJP13:HJP176 HTL13:HTL176 IDH13:IDH176 IND13:IND176 IWZ13:IWZ176 JGV13:JGV176 JQR13:JQR176 KAN13:KAN176 KKJ13:KKJ176 KUF13:KUF176 LEB13:LEB176 LNX13:LNX176 LXT13:LXT176 MHP13:MHP176 MRL13:MRL176 NBH13:NBH176 NLD13:NLD176 NUZ13:NUZ176 OEV13:OEV176 OOR13:OOR176 OYN13:OYN176 PIJ13:PIJ176 PSF13:PSF176 QCB13:QCB176 QLX13:QLX176 QVT13:QVT176 RFP13:RFP176 RPL13:RPL176 RZH13:RZH176 SJD13:SJD176 SSZ13:SSZ176 TCV13:TCV176 TMR13:TMR176 TWN13:TWN176 UGJ13:UGJ176 UQF13:UQF176 VAB13:VAB176 VJX13:VJX176 VTT13:VTT176 WDP13:WDP176 WNL13:WNL176 WXH13:WXH176 AZ65549:AZ65712 KV65549:KV65712 UR65549:UR65712 AEN65549:AEN65712 AOJ65549:AOJ65712 AYF65549:AYF65712 BIB65549:BIB65712 BRX65549:BRX65712 CBT65549:CBT65712 CLP65549:CLP65712 CVL65549:CVL65712 DFH65549:DFH65712 DPD65549:DPD65712 DYZ65549:DYZ65712 EIV65549:EIV65712 ESR65549:ESR65712 FCN65549:FCN65712 FMJ65549:FMJ65712 FWF65549:FWF65712 GGB65549:GGB65712 GPX65549:GPX65712 GZT65549:GZT65712 HJP65549:HJP65712 HTL65549:HTL65712 IDH65549:IDH65712 IND65549:IND65712 IWZ65549:IWZ65712 JGV65549:JGV65712 JQR65549:JQR65712 KAN65549:KAN65712 KKJ65549:KKJ65712 KUF65549:KUF65712 LEB65549:LEB65712 LNX65549:LNX65712 LXT65549:LXT65712 MHP65549:MHP65712 MRL65549:MRL65712 NBH65549:NBH65712 NLD65549:NLD65712 NUZ65549:NUZ65712 OEV65549:OEV65712 OOR65549:OOR65712 OYN65549:OYN65712 PIJ65549:PIJ65712 PSF65549:PSF65712 QCB65549:QCB65712 QLX65549:QLX65712 QVT65549:QVT65712 RFP65549:RFP65712 RPL65549:RPL65712 RZH65549:RZH65712 SJD65549:SJD65712 SSZ65549:SSZ65712 TCV65549:TCV65712 TMR65549:TMR65712 TWN65549:TWN65712 UGJ65549:UGJ65712 UQF65549:UQF65712 VAB65549:VAB65712 VJX65549:VJX65712 VTT65549:VTT65712 WDP65549:WDP65712 WNL65549:WNL65712 WXH65549:WXH65712 AZ131085:AZ131248 KV131085:KV131248 UR131085:UR131248 AEN131085:AEN131248 AOJ131085:AOJ131248 AYF131085:AYF131248 BIB131085:BIB131248 BRX131085:BRX131248 CBT131085:CBT131248 CLP131085:CLP131248 CVL131085:CVL131248 DFH131085:DFH131248 DPD131085:DPD131248 DYZ131085:DYZ131248 EIV131085:EIV131248 ESR131085:ESR131248 FCN131085:FCN131248 FMJ131085:FMJ131248 FWF131085:FWF131248 GGB131085:GGB131248 GPX131085:GPX131248 GZT131085:GZT131248 HJP131085:HJP131248 HTL131085:HTL131248 IDH131085:IDH131248 IND131085:IND131248 IWZ131085:IWZ131248 JGV131085:JGV131248 JQR131085:JQR131248 KAN131085:KAN131248 KKJ131085:KKJ131248 KUF131085:KUF131248 LEB131085:LEB131248 LNX131085:LNX131248 LXT131085:LXT131248 MHP131085:MHP131248 MRL131085:MRL131248 NBH131085:NBH131248 NLD131085:NLD131248 NUZ131085:NUZ131248 OEV131085:OEV131248 OOR131085:OOR131248 OYN131085:OYN131248 PIJ131085:PIJ131248 PSF131085:PSF131248 QCB131085:QCB131248 QLX131085:QLX131248 QVT131085:QVT131248 RFP131085:RFP131248 RPL131085:RPL131248 RZH131085:RZH131248 SJD131085:SJD131248 SSZ131085:SSZ131248 TCV131085:TCV131248 TMR131085:TMR131248 TWN131085:TWN131248 UGJ131085:UGJ131248 UQF131085:UQF131248 VAB131085:VAB131248 VJX131085:VJX131248 VTT131085:VTT131248 WDP131085:WDP131248 WNL131085:WNL131248 WXH131085:WXH131248 AZ196621:AZ196784 KV196621:KV196784 UR196621:UR196784 AEN196621:AEN196784 AOJ196621:AOJ196784 AYF196621:AYF196784 BIB196621:BIB196784 BRX196621:BRX196784 CBT196621:CBT196784 CLP196621:CLP196784 CVL196621:CVL196784 DFH196621:DFH196784 DPD196621:DPD196784 DYZ196621:DYZ196784 EIV196621:EIV196784 ESR196621:ESR196784 FCN196621:FCN196784 FMJ196621:FMJ196784 FWF196621:FWF196784 GGB196621:GGB196784 GPX196621:GPX196784 GZT196621:GZT196784 HJP196621:HJP196784 HTL196621:HTL196784 IDH196621:IDH196784 IND196621:IND196784 IWZ196621:IWZ196784 JGV196621:JGV196784 JQR196621:JQR196784 KAN196621:KAN196784 KKJ196621:KKJ196784 KUF196621:KUF196784 LEB196621:LEB196784 LNX196621:LNX196784 LXT196621:LXT196784 MHP196621:MHP196784 MRL196621:MRL196784 NBH196621:NBH196784 NLD196621:NLD196784 NUZ196621:NUZ196784 OEV196621:OEV196784 OOR196621:OOR196784 OYN196621:OYN196784 PIJ196621:PIJ196784 PSF196621:PSF196784 QCB196621:QCB196784 QLX196621:QLX196784 QVT196621:QVT196784 RFP196621:RFP196784 RPL196621:RPL196784 RZH196621:RZH196784 SJD196621:SJD196784 SSZ196621:SSZ196784 TCV196621:TCV196784 TMR196621:TMR196784 TWN196621:TWN196784 UGJ196621:UGJ196784 UQF196621:UQF196784 VAB196621:VAB196784 VJX196621:VJX196784 VTT196621:VTT196784 WDP196621:WDP196784 WNL196621:WNL196784 WXH196621:WXH196784 AZ262157:AZ262320 KV262157:KV262320 UR262157:UR262320 AEN262157:AEN262320 AOJ262157:AOJ262320 AYF262157:AYF262320 BIB262157:BIB262320 BRX262157:BRX262320 CBT262157:CBT262320 CLP262157:CLP262320 CVL262157:CVL262320 DFH262157:DFH262320 DPD262157:DPD262320 DYZ262157:DYZ262320 EIV262157:EIV262320 ESR262157:ESR262320 FCN262157:FCN262320 FMJ262157:FMJ262320 FWF262157:FWF262320 GGB262157:GGB262320 GPX262157:GPX262320 GZT262157:GZT262320 HJP262157:HJP262320 HTL262157:HTL262320 IDH262157:IDH262320 IND262157:IND262320 IWZ262157:IWZ262320 JGV262157:JGV262320 JQR262157:JQR262320 KAN262157:KAN262320 KKJ262157:KKJ262320 KUF262157:KUF262320 LEB262157:LEB262320 LNX262157:LNX262320 LXT262157:LXT262320 MHP262157:MHP262320 MRL262157:MRL262320 NBH262157:NBH262320 NLD262157:NLD262320 NUZ262157:NUZ262320 OEV262157:OEV262320 OOR262157:OOR262320 OYN262157:OYN262320 PIJ262157:PIJ262320 PSF262157:PSF262320 QCB262157:QCB262320 QLX262157:QLX262320 QVT262157:QVT262320 RFP262157:RFP262320 RPL262157:RPL262320 RZH262157:RZH262320 SJD262157:SJD262320 SSZ262157:SSZ262320 TCV262157:TCV262320 TMR262157:TMR262320 TWN262157:TWN262320 UGJ262157:UGJ262320 UQF262157:UQF262320 VAB262157:VAB262320 VJX262157:VJX262320 VTT262157:VTT262320 WDP262157:WDP262320 WNL262157:WNL262320 WXH262157:WXH262320 AZ327693:AZ327856 KV327693:KV327856 UR327693:UR327856 AEN327693:AEN327856 AOJ327693:AOJ327856 AYF327693:AYF327856 BIB327693:BIB327856 BRX327693:BRX327856 CBT327693:CBT327856 CLP327693:CLP327856 CVL327693:CVL327856 DFH327693:DFH327856 DPD327693:DPD327856 DYZ327693:DYZ327856 EIV327693:EIV327856 ESR327693:ESR327856 FCN327693:FCN327856 FMJ327693:FMJ327856 FWF327693:FWF327856 GGB327693:GGB327856 GPX327693:GPX327856 GZT327693:GZT327856 HJP327693:HJP327856 HTL327693:HTL327856 IDH327693:IDH327856 IND327693:IND327856 IWZ327693:IWZ327856 JGV327693:JGV327856 JQR327693:JQR327856 KAN327693:KAN327856 KKJ327693:KKJ327856 KUF327693:KUF327856 LEB327693:LEB327856 LNX327693:LNX327856 LXT327693:LXT327856 MHP327693:MHP327856 MRL327693:MRL327856 NBH327693:NBH327856 NLD327693:NLD327856 NUZ327693:NUZ327856 OEV327693:OEV327856 OOR327693:OOR327856 OYN327693:OYN327856 PIJ327693:PIJ327856 PSF327693:PSF327856 QCB327693:QCB327856 QLX327693:QLX327856 QVT327693:QVT327856 RFP327693:RFP327856 RPL327693:RPL327856 RZH327693:RZH327856 SJD327693:SJD327856 SSZ327693:SSZ327856 TCV327693:TCV327856 TMR327693:TMR327856 TWN327693:TWN327856 UGJ327693:UGJ327856 UQF327693:UQF327856 VAB327693:VAB327856 VJX327693:VJX327856 VTT327693:VTT327856 WDP327693:WDP327856 WNL327693:WNL327856 WXH327693:WXH327856 AZ393229:AZ393392 KV393229:KV393392 UR393229:UR393392 AEN393229:AEN393392 AOJ393229:AOJ393392 AYF393229:AYF393392 BIB393229:BIB393392 BRX393229:BRX393392 CBT393229:CBT393392 CLP393229:CLP393392 CVL393229:CVL393392 DFH393229:DFH393392 DPD393229:DPD393392 DYZ393229:DYZ393392 EIV393229:EIV393392 ESR393229:ESR393392 FCN393229:FCN393392 FMJ393229:FMJ393392 FWF393229:FWF393392 GGB393229:GGB393392 GPX393229:GPX393392 GZT393229:GZT393392 HJP393229:HJP393392 HTL393229:HTL393392 IDH393229:IDH393392 IND393229:IND393392 IWZ393229:IWZ393392 JGV393229:JGV393392 JQR393229:JQR393392 KAN393229:KAN393392 KKJ393229:KKJ393392 KUF393229:KUF393392 LEB393229:LEB393392 LNX393229:LNX393392 LXT393229:LXT393392 MHP393229:MHP393392 MRL393229:MRL393392 NBH393229:NBH393392 NLD393229:NLD393392 NUZ393229:NUZ393392 OEV393229:OEV393392 OOR393229:OOR393392 OYN393229:OYN393392 PIJ393229:PIJ393392 PSF393229:PSF393392 QCB393229:QCB393392 QLX393229:QLX393392 QVT393229:QVT393392 RFP393229:RFP393392 RPL393229:RPL393392 RZH393229:RZH393392 SJD393229:SJD393392 SSZ393229:SSZ393392 TCV393229:TCV393392 TMR393229:TMR393392 TWN393229:TWN393392 UGJ393229:UGJ393392 UQF393229:UQF393392 VAB393229:VAB393392 VJX393229:VJX393392 VTT393229:VTT393392 WDP393229:WDP393392 WNL393229:WNL393392 WXH393229:WXH393392 AZ458765:AZ458928 KV458765:KV458928 UR458765:UR458928 AEN458765:AEN458928 AOJ458765:AOJ458928 AYF458765:AYF458928 BIB458765:BIB458928 BRX458765:BRX458928 CBT458765:CBT458928 CLP458765:CLP458928 CVL458765:CVL458928 DFH458765:DFH458928 DPD458765:DPD458928 DYZ458765:DYZ458928 EIV458765:EIV458928 ESR458765:ESR458928 FCN458765:FCN458928 FMJ458765:FMJ458928 FWF458765:FWF458928 GGB458765:GGB458928 GPX458765:GPX458928 GZT458765:GZT458928 HJP458765:HJP458928 HTL458765:HTL458928 IDH458765:IDH458928 IND458765:IND458928 IWZ458765:IWZ458928 JGV458765:JGV458928 JQR458765:JQR458928 KAN458765:KAN458928 KKJ458765:KKJ458928 KUF458765:KUF458928 LEB458765:LEB458928 LNX458765:LNX458928 LXT458765:LXT458928 MHP458765:MHP458928 MRL458765:MRL458928 NBH458765:NBH458928 NLD458765:NLD458928 NUZ458765:NUZ458928 OEV458765:OEV458928 OOR458765:OOR458928 OYN458765:OYN458928 PIJ458765:PIJ458928 PSF458765:PSF458928 QCB458765:QCB458928 QLX458765:QLX458928 QVT458765:QVT458928 RFP458765:RFP458928 RPL458765:RPL458928 RZH458765:RZH458928 SJD458765:SJD458928 SSZ458765:SSZ458928 TCV458765:TCV458928 TMR458765:TMR458928 TWN458765:TWN458928 UGJ458765:UGJ458928 UQF458765:UQF458928 VAB458765:VAB458928 VJX458765:VJX458928 VTT458765:VTT458928 WDP458765:WDP458928 WNL458765:WNL458928 WXH458765:WXH458928 AZ524301:AZ524464 KV524301:KV524464 UR524301:UR524464 AEN524301:AEN524464 AOJ524301:AOJ524464 AYF524301:AYF524464 BIB524301:BIB524464 BRX524301:BRX524464 CBT524301:CBT524464 CLP524301:CLP524464 CVL524301:CVL524464 DFH524301:DFH524464 DPD524301:DPD524464 DYZ524301:DYZ524464 EIV524301:EIV524464 ESR524301:ESR524464 FCN524301:FCN524464 FMJ524301:FMJ524464 FWF524301:FWF524464 GGB524301:GGB524464 GPX524301:GPX524464 GZT524301:GZT524464 HJP524301:HJP524464 HTL524301:HTL524464 IDH524301:IDH524464 IND524301:IND524464 IWZ524301:IWZ524464 JGV524301:JGV524464 JQR524301:JQR524464 KAN524301:KAN524464 KKJ524301:KKJ524464 KUF524301:KUF524464 LEB524301:LEB524464 LNX524301:LNX524464 LXT524301:LXT524464 MHP524301:MHP524464 MRL524301:MRL524464 NBH524301:NBH524464 NLD524301:NLD524464 NUZ524301:NUZ524464 OEV524301:OEV524464 OOR524301:OOR524464 OYN524301:OYN524464 PIJ524301:PIJ524464 PSF524301:PSF524464 QCB524301:QCB524464 QLX524301:QLX524464 QVT524301:QVT524464 RFP524301:RFP524464 RPL524301:RPL524464 RZH524301:RZH524464 SJD524301:SJD524464 SSZ524301:SSZ524464 TCV524301:TCV524464 TMR524301:TMR524464 TWN524301:TWN524464 UGJ524301:UGJ524464 UQF524301:UQF524464 VAB524301:VAB524464 VJX524301:VJX524464 VTT524301:VTT524464 WDP524301:WDP524464 WNL524301:WNL524464 WXH524301:WXH524464 AZ589837:AZ590000 KV589837:KV590000 UR589837:UR590000 AEN589837:AEN590000 AOJ589837:AOJ590000 AYF589837:AYF590000 BIB589837:BIB590000 BRX589837:BRX590000 CBT589837:CBT590000 CLP589837:CLP590000 CVL589837:CVL590000 DFH589837:DFH590000 DPD589837:DPD590000 DYZ589837:DYZ590000 EIV589837:EIV590000 ESR589837:ESR590000 FCN589837:FCN590000 FMJ589837:FMJ590000 FWF589837:FWF590000 GGB589837:GGB590000 GPX589837:GPX590000 GZT589837:GZT590000 HJP589837:HJP590000 HTL589837:HTL590000 IDH589837:IDH590000 IND589837:IND590000 IWZ589837:IWZ590000 JGV589837:JGV590000 JQR589837:JQR590000 KAN589837:KAN590000 KKJ589837:KKJ590000 KUF589837:KUF590000 LEB589837:LEB590000 LNX589837:LNX590000 LXT589837:LXT590000 MHP589837:MHP590000 MRL589837:MRL590000 NBH589837:NBH590000 NLD589837:NLD590000 NUZ589837:NUZ590000 OEV589837:OEV590000 OOR589837:OOR590000 OYN589837:OYN590000 PIJ589837:PIJ590000 PSF589837:PSF590000 QCB589837:QCB590000 QLX589837:QLX590000 QVT589837:QVT590000 RFP589837:RFP590000 RPL589837:RPL590000 RZH589837:RZH590000 SJD589837:SJD590000 SSZ589837:SSZ590000 TCV589837:TCV590000 TMR589837:TMR590000 TWN589837:TWN590000 UGJ589837:UGJ590000 UQF589837:UQF590000 VAB589837:VAB590000 VJX589837:VJX590000 VTT589837:VTT590000 WDP589837:WDP590000 WNL589837:WNL590000 WXH589837:WXH590000 AZ655373:AZ655536 KV655373:KV655536 UR655373:UR655536 AEN655373:AEN655536 AOJ655373:AOJ655536 AYF655373:AYF655536 BIB655373:BIB655536 BRX655373:BRX655536 CBT655373:CBT655536 CLP655373:CLP655536 CVL655373:CVL655536 DFH655373:DFH655536 DPD655373:DPD655536 DYZ655373:DYZ655536 EIV655373:EIV655536 ESR655373:ESR655536 FCN655373:FCN655536 FMJ655373:FMJ655536 FWF655373:FWF655536 GGB655373:GGB655536 GPX655373:GPX655536 GZT655373:GZT655536 HJP655373:HJP655536 HTL655373:HTL655536 IDH655373:IDH655536 IND655373:IND655536 IWZ655373:IWZ655536 JGV655373:JGV655536 JQR655373:JQR655536 KAN655373:KAN655536 KKJ655373:KKJ655536 KUF655373:KUF655536 LEB655373:LEB655536 LNX655373:LNX655536 LXT655373:LXT655536 MHP655373:MHP655536 MRL655373:MRL655536 NBH655373:NBH655536 NLD655373:NLD655536 NUZ655373:NUZ655536 OEV655373:OEV655536 OOR655373:OOR655536 OYN655373:OYN655536 PIJ655373:PIJ655536 PSF655373:PSF655536 QCB655373:QCB655536 QLX655373:QLX655536 QVT655373:QVT655536 RFP655373:RFP655536 RPL655373:RPL655536 RZH655373:RZH655536 SJD655373:SJD655536 SSZ655373:SSZ655536 TCV655373:TCV655536 TMR655373:TMR655536 TWN655373:TWN655536 UGJ655373:UGJ655536 UQF655373:UQF655536 VAB655373:VAB655536 VJX655373:VJX655536 VTT655373:VTT655536 WDP655373:WDP655536 WNL655373:WNL655536 WXH655373:WXH655536 AZ720909:AZ721072 KV720909:KV721072 UR720909:UR721072 AEN720909:AEN721072 AOJ720909:AOJ721072 AYF720909:AYF721072 BIB720909:BIB721072 BRX720909:BRX721072 CBT720909:CBT721072 CLP720909:CLP721072 CVL720909:CVL721072 DFH720909:DFH721072 DPD720909:DPD721072 DYZ720909:DYZ721072 EIV720909:EIV721072 ESR720909:ESR721072 FCN720909:FCN721072 FMJ720909:FMJ721072 FWF720909:FWF721072 GGB720909:GGB721072 GPX720909:GPX721072 GZT720909:GZT721072 HJP720909:HJP721072 HTL720909:HTL721072 IDH720909:IDH721072 IND720909:IND721072 IWZ720909:IWZ721072 JGV720909:JGV721072 JQR720909:JQR721072 KAN720909:KAN721072 KKJ720909:KKJ721072 KUF720909:KUF721072 LEB720909:LEB721072 LNX720909:LNX721072 LXT720909:LXT721072 MHP720909:MHP721072 MRL720909:MRL721072 NBH720909:NBH721072 NLD720909:NLD721072 NUZ720909:NUZ721072 OEV720909:OEV721072 OOR720909:OOR721072 OYN720909:OYN721072 PIJ720909:PIJ721072 PSF720909:PSF721072 QCB720909:QCB721072 QLX720909:QLX721072 QVT720909:QVT721072 RFP720909:RFP721072 RPL720909:RPL721072 RZH720909:RZH721072 SJD720909:SJD721072 SSZ720909:SSZ721072 TCV720909:TCV721072 TMR720909:TMR721072 TWN720909:TWN721072 UGJ720909:UGJ721072 UQF720909:UQF721072 VAB720909:VAB721072 VJX720909:VJX721072 VTT720909:VTT721072 WDP720909:WDP721072 WNL720909:WNL721072 WXH720909:WXH721072 AZ786445:AZ786608 KV786445:KV786608 UR786445:UR786608 AEN786445:AEN786608 AOJ786445:AOJ786608 AYF786445:AYF786608 BIB786445:BIB786608 BRX786445:BRX786608 CBT786445:CBT786608 CLP786445:CLP786608 CVL786445:CVL786608 DFH786445:DFH786608 DPD786445:DPD786608 DYZ786445:DYZ786608 EIV786445:EIV786608 ESR786445:ESR786608 FCN786445:FCN786608 FMJ786445:FMJ786608 FWF786445:FWF786608 GGB786445:GGB786608 GPX786445:GPX786608 GZT786445:GZT786608 HJP786445:HJP786608 HTL786445:HTL786608 IDH786445:IDH786608 IND786445:IND786608 IWZ786445:IWZ786608 JGV786445:JGV786608 JQR786445:JQR786608 KAN786445:KAN786608 KKJ786445:KKJ786608 KUF786445:KUF786608 LEB786445:LEB786608 LNX786445:LNX786608 LXT786445:LXT786608 MHP786445:MHP786608 MRL786445:MRL786608 NBH786445:NBH786608 NLD786445:NLD786608 NUZ786445:NUZ786608 OEV786445:OEV786608 OOR786445:OOR786608 OYN786445:OYN786608 PIJ786445:PIJ786608 PSF786445:PSF786608 QCB786445:QCB786608 QLX786445:QLX786608 QVT786445:QVT786608 RFP786445:RFP786608 RPL786445:RPL786608 RZH786445:RZH786608 SJD786445:SJD786608 SSZ786445:SSZ786608 TCV786445:TCV786608 TMR786445:TMR786608 TWN786445:TWN786608 UGJ786445:UGJ786608 UQF786445:UQF786608 VAB786445:VAB786608 VJX786445:VJX786608 VTT786445:VTT786608 WDP786445:WDP786608 WNL786445:WNL786608 WXH786445:WXH786608 AZ851981:AZ852144 KV851981:KV852144 UR851981:UR852144 AEN851981:AEN852144 AOJ851981:AOJ852144 AYF851981:AYF852144 BIB851981:BIB852144 BRX851981:BRX852144 CBT851981:CBT852144 CLP851981:CLP852144 CVL851981:CVL852144 DFH851981:DFH852144 DPD851981:DPD852144 DYZ851981:DYZ852144 EIV851981:EIV852144 ESR851981:ESR852144 FCN851981:FCN852144 FMJ851981:FMJ852144 FWF851981:FWF852144 GGB851981:GGB852144 GPX851981:GPX852144 GZT851981:GZT852144 HJP851981:HJP852144 HTL851981:HTL852144 IDH851981:IDH852144 IND851981:IND852144 IWZ851981:IWZ852144 JGV851981:JGV852144 JQR851981:JQR852144 KAN851981:KAN852144 KKJ851981:KKJ852144 KUF851981:KUF852144 LEB851981:LEB852144 LNX851981:LNX852144 LXT851981:LXT852144 MHP851981:MHP852144 MRL851981:MRL852144 NBH851981:NBH852144 NLD851981:NLD852144 NUZ851981:NUZ852144 OEV851981:OEV852144 OOR851981:OOR852144 OYN851981:OYN852144 PIJ851981:PIJ852144 PSF851981:PSF852144 QCB851981:QCB852144 QLX851981:QLX852144 QVT851981:QVT852144 RFP851981:RFP852144 RPL851981:RPL852144 RZH851981:RZH852144 SJD851981:SJD852144 SSZ851981:SSZ852144 TCV851981:TCV852144 TMR851981:TMR852144 TWN851981:TWN852144 UGJ851981:UGJ852144 UQF851981:UQF852144 VAB851981:VAB852144 VJX851981:VJX852144 VTT851981:VTT852144 WDP851981:WDP852144 WNL851981:WNL852144 WXH851981:WXH852144 AZ917517:AZ917680 KV917517:KV917680 UR917517:UR917680 AEN917517:AEN917680 AOJ917517:AOJ917680 AYF917517:AYF917680 BIB917517:BIB917680 BRX917517:BRX917680 CBT917517:CBT917680 CLP917517:CLP917680 CVL917517:CVL917680 DFH917517:DFH917680 DPD917517:DPD917680 DYZ917517:DYZ917680 EIV917517:EIV917680 ESR917517:ESR917680 FCN917517:FCN917680 FMJ917517:FMJ917680 FWF917517:FWF917680 GGB917517:GGB917680 GPX917517:GPX917680 GZT917517:GZT917680 HJP917517:HJP917680 HTL917517:HTL917680 IDH917517:IDH917680 IND917517:IND917680 IWZ917517:IWZ917680 JGV917517:JGV917680 JQR917517:JQR917680 KAN917517:KAN917680 KKJ917517:KKJ917680 KUF917517:KUF917680 LEB917517:LEB917680 LNX917517:LNX917680 LXT917517:LXT917680 MHP917517:MHP917680 MRL917517:MRL917680 NBH917517:NBH917680 NLD917517:NLD917680 NUZ917517:NUZ917680 OEV917517:OEV917680 OOR917517:OOR917680 OYN917517:OYN917680 PIJ917517:PIJ917680 PSF917517:PSF917680 QCB917517:QCB917680 QLX917517:QLX917680 QVT917517:QVT917680 RFP917517:RFP917680 RPL917517:RPL917680 RZH917517:RZH917680 SJD917517:SJD917680 SSZ917517:SSZ917680 TCV917517:TCV917680 TMR917517:TMR917680 TWN917517:TWN917680 UGJ917517:UGJ917680 UQF917517:UQF917680 VAB917517:VAB917680 VJX917517:VJX917680 VTT917517:VTT917680 WDP917517:WDP917680 WNL917517:WNL917680 WXH917517:WXH917680 AZ983053:AZ983216 KV983053:KV983216 UR983053:UR983216 AEN983053:AEN983216 AOJ983053:AOJ983216 AYF983053:AYF983216 BIB983053:BIB983216 BRX983053:BRX983216 CBT983053:CBT983216 CLP983053:CLP983216 CVL983053:CVL983216 DFH983053:DFH983216 DPD983053:DPD983216 DYZ983053:DYZ983216 EIV983053:EIV983216 ESR983053:ESR983216 FCN983053:FCN983216 FMJ983053:FMJ983216 FWF983053:FWF983216 GGB983053:GGB983216 GPX983053:GPX983216 GZT983053:GZT983216 HJP983053:HJP983216 HTL983053:HTL983216 IDH983053:IDH983216 IND983053:IND983216 IWZ983053:IWZ983216 JGV983053:JGV983216 JQR983053:JQR983216 KAN983053:KAN983216 KKJ983053:KKJ983216 KUF983053:KUF983216 LEB983053:LEB983216 LNX983053:LNX983216 LXT983053:LXT983216 MHP983053:MHP983216 MRL983053:MRL983216 NBH983053:NBH983216 NLD983053:NLD983216 NUZ983053:NUZ983216 OEV983053:OEV983216 OOR983053:OOR983216 OYN983053:OYN983216 PIJ983053:PIJ983216 PSF983053:PSF983216 QCB983053:QCB983216 QLX983053:QLX983216 QVT983053:QVT983216 RFP983053:RFP983216 RPL983053:RPL983216 RZH983053:RZH983216 SJD983053:SJD983216 SSZ983053:SSZ983216 TCV983053:TCV983216 TMR983053:TMR983216 TWN983053:TWN983216 UGJ983053:UGJ983216 UQF983053:UQF983216 VAB983053:VAB983216 VJX983053:VJX983216 VTT983053:VTT983216 WDP983053:WDP983216 WNL983053:WNL983216 WXH983053:WXH983216</xm:sqref>
        </x14:dataValidation>
        <x14:dataValidation type="custom" allowBlank="1" showInputMessage="1" showErrorMessage="1">
          <x14:formula1>
            <xm:f>IF(OR(AND(AA13&gt;=0,AA13&lt;=8),AA13="غ"),TRUE,FALSE)</xm:f>
          </x14:formula1>
          <xm:sqref>BP147:BP367 LL147:LL367 VH147:VH367 AFD147:AFD367 AOZ147:AOZ367 AYV147:AYV367 BIR147:BIR367 BSN147:BSN367 CCJ147:CCJ367 CMF147:CMF367 CWB147:CWB367 DFX147:DFX367 DPT147:DPT367 DZP147:DZP367 EJL147:EJL367 ETH147:ETH367 FDD147:FDD367 FMZ147:FMZ367 FWV147:FWV367 GGR147:GGR367 GQN147:GQN367 HAJ147:HAJ367 HKF147:HKF367 HUB147:HUB367 IDX147:IDX367 INT147:INT367 IXP147:IXP367 JHL147:JHL367 JRH147:JRH367 KBD147:KBD367 KKZ147:KKZ367 KUV147:KUV367 LER147:LER367 LON147:LON367 LYJ147:LYJ367 MIF147:MIF367 MSB147:MSB367 NBX147:NBX367 NLT147:NLT367 NVP147:NVP367 OFL147:OFL367 OPH147:OPH367 OZD147:OZD367 PIZ147:PIZ367 PSV147:PSV367 QCR147:QCR367 QMN147:QMN367 QWJ147:QWJ367 RGF147:RGF367 RQB147:RQB367 RZX147:RZX367 SJT147:SJT367 STP147:STP367 TDL147:TDL367 TNH147:TNH367 TXD147:TXD367 UGZ147:UGZ367 UQV147:UQV367 VAR147:VAR367 VKN147:VKN367 VUJ147:VUJ367 WEF147:WEF367 WOB147:WOB367 WXX147:WXX367 BP65683:BP65903 LL65683:LL65903 VH65683:VH65903 AFD65683:AFD65903 AOZ65683:AOZ65903 AYV65683:AYV65903 BIR65683:BIR65903 BSN65683:BSN65903 CCJ65683:CCJ65903 CMF65683:CMF65903 CWB65683:CWB65903 DFX65683:DFX65903 DPT65683:DPT65903 DZP65683:DZP65903 EJL65683:EJL65903 ETH65683:ETH65903 FDD65683:FDD65903 FMZ65683:FMZ65903 FWV65683:FWV65903 GGR65683:GGR65903 GQN65683:GQN65903 HAJ65683:HAJ65903 HKF65683:HKF65903 HUB65683:HUB65903 IDX65683:IDX65903 INT65683:INT65903 IXP65683:IXP65903 JHL65683:JHL65903 JRH65683:JRH65903 KBD65683:KBD65903 KKZ65683:KKZ65903 KUV65683:KUV65903 LER65683:LER65903 LON65683:LON65903 LYJ65683:LYJ65903 MIF65683:MIF65903 MSB65683:MSB65903 NBX65683:NBX65903 NLT65683:NLT65903 NVP65683:NVP65903 OFL65683:OFL65903 OPH65683:OPH65903 OZD65683:OZD65903 PIZ65683:PIZ65903 PSV65683:PSV65903 QCR65683:QCR65903 QMN65683:QMN65903 QWJ65683:QWJ65903 RGF65683:RGF65903 RQB65683:RQB65903 RZX65683:RZX65903 SJT65683:SJT65903 STP65683:STP65903 TDL65683:TDL65903 TNH65683:TNH65903 TXD65683:TXD65903 UGZ65683:UGZ65903 UQV65683:UQV65903 VAR65683:VAR65903 VKN65683:VKN65903 VUJ65683:VUJ65903 WEF65683:WEF65903 WOB65683:WOB65903 WXX65683:WXX65903 BP131219:BP131439 LL131219:LL131439 VH131219:VH131439 AFD131219:AFD131439 AOZ131219:AOZ131439 AYV131219:AYV131439 BIR131219:BIR131439 BSN131219:BSN131439 CCJ131219:CCJ131439 CMF131219:CMF131439 CWB131219:CWB131439 DFX131219:DFX131439 DPT131219:DPT131439 DZP131219:DZP131439 EJL131219:EJL131439 ETH131219:ETH131439 FDD131219:FDD131439 FMZ131219:FMZ131439 FWV131219:FWV131439 GGR131219:GGR131439 GQN131219:GQN131439 HAJ131219:HAJ131439 HKF131219:HKF131439 HUB131219:HUB131439 IDX131219:IDX131439 INT131219:INT131439 IXP131219:IXP131439 JHL131219:JHL131439 JRH131219:JRH131439 KBD131219:KBD131439 KKZ131219:KKZ131439 KUV131219:KUV131439 LER131219:LER131439 LON131219:LON131439 LYJ131219:LYJ131439 MIF131219:MIF131439 MSB131219:MSB131439 NBX131219:NBX131439 NLT131219:NLT131439 NVP131219:NVP131439 OFL131219:OFL131439 OPH131219:OPH131439 OZD131219:OZD131439 PIZ131219:PIZ131439 PSV131219:PSV131439 QCR131219:QCR131439 QMN131219:QMN131439 QWJ131219:QWJ131439 RGF131219:RGF131439 RQB131219:RQB131439 RZX131219:RZX131439 SJT131219:SJT131439 STP131219:STP131439 TDL131219:TDL131439 TNH131219:TNH131439 TXD131219:TXD131439 UGZ131219:UGZ131439 UQV131219:UQV131439 VAR131219:VAR131439 VKN131219:VKN131439 VUJ131219:VUJ131439 WEF131219:WEF131439 WOB131219:WOB131439 WXX131219:WXX131439 BP196755:BP196975 LL196755:LL196975 VH196755:VH196975 AFD196755:AFD196975 AOZ196755:AOZ196975 AYV196755:AYV196975 BIR196755:BIR196975 BSN196755:BSN196975 CCJ196755:CCJ196975 CMF196755:CMF196975 CWB196755:CWB196975 DFX196755:DFX196975 DPT196755:DPT196975 DZP196755:DZP196975 EJL196755:EJL196975 ETH196755:ETH196975 FDD196755:FDD196975 FMZ196755:FMZ196975 FWV196755:FWV196975 GGR196755:GGR196975 GQN196755:GQN196975 HAJ196755:HAJ196975 HKF196755:HKF196975 HUB196755:HUB196975 IDX196755:IDX196975 INT196755:INT196975 IXP196755:IXP196975 JHL196755:JHL196975 JRH196755:JRH196975 KBD196755:KBD196975 KKZ196755:KKZ196975 KUV196755:KUV196975 LER196755:LER196975 LON196755:LON196975 LYJ196755:LYJ196975 MIF196755:MIF196975 MSB196755:MSB196975 NBX196755:NBX196975 NLT196755:NLT196975 NVP196755:NVP196975 OFL196755:OFL196975 OPH196755:OPH196975 OZD196755:OZD196975 PIZ196755:PIZ196975 PSV196755:PSV196975 QCR196755:QCR196975 QMN196755:QMN196975 QWJ196755:QWJ196975 RGF196755:RGF196975 RQB196755:RQB196975 RZX196755:RZX196975 SJT196755:SJT196975 STP196755:STP196975 TDL196755:TDL196975 TNH196755:TNH196975 TXD196755:TXD196975 UGZ196755:UGZ196975 UQV196755:UQV196975 VAR196755:VAR196975 VKN196755:VKN196975 VUJ196755:VUJ196975 WEF196755:WEF196975 WOB196755:WOB196975 WXX196755:WXX196975 BP262291:BP262511 LL262291:LL262511 VH262291:VH262511 AFD262291:AFD262511 AOZ262291:AOZ262511 AYV262291:AYV262511 BIR262291:BIR262511 BSN262291:BSN262511 CCJ262291:CCJ262511 CMF262291:CMF262511 CWB262291:CWB262511 DFX262291:DFX262511 DPT262291:DPT262511 DZP262291:DZP262511 EJL262291:EJL262511 ETH262291:ETH262511 FDD262291:FDD262511 FMZ262291:FMZ262511 FWV262291:FWV262511 GGR262291:GGR262511 GQN262291:GQN262511 HAJ262291:HAJ262511 HKF262291:HKF262511 HUB262291:HUB262511 IDX262291:IDX262511 INT262291:INT262511 IXP262291:IXP262511 JHL262291:JHL262511 JRH262291:JRH262511 KBD262291:KBD262511 KKZ262291:KKZ262511 KUV262291:KUV262511 LER262291:LER262511 LON262291:LON262511 LYJ262291:LYJ262511 MIF262291:MIF262511 MSB262291:MSB262511 NBX262291:NBX262511 NLT262291:NLT262511 NVP262291:NVP262511 OFL262291:OFL262511 OPH262291:OPH262511 OZD262291:OZD262511 PIZ262291:PIZ262511 PSV262291:PSV262511 QCR262291:QCR262511 QMN262291:QMN262511 QWJ262291:QWJ262511 RGF262291:RGF262511 RQB262291:RQB262511 RZX262291:RZX262511 SJT262291:SJT262511 STP262291:STP262511 TDL262291:TDL262511 TNH262291:TNH262511 TXD262291:TXD262511 UGZ262291:UGZ262511 UQV262291:UQV262511 VAR262291:VAR262511 VKN262291:VKN262511 VUJ262291:VUJ262511 WEF262291:WEF262511 WOB262291:WOB262511 WXX262291:WXX262511 BP327827:BP328047 LL327827:LL328047 VH327827:VH328047 AFD327827:AFD328047 AOZ327827:AOZ328047 AYV327827:AYV328047 BIR327827:BIR328047 BSN327827:BSN328047 CCJ327827:CCJ328047 CMF327827:CMF328047 CWB327827:CWB328047 DFX327827:DFX328047 DPT327827:DPT328047 DZP327827:DZP328047 EJL327827:EJL328047 ETH327827:ETH328047 FDD327827:FDD328047 FMZ327827:FMZ328047 FWV327827:FWV328047 GGR327827:GGR328047 GQN327827:GQN328047 HAJ327827:HAJ328047 HKF327827:HKF328047 HUB327827:HUB328047 IDX327827:IDX328047 INT327827:INT328047 IXP327827:IXP328047 JHL327827:JHL328047 JRH327827:JRH328047 KBD327827:KBD328047 KKZ327827:KKZ328047 KUV327827:KUV328047 LER327827:LER328047 LON327827:LON328047 LYJ327827:LYJ328047 MIF327827:MIF328047 MSB327827:MSB328047 NBX327827:NBX328047 NLT327827:NLT328047 NVP327827:NVP328047 OFL327827:OFL328047 OPH327827:OPH328047 OZD327827:OZD328047 PIZ327827:PIZ328047 PSV327827:PSV328047 QCR327827:QCR328047 QMN327827:QMN328047 QWJ327827:QWJ328047 RGF327827:RGF328047 RQB327827:RQB328047 RZX327827:RZX328047 SJT327827:SJT328047 STP327827:STP328047 TDL327827:TDL328047 TNH327827:TNH328047 TXD327827:TXD328047 UGZ327827:UGZ328047 UQV327827:UQV328047 VAR327827:VAR328047 VKN327827:VKN328047 VUJ327827:VUJ328047 WEF327827:WEF328047 WOB327827:WOB328047 WXX327827:WXX328047 BP393363:BP393583 LL393363:LL393583 VH393363:VH393583 AFD393363:AFD393583 AOZ393363:AOZ393583 AYV393363:AYV393583 BIR393363:BIR393583 BSN393363:BSN393583 CCJ393363:CCJ393583 CMF393363:CMF393583 CWB393363:CWB393583 DFX393363:DFX393583 DPT393363:DPT393583 DZP393363:DZP393583 EJL393363:EJL393583 ETH393363:ETH393583 FDD393363:FDD393583 FMZ393363:FMZ393583 FWV393363:FWV393583 GGR393363:GGR393583 GQN393363:GQN393583 HAJ393363:HAJ393583 HKF393363:HKF393583 HUB393363:HUB393583 IDX393363:IDX393583 INT393363:INT393583 IXP393363:IXP393583 JHL393363:JHL393583 JRH393363:JRH393583 KBD393363:KBD393583 KKZ393363:KKZ393583 KUV393363:KUV393583 LER393363:LER393583 LON393363:LON393583 LYJ393363:LYJ393583 MIF393363:MIF393583 MSB393363:MSB393583 NBX393363:NBX393583 NLT393363:NLT393583 NVP393363:NVP393583 OFL393363:OFL393583 OPH393363:OPH393583 OZD393363:OZD393583 PIZ393363:PIZ393583 PSV393363:PSV393583 QCR393363:QCR393583 QMN393363:QMN393583 QWJ393363:QWJ393583 RGF393363:RGF393583 RQB393363:RQB393583 RZX393363:RZX393583 SJT393363:SJT393583 STP393363:STP393583 TDL393363:TDL393583 TNH393363:TNH393583 TXD393363:TXD393583 UGZ393363:UGZ393583 UQV393363:UQV393583 VAR393363:VAR393583 VKN393363:VKN393583 VUJ393363:VUJ393583 WEF393363:WEF393583 WOB393363:WOB393583 WXX393363:WXX393583 BP458899:BP459119 LL458899:LL459119 VH458899:VH459119 AFD458899:AFD459119 AOZ458899:AOZ459119 AYV458899:AYV459119 BIR458899:BIR459119 BSN458899:BSN459119 CCJ458899:CCJ459119 CMF458899:CMF459119 CWB458899:CWB459119 DFX458899:DFX459119 DPT458899:DPT459119 DZP458899:DZP459119 EJL458899:EJL459119 ETH458899:ETH459119 FDD458899:FDD459119 FMZ458899:FMZ459119 FWV458899:FWV459119 GGR458899:GGR459119 GQN458899:GQN459119 HAJ458899:HAJ459119 HKF458899:HKF459119 HUB458899:HUB459119 IDX458899:IDX459119 INT458899:INT459119 IXP458899:IXP459119 JHL458899:JHL459119 JRH458899:JRH459119 KBD458899:KBD459119 KKZ458899:KKZ459119 KUV458899:KUV459119 LER458899:LER459119 LON458899:LON459119 LYJ458899:LYJ459119 MIF458899:MIF459119 MSB458899:MSB459119 NBX458899:NBX459119 NLT458899:NLT459119 NVP458899:NVP459119 OFL458899:OFL459119 OPH458899:OPH459119 OZD458899:OZD459119 PIZ458899:PIZ459119 PSV458899:PSV459119 QCR458899:QCR459119 QMN458899:QMN459119 QWJ458899:QWJ459119 RGF458899:RGF459119 RQB458899:RQB459119 RZX458899:RZX459119 SJT458899:SJT459119 STP458899:STP459119 TDL458899:TDL459119 TNH458899:TNH459119 TXD458899:TXD459119 UGZ458899:UGZ459119 UQV458899:UQV459119 VAR458899:VAR459119 VKN458899:VKN459119 VUJ458899:VUJ459119 WEF458899:WEF459119 WOB458899:WOB459119 WXX458899:WXX459119 BP524435:BP524655 LL524435:LL524655 VH524435:VH524655 AFD524435:AFD524655 AOZ524435:AOZ524655 AYV524435:AYV524655 BIR524435:BIR524655 BSN524435:BSN524655 CCJ524435:CCJ524655 CMF524435:CMF524655 CWB524435:CWB524655 DFX524435:DFX524655 DPT524435:DPT524655 DZP524435:DZP524655 EJL524435:EJL524655 ETH524435:ETH524655 FDD524435:FDD524655 FMZ524435:FMZ524655 FWV524435:FWV524655 GGR524435:GGR524655 GQN524435:GQN524655 HAJ524435:HAJ524655 HKF524435:HKF524655 HUB524435:HUB524655 IDX524435:IDX524655 INT524435:INT524655 IXP524435:IXP524655 JHL524435:JHL524655 JRH524435:JRH524655 KBD524435:KBD524655 KKZ524435:KKZ524655 KUV524435:KUV524655 LER524435:LER524655 LON524435:LON524655 LYJ524435:LYJ524655 MIF524435:MIF524655 MSB524435:MSB524655 NBX524435:NBX524655 NLT524435:NLT524655 NVP524435:NVP524655 OFL524435:OFL524655 OPH524435:OPH524655 OZD524435:OZD524655 PIZ524435:PIZ524655 PSV524435:PSV524655 QCR524435:QCR524655 QMN524435:QMN524655 QWJ524435:QWJ524655 RGF524435:RGF524655 RQB524435:RQB524655 RZX524435:RZX524655 SJT524435:SJT524655 STP524435:STP524655 TDL524435:TDL524655 TNH524435:TNH524655 TXD524435:TXD524655 UGZ524435:UGZ524655 UQV524435:UQV524655 VAR524435:VAR524655 VKN524435:VKN524655 VUJ524435:VUJ524655 WEF524435:WEF524655 WOB524435:WOB524655 WXX524435:WXX524655 BP589971:BP590191 LL589971:LL590191 VH589971:VH590191 AFD589971:AFD590191 AOZ589971:AOZ590191 AYV589971:AYV590191 BIR589971:BIR590191 BSN589971:BSN590191 CCJ589971:CCJ590191 CMF589971:CMF590191 CWB589971:CWB590191 DFX589971:DFX590191 DPT589971:DPT590191 DZP589971:DZP590191 EJL589971:EJL590191 ETH589971:ETH590191 FDD589971:FDD590191 FMZ589971:FMZ590191 FWV589971:FWV590191 GGR589971:GGR590191 GQN589971:GQN590191 HAJ589971:HAJ590191 HKF589971:HKF590191 HUB589971:HUB590191 IDX589971:IDX590191 INT589971:INT590191 IXP589971:IXP590191 JHL589971:JHL590191 JRH589971:JRH590191 KBD589971:KBD590191 KKZ589971:KKZ590191 KUV589971:KUV590191 LER589971:LER590191 LON589971:LON590191 LYJ589971:LYJ590191 MIF589971:MIF590191 MSB589971:MSB590191 NBX589971:NBX590191 NLT589971:NLT590191 NVP589971:NVP590191 OFL589971:OFL590191 OPH589971:OPH590191 OZD589971:OZD590191 PIZ589971:PIZ590191 PSV589971:PSV590191 QCR589971:QCR590191 QMN589971:QMN590191 QWJ589971:QWJ590191 RGF589971:RGF590191 RQB589971:RQB590191 RZX589971:RZX590191 SJT589971:SJT590191 STP589971:STP590191 TDL589971:TDL590191 TNH589971:TNH590191 TXD589971:TXD590191 UGZ589971:UGZ590191 UQV589971:UQV590191 VAR589971:VAR590191 VKN589971:VKN590191 VUJ589971:VUJ590191 WEF589971:WEF590191 WOB589971:WOB590191 WXX589971:WXX590191 BP655507:BP655727 LL655507:LL655727 VH655507:VH655727 AFD655507:AFD655727 AOZ655507:AOZ655727 AYV655507:AYV655727 BIR655507:BIR655727 BSN655507:BSN655727 CCJ655507:CCJ655727 CMF655507:CMF655727 CWB655507:CWB655727 DFX655507:DFX655727 DPT655507:DPT655727 DZP655507:DZP655727 EJL655507:EJL655727 ETH655507:ETH655727 FDD655507:FDD655727 FMZ655507:FMZ655727 FWV655507:FWV655727 GGR655507:GGR655727 GQN655507:GQN655727 HAJ655507:HAJ655727 HKF655507:HKF655727 HUB655507:HUB655727 IDX655507:IDX655727 INT655507:INT655727 IXP655507:IXP655727 JHL655507:JHL655727 JRH655507:JRH655727 KBD655507:KBD655727 KKZ655507:KKZ655727 KUV655507:KUV655727 LER655507:LER655727 LON655507:LON655727 LYJ655507:LYJ655727 MIF655507:MIF655727 MSB655507:MSB655727 NBX655507:NBX655727 NLT655507:NLT655727 NVP655507:NVP655727 OFL655507:OFL655727 OPH655507:OPH655727 OZD655507:OZD655727 PIZ655507:PIZ655727 PSV655507:PSV655727 QCR655507:QCR655727 QMN655507:QMN655727 QWJ655507:QWJ655727 RGF655507:RGF655727 RQB655507:RQB655727 RZX655507:RZX655727 SJT655507:SJT655727 STP655507:STP655727 TDL655507:TDL655727 TNH655507:TNH655727 TXD655507:TXD655727 UGZ655507:UGZ655727 UQV655507:UQV655727 VAR655507:VAR655727 VKN655507:VKN655727 VUJ655507:VUJ655727 WEF655507:WEF655727 WOB655507:WOB655727 WXX655507:WXX655727 BP721043:BP721263 LL721043:LL721263 VH721043:VH721263 AFD721043:AFD721263 AOZ721043:AOZ721263 AYV721043:AYV721263 BIR721043:BIR721263 BSN721043:BSN721263 CCJ721043:CCJ721263 CMF721043:CMF721263 CWB721043:CWB721263 DFX721043:DFX721263 DPT721043:DPT721263 DZP721043:DZP721263 EJL721043:EJL721263 ETH721043:ETH721263 FDD721043:FDD721263 FMZ721043:FMZ721263 FWV721043:FWV721263 GGR721043:GGR721263 GQN721043:GQN721263 HAJ721043:HAJ721263 HKF721043:HKF721263 HUB721043:HUB721263 IDX721043:IDX721263 INT721043:INT721263 IXP721043:IXP721263 JHL721043:JHL721263 JRH721043:JRH721263 KBD721043:KBD721263 KKZ721043:KKZ721263 KUV721043:KUV721263 LER721043:LER721263 LON721043:LON721263 LYJ721043:LYJ721263 MIF721043:MIF721263 MSB721043:MSB721263 NBX721043:NBX721263 NLT721043:NLT721263 NVP721043:NVP721263 OFL721043:OFL721263 OPH721043:OPH721263 OZD721043:OZD721263 PIZ721043:PIZ721263 PSV721043:PSV721263 QCR721043:QCR721263 QMN721043:QMN721263 QWJ721043:QWJ721263 RGF721043:RGF721263 RQB721043:RQB721263 RZX721043:RZX721263 SJT721043:SJT721263 STP721043:STP721263 TDL721043:TDL721263 TNH721043:TNH721263 TXD721043:TXD721263 UGZ721043:UGZ721263 UQV721043:UQV721263 VAR721043:VAR721263 VKN721043:VKN721263 VUJ721043:VUJ721263 WEF721043:WEF721263 WOB721043:WOB721263 WXX721043:WXX721263 BP786579:BP786799 LL786579:LL786799 VH786579:VH786799 AFD786579:AFD786799 AOZ786579:AOZ786799 AYV786579:AYV786799 BIR786579:BIR786799 BSN786579:BSN786799 CCJ786579:CCJ786799 CMF786579:CMF786799 CWB786579:CWB786799 DFX786579:DFX786799 DPT786579:DPT786799 DZP786579:DZP786799 EJL786579:EJL786799 ETH786579:ETH786799 FDD786579:FDD786799 FMZ786579:FMZ786799 FWV786579:FWV786799 GGR786579:GGR786799 GQN786579:GQN786799 HAJ786579:HAJ786799 HKF786579:HKF786799 HUB786579:HUB786799 IDX786579:IDX786799 INT786579:INT786799 IXP786579:IXP786799 JHL786579:JHL786799 JRH786579:JRH786799 KBD786579:KBD786799 KKZ786579:KKZ786799 KUV786579:KUV786799 LER786579:LER786799 LON786579:LON786799 LYJ786579:LYJ786799 MIF786579:MIF786799 MSB786579:MSB786799 NBX786579:NBX786799 NLT786579:NLT786799 NVP786579:NVP786799 OFL786579:OFL786799 OPH786579:OPH786799 OZD786579:OZD786799 PIZ786579:PIZ786799 PSV786579:PSV786799 QCR786579:QCR786799 QMN786579:QMN786799 QWJ786579:QWJ786799 RGF786579:RGF786799 RQB786579:RQB786799 RZX786579:RZX786799 SJT786579:SJT786799 STP786579:STP786799 TDL786579:TDL786799 TNH786579:TNH786799 TXD786579:TXD786799 UGZ786579:UGZ786799 UQV786579:UQV786799 VAR786579:VAR786799 VKN786579:VKN786799 VUJ786579:VUJ786799 WEF786579:WEF786799 WOB786579:WOB786799 WXX786579:WXX786799 BP852115:BP852335 LL852115:LL852335 VH852115:VH852335 AFD852115:AFD852335 AOZ852115:AOZ852335 AYV852115:AYV852335 BIR852115:BIR852335 BSN852115:BSN852335 CCJ852115:CCJ852335 CMF852115:CMF852335 CWB852115:CWB852335 DFX852115:DFX852335 DPT852115:DPT852335 DZP852115:DZP852335 EJL852115:EJL852335 ETH852115:ETH852335 FDD852115:FDD852335 FMZ852115:FMZ852335 FWV852115:FWV852335 GGR852115:GGR852335 GQN852115:GQN852335 HAJ852115:HAJ852335 HKF852115:HKF852335 HUB852115:HUB852335 IDX852115:IDX852335 INT852115:INT852335 IXP852115:IXP852335 JHL852115:JHL852335 JRH852115:JRH852335 KBD852115:KBD852335 KKZ852115:KKZ852335 KUV852115:KUV852335 LER852115:LER852335 LON852115:LON852335 LYJ852115:LYJ852335 MIF852115:MIF852335 MSB852115:MSB852335 NBX852115:NBX852335 NLT852115:NLT852335 NVP852115:NVP852335 OFL852115:OFL852335 OPH852115:OPH852335 OZD852115:OZD852335 PIZ852115:PIZ852335 PSV852115:PSV852335 QCR852115:QCR852335 QMN852115:QMN852335 QWJ852115:QWJ852335 RGF852115:RGF852335 RQB852115:RQB852335 RZX852115:RZX852335 SJT852115:SJT852335 STP852115:STP852335 TDL852115:TDL852335 TNH852115:TNH852335 TXD852115:TXD852335 UGZ852115:UGZ852335 UQV852115:UQV852335 VAR852115:VAR852335 VKN852115:VKN852335 VUJ852115:VUJ852335 WEF852115:WEF852335 WOB852115:WOB852335 WXX852115:WXX852335 BP917651:BP917871 LL917651:LL917871 VH917651:VH917871 AFD917651:AFD917871 AOZ917651:AOZ917871 AYV917651:AYV917871 BIR917651:BIR917871 BSN917651:BSN917871 CCJ917651:CCJ917871 CMF917651:CMF917871 CWB917651:CWB917871 DFX917651:DFX917871 DPT917651:DPT917871 DZP917651:DZP917871 EJL917651:EJL917871 ETH917651:ETH917871 FDD917651:FDD917871 FMZ917651:FMZ917871 FWV917651:FWV917871 GGR917651:GGR917871 GQN917651:GQN917871 HAJ917651:HAJ917871 HKF917651:HKF917871 HUB917651:HUB917871 IDX917651:IDX917871 INT917651:INT917871 IXP917651:IXP917871 JHL917651:JHL917871 JRH917651:JRH917871 KBD917651:KBD917871 KKZ917651:KKZ917871 KUV917651:KUV917871 LER917651:LER917871 LON917651:LON917871 LYJ917651:LYJ917871 MIF917651:MIF917871 MSB917651:MSB917871 NBX917651:NBX917871 NLT917651:NLT917871 NVP917651:NVP917871 OFL917651:OFL917871 OPH917651:OPH917871 OZD917651:OZD917871 PIZ917651:PIZ917871 PSV917651:PSV917871 QCR917651:QCR917871 QMN917651:QMN917871 QWJ917651:QWJ917871 RGF917651:RGF917871 RQB917651:RQB917871 RZX917651:RZX917871 SJT917651:SJT917871 STP917651:STP917871 TDL917651:TDL917871 TNH917651:TNH917871 TXD917651:TXD917871 UGZ917651:UGZ917871 UQV917651:UQV917871 VAR917651:VAR917871 VKN917651:VKN917871 VUJ917651:VUJ917871 WEF917651:WEF917871 WOB917651:WOB917871 WXX917651:WXX917871 BP983187:BP983407 LL983187:LL983407 VH983187:VH983407 AFD983187:AFD983407 AOZ983187:AOZ983407 AYV983187:AYV983407 BIR983187:BIR983407 BSN983187:BSN983407 CCJ983187:CCJ983407 CMF983187:CMF983407 CWB983187:CWB983407 DFX983187:DFX983407 DPT983187:DPT983407 DZP983187:DZP983407 EJL983187:EJL983407 ETH983187:ETH983407 FDD983187:FDD983407 FMZ983187:FMZ983407 FWV983187:FWV983407 GGR983187:GGR983407 GQN983187:GQN983407 HAJ983187:HAJ983407 HKF983187:HKF983407 HUB983187:HUB983407 IDX983187:IDX983407 INT983187:INT983407 IXP983187:IXP983407 JHL983187:JHL983407 JRH983187:JRH983407 KBD983187:KBD983407 KKZ983187:KKZ983407 KUV983187:KUV983407 LER983187:LER983407 LON983187:LON983407 LYJ983187:LYJ983407 MIF983187:MIF983407 MSB983187:MSB983407 NBX983187:NBX983407 NLT983187:NLT983407 NVP983187:NVP983407 OFL983187:OFL983407 OPH983187:OPH983407 OZD983187:OZD983407 PIZ983187:PIZ983407 PSV983187:PSV983407 QCR983187:QCR983407 QMN983187:QMN983407 QWJ983187:QWJ983407 RGF983187:RGF983407 RQB983187:RQB983407 RZX983187:RZX983407 SJT983187:SJT983407 STP983187:STP983407 TDL983187:TDL983407 TNH983187:TNH983407 TXD983187:TXD983407 UGZ983187:UGZ983407 UQV983187:UQV983407 VAR983187:VAR983407 VKN983187:VKN983407 VUJ983187:VUJ983407 WEF983187:WEF983407 WOB983187:WOB983407 WXX983187:WXX983407 BL147:BL367 LH147:LH367 VD147:VD367 AEZ147:AEZ367 AOV147:AOV367 AYR147:AYR367 BIN147:BIN367 BSJ147:BSJ367 CCF147:CCF367 CMB147:CMB367 CVX147:CVX367 DFT147:DFT367 DPP147:DPP367 DZL147:DZL367 EJH147:EJH367 ETD147:ETD367 FCZ147:FCZ367 FMV147:FMV367 FWR147:FWR367 GGN147:GGN367 GQJ147:GQJ367 HAF147:HAF367 HKB147:HKB367 HTX147:HTX367 IDT147:IDT367 INP147:INP367 IXL147:IXL367 JHH147:JHH367 JRD147:JRD367 KAZ147:KAZ367 KKV147:KKV367 KUR147:KUR367 LEN147:LEN367 LOJ147:LOJ367 LYF147:LYF367 MIB147:MIB367 MRX147:MRX367 NBT147:NBT367 NLP147:NLP367 NVL147:NVL367 OFH147:OFH367 OPD147:OPD367 OYZ147:OYZ367 PIV147:PIV367 PSR147:PSR367 QCN147:QCN367 QMJ147:QMJ367 QWF147:QWF367 RGB147:RGB367 RPX147:RPX367 RZT147:RZT367 SJP147:SJP367 STL147:STL367 TDH147:TDH367 TND147:TND367 TWZ147:TWZ367 UGV147:UGV367 UQR147:UQR367 VAN147:VAN367 VKJ147:VKJ367 VUF147:VUF367 WEB147:WEB367 WNX147:WNX367 WXT147:WXT367 BL65683:BL65903 LH65683:LH65903 VD65683:VD65903 AEZ65683:AEZ65903 AOV65683:AOV65903 AYR65683:AYR65903 BIN65683:BIN65903 BSJ65683:BSJ65903 CCF65683:CCF65903 CMB65683:CMB65903 CVX65683:CVX65903 DFT65683:DFT65903 DPP65683:DPP65903 DZL65683:DZL65903 EJH65683:EJH65903 ETD65683:ETD65903 FCZ65683:FCZ65903 FMV65683:FMV65903 FWR65683:FWR65903 GGN65683:GGN65903 GQJ65683:GQJ65903 HAF65683:HAF65903 HKB65683:HKB65903 HTX65683:HTX65903 IDT65683:IDT65903 INP65683:INP65903 IXL65683:IXL65903 JHH65683:JHH65903 JRD65683:JRD65903 KAZ65683:KAZ65903 KKV65683:KKV65903 KUR65683:KUR65903 LEN65683:LEN65903 LOJ65683:LOJ65903 LYF65683:LYF65903 MIB65683:MIB65903 MRX65683:MRX65903 NBT65683:NBT65903 NLP65683:NLP65903 NVL65683:NVL65903 OFH65683:OFH65903 OPD65683:OPD65903 OYZ65683:OYZ65903 PIV65683:PIV65903 PSR65683:PSR65903 QCN65683:QCN65903 QMJ65683:QMJ65903 QWF65683:QWF65903 RGB65683:RGB65903 RPX65683:RPX65903 RZT65683:RZT65903 SJP65683:SJP65903 STL65683:STL65903 TDH65683:TDH65903 TND65683:TND65903 TWZ65683:TWZ65903 UGV65683:UGV65903 UQR65683:UQR65903 VAN65683:VAN65903 VKJ65683:VKJ65903 VUF65683:VUF65903 WEB65683:WEB65903 WNX65683:WNX65903 WXT65683:WXT65903 BL131219:BL131439 LH131219:LH131439 VD131219:VD131439 AEZ131219:AEZ131439 AOV131219:AOV131439 AYR131219:AYR131439 BIN131219:BIN131439 BSJ131219:BSJ131439 CCF131219:CCF131439 CMB131219:CMB131439 CVX131219:CVX131439 DFT131219:DFT131439 DPP131219:DPP131439 DZL131219:DZL131439 EJH131219:EJH131439 ETD131219:ETD131439 FCZ131219:FCZ131439 FMV131219:FMV131439 FWR131219:FWR131439 GGN131219:GGN131439 GQJ131219:GQJ131439 HAF131219:HAF131439 HKB131219:HKB131439 HTX131219:HTX131439 IDT131219:IDT131439 INP131219:INP131439 IXL131219:IXL131439 JHH131219:JHH131439 JRD131219:JRD131439 KAZ131219:KAZ131439 KKV131219:KKV131439 KUR131219:KUR131439 LEN131219:LEN131439 LOJ131219:LOJ131439 LYF131219:LYF131439 MIB131219:MIB131439 MRX131219:MRX131439 NBT131219:NBT131439 NLP131219:NLP131439 NVL131219:NVL131439 OFH131219:OFH131439 OPD131219:OPD131439 OYZ131219:OYZ131439 PIV131219:PIV131439 PSR131219:PSR131439 QCN131219:QCN131439 QMJ131219:QMJ131439 QWF131219:QWF131439 RGB131219:RGB131439 RPX131219:RPX131439 RZT131219:RZT131439 SJP131219:SJP131439 STL131219:STL131439 TDH131219:TDH131439 TND131219:TND131439 TWZ131219:TWZ131439 UGV131219:UGV131439 UQR131219:UQR131439 VAN131219:VAN131439 VKJ131219:VKJ131439 VUF131219:VUF131439 WEB131219:WEB131439 WNX131219:WNX131439 WXT131219:WXT131439 BL196755:BL196975 LH196755:LH196975 VD196755:VD196975 AEZ196755:AEZ196975 AOV196755:AOV196975 AYR196755:AYR196975 BIN196755:BIN196975 BSJ196755:BSJ196975 CCF196755:CCF196975 CMB196755:CMB196975 CVX196755:CVX196975 DFT196755:DFT196975 DPP196755:DPP196975 DZL196755:DZL196975 EJH196755:EJH196975 ETD196755:ETD196975 FCZ196755:FCZ196975 FMV196755:FMV196975 FWR196755:FWR196975 GGN196755:GGN196975 GQJ196755:GQJ196975 HAF196755:HAF196975 HKB196755:HKB196975 HTX196755:HTX196975 IDT196755:IDT196975 INP196755:INP196975 IXL196755:IXL196975 JHH196755:JHH196975 JRD196755:JRD196975 KAZ196755:KAZ196975 KKV196755:KKV196975 KUR196755:KUR196975 LEN196755:LEN196975 LOJ196755:LOJ196975 LYF196755:LYF196975 MIB196755:MIB196975 MRX196755:MRX196975 NBT196755:NBT196975 NLP196755:NLP196975 NVL196755:NVL196975 OFH196755:OFH196975 OPD196755:OPD196975 OYZ196755:OYZ196975 PIV196755:PIV196975 PSR196755:PSR196975 QCN196755:QCN196975 QMJ196755:QMJ196975 QWF196755:QWF196975 RGB196755:RGB196975 RPX196755:RPX196975 RZT196755:RZT196975 SJP196755:SJP196975 STL196755:STL196975 TDH196755:TDH196975 TND196755:TND196975 TWZ196755:TWZ196975 UGV196755:UGV196975 UQR196755:UQR196975 VAN196755:VAN196975 VKJ196755:VKJ196975 VUF196755:VUF196975 WEB196755:WEB196975 WNX196755:WNX196975 WXT196755:WXT196975 BL262291:BL262511 LH262291:LH262511 VD262291:VD262511 AEZ262291:AEZ262511 AOV262291:AOV262511 AYR262291:AYR262511 BIN262291:BIN262511 BSJ262291:BSJ262511 CCF262291:CCF262511 CMB262291:CMB262511 CVX262291:CVX262511 DFT262291:DFT262511 DPP262291:DPP262511 DZL262291:DZL262511 EJH262291:EJH262511 ETD262291:ETD262511 FCZ262291:FCZ262511 FMV262291:FMV262511 FWR262291:FWR262511 GGN262291:GGN262511 GQJ262291:GQJ262511 HAF262291:HAF262511 HKB262291:HKB262511 HTX262291:HTX262511 IDT262291:IDT262511 INP262291:INP262511 IXL262291:IXL262511 JHH262291:JHH262511 JRD262291:JRD262511 KAZ262291:KAZ262511 KKV262291:KKV262511 KUR262291:KUR262511 LEN262291:LEN262511 LOJ262291:LOJ262511 LYF262291:LYF262511 MIB262291:MIB262511 MRX262291:MRX262511 NBT262291:NBT262511 NLP262291:NLP262511 NVL262291:NVL262511 OFH262291:OFH262511 OPD262291:OPD262511 OYZ262291:OYZ262511 PIV262291:PIV262511 PSR262291:PSR262511 QCN262291:QCN262511 QMJ262291:QMJ262511 QWF262291:QWF262511 RGB262291:RGB262511 RPX262291:RPX262511 RZT262291:RZT262511 SJP262291:SJP262511 STL262291:STL262511 TDH262291:TDH262511 TND262291:TND262511 TWZ262291:TWZ262511 UGV262291:UGV262511 UQR262291:UQR262511 VAN262291:VAN262511 VKJ262291:VKJ262511 VUF262291:VUF262511 WEB262291:WEB262511 WNX262291:WNX262511 WXT262291:WXT262511 BL327827:BL328047 LH327827:LH328047 VD327827:VD328047 AEZ327827:AEZ328047 AOV327827:AOV328047 AYR327827:AYR328047 BIN327827:BIN328047 BSJ327827:BSJ328047 CCF327827:CCF328047 CMB327827:CMB328047 CVX327827:CVX328047 DFT327827:DFT328047 DPP327827:DPP328047 DZL327827:DZL328047 EJH327827:EJH328047 ETD327827:ETD328047 FCZ327827:FCZ328047 FMV327827:FMV328047 FWR327827:FWR328047 GGN327827:GGN328047 GQJ327827:GQJ328047 HAF327827:HAF328047 HKB327827:HKB328047 HTX327827:HTX328047 IDT327827:IDT328047 INP327827:INP328047 IXL327827:IXL328047 JHH327827:JHH328047 JRD327827:JRD328047 KAZ327827:KAZ328047 KKV327827:KKV328047 KUR327827:KUR328047 LEN327827:LEN328047 LOJ327827:LOJ328047 LYF327827:LYF328047 MIB327827:MIB328047 MRX327827:MRX328047 NBT327827:NBT328047 NLP327827:NLP328047 NVL327827:NVL328047 OFH327827:OFH328047 OPD327827:OPD328047 OYZ327827:OYZ328047 PIV327827:PIV328047 PSR327827:PSR328047 QCN327827:QCN328047 QMJ327827:QMJ328047 QWF327827:QWF328047 RGB327827:RGB328047 RPX327827:RPX328047 RZT327827:RZT328047 SJP327827:SJP328047 STL327827:STL328047 TDH327827:TDH328047 TND327827:TND328047 TWZ327827:TWZ328047 UGV327827:UGV328047 UQR327827:UQR328047 VAN327827:VAN328047 VKJ327827:VKJ328047 VUF327827:VUF328047 WEB327827:WEB328047 WNX327827:WNX328047 WXT327827:WXT328047 BL393363:BL393583 LH393363:LH393583 VD393363:VD393583 AEZ393363:AEZ393583 AOV393363:AOV393583 AYR393363:AYR393583 BIN393363:BIN393583 BSJ393363:BSJ393583 CCF393363:CCF393583 CMB393363:CMB393583 CVX393363:CVX393583 DFT393363:DFT393583 DPP393363:DPP393583 DZL393363:DZL393583 EJH393363:EJH393583 ETD393363:ETD393583 FCZ393363:FCZ393583 FMV393363:FMV393583 FWR393363:FWR393583 GGN393363:GGN393583 GQJ393363:GQJ393583 HAF393363:HAF393583 HKB393363:HKB393583 HTX393363:HTX393583 IDT393363:IDT393583 INP393363:INP393583 IXL393363:IXL393583 JHH393363:JHH393583 JRD393363:JRD393583 KAZ393363:KAZ393583 KKV393363:KKV393583 KUR393363:KUR393583 LEN393363:LEN393583 LOJ393363:LOJ393583 LYF393363:LYF393583 MIB393363:MIB393583 MRX393363:MRX393583 NBT393363:NBT393583 NLP393363:NLP393583 NVL393363:NVL393583 OFH393363:OFH393583 OPD393363:OPD393583 OYZ393363:OYZ393583 PIV393363:PIV393583 PSR393363:PSR393583 QCN393363:QCN393583 QMJ393363:QMJ393583 QWF393363:QWF393583 RGB393363:RGB393583 RPX393363:RPX393583 RZT393363:RZT393583 SJP393363:SJP393583 STL393363:STL393583 TDH393363:TDH393583 TND393363:TND393583 TWZ393363:TWZ393583 UGV393363:UGV393583 UQR393363:UQR393583 VAN393363:VAN393583 VKJ393363:VKJ393583 VUF393363:VUF393583 WEB393363:WEB393583 WNX393363:WNX393583 WXT393363:WXT393583 BL458899:BL459119 LH458899:LH459119 VD458899:VD459119 AEZ458899:AEZ459119 AOV458899:AOV459119 AYR458899:AYR459119 BIN458899:BIN459119 BSJ458899:BSJ459119 CCF458899:CCF459119 CMB458899:CMB459119 CVX458899:CVX459119 DFT458899:DFT459119 DPP458899:DPP459119 DZL458899:DZL459119 EJH458899:EJH459119 ETD458899:ETD459119 FCZ458899:FCZ459119 FMV458899:FMV459119 FWR458899:FWR459119 GGN458899:GGN459119 GQJ458899:GQJ459119 HAF458899:HAF459119 HKB458899:HKB459119 HTX458899:HTX459119 IDT458899:IDT459119 INP458899:INP459119 IXL458899:IXL459119 JHH458899:JHH459119 JRD458899:JRD459119 KAZ458899:KAZ459119 KKV458899:KKV459119 KUR458899:KUR459119 LEN458899:LEN459119 LOJ458899:LOJ459119 LYF458899:LYF459119 MIB458899:MIB459119 MRX458899:MRX459119 NBT458899:NBT459119 NLP458899:NLP459119 NVL458899:NVL459119 OFH458899:OFH459119 OPD458899:OPD459119 OYZ458899:OYZ459119 PIV458899:PIV459119 PSR458899:PSR459119 QCN458899:QCN459119 QMJ458899:QMJ459119 QWF458899:QWF459119 RGB458899:RGB459119 RPX458899:RPX459119 RZT458899:RZT459119 SJP458899:SJP459119 STL458899:STL459119 TDH458899:TDH459119 TND458899:TND459119 TWZ458899:TWZ459119 UGV458899:UGV459119 UQR458899:UQR459119 VAN458899:VAN459119 VKJ458899:VKJ459119 VUF458899:VUF459119 WEB458899:WEB459119 WNX458899:WNX459119 WXT458899:WXT459119 BL524435:BL524655 LH524435:LH524655 VD524435:VD524655 AEZ524435:AEZ524655 AOV524435:AOV524655 AYR524435:AYR524655 BIN524435:BIN524655 BSJ524435:BSJ524655 CCF524435:CCF524655 CMB524435:CMB524655 CVX524435:CVX524655 DFT524435:DFT524655 DPP524435:DPP524655 DZL524435:DZL524655 EJH524435:EJH524655 ETD524435:ETD524655 FCZ524435:FCZ524655 FMV524435:FMV524655 FWR524435:FWR524655 GGN524435:GGN524655 GQJ524435:GQJ524655 HAF524435:HAF524655 HKB524435:HKB524655 HTX524435:HTX524655 IDT524435:IDT524655 INP524435:INP524655 IXL524435:IXL524655 JHH524435:JHH524655 JRD524435:JRD524655 KAZ524435:KAZ524655 KKV524435:KKV524655 KUR524435:KUR524655 LEN524435:LEN524655 LOJ524435:LOJ524655 LYF524435:LYF524655 MIB524435:MIB524655 MRX524435:MRX524655 NBT524435:NBT524655 NLP524435:NLP524655 NVL524435:NVL524655 OFH524435:OFH524655 OPD524435:OPD524655 OYZ524435:OYZ524655 PIV524435:PIV524655 PSR524435:PSR524655 QCN524435:QCN524655 QMJ524435:QMJ524655 QWF524435:QWF524655 RGB524435:RGB524655 RPX524435:RPX524655 RZT524435:RZT524655 SJP524435:SJP524655 STL524435:STL524655 TDH524435:TDH524655 TND524435:TND524655 TWZ524435:TWZ524655 UGV524435:UGV524655 UQR524435:UQR524655 VAN524435:VAN524655 VKJ524435:VKJ524655 VUF524435:VUF524655 WEB524435:WEB524655 WNX524435:WNX524655 WXT524435:WXT524655 BL589971:BL590191 LH589971:LH590191 VD589971:VD590191 AEZ589971:AEZ590191 AOV589971:AOV590191 AYR589971:AYR590191 BIN589971:BIN590191 BSJ589971:BSJ590191 CCF589971:CCF590191 CMB589971:CMB590191 CVX589971:CVX590191 DFT589971:DFT590191 DPP589971:DPP590191 DZL589971:DZL590191 EJH589971:EJH590191 ETD589971:ETD590191 FCZ589971:FCZ590191 FMV589971:FMV590191 FWR589971:FWR590191 GGN589971:GGN590191 GQJ589971:GQJ590191 HAF589971:HAF590191 HKB589971:HKB590191 HTX589971:HTX590191 IDT589971:IDT590191 INP589971:INP590191 IXL589971:IXL590191 JHH589971:JHH590191 JRD589971:JRD590191 KAZ589971:KAZ590191 KKV589971:KKV590191 KUR589971:KUR590191 LEN589971:LEN590191 LOJ589971:LOJ590191 LYF589971:LYF590191 MIB589971:MIB590191 MRX589971:MRX590191 NBT589971:NBT590191 NLP589971:NLP590191 NVL589971:NVL590191 OFH589971:OFH590191 OPD589971:OPD590191 OYZ589971:OYZ590191 PIV589971:PIV590191 PSR589971:PSR590191 QCN589971:QCN590191 QMJ589971:QMJ590191 QWF589971:QWF590191 RGB589971:RGB590191 RPX589971:RPX590191 RZT589971:RZT590191 SJP589971:SJP590191 STL589971:STL590191 TDH589971:TDH590191 TND589971:TND590191 TWZ589971:TWZ590191 UGV589971:UGV590191 UQR589971:UQR590191 VAN589971:VAN590191 VKJ589971:VKJ590191 VUF589971:VUF590191 WEB589971:WEB590191 WNX589971:WNX590191 WXT589971:WXT590191 BL655507:BL655727 LH655507:LH655727 VD655507:VD655727 AEZ655507:AEZ655727 AOV655507:AOV655727 AYR655507:AYR655727 BIN655507:BIN655727 BSJ655507:BSJ655727 CCF655507:CCF655727 CMB655507:CMB655727 CVX655507:CVX655727 DFT655507:DFT655727 DPP655507:DPP655727 DZL655507:DZL655727 EJH655507:EJH655727 ETD655507:ETD655727 FCZ655507:FCZ655727 FMV655507:FMV655727 FWR655507:FWR655727 GGN655507:GGN655727 GQJ655507:GQJ655727 HAF655507:HAF655727 HKB655507:HKB655727 HTX655507:HTX655727 IDT655507:IDT655727 INP655507:INP655727 IXL655507:IXL655727 JHH655507:JHH655727 JRD655507:JRD655727 KAZ655507:KAZ655727 KKV655507:KKV655727 KUR655507:KUR655727 LEN655507:LEN655727 LOJ655507:LOJ655727 LYF655507:LYF655727 MIB655507:MIB655727 MRX655507:MRX655727 NBT655507:NBT655727 NLP655507:NLP655727 NVL655507:NVL655727 OFH655507:OFH655727 OPD655507:OPD655727 OYZ655507:OYZ655727 PIV655507:PIV655727 PSR655507:PSR655727 QCN655507:QCN655727 QMJ655507:QMJ655727 QWF655507:QWF655727 RGB655507:RGB655727 RPX655507:RPX655727 RZT655507:RZT655727 SJP655507:SJP655727 STL655507:STL655727 TDH655507:TDH655727 TND655507:TND655727 TWZ655507:TWZ655727 UGV655507:UGV655727 UQR655507:UQR655727 VAN655507:VAN655727 VKJ655507:VKJ655727 VUF655507:VUF655727 WEB655507:WEB655727 WNX655507:WNX655727 WXT655507:WXT655727 BL721043:BL721263 LH721043:LH721263 VD721043:VD721263 AEZ721043:AEZ721263 AOV721043:AOV721263 AYR721043:AYR721263 BIN721043:BIN721263 BSJ721043:BSJ721263 CCF721043:CCF721263 CMB721043:CMB721263 CVX721043:CVX721263 DFT721043:DFT721263 DPP721043:DPP721263 DZL721043:DZL721263 EJH721043:EJH721263 ETD721043:ETD721263 FCZ721043:FCZ721263 FMV721043:FMV721263 FWR721043:FWR721263 GGN721043:GGN721263 GQJ721043:GQJ721263 HAF721043:HAF721263 HKB721043:HKB721263 HTX721043:HTX721263 IDT721043:IDT721263 INP721043:INP721263 IXL721043:IXL721263 JHH721043:JHH721263 JRD721043:JRD721263 KAZ721043:KAZ721263 KKV721043:KKV721263 KUR721043:KUR721263 LEN721043:LEN721263 LOJ721043:LOJ721263 LYF721043:LYF721263 MIB721043:MIB721263 MRX721043:MRX721263 NBT721043:NBT721263 NLP721043:NLP721263 NVL721043:NVL721263 OFH721043:OFH721263 OPD721043:OPD721263 OYZ721043:OYZ721263 PIV721043:PIV721263 PSR721043:PSR721263 QCN721043:QCN721263 QMJ721043:QMJ721263 QWF721043:QWF721263 RGB721043:RGB721263 RPX721043:RPX721263 RZT721043:RZT721263 SJP721043:SJP721263 STL721043:STL721263 TDH721043:TDH721263 TND721043:TND721263 TWZ721043:TWZ721263 UGV721043:UGV721263 UQR721043:UQR721263 VAN721043:VAN721263 VKJ721043:VKJ721263 VUF721043:VUF721263 WEB721043:WEB721263 WNX721043:WNX721263 WXT721043:WXT721263 BL786579:BL786799 LH786579:LH786799 VD786579:VD786799 AEZ786579:AEZ786799 AOV786579:AOV786799 AYR786579:AYR786799 BIN786579:BIN786799 BSJ786579:BSJ786799 CCF786579:CCF786799 CMB786579:CMB786799 CVX786579:CVX786799 DFT786579:DFT786799 DPP786579:DPP786799 DZL786579:DZL786799 EJH786579:EJH786799 ETD786579:ETD786799 FCZ786579:FCZ786799 FMV786579:FMV786799 FWR786579:FWR786799 GGN786579:GGN786799 GQJ786579:GQJ786799 HAF786579:HAF786799 HKB786579:HKB786799 HTX786579:HTX786799 IDT786579:IDT786799 INP786579:INP786799 IXL786579:IXL786799 JHH786579:JHH786799 JRD786579:JRD786799 KAZ786579:KAZ786799 KKV786579:KKV786799 KUR786579:KUR786799 LEN786579:LEN786799 LOJ786579:LOJ786799 LYF786579:LYF786799 MIB786579:MIB786799 MRX786579:MRX786799 NBT786579:NBT786799 NLP786579:NLP786799 NVL786579:NVL786799 OFH786579:OFH786799 OPD786579:OPD786799 OYZ786579:OYZ786799 PIV786579:PIV786799 PSR786579:PSR786799 QCN786579:QCN786799 QMJ786579:QMJ786799 QWF786579:QWF786799 RGB786579:RGB786799 RPX786579:RPX786799 RZT786579:RZT786799 SJP786579:SJP786799 STL786579:STL786799 TDH786579:TDH786799 TND786579:TND786799 TWZ786579:TWZ786799 UGV786579:UGV786799 UQR786579:UQR786799 VAN786579:VAN786799 VKJ786579:VKJ786799 VUF786579:VUF786799 WEB786579:WEB786799 WNX786579:WNX786799 WXT786579:WXT786799 BL852115:BL852335 LH852115:LH852335 VD852115:VD852335 AEZ852115:AEZ852335 AOV852115:AOV852335 AYR852115:AYR852335 BIN852115:BIN852335 BSJ852115:BSJ852335 CCF852115:CCF852335 CMB852115:CMB852335 CVX852115:CVX852335 DFT852115:DFT852335 DPP852115:DPP852335 DZL852115:DZL852335 EJH852115:EJH852335 ETD852115:ETD852335 FCZ852115:FCZ852335 FMV852115:FMV852335 FWR852115:FWR852335 GGN852115:GGN852335 GQJ852115:GQJ852335 HAF852115:HAF852335 HKB852115:HKB852335 HTX852115:HTX852335 IDT852115:IDT852335 INP852115:INP852335 IXL852115:IXL852335 JHH852115:JHH852335 JRD852115:JRD852335 KAZ852115:KAZ852335 KKV852115:KKV852335 KUR852115:KUR852335 LEN852115:LEN852335 LOJ852115:LOJ852335 LYF852115:LYF852335 MIB852115:MIB852335 MRX852115:MRX852335 NBT852115:NBT852335 NLP852115:NLP852335 NVL852115:NVL852335 OFH852115:OFH852335 OPD852115:OPD852335 OYZ852115:OYZ852335 PIV852115:PIV852335 PSR852115:PSR852335 QCN852115:QCN852335 QMJ852115:QMJ852335 QWF852115:QWF852335 RGB852115:RGB852335 RPX852115:RPX852335 RZT852115:RZT852335 SJP852115:SJP852335 STL852115:STL852335 TDH852115:TDH852335 TND852115:TND852335 TWZ852115:TWZ852335 UGV852115:UGV852335 UQR852115:UQR852335 VAN852115:VAN852335 VKJ852115:VKJ852335 VUF852115:VUF852335 WEB852115:WEB852335 WNX852115:WNX852335 WXT852115:WXT852335 BL917651:BL917871 LH917651:LH917871 VD917651:VD917871 AEZ917651:AEZ917871 AOV917651:AOV917871 AYR917651:AYR917871 BIN917651:BIN917871 BSJ917651:BSJ917871 CCF917651:CCF917871 CMB917651:CMB917871 CVX917651:CVX917871 DFT917651:DFT917871 DPP917651:DPP917871 DZL917651:DZL917871 EJH917651:EJH917871 ETD917651:ETD917871 FCZ917651:FCZ917871 FMV917651:FMV917871 FWR917651:FWR917871 GGN917651:GGN917871 GQJ917651:GQJ917871 HAF917651:HAF917871 HKB917651:HKB917871 HTX917651:HTX917871 IDT917651:IDT917871 INP917651:INP917871 IXL917651:IXL917871 JHH917651:JHH917871 JRD917651:JRD917871 KAZ917651:KAZ917871 KKV917651:KKV917871 KUR917651:KUR917871 LEN917651:LEN917871 LOJ917651:LOJ917871 LYF917651:LYF917871 MIB917651:MIB917871 MRX917651:MRX917871 NBT917651:NBT917871 NLP917651:NLP917871 NVL917651:NVL917871 OFH917651:OFH917871 OPD917651:OPD917871 OYZ917651:OYZ917871 PIV917651:PIV917871 PSR917651:PSR917871 QCN917651:QCN917871 QMJ917651:QMJ917871 QWF917651:QWF917871 RGB917651:RGB917871 RPX917651:RPX917871 RZT917651:RZT917871 SJP917651:SJP917871 STL917651:STL917871 TDH917651:TDH917871 TND917651:TND917871 TWZ917651:TWZ917871 UGV917651:UGV917871 UQR917651:UQR917871 VAN917651:VAN917871 VKJ917651:VKJ917871 VUF917651:VUF917871 WEB917651:WEB917871 WNX917651:WNX917871 WXT917651:WXT917871 BL983187:BL983407 LH983187:LH983407 VD983187:VD983407 AEZ983187:AEZ983407 AOV983187:AOV983407 AYR983187:AYR983407 BIN983187:BIN983407 BSJ983187:BSJ983407 CCF983187:CCF983407 CMB983187:CMB983407 CVX983187:CVX983407 DFT983187:DFT983407 DPP983187:DPP983407 DZL983187:DZL983407 EJH983187:EJH983407 ETD983187:ETD983407 FCZ983187:FCZ983407 FMV983187:FMV983407 FWR983187:FWR983407 GGN983187:GGN983407 GQJ983187:GQJ983407 HAF983187:HAF983407 HKB983187:HKB983407 HTX983187:HTX983407 IDT983187:IDT983407 INP983187:INP983407 IXL983187:IXL983407 JHH983187:JHH983407 JRD983187:JRD983407 KAZ983187:KAZ983407 KKV983187:KKV983407 KUR983187:KUR983407 LEN983187:LEN983407 LOJ983187:LOJ983407 LYF983187:LYF983407 MIB983187:MIB983407 MRX983187:MRX983407 NBT983187:NBT983407 NLP983187:NLP983407 NVL983187:NVL983407 OFH983187:OFH983407 OPD983187:OPD983407 OYZ983187:OYZ983407 PIV983187:PIV983407 PSR983187:PSR983407 QCN983187:QCN983407 QMJ983187:QMJ983407 QWF983187:QWF983407 RGB983187:RGB983407 RPX983187:RPX983407 RZT983187:RZT983407 SJP983187:SJP983407 STL983187:STL983407 TDH983187:TDH983407 TND983187:TND983407 TWZ983187:TWZ983407 UGV983187:UGV983407 UQR983187:UQR983407 VAN983187:VAN983407 VKJ983187:VKJ983407 VUF983187:VUF983407 WEB983187:WEB983407 WNX983187:WNX983407 WXT983187:WXT983407 AF147:AF150 KB147:KB150 TX147:TX150 ADT147:ADT150 ANP147:ANP150 AXL147:AXL150 BHH147:BHH150 BRD147:BRD150 CAZ147:CAZ150 CKV147:CKV150 CUR147:CUR150 DEN147:DEN150 DOJ147:DOJ150 DYF147:DYF150 EIB147:EIB150 ERX147:ERX150 FBT147:FBT150 FLP147:FLP150 FVL147:FVL150 GFH147:GFH150 GPD147:GPD150 GYZ147:GYZ150 HIV147:HIV150 HSR147:HSR150 ICN147:ICN150 IMJ147:IMJ150 IWF147:IWF150 JGB147:JGB150 JPX147:JPX150 JZT147:JZT150 KJP147:KJP150 KTL147:KTL150 LDH147:LDH150 LND147:LND150 LWZ147:LWZ150 MGV147:MGV150 MQR147:MQR150 NAN147:NAN150 NKJ147:NKJ150 NUF147:NUF150 OEB147:OEB150 ONX147:ONX150 OXT147:OXT150 PHP147:PHP150 PRL147:PRL150 QBH147:QBH150 QLD147:QLD150 QUZ147:QUZ150 REV147:REV150 ROR147:ROR150 RYN147:RYN150 SIJ147:SIJ150 SSF147:SSF150 TCB147:TCB150 TLX147:TLX150 TVT147:TVT150 UFP147:UFP150 UPL147:UPL150 UZH147:UZH150 VJD147:VJD150 VSZ147:VSZ150 WCV147:WCV150 WMR147:WMR150 WWN147:WWN150 AF65683:AF65686 KB65683:KB65686 TX65683:TX65686 ADT65683:ADT65686 ANP65683:ANP65686 AXL65683:AXL65686 BHH65683:BHH65686 BRD65683:BRD65686 CAZ65683:CAZ65686 CKV65683:CKV65686 CUR65683:CUR65686 DEN65683:DEN65686 DOJ65683:DOJ65686 DYF65683:DYF65686 EIB65683:EIB65686 ERX65683:ERX65686 FBT65683:FBT65686 FLP65683:FLP65686 FVL65683:FVL65686 GFH65683:GFH65686 GPD65683:GPD65686 GYZ65683:GYZ65686 HIV65683:HIV65686 HSR65683:HSR65686 ICN65683:ICN65686 IMJ65683:IMJ65686 IWF65683:IWF65686 JGB65683:JGB65686 JPX65683:JPX65686 JZT65683:JZT65686 KJP65683:KJP65686 KTL65683:KTL65686 LDH65683:LDH65686 LND65683:LND65686 LWZ65683:LWZ65686 MGV65683:MGV65686 MQR65683:MQR65686 NAN65683:NAN65686 NKJ65683:NKJ65686 NUF65683:NUF65686 OEB65683:OEB65686 ONX65683:ONX65686 OXT65683:OXT65686 PHP65683:PHP65686 PRL65683:PRL65686 QBH65683:QBH65686 QLD65683:QLD65686 QUZ65683:QUZ65686 REV65683:REV65686 ROR65683:ROR65686 RYN65683:RYN65686 SIJ65683:SIJ65686 SSF65683:SSF65686 TCB65683:TCB65686 TLX65683:TLX65686 TVT65683:TVT65686 UFP65683:UFP65686 UPL65683:UPL65686 UZH65683:UZH65686 VJD65683:VJD65686 VSZ65683:VSZ65686 WCV65683:WCV65686 WMR65683:WMR65686 WWN65683:WWN65686 AF131219:AF131222 KB131219:KB131222 TX131219:TX131222 ADT131219:ADT131222 ANP131219:ANP131222 AXL131219:AXL131222 BHH131219:BHH131222 BRD131219:BRD131222 CAZ131219:CAZ131222 CKV131219:CKV131222 CUR131219:CUR131222 DEN131219:DEN131222 DOJ131219:DOJ131222 DYF131219:DYF131222 EIB131219:EIB131222 ERX131219:ERX131222 FBT131219:FBT131222 FLP131219:FLP131222 FVL131219:FVL131222 GFH131219:GFH131222 GPD131219:GPD131222 GYZ131219:GYZ131222 HIV131219:HIV131222 HSR131219:HSR131222 ICN131219:ICN131222 IMJ131219:IMJ131222 IWF131219:IWF131222 JGB131219:JGB131222 JPX131219:JPX131222 JZT131219:JZT131222 KJP131219:KJP131222 KTL131219:KTL131222 LDH131219:LDH131222 LND131219:LND131222 LWZ131219:LWZ131222 MGV131219:MGV131222 MQR131219:MQR131222 NAN131219:NAN131222 NKJ131219:NKJ131222 NUF131219:NUF131222 OEB131219:OEB131222 ONX131219:ONX131222 OXT131219:OXT131222 PHP131219:PHP131222 PRL131219:PRL131222 QBH131219:QBH131222 QLD131219:QLD131222 QUZ131219:QUZ131222 REV131219:REV131222 ROR131219:ROR131222 RYN131219:RYN131222 SIJ131219:SIJ131222 SSF131219:SSF131222 TCB131219:TCB131222 TLX131219:TLX131222 TVT131219:TVT131222 UFP131219:UFP131222 UPL131219:UPL131222 UZH131219:UZH131222 VJD131219:VJD131222 VSZ131219:VSZ131222 WCV131219:WCV131222 WMR131219:WMR131222 WWN131219:WWN131222 AF196755:AF196758 KB196755:KB196758 TX196755:TX196758 ADT196755:ADT196758 ANP196755:ANP196758 AXL196755:AXL196758 BHH196755:BHH196758 BRD196755:BRD196758 CAZ196755:CAZ196758 CKV196755:CKV196758 CUR196755:CUR196758 DEN196755:DEN196758 DOJ196755:DOJ196758 DYF196755:DYF196758 EIB196755:EIB196758 ERX196755:ERX196758 FBT196755:FBT196758 FLP196755:FLP196758 FVL196755:FVL196758 GFH196755:GFH196758 GPD196755:GPD196758 GYZ196755:GYZ196758 HIV196755:HIV196758 HSR196755:HSR196758 ICN196755:ICN196758 IMJ196755:IMJ196758 IWF196755:IWF196758 JGB196755:JGB196758 JPX196755:JPX196758 JZT196755:JZT196758 KJP196755:KJP196758 KTL196755:KTL196758 LDH196755:LDH196758 LND196755:LND196758 LWZ196755:LWZ196758 MGV196755:MGV196758 MQR196755:MQR196758 NAN196755:NAN196758 NKJ196755:NKJ196758 NUF196755:NUF196758 OEB196755:OEB196758 ONX196755:ONX196758 OXT196755:OXT196758 PHP196755:PHP196758 PRL196755:PRL196758 QBH196755:QBH196758 QLD196755:QLD196758 QUZ196755:QUZ196758 REV196755:REV196758 ROR196755:ROR196758 RYN196755:RYN196758 SIJ196755:SIJ196758 SSF196755:SSF196758 TCB196755:TCB196758 TLX196755:TLX196758 TVT196755:TVT196758 UFP196755:UFP196758 UPL196755:UPL196758 UZH196755:UZH196758 VJD196755:VJD196758 VSZ196755:VSZ196758 WCV196755:WCV196758 WMR196755:WMR196758 WWN196755:WWN196758 AF262291:AF262294 KB262291:KB262294 TX262291:TX262294 ADT262291:ADT262294 ANP262291:ANP262294 AXL262291:AXL262294 BHH262291:BHH262294 BRD262291:BRD262294 CAZ262291:CAZ262294 CKV262291:CKV262294 CUR262291:CUR262294 DEN262291:DEN262294 DOJ262291:DOJ262294 DYF262291:DYF262294 EIB262291:EIB262294 ERX262291:ERX262294 FBT262291:FBT262294 FLP262291:FLP262294 FVL262291:FVL262294 GFH262291:GFH262294 GPD262291:GPD262294 GYZ262291:GYZ262294 HIV262291:HIV262294 HSR262291:HSR262294 ICN262291:ICN262294 IMJ262291:IMJ262294 IWF262291:IWF262294 JGB262291:JGB262294 JPX262291:JPX262294 JZT262291:JZT262294 KJP262291:KJP262294 KTL262291:KTL262294 LDH262291:LDH262294 LND262291:LND262294 LWZ262291:LWZ262294 MGV262291:MGV262294 MQR262291:MQR262294 NAN262291:NAN262294 NKJ262291:NKJ262294 NUF262291:NUF262294 OEB262291:OEB262294 ONX262291:ONX262294 OXT262291:OXT262294 PHP262291:PHP262294 PRL262291:PRL262294 QBH262291:QBH262294 QLD262291:QLD262294 QUZ262291:QUZ262294 REV262291:REV262294 ROR262291:ROR262294 RYN262291:RYN262294 SIJ262291:SIJ262294 SSF262291:SSF262294 TCB262291:TCB262294 TLX262291:TLX262294 TVT262291:TVT262294 UFP262291:UFP262294 UPL262291:UPL262294 UZH262291:UZH262294 VJD262291:VJD262294 VSZ262291:VSZ262294 WCV262291:WCV262294 WMR262291:WMR262294 WWN262291:WWN262294 AF327827:AF327830 KB327827:KB327830 TX327827:TX327830 ADT327827:ADT327830 ANP327827:ANP327830 AXL327827:AXL327830 BHH327827:BHH327830 BRD327827:BRD327830 CAZ327827:CAZ327830 CKV327827:CKV327830 CUR327827:CUR327830 DEN327827:DEN327830 DOJ327827:DOJ327830 DYF327827:DYF327830 EIB327827:EIB327830 ERX327827:ERX327830 FBT327827:FBT327830 FLP327827:FLP327830 FVL327827:FVL327830 GFH327827:GFH327830 GPD327827:GPD327830 GYZ327827:GYZ327830 HIV327827:HIV327830 HSR327827:HSR327830 ICN327827:ICN327830 IMJ327827:IMJ327830 IWF327827:IWF327830 JGB327827:JGB327830 JPX327827:JPX327830 JZT327827:JZT327830 KJP327827:KJP327830 KTL327827:KTL327830 LDH327827:LDH327830 LND327827:LND327830 LWZ327827:LWZ327830 MGV327827:MGV327830 MQR327827:MQR327830 NAN327827:NAN327830 NKJ327827:NKJ327830 NUF327827:NUF327830 OEB327827:OEB327830 ONX327827:ONX327830 OXT327827:OXT327830 PHP327827:PHP327830 PRL327827:PRL327830 QBH327827:QBH327830 QLD327827:QLD327830 QUZ327827:QUZ327830 REV327827:REV327830 ROR327827:ROR327830 RYN327827:RYN327830 SIJ327827:SIJ327830 SSF327827:SSF327830 TCB327827:TCB327830 TLX327827:TLX327830 TVT327827:TVT327830 UFP327827:UFP327830 UPL327827:UPL327830 UZH327827:UZH327830 VJD327827:VJD327830 VSZ327827:VSZ327830 WCV327827:WCV327830 WMR327827:WMR327830 WWN327827:WWN327830 AF393363:AF393366 KB393363:KB393366 TX393363:TX393366 ADT393363:ADT393366 ANP393363:ANP393366 AXL393363:AXL393366 BHH393363:BHH393366 BRD393363:BRD393366 CAZ393363:CAZ393366 CKV393363:CKV393366 CUR393363:CUR393366 DEN393363:DEN393366 DOJ393363:DOJ393366 DYF393363:DYF393366 EIB393363:EIB393366 ERX393363:ERX393366 FBT393363:FBT393366 FLP393363:FLP393366 FVL393363:FVL393366 GFH393363:GFH393366 GPD393363:GPD393366 GYZ393363:GYZ393366 HIV393363:HIV393366 HSR393363:HSR393366 ICN393363:ICN393366 IMJ393363:IMJ393366 IWF393363:IWF393366 JGB393363:JGB393366 JPX393363:JPX393366 JZT393363:JZT393366 KJP393363:KJP393366 KTL393363:KTL393366 LDH393363:LDH393366 LND393363:LND393366 LWZ393363:LWZ393366 MGV393363:MGV393366 MQR393363:MQR393366 NAN393363:NAN393366 NKJ393363:NKJ393366 NUF393363:NUF393366 OEB393363:OEB393366 ONX393363:ONX393366 OXT393363:OXT393366 PHP393363:PHP393366 PRL393363:PRL393366 QBH393363:QBH393366 QLD393363:QLD393366 QUZ393363:QUZ393366 REV393363:REV393366 ROR393363:ROR393366 RYN393363:RYN393366 SIJ393363:SIJ393366 SSF393363:SSF393366 TCB393363:TCB393366 TLX393363:TLX393366 TVT393363:TVT393366 UFP393363:UFP393366 UPL393363:UPL393366 UZH393363:UZH393366 VJD393363:VJD393366 VSZ393363:VSZ393366 WCV393363:WCV393366 WMR393363:WMR393366 WWN393363:WWN393366 AF458899:AF458902 KB458899:KB458902 TX458899:TX458902 ADT458899:ADT458902 ANP458899:ANP458902 AXL458899:AXL458902 BHH458899:BHH458902 BRD458899:BRD458902 CAZ458899:CAZ458902 CKV458899:CKV458902 CUR458899:CUR458902 DEN458899:DEN458902 DOJ458899:DOJ458902 DYF458899:DYF458902 EIB458899:EIB458902 ERX458899:ERX458902 FBT458899:FBT458902 FLP458899:FLP458902 FVL458899:FVL458902 GFH458899:GFH458902 GPD458899:GPD458902 GYZ458899:GYZ458902 HIV458899:HIV458902 HSR458899:HSR458902 ICN458899:ICN458902 IMJ458899:IMJ458902 IWF458899:IWF458902 JGB458899:JGB458902 JPX458899:JPX458902 JZT458899:JZT458902 KJP458899:KJP458902 KTL458899:KTL458902 LDH458899:LDH458902 LND458899:LND458902 LWZ458899:LWZ458902 MGV458899:MGV458902 MQR458899:MQR458902 NAN458899:NAN458902 NKJ458899:NKJ458902 NUF458899:NUF458902 OEB458899:OEB458902 ONX458899:ONX458902 OXT458899:OXT458902 PHP458899:PHP458902 PRL458899:PRL458902 QBH458899:QBH458902 QLD458899:QLD458902 QUZ458899:QUZ458902 REV458899:REV458902 ROR458899:ROR458902 RYN458899:RYN458902 SIJ458899:SIJ458902 SSF458899:SSF458902 TCB458899:TCB458902 TLX458899:TLX458902 TVT458899:TVT458902 UFP458899:UFP458902 UPL458899:UPL458902 UZH458899:UZH458902 VJD458899:VJD458902 VSZ458899:VSZ458902 WCV458899:WCV458902 WMR458899:WMR458902 WWN458899:WWN458902 AF524435:AF524438 KB524435:KB524438 TX524435:TX524438 ADT524435:ADT524438 ANP524435:ANP524438 AXL524435:AXL524438 BHH524435:BHH524438 BRD524435:BRD524438 CAZ524435:CAZ524438 CKV524435:CKV524438 CUR524435:CUR524438 DEN524435:DEN524438 DOJ524435:DOJ524438 DYF524435:DYF524438 EIB524435:EIB524438 ERX524435:ERX524438 FBT524435:FBT524438 FLP524435:FLP524438 FVL524435:FVL524438 GFH524435:GFH524438 GPD524435:GPD524438 GYZ524435:GYZ524438 HIV524435:HIV524438 HSR524435:HSR524438 ICN524435:ICN524438 IMJ524435:IMJ524438 IWF524435:IWF524438 JGB524435:JGB524438 JPX524435:JPX524438 JZT524435:JZT524438 KJP524435:KJP524438 KTL524435:KTL524438 LDH524435:LDH524438 LND524435:LND524438 LWZ524435:LWZ524438 MGV524435:MGV524438 MQR524435:MQR524438 NAN524435:NAN524438 NKJ524435:NKJ524438 NUF524435:NUF524438 OEB524435:OEB524438 ONX524435:ONX524438 OXT524435:OXT524438 PHP524435:PHP524438 PRL524435:PRL524438 QBH524435:QBH524438 QLD524435:QLD524438 QUZ524435:QUZ524438 REV524435:REV524438 ROR524435:ROR524438 RYN524435:RYN524438 SIJ524435:SIJ524438 SSF524435:SSF524438 TCB524435:TCB524438 TLX524435:TLX524438 TVT524435:TVT524438 UFP524435:UFP524438 UPL524435:UPL524438 UZH524435:UZH524438 VJD524435:VJD524438 VSZ524435:VSZ524438 WCV524435:WCV524438 WMR524435:WMR524438 WWN524435:WWN524438 AF589971:AF589974 KB589971:KB589974 TX589971:TX589974 ADT589971:ADT589974 ANP589971:ANP589974 AXL589971:AXL589974 BHH589971:BHH589974 BRD589971:BRD589974 CAZ589971:CAZ589974 CKV589971:CKV589974 CUR589971:CUR589974 DEN589971:DEN589974 DOJ589971:DOJ589974 DYF589971:DYF589974 EIB589971:EIB589974 ERX589971:ERX589974 FBT589971:FBT589974 FLP589971:FLP589974 FVL589971:FVL589974 GFH589971:GFH589974 GPD589971:GPD589974 GYZ589971:GYZ589974 HIV589971:HIV589974 HSR589971:HSR589974 ICN589971:ICN589974 IMJ589971:IMJ589974 IWF589971:IWF589974 JGB589971:JGB589974 JPX589971:JPX589974 JZT589971:JZT589974 KJP589971:KJP589974 KTL589971:KTL589974 LDH589971:LDH589974 LND589971:LND589974 LWZ589971:LWZ589974 MGV589971:MGV589974 MQR589971:MQR589974 NAN589971:NAN589974 NKJ589971:NKJ589974 NUF589971:NUF589974 OEB589971:OEB589974 ONX589971:ONX589974 OXT589971:OXT589974 PHP589971:PHP589974 PRL589971:PRL589974 QBH589971:QBH589974 QLD589971:QLD589974 QUZ589971:QUZ589974 REV589971:REV589974 ROR589971:ROR589974 RYN589971:RYN589974 SIJ589971:SIJ589974 SSF589971:SSF589974 TCB589971:TCB589974 TLX589971:TLX589974 TVT589971:TVT589974 UFP589971:UFP589974 UPL589971:UPL589974 UZH589971:UZH589974 VJD589971:VJD589974 VSZ589971:VSZ589974 WCV589971:WCV589974 WMR589971:WMR589974 WWN589971:WWN589974 AF655507:AF655510 KB655507:KB655510 TX655507:TX655510 ADT655507:ADT655510 ANP655507:ANP655510 AXL655507:AXL655510 BHH655507:BHH655510 BRD655507:BRD655510 CAZ655507:CAZ655510 CKV655507:CKV655510 CUR655507:CUR655510 DEN655507:DEN655510 DOJ655507:DOJ655510 DYF655507:DYF655510 EIB655507:EIB655510 ERX655507:ERX655510 FBT655507:FBT655510 FLP655507:FLP655510 FVL655507:FVL655510 GFH655507:GFH655510 GPD655507:GPD655510 GYZ655507:GYZ655510 HIV655507:HIV655510 HSR655507:HSR655510 ICN655507:ICN655510 IMJ655507:IMJ655510 IWF655507:IWF655510 JGB655507:JGB655510 JPX655507:JPX655510 JZT655507:JZT655510 KJP655507:KJP655510 KTL655507:KTL655510 LDH655507:LDH655510 LND655507:LND655510 LWZ655507:LWZ655510 MGV655507:MGV655510 MQR655507:MQR655510 NAN655507:NAN655510 NKJ655507:NKJ655510 NUF655507:NUF655510 OEB655507:OEB655510 ONX655507:ONX655510 OXT655507:OXT655510 PHP655507:PHP655510 PRL655507:PRL655510 QBH655507:QBH655510 QLD655507:QLD655510 QUZ655507:QUZ655510 REV655507:REV655510 ROR655507:ROR655510 RYN655507:RYN655510 SIJ655507:SIJ655510 SSF655507:SSF655510 TCB655507:TCB655510 TLX655507:TLX655510 TVT655507:TVT655510 UFP655507:UFP655510 UPL655507:UPL655510 UZH655507:UZH655510 VJD655507:VJD655510 VSZ655507:VSZ655510 WCV655507:WCV655510 WMR655507:WMR655510 WWN655507:WWN655510 AF721043:AF721046 KB721043:KB721046 TX721043:TX721046 ADT721043:ADT721046 ANP721043:ANP721046 AXL721043:AXL721046 BHH721043:BHH721046 BRD721043:BRD721046 CAZ721043:CAZ721046 CKV721043:CKV721046 CUR721043:CUR721046 DEN721043:DEN721046 DOJ721043:DOJ721046 DYF721043:DYF721046 EIB721043:EIB721046 ERX721043:ERX721046 FBT721043:FBT721046 FLP721043:FLP721046 FVL721043:FVL721046 GFH721043:GFH721046 GPD721043:GPD721046 GYZ721043:GYZ721046 HIV721043:HIV721046 HSR721043:HSR721046 ICN721043:ICN721046 IMJ721043:IMJ721046 IWF721043:IWF721046 JGB721043:JGB721046 JPX721043:JPX721046 JZT721043:JZT721046 KJP721043:KJP721046 KTL721043:KTL721046 LDH721043:LDH721046 LND721043:LND721046 LWZ721043:LWZ721046 MGV721043:MGV721046 MQR721043:MQR721046 NAN721043:NAN721046 NKJ721043:NKJ721046 NUF721043:NUF721046 OEB721043:OEB721046 ONX721043:ONX721046 OXT721043:OXT721046 PHP721043:PHP721046 PRL721043:PRL721046 QBH721043:QBH721046 QLD721043:QLD721046 QUZ721043:QUZ721046 REV721043:REV721046 ROR721043:ROR721046 RYN721043:RYN721046 SIJ721043:SIJ721046 SSF721043:SSF721046 TCB721043:TCB721046 TLX721043:TLX721046 TVT721043:TVT721046 UFP721043:UFP721046 UPL721043:UPL721046 UZH721043:UZH721046 VJD721043:VJD721046 VSZ721043:VSZ721046 WCV721043:WCV721046 WMR721043:WMR721046 WWN721043:WWN721046 AF786579:AF786582 KB786579:KB786582 TX786579:TX786582 ADT786579:ADT786582 ANP786579:ANP786582 AXL786579:AXL786582 BHH786579:BHH786582 BRD786579:BRD786582 CAZ786579:CAZ786582 CKV786579:CKV786582 CUR786579:CUR786582 DEN786579:DEN786582 DOJ786579:DOJ786582 DYF786579:DYF786582 EIB786579:EIB786582 ERX786579:ERX786582 FBT786579:FBT786582 FLP786579:FLP786582 FVL786579:FVL786582 GFH786579:GFH786582 GPD786579:GPD786582 GYZ786579:GYZ786582 HIV786579:HIV786582 HSR786579:HSR786582 ICN786579:ICN786582 IMJ786579:IMJ786582 IWF786579:IWF786582 JGB786579:JGB786582 JPX786579:JPX786582 JZT786579:JZT786582 KJP786579:KJP786582 KTL786579:KTL786582 LDH786579:LDH786582 LND786579:LND786582 LWZ786579:LWZ786582 MGV786579:MGV786582 MQR786579:MQR786582 NAN786579:NAN786582 NKJ786579:NKJ786582 NUF786579:NUF786582 OEB786579:OEB786582 ONX786579:ONX786582 OXT786579:OXT786582 PHP786579:PHP786582 PRL786579:PRL786582 QBH786579:QBH786582 QLD786579:QLD786582 QUZ786579:QUZ786582 REV786579:REV786582 ROR786579:ROR786582 RYN786579:RYN786582 SIJ786579:SIJ786582 SSF786579:SSF786582 TCB786579:TCB786582 TLX786579:TLX786582 TVT786579:TVT786582 UFP786579:UFP786582 UPL786579:UPL786582 UZH786579:UZH786582 VJD786579:VJD786582 VSZ786579:VSZ786582 WCV786579:WCV786582 WMR786579:WMR786582 WWN786579:WWN786582 AF852115:AF852118 KB852115:KB852118 TX852115:TX852118 ADT852115:ADT852118 ANP852115:ANP852118 AXL852115:AXL852118 BHH852115:BHH852118 BRD852115:BRD852118 CAZ852115:CAZ852118 CKV852115:CKV852118 CUR852115:CUR852118 DEN852115:DEN852118 DOJ852115:DOJ852118 DYF852115:DYF852118 EIB852115:EIB852118 ERX852115:ERX852118 FBT852115:FBT852118 FLP852115:FLP852118 FVL852115:FVL852118 GFH852115:GFH852118 GPD852115:GPD852118 GYZ852115:GYZ852118 HIV852115:HIV852118 HSR852115:HSR852118 ICN852115:ICN852118 IMJ852115:IMJ852118 IWF852115:IWF852118 JGB852115:JGB852118 JPX852115:JPX852118 JZT852115:JZT852118 KJP852115:KJP852118 KTL852115:KTL852118 LDH852115:LDH852118 LND852115:LND852118 LWZ852115:LWZ852118 MGV852115:MGV852118 MQR852115:MQR852118 NAN852115:NAN852118 NKJ852115:NKJ852118 NUF852115:NUF852118 OEB852115:OEB852118 ONX852115:ONX852118 OXT852115:OXT852118 PHP852115:PHP852118 PRL852115:PRL852118 QBH852115:QBH852118 QLD852115:QLD852118 QUZ852115:QUZ852118 REV852115:REV852118 ROR852115:ROR852118 RYN852115:RYN852118 SIJ852115:SIJ852118 SSF852115:SSF852118 TCB852115:TCB852118 TLX852115:TLX852118 TVT852115:TVT852118 UFP852115:UFP852118 UPL852115:UPL852118 UZH852115:UZH852118 VJD852115:VJD852118 VSZ852115:VSZ852118 WCV852115:WCV852118 WMR852115:WMR852118 WWN852115:WWN852118 AF917651:AF917654 KB917651:KB917654 TX917651:TX917654 ADT917651:ADT917654 ANP917651:ANP917654 AXL917651:AXL917654 BHH917651:BHH917654 BRD917651:BRD917654 CAZ917651:CAZ917654 CKV917651:CKV917654 CUR917651:CUR917654 DEN917651:DEN917654 DOJ917651:DOJ917654 DYF917651:DYF917654 EIB917651:EIB917654 ERX917651:ERX917654 FBT917651:FBT917654 FLP917651:FLP917654 FVL917651:FVL917654 GFH917651:GFH917654 GPD917651:GPD917654 GYZ917651:GYZ917654 HIV917651:HIV917654 HSR917651:HSR917654 ICN917651:ICN917654 IMJ917651:IMJ917654 IWF917651:IWF917654 JGB917651:JGB917654 JPX917651:JPX917654 JZT917651:JZT917654 KJP917651:KJP917654 KTL917651:KTL917654 LDH917651:LDH917654 LND917651:LND917654 LWZ917651:LWZ917654 MGV917651:MGV917654 MQR917651:MQR917654 NAN917651:NAN917654 NKJ917651:NKJ917654 NUF917651:NUF917654 OEB917651:OEB917654 ONX917651:ONX917654 OXT917651:OXT917654 PHP917651:PHP917654 PRL917651:PRL917654 QBH917651:QBH917654 QLD917651:QLD917654 QUZ917651:QUZ917654 REV917651:REV917654 ROR917651:ROR917654 RYN917651:RYN917654 SIJ917651:SIJ917654 SSF917651:SSF917654 TCB917651:TCB917654 TLX917651:TLX917654 TVT917651:TVT917654 UFP917651:UFP917654 UPL917651:UPL917654 UZH917651:UZH917654 VJD917651:VJD917654 VSZ917651:VSZ917654 WCV917651:WCV917654 WMR917651:WMR917654 WWN917651:WWN917654 AF983187:AF983190 KB983187:KB983190 TX983187:TX983190 ADT983187:ADT983190 ANP983187:ANP983190 AXL983187:AXL983190 BHH983187:BHH983190 BRD983187:BRD983190 CAZ983187:CAZ983190 CKV983187:CKV983190 CUR983187:CUR983190 DEN983187:DEN983190 DOJ983187:DOJ983190 DYF983187:DYF983190 EIB983187:EIB983190 ERX983187:ERX983190 FBT983187:FBT983190 FLP983187:FLP983190 FVL983187:FVL983190 GFH983187:GFH983190 GPD983187:GPD983190 GYZ983187:GYZ983190 HIV983187:HIV983190 HSR983187:HSR983190 ICN983187:ICN983190 IMJ983187:IMJ983190 IWF983187:IWF983190 JGB983187:JGB983190 JPX983187:JPX983190 JZT983187:JZT983190 KJP983187:KJP983190 KTL983187:KTL983190 LDH983187:LDH983190 LND983187:LND983190 LWZ983187:LWZ983190 MGV983187:MGV983190 MQR983187:MQR983190 NAN983187:NAN983190 NKJ983187:NKJ983190 NUF983187:NUF983190 OEB983187:OEB983190 ONX983187:ONX983190 OXT983187:OXT983190 PHP983187:PHP983190 PRL983187:PRL983190 QBH983187:QBH983190 QLD983187:QLD983190 QUZ983187:QUZ983190 REV983187:REV983190 ROR983187:ROR983190 RYN983187:RYN983190 SIJ983187:SIJ983190 SSF983187:SSF983190 TCB983187:TCB983190 TLX983187:TLX983190 TVT983187:TVT983190 UFP983187:UFP983190 UPL983187:UPL983190 UZH983187:UZH983190 VJD983187:VJD983190 VSZ983187:VSZ983190 WCV983187:WCV983190 WMR983187:WMR983190 WWN983187:WWN983190 AE55:AE367 KA55:KA367 TW55:TW367 ADS55:ADS367 ANO55:ANO367 AXK55:AXK367 BHG55:BHG367 BRC55:BRC367 CAY55:CAY367 CKU55:CKU367 CUQ55:CUQ367 DEM55:DEM367 DOI55:DOI367 DYE55:DYE367 EIA55:EIA367 ERW55:ERW367 FBS55:FBS367 FLO55:FLO367 FVK55:FVK367 GFG55:GFG367 GPC55:GPC367 GYY55:GYY367 HIU55:HIU367 HSQ55:HSQ367 ICM55:ICM367 IMI55:IMI367 IWE55:IWE367 JGA55:JGA367 JPW55:JPW367 JZS55:JZS367 KJO55:KJO367 KTK55:KTK367 LDG55:LDG367 LNC55:LNC367 LWY55:LWY367 MGU55:MGU367 MQQ55:MQQ367 NAM55:NAM367 NKI55:NKI367 NUE55:NUE367 OEA55:OEA367 ONW55:ONW367 OXS55:OXS367 PHO55:PHO367 PRK55:PRK367 QBG55:QBG367 QLC55:QLC367 QUY55:QUY367 REU55:REU367 ROQ55:ROQ367 RYM55:RYM367 SII55:SII367 SSE55:SSE367 TCA55:TCA367 TLW55:TLW367 TVS55:TVS367 UFO55:UFO367 UPK55:UPK367 UZG55:UZG367 VJC55:VJC367 VSY55:VSY367 WCU55:WCU367 WMQ55:WMQ367 WWM55:WWM367 AE65591:AE65903 KA65591:KA65903 TW65591:TW65903 ADS65591:ADS65903 ANO65591:ANO65903 AXK65591:AXK65903 BHG65591:BHG65903 BRC65591:BRC65903 CAY65591:CAY65903 CKU65591:CKU65903 CUQ65591:CUQ65903 DEM65591:DEM65903 DOI65591:DOI65903 DYE65591:DYE65903 EIA65591:EIA65903 ERW65591:ERW65903 FBS65591:FBS65903 FLO65591:FLO65903 FVK65591:FVK65903 GFG65591:GFG65903 GPC65591:GPC65903 GYY65591:GYY65903 HIU65591:HIU65903 HSQ65591:HSQ65903 ICM65591:ICM65903 IMI65591:IMI65903 IWE65591:IWE65903 JGA65591:JGA65903 JPW65591:JPW65903 JZS65591:JZS65903 KJO65591:KJO65903 KTK65591:KTK65903 LDG65591:LDG65903 LNC65591:LNC65903 LWY65591:LWY65903 MGU65591:MGU65903 MQQ65591:MQQ65903 NAM65591:NAM65903 NKI65591:NKI65903 NUE65591:NUE65903 OEA65591:OEA65903 ONW65591:ONW65903 OXS65591:OXS65903 PHO65591:PHO65903 PRK65591:PRK65903 QBG65591:QBG65903 QLC65591:QLC65903 QUY65591:QUY65903 REU65591:REU65903 ROQ65591:ROQ65903 RYM65591:RYM65903 SII65591:SII65903 SSE65591:SSE65903 TCA65591:TCA65903 TLW65591:TLW65903 TVS65591:TVS65903 UFO65591:UFO65903 UPK65591:UPK65903 UZG65591:UZG65903 VJC65591:VJC65903 VSY65591:VSY65903 WCU65591:WCU65903 WMQ65591:WMQ65903 WWM65591:WWM65903 AE131127:AE131439 KA131127:KA131439 TW131127:TW131439 ADS131127:ADS131439 ANO131127:ANO131439 AXK131127:AXK131439 BHG131127:BHG131439 BRC131127:BRC131439 CAY131127:CAY131439 CKU131127:CKU131439 CUQ131127:CUQ131439 DEM131127:DEM131439 DOI131127:DOI131439 DYE131127:DYE131439 EIA131127:EIA131439 ERW131127:ERW131439 FBS131127:FBS131439 FLO131127:FLO131439 FVK131127:FVK131439 GFG131127:GFG131439 GPC131127:GPC131439 GYY131127:GYY131439 HIU131127:HIU131439 HSQ131127:HSQ131439 ICM131127:ICM131439 IMI131127:IMI131439 IWE131127:IWE131439 JGA131127:JGA131439 JPW131127:JPW131439 JZS131127:JZS131439 KJO131127:KJO131439 KTK131127:KTK131439 LDG131127:LDG131439 LNC131127:LNC131439 LWY131127:LWY131439 MGU131127:MGU131439 MQQ131127:MQQ131439 NAM131127:NAM131439 NKI131127:NKI131439 NUE131127:NUE131439 OEA131127:OEA131439 ONW131127:ONW131439 OXS131127:OXS131439 PHO131127:PHO131439 PRK131127:PRK131439 QBG131127:QBG131439 QLC131127:QLC131439 QUY131127:QUY131439 REU131127:REU131439 ROQ131127:ROQ131439 RYM131127:RYM131439 SII131127:SII131439 SSE131127:SSE131439 TCA131127:TCA131439 TLW131127:TLW131439 TVS131127:TVS131439 UFO131127:UFO131439 UPK131127:UPK131439 UZG131127:UZG131439 VJC131127:VJC131439 VSY131127:VSY131439 WCU131127:WCU131439 WMQ131127:WMQ131439 WWM131127:WWM131439 AE196663:AE196975 KA196663:KA196975 TW196663:TW196975 ADS196663:ADS196975 ANO196663:ANO196975 AXK196663:AXK196975 BHG196663:BHG196975 BRC196663:BRC196975 CAY196663:CAY196975 CKU196663:CKU196975 CUQ196663:CUQ196975 DEM196663:DEM196975 DOI196663:DOI196975 DYE196663:DYE196975 EIA196663:EIA196975 ERW196663:ERW196975 FBS196663:FBS196975 FLO196663:FLO196975 FVK196663:FVK196975 GFG196663:GFG196975 GPC196663:GPC196975 GYY196663:GYY196975 HIU196663:HIU196975 HSQ196663:HSQ196975 ICM196663:ICM196975 IMI196663:IMI196975 IWE196663:IWE196975 JGA196663:JGA196975 JPW196663:JPW196975 JZS196663:JZS196975 KJO196663:KJO196975 KTK196663:KTK196975 LDG196663:LDG196975 LNC196663:LNC196975 LWY196663:LWY196975 MGU196663:MGU196975 MQQ196663:MQQ196975 NAM196663:NAM196975 NKI196663:NKI196975 NUE196663:NUE196975 OEA196663:OEA196975 ONW196663:ONW196975 OXS196663:OXS196975 PHO196663:PHO196975 PRK196663:PRK196975 QBG196663:QBG196975 QLC196663:QLC196975 QUY196663:QUY196975 REU196663:REU196975 ROQ196663:ROQ196975 RYM196663:RYM196975 SII196663:SII196975 SSE196663:SSE196975 TCA196663:TCA196975 TLW196663:TLW196975 TVS196663:TVS196975 UFO196663:UFO196975 UPK196663:UPK196975 UZG196663:UZG196975 VJC196663:VJC196975 VSY196663:VSY196975 WCU196663:WCU196975 WMQ196663:WMQ196975 WWM196663:WWM196975 AE262199:AE262511 KA262199:KA262511 TW262199:TW262511 ADS262199:ADS262511 ANO262199:ANO262511 AXK262199:AXK262511 BHG262199:BHG262511 BRC262199:BRC262511 CAY262199:CAY262511 CKU262199:CKU262511 CUQ262199:CUQ262511 DEM262199:DEM262511 DOI262199:DOI262511 DYE262199:DYE262511 EIA262199:EIA262511 ERW262199:ERW262511 FBS262199:FBS262511 FLO262199:FLO262511 FVK262199:FVK262511 GFG262199:GFG262511 GPC262199:GPC262511 GYY262199:GYY262511 HIU262199:HIU262511 HSQ262199:HSQ262511 ICM262199:ICM262511 IMI262199:IMI262511 IWE262199:IWE262511 JGA262199:JGA262511 JPW262199:JPW262511 JZS262199:JZS262511 KJO262199:KJO262511 KTK262199:KTK262511 LDG262199:LDG262511 LNC262199:LNC262511 LWY262199:LWY262511 MGU262199:MGU262511 MQQ262199:MQQ262511 NAM262199:NAM262511 NKI262199:NKI262511 NUE262199:NUE262511 OEA262199:OEA262511 ONW262199:ONW262511 OXS262199:OXS262511 PHO262199:PHO262511 PRK262199:PRK262511 QBG262199:QBG262511 QLC262199:QLC262511 QUY262199:QUY262511 REU262199:REU262511 ROQ262199:ROQ262511 RYM262199:RYM262511 SII262199:SII262511 SSE262199:SSE262511 TCA262199:TCA262511 TLW262199:TLW262511 TVS262199:TVS262511 UFO262199:UFO262511 UPK262199:UPK262511 UZG262199:UZG262511 VJC262199:VJC262511 VSY262199:VSY262511 WCU262199:WCU262511 WMQ262199:WMQ262511 WWM262199:WWM262511 AE327735:AE328047 KA327735:KA328047 TW327735:TW328047 ADS327735:ADS328047 ANO327735:ANO328047 AXK327735:AXK328047 BHG327735:BHG328047 BRC327735:BRC328047 CAY327735:CAY328047 CKU327735:CKU328047 CUQ327735:CUQ328047 DEM327735:DEM328047 DOI327735:DOI328047 DYE327735:DYE328047 EIA327735:EIA328047 ERW327735:ERW328047 FBS327735:FBS328047 FLO327735:FLO328047 FVK327735:FVK328047 GFG327735:GFG328047 GPC327735:GPC328047 GYY327735:GYY328047 HIU327735:HIU328047 HSQ327735:HSQ328047 ICM327735:ICM328047 IMI327735:IMI328047 IWE327735:IWE328047 JGA327735:JGA328047 JPW327735:JPW328047 JZS327735:JZS328047 KJO327735:KJO328047 KTK327735:KTK328047 LDG327735:LDG328047 LNC327735:LNC328047 LWY327735:LWY328047 MGU327735:MGU328047 MQQ327735:MQQ328047 NAM327735:NAM328047 NKI327735:NKI328047 NUE327735:NUE328047 OEA327735:OEA328047 ONW327735:ONW328047 OXS327735:OXS328047 PHO327735:PHO328047 PRK327735:PRK328047 QBG327735:QBG328047 QLC327735:QLC328047 QUY327735:QUY328047 REU327735:REU328047 ROQ327735:ROQ328047 RYM327735:RYM328047 SII327735:SII328047 SSE327735:SSE328047 TCA327735:TCA328047 TLW327735:TLW328047 TVS327735:TVS328047 UFO327735:UFO328047 UPK327735:UPK328047 UZG327735:UZG328047 VJC327735:VJC328047 VSY327735:VSY328047 WCU327735:WCU328047 WMQ327735:WMQ328047 WWM327735:WWM328047 AE393271:AE393583 KA393271:KA393583 TW393271:TW393583 ADS393271:ADS393583 ANO393271:ANO393583 AXK393271:AXK393583 BHG393271:BHG393583 BRC393271:BRC393583 CAY393271:CAY393583 CKU393271:CKU393583 CUQ393271:CUQ393583 DEM393271:DEM393583 DOI393271:DOI393583 DYE393271:DYE393583 EIA393271:EIA393583 ERW393271:ERW393583 FBS393271:FBS393583 FLO393271:FLO393583 FVK393271:FVK393583 GFG393271:GFG393583 GPC393271:GPC393583 GYY393271:GYY393583 HIU393271:HIU393583 HSQ393271:HSQ393583 ICM393271:ICM393583 IMI393271:IMI393583 IWE393271:IWE393583 JGA393271:JGA393583 JPW393271:JPW393583 JZS393271:JZS393583 KJO393271:KJO393583 KTK393271:KTK393583 LDG393271:LDG393583 LNC393271:LNC393583 LWY393271:LWY393583 MGU393271:MGU393583 MQQ393271:MQQ393583 NAM393271:NAM393583 NKI393271:NKI393583 NUE393271:NUE393583 OEA393271:OEA393583 ONW393271:ONW393583 OXS393271:OXS393583 PHO393271:PHO393583 PRK393271:PRK393583 QBG393271:QBG393583 QLC393271:QLC393583 QUY393271:QUY393583 REU393271:REU393583 ROQ393271:ROQ393583 RYM393271:RYM393583 SII393271:SII393583 SSE393271:SSE393583 TCA393271:TCA393583 TLW393271:TLW393583 TVS393271:TVS393583 UFO393271:UFO393583 UPK393271:UPK393583 UZG393271:UZG393583 VJC393271:VJC393583 VSY393271:VSY393583 WCU393271:WCU393583 WMQ393271:WMQ393583 WWM393271:WWM393583 AE458807:AE459119 KA458807:KA459119 TW458807:TW459119 ADS458807:ADS459119 ANO458807:ANO459119 AXK458807:AXK459119 BHG458807:BHG459119 BRC458807:BRC459119 CAY458807:CAY459119 CKU458807:CKU459119 CUQ458807:CUQ459119 DEM458807:DEM459119 DOI458807:DOI459119 DYE458807:DYE459119 EIA458807:EIA459119 ERW458807:ERW459119 FBS458807:FBS459119 FLO458807:FLO459119 FVK458807:FVK459119 GFG458807:GFG459119 GPC458807:GPC459119 GYY458807:GYY459119 HIU458807:HIU459119 HSQ458807:HSQ459119 ICM458807:ICM459119 IMI458807:IMI459119 IWE458807:IWE459119 JGA458807:JGA459119 JPW458807:JPW459119 JZS458807:JZS459119 KJO458807:KJO459119 KTK458807:KTK459119 LDG458807:LDG459119 LNC458807:LNC459119 LWY458807:LWY459119 MGU458807:MGU459119 MQQ458807:MQQ459119 NAM458807:NAM459119 NKI458807:NKI459119 NUE458807:NUE459119 OEA458807:OEA459119 ONW458807:ONW459119 OXS458807:OXS459119 PHO458807:PHO459119 PRK458807:PRK459119 QBG458807:QBG459119 QLC458807:QLC459119 QUY458807:QUY459119 REU458807:REU459119 ROQ458807:ROQ459119 RYM458807:RYM459119 SII458807:SII459119 SSE458807:SSE459119 TCA458807:TCA459119 TLW458807:TLW459119 TVS458807:TVS459119 UFO458807:UFO459119 UPK458807:UPK459119 UZG458807:UZG459119 VJC458807:VJC459119 VSY458807:VSY459119 WCU458807:WCU459119 WMQ458807:WMQ459119 WWM458807:WWM459119 AE524343:AE524655 KA524343:KA524655 TW524343:TW524655 ADS524343:ADS524655 ANO524343:ANO524655 AXK524343:AXK524655 BHG524343:BHG524655 BRC524343:BRC524655 CAY524343:CAY524655 CKU524343:CKU524655 CUQ524343:CUQ524655 DEM524343:DEM524655 DOI524343:DOI524655 DYE524343:DYE524655 EIA524343:EIA524655 ERW524343:ERW524655 FBS524343:FBS524655 FLO524343:FLO524655 FVK524343:FVK524655 GFG524343:GFG524655 GPC524343:GPC524655 GYY524343:GYY524655 HIU524343:HIU524655 HSQ524343:HSQ524655 ICM524343:ICM524655 IMI524343:IMI524655 IWE524343:IWE524655 JGA524343:JGA524655 JPW524343:JPW524655 JZS524343:JZS524655 KJO524343:KJO524655 KTK524343:KTK524655 LDG524343:LDG524655 LNC524343:LNC524655 LWY524343:LWY524655 MGU524343:MGU524655 MQQ524343:MQQ524655 NAM524343:NAM524655 NKI524343:NKI524655 NUE524343:NUE524655 OEA524343:OEA524655 ONW524343:ONW524655 OXS524343:OXS524655 PHO524343:PHO524655 PRK524343:PRK524655 QBG524343:QBG524655 QLC524343:QLC524655 QUY524343:QUY524655 REU524343:REU524655 ROQ524343:ROQ524655 RYM524343:RYM524655 SII524343:SII524655 SSE524343:SSE524655 TCA524343:TCA524655 TLW524343:TLW524655 TVS524343:TVS524655 UFO524343:UFO524655 UPK524343:UPK524655 UZG524343:UZG524655 VJC524343:VJC524655 VSY524343:VSY524655 WCU524343:WCU524655 WMQ524343:WMQ524655 WWM524343:WWM524655 AE589879:AE590191 KA589879:KA590191 TW589879:TW590191 ADS589879:ADS590191 ANO589879:ANO590191 AXK589879:AXK590191 BHG589879:BHG590191 BRC589879:BRC590191 CAY589879:CAY590191 CKU589879:CKU590191 CUQ589879:CUQ590191 DEM589879:DEM590191 DOI589879:DOI590191 DYE589879:DYE590191 EIA589879:EIA590191 ERW589879:ERW590191 FBS589879:FBS590191 FLO589879:FLO590191 FVK589879:FVK590191 GFG589879:GFG590191 GPC589879:GPC590191 GYY589879:GYY590191 HIU589879:HIU590191 HSQ589879:HSQ590191 ICM589879:ICM590191 IMI589879:IMI590191 IWE589879:IWE590191 JGA589879:JGA590191 JPW589879:JPW590191 JZS589879:JZS590191 KJO589879:KJO590191 KTK589879:KTK590191 LDG589879:LDG590191 LNC589879:LNC590191 LWY589879:LWY590191 MGU589879:MGU590191 MQQ589879:MQQ590191 NAM589879:NAM590191 NKI589879:NKI590191 NUE589879:NUE590191 OEA589879:OEA590191 ONW589879:ONW590191 OXS589879:OXS590191 PHO589879:PHO590191 PRK589879:PRK590191 QBG589879:QBG590191 QLC589879:QLC590191 QUY589879:QUY590191 REU589879:REU590191 ROQ589879:ROQ590191 RYM589879:RYM590191 SII589879:SII590191 SSE589879:SSE590191 TCA589879:TCA590191 TLW589879:TLW590191 TVS589879:TVS590191 UFO589879:UFO590191 UPK589879:UPK590191 UZG589879:UZG590191 VJC589879:VJC590191 VSY589879:VSY590191 WCU589879:WCU590191 WMQ589879:WMQ590191 WWM589879:WWM590191 AE655415:AE655727 KA655415:KA655727 TW655415:TW655727 ADS655415:ADS655727 ANO655415:ANO655727 AXK655415:AXK655727 BHG655415:BHG655727 BRC655415:BRC655727 CAY655415:CAY655727 CKU655415:CKU655727 CUQ655415:CUQ655727 DEM655415:DEM655727 DOI655415:DOI655727 DYE655415:DYE655727 EIA655415:EIA655727 ERW655415:ERW655727 FBS655415:FBS655727 FLO655415:FLO655727 FVK655415:FVK655727 GFG655415:GFG655727 GPC655415:GPC655727 GYY655415:GYY655727 HIU655415:HIU655727 HSQ655415:HSQ655727 ICM655415:ICM655727 IMI655415:IMI655727 IWE655415:IWE655727 JGA655415:JGA655727 JPW655415:JPW655727 JZS655415:JZS655727 KJO655415:KJO655727 KTK655415:KTK655727 LDG655415:LDG655727 LNC655415:LNC655727 LWY655415:LWY655727 MGU655415:MGU655727 MQQ655415:MQQ655727 NAM655415:NAM655727 NKI655415:NKI655727 NUE655415:NUE655727 OEA655415:OEA655727 ONW655415:ONW655727 OXS655415:OXS655727 PHO655415:PHO655727 PRK655415:PRK655727 QBG655415:QBG655727 QLC655415:QLC655727 QUY655415:QUY655727 REU655415:REU655727 ROQ655415:ROQ655727 RYM655415:RYM655727 SII655415:SII655727 SSE655415:SSE655727 TCA655415:TCA655727 TLW655415:TLW655727 TVS655415:TVS655727 UFO655415:UFO655727 UPK655415:UPK655727 UZG655415:UZG655727 VJC655415:VJC655727 VSY655415:VSY655727 WCU655415:WCU655727 WMQ655415:WMQ655727 WWM655415:WWM655727 AE720951:AE721263 KA720951:KA721263 TW720951:TW721263 ADS720951:ADS721263 ANO720951:ANO721263 AXK720951:AXK721263 BHG720951:BHG721263 BRC720951:BRC721263 CAY720951:CAY721263 CKU720951:CKU721263 CUQ720951:CUQ721263 DEM720951:DEM721263 DOI720951:DOI721263 DYE720951:DYE721263 EIA720951:EIA721263 ERW720951:ERW721263 FBS720951:FBS721263 FLO720951:FLO721263 FVK720951:FVK721263 GFG720951:GFG721263 GPC720951:GPC721263 GYY720951:GYY721263 HIU720951:HIU721263 HSQ720951:HSQ721263 ICM720951:ICM721263 IMI720951:IMI721263 IWE720951:IWE721263 JGA720951:JGA721263 JPW720951:JPW721263 JZS720951:JZS721263 KJO720951:KJO721263 KTK720951:KTK721263 LDG720951:LDG721263 LNC720951:LNC721263 LWY720951:LWY721263 MGU720951:MGU721263 MQQ720951:MQQ721263 NAM720951:NAM721263 NKI720951:NKI721263 NUE720951:NUE721263 OEA720951:OEA721263 ONW720951:ONW721263 OXS720951:OXS721263 PHO720951:PHO721263 PRK720951:PRK721263 QBG720951:QBG721263 QLC720951:QLC721263 QUY720951:QUY721263 REU720951:REU721263 ROQ720951:ROQ721263 RYM720951:RYM721263 SII720951:SII721263 SSE720951:SSE721263 TCA720951:TCA721263 TLW720951:TLW721263 TVS720951:TVS721263 UFO720951:UFO721263 UPK720951:UPK721263 UZG720951:UZG721263 VJC720951:VJC721263 VSY720951:VSY721263 WCU720951:WCU721263 WMQ720951:WMQ721263 WWM720951:WWM721263 AE786487:AE786799 KA786487:KA786799 TW786487:TW786799 ADS786487:ADS786799 ANO786487:ANO786799 AXK786487:AXK786799 BHG786487:BHG786799 BRC786487:BRC786799 CAY786487:CAY786799 CKU786487:CKU786799 CUQ786487:CUQ786799 DEM786487:DEM786799 DOI786487:DOI786799 DYE786487:DYE786799 EIA786487:EIA786799 ERW786487:ERW786799 FBS786487:FBS786799 FLO786487:FLO786799 FVK786487:FVK786799 GFG786487:GFG786799 GPC786487:GPC786799 GYY786487:GYY786799 HIU786487:HIU786799 HSQ786487:HSQ786799 ICM786487:ICM786799 IMI786487:IMI786799 IWE786487:IWE786799 JGA786487:JGA786799 JPW786487:JPW786799 JZS786487:JZS786799 KJO786487:KJO786799 KTK786487:KTK786799 LDG786487:LDG786799 LNC786487:LNC786799 LWY786487:LWY786799 MGU786487:MGU786799 MQQ786487:MQQ786799 NAM786487:NAM786799 NKI786487:NKI786799 NUE786487:NUE786799 OEA786487:OEA786799 ONW786487:ONW786799 OXS786487:OXS786799 PHO786487:PHO786799 PRK786487:PRK786799 QBG786487:QBG786799 QLC786487:QLC786799 QUY786487:QUY786799 REU786487:REU786799 ROQ786487:ROQ786799 RYM786487:RYM786799 SII786487:SII786799 SSE786487:SSE786799 TCA786487:TCA786799 TLW786487:TLW786799 TVS786487:TVS786799 UFO786487:UFO786799 UPK786487:UPK786799 UZG786487:UZG786799 VJC786487:VJC786799 VSY786487:VSY786799 WCU786487:WCU786799 WMQ786487:WMQ786799 WWM786487:WWM786799 AE852023:AE852335 KA852023:KA852335 TW852023:TW852335 ADS852023:ADS852335 ANO852023:ANO852335 AXK852023:AXK852335 BHG852023:BHG852335 BRC852023:BRC852335 CAY852023:CAY852335 CKU852023:CKU852335 CUQ852023:CUQ852335 DEM852023:DEM852335 DOI852023:DOI852335 DYE852023:DYE852335 EIA852023:EIA852335 ERW852023:ERW852335 FBS852023:FBS852335 FLO852023:FLO852335 FVK852023:FVK852335 GFG852023:GFG852335 GPC852023:GPC852335 GYY852023:GYY852335 HIU852023:HIU852335 HSQ852023:HSQ852335 ICM852023:ICM852335 IMI852023:IMI852335 IWE852023:IWE852335 JGA852023:JGA852335 JPW852023:JPW852335 JZS852023:JZS852335 KJO852023:KJO852335 KTK852023:KTK852335 LDG852023:LDG852335 LNC852023:LNC852335 LWY852023:LWY852335 MGU852023:MGU852335 MQQ852023:MQQ852335 NAM852023:NAM852335 NKI852023:NKI852335 NUE852023:NUE852335 OEA852023:OEA852335 ONW852023:ONW852335 OXS852023:OXS852335 PHO852023:PHO852335 PRK852023:PRK852335 QBG852023:QBG852335 QLC852023:QLC852335 QUY852023:QUY852335 REU852023:REU852335 ROQ852023:ROQ852335 RYM852023:RYM852335 SII852023:SII852335 SSE852023:SSE852335 TCA852023:TCA852335 TLW852023:TLW852335 TVS852023:TVS852335 UFO852023:UFO852335 UPK852023:UPK852335 UZG852023:UZG852335 VJC852023:VJC852335 VSY852023:VSY852335 WCU852023:WCU852335 WMQ852023:WMQ852335 WWM852023:WWM852335 AE917559:AE917871 KA917559:KA917871 TW917559:TW917871 ADS917559:ADS917871 ANO917559:ANO917871 AXK917559:AXK917871 BHG917559:BHG917871 BRC917559:BRC917871 CAY917559:CAY917871 CKU917559:CKU917871 CUQ917559:CUQ917871 DEM917559:DEM917871 DOI917559:DOI917871 DYE917559:DYE917871 EIA917559:EIA917871 ERW917559:ERW917871 FBS917559:FBS917871 FLO917559:FLO917871 FVK917559:FVK917871 GFG917559:GFG917871 GPC917559:GPC917871 GYY917559:GYY917871 HIU917559:HIU917871 HSQ917559:HSQ917871 ICM917559:ICM917871 IMI917559:IMI917871 IWE917559:IWE917871 JGA917559:JGA917871 JPW917559:JPW917871 JZS917559:JZS917871 KJO917559:KJO917871 KTK917559:KTK917871 LDG917559:LDG917871 LNC917559:LNC917871 LWY917559:LWY917871 MGU917559:MGU917871 MQQ917559:MQQ917871 NAM917559:NAM917871 NKI917559:NKI917871 NUE917559:NUE917871 OEA917559:OEA917871 ONW917559:ONW917871 OXS917559:OXS917871 PHO917559:PHO917871 PRK917559:PRK917871 QBG917559:QBG917871 QLC917559:QLC917871 QUY917559:QUY917871 REU917559:REU917871 ROQ917559:ROQ917871 RYM917559:RYM917871 SII917559:SII917871 SSE917559:SSE917871 TCA917559:TCA917871 TLW917559:TLW917871 TVS917559:TVS917871 UFO917559:UFO917871 UPK917559:UPK917871 UZG917559:UZG917871 VJC917559:VJC917871 VSY917559:VSY917871 WCU917559:WCU917871 WMQ917559:WMQ917871 WWM917559:WWM917871 AE983095:AE983407 KA983095:KA983407 TW983095:TW983407 ADS983095:ADS983407 ANO983095:ANO983407 AXK983095:AXK983407 BHG983095:BHG983407 BRC983095:BRC983407 CAY983095:CAY983407 CKU983095:CKU983407 CUQ983095:CUQ983407 DEM983095:DEM983407 DOI983095:DOI983407 DYE983095:DYE983407 EIA983095:EIA983407 ERW983095:ERW983407 FBS983095:FBS983407 FLO983095:FLO983407 FVK983095:FVK983407 GFG983095:GFG983407 GPC983095:GPC983407 GYY983095:GYY983407 HIU983095:HIU983407 HSQ983095:HSQ983407 ICM983095:ICM983407 IMI983095:IMI983407 IWE983095:IWE983407 JGA983095:JGA983407 JPW983095:JPW983407 JZS983095:JZS983407 KJO983095:KJO983407 KTK983095:KTK983407 LDG983095:LDG983407 LNC983095:LNC983407 LWY983095:LWY983407 MGU983095:MGU983407 MQQ983095:MQQ983407 NAM983095:NAM983407 NKI983095:NKI983407 NUE983095:NUE983407 OEA983095:OEA983407 ONW983095:ONW983407 OXS983095:OXS983407 PHO983095:PHO983407 PRK983095:PRK983407 QBG983095:QBG983407 QLC983095:QLC983407 QUY983095:QUY983407 REU983095:REU983407 ROQ983095:ROQ983407 RYM983095:RYM983407 SII983095:SII983407 SSE983095:SSE983407 TCA983095:TCA983407 TLW983095:TLW983407 TVS983095:TVS983407 UFO983095:UFO983407 UPK983095:UPK983407 UZG983095:UZG983407 VJC983095:VJC983407 VSY983095:VSY983407 WCU983095:WCU983407 WMQ983095:WMQ983407 WWM983095:WWM983407 AF152:AF367 KB152:KB367 TX152:TX367 ADT152:ADT367 ANP152:ANP367 AXL152:AXL367 BHH152:BHH367 BRD152:BRD367 CAZ152:CAZ367 CKV152:CKV367 CUR152:CUR367 DEN152:DEN367 DOJ152:DOJ367 DYF152:DYF367 EIB152:EIB367 ERX152:ERX367 FBT152:FBT367 FLP152:FLP367 FVL152:FVL367 GFH152:GFH367 GPD152:GPD367 GYZ152:GYZ367 HIV152:HIV367 HSR152:HSR367 ICN152:ICN367 IMJ152:IMJ367 IWF152:IWF367 JGB152:JGB367 JPX152:JPX367 JZT152:JZT367 KJP152:KJP367 KTL152:KTL367 LDH152:LDH367 LND152:LND367 LWZ152:LWZ367 MGV152:MGV367 MQR152:MQR367 NAN152:NAN367 NKJ152:NKJ367 NUF152:NUF367 OEB152:OEB367 ONX152:ONX367 OXT152:OXT367 PHP152:PHP367 PRL152:PRL367 QBH152:QBH367 QLD152:QLD367 QUZ152:QUZ367 REV152:REV367 ROR152:ROR367 RYN152:RYN367 SIJ152:SIJ367 SSF152:SSF367 TCB152:TCB367 TLX152:TLX367 TVT152:TVT367 UFP152:UFP367 UPL152:UPL367 UZH152:UZH367 VJD152:VJD367 VSZ152:VSZ367 WCV152:WCV367 WMR152:WMR367 WWN152:WWN367 AF65688:AF65903 KB65688:KB65903 TX65688:TX65903 ADT65688:ADT65903 ANP65688:ANP65903 AXL65688:AXL65903 BHH65688:BHH65903 BRD65688:BRD65903 CAZ65688:CAZ65903 CKV65688:CKV65903 CUR65688:CUR65903 DEN65688:DEN65903 DOJ65688:DOJ65903 DYF65688:DYF65903 EIB65688:EIB65903 ERX65688:ERX65903 FBT65688:FBT65903 FLP65688:FLP65903 FVL65688:FVL65903 GFH65688:GFH65903 GPD65688:GPD65903 GYZ65688:GYZ65903 HIV65688:HIV65903 HSR65688:HSR65903 ICN65688:ICN65903 IMJ65688:IMJ65903 IWF65688:IWF65903 JGB65688:JGB65903 JPX65688:JPX65903 JZT65688:JZT65903 KJP65688:KJP65903 KTL65688:KTL65903 LDH65688:LDH65903 LND65688:LND65903 LWZ65688:LWZ65903 MGV65688:MGV65903 MQR65688:MQR65903 NAN65688:NAN65903 NKJ65688:NKJ65903 NUF65688:NUF65903 OEB65688:OEB65903 ONX65688:ONX65903 OXT65688:OXT65903 PHP65688:PHP65903 PRL65688:PRL65903 QBH65688:QBH65903 QLD65688:QLD65903 QUZ65688:QUZ65903 REV65688:REV65903 ROR65688:ROR65903 RYN65688:RYN65903 SIJ65688:SIJ65903 SSF65688:SSF65903 TCB65688:TCB65903 TLX65688:TLX65903 TVT65688:TVT65903 UFP65688:UFP65903 UPL65688:UPL65903 UZH65688:UZH65903 VJD65688:VJD65903 VSZ65688:VSZ65903 WCV65688:WCV65903 WMR65688:WMR65903 WWN65688:WWN65903 AF131224:AF131439 KB131224:KB131439 TX131224:TX131439 ADT131224:ADT131439 ANP131224:ANP131439 AXL131224:AXL131439 BHH131224:BHH131439 BRD131224:BRD131439 CAZ131224:CAZ131439 CKV131224:CKV131439 CUR131224:CUR131439 DEN131224:DEN131439 DOJ131224:DOJ131439 DYF131224:DYF131439 EIB131224:EIB131439 ERX131224:ERX131439 FBT131224:FBT131439 FLP131224:FLP131439 FVL131224:FVL131439 GFH131224:GFH131439 GPD131224:GPD131439 GYZ131224:GYZ131439 HIV131224:HIV131439 HSR131224:HSR131439 ICN131224:ICN131439 IMJ131224:IMJ131439 IWF131224:IWF131439 JGB131224:JGB131439 JPX131224:JPX131439 JZT131224:JZT131439 KJP131224:KJP131439 KTL131224:KTL131439 LDH131224:LDH131439 LND131224:LND131439 LWZ131224:LWZ131439 MGV131224:MGV131439 MQR131224:MQR131439 NAN131224:NAN131439 NKJ131224:NKJ131439 NUF131224:NUF131439 OEB131224:OEB131439 ONX131224:ONX131439 OXT131224:OXT131439 PHP131224:PHP131439 PRL131224:PRL131439 QBH131224:QBH131439 QLD131224:QLD131439 QUZ131224:QUZ131439 REV131224:REV131439 ROR131224:ROR131439 RYN131224:RYN131439 SIJ131224:SIJ131439 SSF131224:SSF131439 TCB131224:TCB131439 TLX131224:TLX131439 TVT131224:TVT131439 UFP131224:UFP131439 UPL131224:UPL131439 UZH131224:UZH131439 VJD131224:VJD131439 VSZ131224:VSZ131439 WCV131224:WCV131439 WMR131224:WMR131439 WWN131224:WWN131439 AF196760:AF196975 KB196760:KB196975 TX196760:TX196975 ADT196760:ADT196975 ANP196760:ANP196975 AXL196760:AXL196975 BHH196760:BHH196975 BRD196760:BRD196975 CAZ196760:CAZ196975 CKV196760:CKV196975 CUR196760:CUR196975 DEN196760:DEN196975 DOJ196760:DOJ196975 DYF196760:DYF196975 EIB196760:EIB196975 ERX196760:ERX196975 FBT196760:FBT196975 FLP196760:FLP196975 FVL196760:FVL196975 GFH196760:GFH196975 GPD196760:GPD196975 GYZ196760:GYZ196975 HIV196760:HIV196975 HSR196760:HSR196975 ICN196760:ICN196975 IMJ196760:IMJ196975 IWF196760:IWF196975 JGB196760:JGB196975 JPX196760:JPX196975 JZT196760:JZT196975 KJP196760:KJP196975 KTL196760:KTL196975 LDH196760:LDH196975 LND196760:LND196975 LWZ196760:LWZ196975 MGV196760:MGV196975 MQR196760:MQR196975 NAN196760:NAN196975 NKJ196760:NKJ196975 NUF196760:NUF196975 OEB196760:OEB196975 ONX196760:ONX196975 OXT196760:OXT196975 PHP196760:PHP196975 PRL196760:PRL196975 QBH196760:QBH196975 QLD196760:QLD196975 QUZ196760:QUZ196975 REV196760:REV196975 ROR196760:ROR196975 RYN196760:RYN196975 SIJ196760:SIJ196975 SSF196760:SSF196975 TCB196760:TCB196975 TLX196760:TLX196975 TVT196760:TVT196975 UFP196760:UFP196975 UPL196760:UPL196975 UZH196760:UZH196975 VJD196760:VJD196975 VSZ196760:VSZ196975 WCV196760:WCV196975 WMR196760:WMR196975 WWN196760:WWN196975 AF262296:AF262511 KB262296:KB262511 TX262296:TX262511 ADT262296:ADT262511 ANP262296:ANP262511 AXL262296:AXL262511 BHH262296:BHH262511 BRD262296:BRD262511 CAZ262296:CAZ262511 CKV262296:CKV262511 CUR262296:CUR262511 DEN262296:DEN262511 DOJ262296:DOJ262511 DYF262296:DYF262511 EIB262296:EIB262511 ERX262296:ERX262511 FBT262296:FBT262511 FLP262296:FLP262511 FVL262296:FVL262511 GFH262296:GFH262511 GPD262296:GPD262511 GYZ262296:GYZ262511 HIV262296:HIV262511 HSR262296:HSR262511 ICN262296:ICN262511 IMJ262296:IMJ262511 IWF262296:IWF262511 JGB262296:JGB262511 JPX262296:JPX262511 JZT262296:JZT262511 KJP262296:KJP262511 KTL262296:KTL262511 LDH262296:LDH262511 LND262296:LND262511 LWZ262296:LWZ262511 MGV262296:MGV262511 MQR262296:MQR262511 NAN262296:NAN262511 NKJ262296:NKJ262511 NUF262296:NUF262511 OEB262296:OEB262511 ONX262296:ONX262511 OXT262296:OXT262511 PHP262296:PHP262511 PRL262296:PRL262511 QBH262296:QBH262511 QLD262296:QLD262511 QUZ262296:QUZ262511 REV262296:REV262511 ROR262296:ROR262511 RYN262296:RYN262511 SIJ262296:SIJ262511 SSF262296:SSF262511 TCB262296:TCB262511 TLX262296:TLX262511 TVT262296:TVT262511 UFP262296:UFP262511 UPL262296:UPL262511 UZH262296:UZH262511 VJD262296:VJD262511 VSZ262296:VSZ262511 WCV262296:WCV262511 WMR262296:WMR262511 WWN262296:WWN262511 AF327832:AF328047 KB327832:KB328047 TX327832:TX328047 ADT327832:ADT328047 ANP327832:ANP328047 AXL327832:AXL328047 BHH327832:BHH328047 BRD327832:BRD328047 CAZ327832:CAZ328047 CKV327832:CKV328047 CUR327832:CUR328047 DEN327832:DEN328047 DOJ327832:DOJ328047 DYF327832:DYF328047 EIB327832:EIB328047 ERX327832:ERX328047 FBT327832:FBT328047 FLP327832:FLP328047 FVL327832:FVL328047 GFH327832:GFH328047 GPD327832:GPD328047 GYZ327832:GYZ328047 HIV327832:HIV328047 HSR327832:HSR328047 ICN327832:ICN328047 IMJ327832:IMJ328047 IWF327832:IWF328047 JGB327832:JGB328047 JPX327832:JPX328047 JZT327832:JZT328047 KJP327832:KJP328047 KTL327832:KTL328047 LDH327832:LDH328047 LND327832:LND328047 LWZ327832:LWZ328047 MGV327832:MGV328047 MQR327832:MQR328047 NAN327832:NAN328047 NKJ327832:NKJ328047 NUF327832:NUF328047 OEB327832:OEB328047 ONX327832:ONX328047 OXT327832:OXT328047 PHP327832:PHP328047 PRL327832:PRL328047 QBH327832:QBH328047 QLD327832:QLD328047 QUZ327832:QUZ328047 REV327832:REV328047 ROR327832:ROR328047 RYN327832:RYN328047 SIJ327832:SIJ328047 SSF327832:SSF328047 TCB327832:TCB328047 TLX327832:TLX328047 TVT327832:TVT328047 UFP327832:UFP328047 UPL327832:UPL328047 UZH327832:UZH328047 VJD327832:VJD328047 VSZ327832:VSZ328047 WCV327832:WCV328047 WMR327832:WMR328047 WWN327832:WWN328047 AF393368:AF393583 KB393368:KB393583 TX393368:TX393583 ADT393368:ADT393583 ANP393368:ANP393583 AXL393368:AXL393583 BHH393368:BHH393583 BRD393368:BRD393583 CAZ393368:CAZ393583 CKV393368:CKV393583 CUR393368:CUR393583 DEN393368:DEN393583 DOJ393368:DOJ393583 DYF393368:DYF393583 EIB393368:EIB393583 ERX393368:ERX393583 FBT393368:FBT393583 FLP393368:FLP393583 FVL393368:FVL393583 GFH393368:GFH393583 GPD393368:GPD393583 GYZ393368:GYZ393583 HIV393368:HIV393583 HSR393368:HSR393583 ICN393368:ICN393583 IMJ393368:IMJ393583 IWF393368:IWF393583 JGB393368:JGB393583 JPX393368:JPX393583 JZT393368:JZT393583 KJP393368:KJP393583 KTL393368:KTL393583 LDH393368:LDH393583 LND393368:LND393583 LWZ393368:LWZ393583 MGV393368:MGV393583 MQR393368:MQR393583 NAN393368:NAN393583 NKJ393368:NKJ393583 NUF393368:NUF393583 OEB393368:OEB393583 ONX393368:ONX393583 OXT393368:OXT393583 PHP393368:PHP393583 PRL393368:PRL393583 QBH393368:QBH393583 QLD393368:QLD393583 QUZ393368:QUZ393583 REV393368:REV393583 ROR393368:ROR393583 RYN393368:RYN393583 SIJ393368:SIJ393583 SSF393368:SSF393583 TCB393368:TCB393583 TLX393368:TLX393583 TVT393368:TVT393583 UFP393368:UFP393583 UPL393368:UPL393583 UZH393368:UZH393583 VJD393368:VJD393583 VSZ393368:VSZ393583 WCV393368:WCV393583 WMR393368:WMR393583 WWN393368:WWN393583 AF458904:AF459119 KB458904:KB459119 TX458904:TX459119 ADT458904:ADT459119 ANP458904:ANP459119 AXL458904:AXL459119 BHH458904:BHH459119 BRD458904:BRD459119 CAZ458904:CAZ459119 CKV458904:CKV459119 CUR458904:CUR459119 DEN458904:DEN459119 DOJ458904:DOJ459119 DYF458904:DYF459119 EIB458904:EIB459119 ERX458904:ERX459119 FBT458904:FBT459119 FLP458904:FLP459119 FVL458904:FVL459119 GFH458904:GFH459119 GPD458904:GPD459119 GYZ458904:GYZ459119 HIV458904:HIV459119 HSR458904:HSR459119 ICN458904:ICN459119 IMJ458904:IMJ459119 IWF458904:IWF459119 JGB458904:JGB459119 JPX458904:JPX459119 JZT458904:JZT459119 KJP458904:KJP459119 KTL458904:KTL459119 LDH458904:LDH459119 LND458904:LND459119 LWZ458904:LWZ459119 MGV458904:MGV459119 MQR458904:MQR459119 NAN458904:NAN459119 NKJ458904:NKJ459119 NUF458904:NUF459119 OEB458904:OEB459119 ONX458904:ONX459119 OXT458904:OXT459119 PHP458904:PHP459119 PRL458904:PRL459119 QBH458904:QBH459119 QLD458904:QLD459119 QUZ458904:QUZ459119 REV458904:REV459119 ROR458904:ROR459119 RYN458904:RYN459119 SIJ458904:SIJ459119 SSF458904:SSF459119 TCB458904:TCB459119 TLX458904:TLX459119 TVT458904:TVT459119 UFP458904:UFP459119 UPL458904:UPL459119 UZH458904:UZH459119 VJD458904:VJD459119 VSZ458904:VSZ459119 WCV458904:WCV459119 WMR458904:WMR459119 WWN458904:WWN459119 AF524440:AF524655 KB524440:KB524655 TX524440:TX524655 ADT524440:ADT524655 ANP524440:ANP524655 AXL524440:AXL524655 BHH524440:BHH524655 BRD524440:BRD524655 CAZ524440:CAZ524655 CKV524440:CKV524655 CUR524440:CUR524655 DEN524440:DEN524655 DOJ524440:DOJ524655 DYF524440:DYF524655 EIB524440:EIB524655 ERX524440:ERX524655 FBT524440:FBT524655 FLP524440:FLP524655 FVL524440:FVL524655 GFH524440:GFH524655 GPD524440:GPD524655 GYZ524440:GYZ524655 HIV524440:HIV524655 HSR524440:HSR524655 ICN524440:ICN524655 IMJ524440:IMJ524655 IWF524440:IWF524655 JGB524440:JGB524655 JPX524440:JPX524655 JZT524440:JZT524655 KJP524440:KJP524655 KTL524440:KTL524655 LDH524440:LDH524655 LND524440:LND524655 LWZ524440:LWZ524655 MGV524440:MGV524655 MQR524440:MQR524655 NAN524440:NAN524655 NKJ524440:NKJ524655 NUF524440:NUF524655 OEB524440:OEB524655 ONX524440:ONX524655 OXT524440:OXT524655 PHP524440:PHP524655 PRL524440:PRL524655 QBH524440:QBH524655 QLD524440:QLD524655 QUZ524440:QUZ524655 REV524440:REV524655 ROR524440:ROR524655 RYN524440:RYN524655 SIJ524440:SIJ524655 SSF524440:SSF524655 TCB524440:TCB524655 TLX524440:TLX524655 TVT524440:TVT524655 UFP524440:UFP524655 UPL524440:UPL524655 UZH524440:UZH524655 VJD524440:VJD524655 VSZ524440:VSZ524655 WCV524440:WCV524655 WMR524440:WMR524655 WWN524440:WWN524655 AF589976:AF590191 KB589976:KB590191 TX589976:TX590191 ADT589976:ADT590191 ANP589976:ANP590191 AXL589976:AXL590191 BHH589976:BHH590191 BRD589976:BRD590191 CAZ589976:CAZ590191 CKV589976:CKV590191 CUR589976:CUR590191 DEN589976:DEN590191 DOJ589976:DOJ590191 DYF589976:DYF590191 EIB589976:EIB590191 ERX589976:ERX590191 FBT589976:FBT590191 FLP589976:FLP590191 FVL589976:FVL590191 GFH589976:GFH590191 GPD589976:GPD590191 GYZ589976:GYZ590191 HIV589976:HIV590191 HSR589976:HSR590191 ICN589976:ICN590191 IMJ589976:IMJ590191 IWF589976:IWF590191 JGB589976:JGB590191 JPX589976:JPX590191 JZT589976:JZT590191 KJP589976:KJP590191 KTL589976:KTL590191 LDH589976:LDH590191 LND589976:LND590191 LWZ589976:LWZ590191 MGV589976:MGV590191 MQR589976:MQR590191 NAN589976:NAN590191 NKJ589976:NKJ590191 NUF589976:NUF590191 OEB589976:OEB590191 ONX589976:ONX590191 OXT589976:OXT590191 PHP589976:PHP590191 PRL589976:PRL590191 QBH589976:QBH590191 QLD589976:QLD590191 QUZ589976:QUZ590191 REV589976:REV590191 ROR589976:ROR590191 RYN589976:RYN590191 SIJ589976:SIJ590191 SSF589976:SSF590191 TCB589976:TCB590191 TLX589976:TLX590191 TVT589976:TVT590191 UFP589976:UFP590191 UPL589976:UPL590191 UZH589976:UZH590191 VJD589976:VJD590191 VSZ589976:VSZ590191 WCV589976:WCV590191 WMR589976:WMR590191 WWN589976:WWN590191 AF655512:AF655727 KB655512:KB655727 TX655512:TX655727 ADT655512:ADT655727 ANP655512:ANP655727 AXL655512:AXL655727 BHH655512:BHH655727 BRD655512:BRD655727 CAZ655512:CAZ655727 CKV655512:CKV655727 CUR655512:CUR655727 DEN655512:DEN655727 DOJ655512:DOJ655727 DYF655512:DYF655727 EIB655512:EIB655727 ERX655512:ERX655727 FBT655512:FBT655727 FLP655512:FLP655727 FVL655512:FVL655727 GFH655512:GFH655727 GPD655512:GPD655727 GYZ655512:GYZ655727 HIV655512:HIV655727 HSR655512:HSR655727 ICN655512:ICN655727 IMJ655512:IMJ655727 IWF655512:IWF655727 JGB655512:JGB655727 JPX655512:JPX655727 JZT655512:JZT655727 KJP655512:KJP655727 KTL655512:KTL655727 LDH655512:LDH655727 LND655512:LND655727 LWZ655512:LWZ655727 MGV655512:MGV655727 MQR655512:MQR655727 NAN655512:NAN655727 NKJ655512:NKJ655727 NUF655512:NUF655727 OEB655512:OEB655727 ONX655512:ONX655727 OXT655512:OXT655727 PHP655512:PHP655727 PRL655512:PRL655727 QBH655512:QBH655727 QLD655512:QLD655727 QUZ655512:QUZ655727 REV655512:REV655727 ROR655512:ROR655727 RYN655512:RYN655727 SIJ655512:SIJ655727 SSF655512:SSF655727 TCB655512:TCB655727 TLX655512:TLX655727 TVT655512:TVT655727 UFP655512:UFP655727 UPL655512:UPL655727 UZH655512:UZH655727 VJD655512:VJD655727 VSZ655512:VSZ655727 WCV655512:WCV655727 WMR655512:WMR655727 WWN655512:WWN655727 AF721048:AF721263 KB721048:KB721263 TX721048:TX721263 ADT721048:ADT721263 ANP721048:ANP721263 AXL721048:AXL721263 BHH721048:BHH721263 BRD721048:BRD721263 CAZ721048:CAZ721263 CKV721048:CKV721263 CUR721048:CUR721263 DEN721048:DEN721263 DOJ721048:DOJ721263 DYF721048:DYF721263 EIB721048:EIB721263 ERX721048:ERX721263 FBT721048:FBT721263 FLP721048:FLP721263 FVL721048:FVL721263 GFH721048:GFH721263 GPD721048:GPD721263 GYZ721048:GYZ721263 HIV721048:HIV721263 HSR721048:HSR721263 ICN721048:ICN721263 IMJ721048:IMJ721263 IWF721048:IWF721263 JGB721048:JGB721263 JPX721048:JPX721263 JZT721048:JZT721263 KJP721048:KJP721263 KTL721048:KTL721263 LDH721048:LDH721263 LND721048:LND721263 LWZ721048:LWZ721263 MGV721048:MGV721263 MQR721048:MQR721263 NAN721048:NAN721263 NKJ721048:NKJ721263 NUF721048:NUF721263 OEB721048:OEB721263 ONX721048:ONX721263 OXT721048:OXT721263 PHP721048:PHP721263 PRL721048:PRL721263 QBH721048:QBH721263 QLD721048:QLD721263 QUZ721048:QUZ721263 REV721048:REV721263 ROR721048:ROR721263 RYN721048:RYN721263 SIJ721048:SIJ721263 SSF721048:SSF721263 TCB721048:TCB721263 TLX721048:TLX721263 TVT721048:TVT721263 UFP721048:UFP721263 UPL721048:UPL721263 UZH721048:UZH721263 VJD721048:VJD721263 VSZ721048:VSZ721263 WCV721048:WCV721263 WMR721048:WMR721263 WWN721048:WWN721263 AF786584:AF786799 KB786584:KB786799 TX786584:TX786799 ADT786584:ADT786799 ANP786584:ANP786799 AXL786584:AXL786799 BHH786584:BHH786799 BRD786584:BRD786799 CAZ786584:CAZ786799 CKV786584:CKV786799 CUR786584:CUR786799 DEN786584:DEN786799 DOJ786584:DOJ786799 DYF786584:DYF786799 EIB786584:EIB786799 ERX786584:ERX786799 FBT786584:FBT786799 FLP786584:FLP786799 FVL786584:FVL786799 GFH786584:GFH786799 GPD786584:GPD786799 GYZ786584:GYZ786799 HIV786584:HIV786799 HSR786584:HSR786799 ICN786584:ICN786799 IMJ786584:IMJ786799 IWF786584:IWF786799 JGB786584:JGB786799 JPX786584:JPX786799 JZT786584:JZT786799 KJP786584:KJP786799 KTL786584:KTL786799 LDH786584:LDH786799 LND786584:LND786799 LWZ786584:LWZ786799 MGV786584:MGV786799 MQR786584:MQR786799 NAN786584:NAN786799 NKJ786584:NKJ786799 NUF786584:NUF786799 OEB786584:OEB786799 ONX786584:ONX786799 OXT786584:OXT786799 PHP786584:PHP786799 PRL786584:PRL786799 QBH786584:QBH786799 QLD786584:QLD786799 QUZ786584:QUZ786799 REV786584:REV786799 ROR786584:ROR786799 RYN786584:RYN786799 SIJ786584:SIJ786799 SSF786584:SSF786799 TCB786584:TCB786799 TLX786584:TLX786799 TVT786584:TVT786799 UFP786584:UFP786799 UPL786584:UPL786799 UZH786584:UZH786799 VJD786584:VJD786799 VSZ786584:VSZ786799 WCV786584:WCV786799 WMR786584:WMR786799 WWN786584:WWN786799 AF852120:AF852335 KB852120:KB852335 TX852120:TX852335 ADT852120:ADT852335 ANP852120:ANP852335 AXL852120:AXL852335 BHH852120:BHH852335 BRD852120:BRD852335 CAZ852120:CAZ852335 CKV852120:CKV852335 CUR852120:CUR852335 DEN852120:DEN852335 DOJ852120:DOJ852335 DYF852120:DYF852335 EIB852120:EIB852335 ERX852120:ERX852335 FBT852120:FBT852335 FLP852120:FLP852335 FVL852120:FVL852335 GFH852120:GFH852335 GPD852120:GPD852335 GYZ852120:GYZ852335 HIV852120:HIV852335 HSR852120:HSR852335 ICN852120:ICN852335 IMJ852120:IMJ852335 IWF852120:IWF852335 JGB852120:JGB852335 JPX852120:JPX852335 JZT852120:JZT852335 KJP852120:KJP852335 KTL852120:KTL852335 LDH852120:LDH852335 LND852120:LND852335 LWZ852120:LWZ852335 MGV852120:MGV852335 MQR852120:MQR852335 NAN852120:NAN852335 NKJ852120:NKJ852335 NUF852120:NUF852335 OEB852120:OEB852335 ONX852120:ONX852335 OXT852120:OXT852335 PHP852120:PHP852335 PRL852120:PRL852335 QBH852120:QBH852335 QLD852120:QLD852335 QUZ852120:QUZ852335 REV852120:REV852335 ROR852120:ROR852335 RYN852120:RYN852335 SIJ852120:SIJ852335 SSF852120:SSF852335 TCB852120:TCB852335 TLX852120:TLX852335 TVT852120:TVT852335 UFP852120:UFP852335 UPL852120:UPL852335 UZH852120:UZH852335 VJD852120:VJD852335 VSZ852120:VSZ852335 WCV852120:WCV852335 WMR852120:WMR852335 WWN852120:WWN852335 AF917656:AF917871 KB917656:KB917871 TX917656:TX917871 ADT917656:ADT917871 ANP917656:ANP917871 AXL917656:AXL917871 BHH917656:BHH917871 BRD917656:BRD917871 CAZ917656:CAZ917871 CKV917656:CKV917871 CUR917656:CUR917871 DEN917656:DEN917871 DOJ917656:DOJ917871 DYF917656:DYF917871 EIB917656:EIB917871 ERX917656:ERX917871 FBT917656:FBT917871 FLP917656:FLP917871 FVL917656:FVL917871 GFH917656:GFH917871 GPD917656:GPD917871 GYZ917656:GYZ917871 HIV917656:HIV917871 HSR917656:HSR917871 ICN917656:ICN917871 IMJ917656:IMJ917871 IWF917656:IWF917871 JGB917656:JGB917871 JPX917656:JPX917871 JZT917656:JZT917871 KJP917656:KJP917871 KTL917656:KTL917871 LDH917656:LDH917871 LND917656:LND917871 LWZ917656:LWZ917871 MGV917656:MGV917871 MQR917656:MQR917871 NAN917656:NAN917871 NKJ917656:NKJ917871 NUF917656:NUF917871 OEB917656:OEB917871 ONX917656:ONX917871 OXT917656:OXT917871 PHP917656:PHP917871 PRL917656:PRL917871 QBH917656:QBH917871 QLD917656:QLD917871 QUZ917656:QUZ917871 REV917656:REV917871 ROR917656:ROR917871 RYN917656:RYN917871 SIJ917656:SIJ917871 SSF917656:SSF917871 TCB917656:TCB917871 TLX917656:TLX917871 TVT917656:TVT917871 UFP917656:UFP917871 UPL917656:UPL917871 UZH917656:UZH917871 VJD917656:VJD917871 VSZ917656:VSZ917871 WCV917656:WCV917871 WMR917656:WMR917871 WWN917656:WWN917871 AF983192:AF983407 KB983192:KB983407 TX983192:TX983407 ADT983192:ADT983407 ANP983192:ANP983407 AXL983192:AXL983407 BHH983192:BHH983407 BRD983192:BRD983407 CAZ983192:CAZ983407 CKV983192:CKV983407 CUR983192:CUR983407 DEN983192:DEN983407 DOJ983192:DOJ983407 DYF983192:DYF983407 EIB983192:EIB983407 ERX983192:ERX983407 FBT983192:FBT983407 FLP983192:FLP983407 FVL983192:FVL983407 GFH983192:GFH983407 GPD983192:GPD983407 GYZ983192:GYZ983407 HIV983192:HIV983407 HSR983192:HSR983407 ICN983192:ICN983407 IMJ983192:IMJ983407 IWF983192:IWF983407 JGB983192:JGB983407 JPX983192:JPX983407 JZT983192:JZT983407 KJP983192:KJP983407 KTL983192:KTL983407 LDH983192:LDH983407 LND983192:LND983407 LWZ983192:LWZ983407 MGV983192:MGV983407 MQR983192:MQR983407 NAN983192:NAN983407 NKJ983192:NKJ983407 NUF983192:NUF983407 OEB983192:OEB983407 ONX983192:ONX983407 OXT983192:OXT983407 PHP983192:PHP983407 PRL983192:PRL983407 QBH983192:QBH983407 QLD983192:QLD983407 QUZ983192:QUZ983407 REV983192:REV983407 ROR983192:ROR983407 RYN983192:RYN983407 SIJ983192:SIJ983407 SSF983192:SSF983407 TCB983192:TCB983407 TLX983192:TLX983407 TVT983192:TVT983407 UFP983192:UFP983407 UPL983192:UPL983407 UZH983192:UZH983407 VJD983192:VJD983407 VSZ983192:VSZ983407 WCV983192:WCV983407 WMR983192:WMR983407 WWN983192:WWN983407 AB147:AB367 JX147:JX367 TT147:TT367 ADP147:ADP367 ANL147:ANL367 AXH147:AXH367 BHD147:BHD367 BQZ147:BQZ367 CAV147:CAV367 CKR147:CKR367 CUN147:CUN367 DEJ147:DEJ367 DOF147:DOF367 DYB147:DYB367 EHX147:EHX367 ERT147:ERT367 FBP147:FBP367 FLL147:FLL367 FVH147:FVH367 GFD147:GFD367 GOZ147:GOZ367 GYV147:GYV367 HIR147:HIR367 HSN147:HSN367 ICJ147:ICJ367 IMF147:IMF367 IWB147:IWB367 JFX147:JFX367 JPT147:JPT367 JZP147:JZP367 KJL147:KJL367 KTH147:KTH367 LDD147:LDD367 LMZ147:LMZ367 LWV147:LWV367 MGR147:MGR367 MQN147:MQN367 NAJ147:NAJ367 NKF147:NKF367 NUB147:NUB367 ODX147:ODX367 ONT147:ONT367 OXP147:OXP367 PHL147:PHL367 PRH147:PRH367 QBD147:QBD367 QKZ147:QKZ367 QUV147:QUV367 RER147:RER367 RON147:RON367 RYJ147:RYJ367 SIF147:SIF367 SSB147:SSB367 TBX147:TBX367 TLT147:TLT367 TVP147:TVP367 UFL147:UFL367 UPH147:UPH367 UZD147:UZD367 VIZ147:VIZ367 VSV147:VSV367 WCR147:WCR367 WMN147:WMN367 WWJ147:WWJ367 AB65683:AB65903 JX65683:JX65903 TT65683:TT65903 ADP65683:ADP65903 ANL65683:ANL65903 AXH65683:AXH65903 BHD65683:BHD65903 BQZ65683:BQZ65903 CAV65683:CAV65903 CKR65683:CKR65903 CUN65683:CUN65903 DEJ65683:DEJ65903 DOF65683:DOF65903 DYB65683:DYB65903 EHX65683:EHX65903 ERT65683:ERT65903 FBP65683:FBP65903 FLL65683:FLL65903 FVH65683:FVH65903 GFD65683:GFD65903 GOZ65683:GOZ65903 GYV65683:GYV65903 HIR65683:HIR65903 HSN65683:HSN65903 ICJ65683:ICJ65903 IMF65683:IMF65903 IWB65683:IWB65903 JFX65683:JFX65903 JPT65683:JPT65903 JZP65683:JZP65903 KJL65683:KJL65903 KTH65683:KTH65903 LDD65683:LDD65903 LMZ65683:LMZ65903 LWV65683:LWV65903 MGR65683:MGR65903 MQN65683:MQN65903 NAJ65683:NAJ65903 NKF65683:NKF65903 NUB65683:NUB65903 ODX65683:ODX65903 ONT65683:ONT65903 OXP65683:OXP65903 PHL65683:PHL65903 PRH65683:PRH65903 QBD65683:QBD65903 QKZ65683:QKZ65903 QUV65683:QUV65903 RER65683:RER65903 RON65683:RON65903 RYJ65683:RYJ65903 SIF65683:SIF65903 SSB65683:SSB65903 TBX65683:TBX65903 TLT65683:TLT65903 TVP65683:TVP65903 UFL65683:UFL65903 UPH65683:UPH65903 UZD65683:UZD65903 VIZ65683:VIZ65903 VSV65683:VSV65903 WCR65683:WCR65903 WMN65683:WMN65903 WWJ65683:WWJ65903 AB131219:AB131439 JX131219:JX131439 TT131219:TT131439 ADP131219:ADP131439 ANL131219:ANL131439 AXH131219:AXH131439 BHD131219:BHD131439 BQZ131219:BQZ131439 CAV131219:CAV131439 CKR131219:CKR131439 CUN131219:CUN131439 DEJ131219:DEJ131439 DOF131219:DOF131439 DYB131219:DYB131439 EHX131219:EHX131439 ERT131219:ERT131439 FBP131219:FBP131439 FLL131219:FLL131439 FVH131219:FVH131439 GFD131219:GFD131439 GOZ131219:GOZ131439 GYV131219:GYV131439 HIR131219:HIR131439 HSN131219:HSN131439 ICJ131219:ICJ131439 IMF131219:IMF131439 IWB131219:IWB131439 JFX131219:JFX131439 JPT131219:JPT131439 JZP131219:JZP131439 KJL131219:KJL131439 KTH131219:KTH131439 LDD131219:LDD131439 LMZ131219:LMZ131439 LWV131219:LWV131439 MGR131219:MGR131439 MQN131219:MQN131439 NAJ131219:NAJ131439 NKF131219:NKF131439 NUB131219:NUB131439 ODX131219:ODX131439 ONT131219:ONT131439 OXP131219:OXP131439 PHL131219:PHL131439 PRH131219:PRH131439 QBD131219:QBD131439 QKZ131219:QKZ131439 QUV131219:QUV131439 RER131219:RER131439 RON131219:RON131439 RYJ131219:RYJ131439 SIF131219:SIF131439 SSB131219:SSB131439 TBX131219:TBX131439 TLT131219:TLT131439 TVP131219:TVP131439 UFL131219:UFL131439 UPH131219:UPH131439 UZD131219:UZD131439 VIZ131219:VIZ131439 VSV131219:VSV131439 WCR131219:WCR131439 WMN131219:WMN131439 WWJ131219:WWJ131439 AB196755:AB196975 JX196755:JX196975 TT196755:TT196975 ADP196755:ADP196975 ANL196755:ANL196975 AXH196755:AXH196975 BHD196755:BHD196975 BQZ196755:BQZ196975 CAV196755:CAV196975 CKR196755:CKR196975 CUN196755:CUN196975 DEJ196755:DEJ196975 DOF196755:DOF196975 DYB196755:DYB196975 EHX196755:EHX196975 ERT196755:ERT196975 FBP196755:FBP196975 FLL196755:FLL196975 FVH196755:FVH196975 GFD196755:GFD196975 GOZ196755:GOZ196975 GYV196755:GYV196975 HIR196755:HIR196975 HSN196755:HSN196975 ICJ196755:ICJ196975 IMF196755:IMF196975 IWB196755:IWB196975 JFX196755:JFX196975 JPT196755:JPT196975 JZP196755:JZP196975 KJL196755:KJL196975 KTH196755:KTH196975 LDD196755:LDD196975 LMZ196755:LMZ196975 LWV196755:LWV196975 MGR196755:MGR196975 MQN196755:MQN196975 NAJ196755:NAJ196975 NKF196755:NKF196975 NUB196755:NUB196975 ODX196755:ODX196975 ONT196755:ONT196975 OXP196755:OXP196975 PHL196755:PHL196975 PRH196755:PRH196975 QBD196755:QBD196975 QKZ196755:QKZ196975 QUV196755:QUV196975 RER196755:RER196975 RON196755:RON196975 RYJ196755:RYJ196975 SIF196755:SIF196975 SSB196755:SSB196975 TBX196755:TBX196975 TLT196755:TLT196975 TVP196755:TVP196975 UFL196755:UFL196975 UPH196755:UPH196975 UZD196755:UZD196975 VIZ196755:VIZ196975 VSV196755:VSV196975 WCR196755:WCR196975 WMN196755:WMN196975 WWJ196755:WWJ196975 AB262291:AB262511 JX262291:JX262511 TT262291:TT262511 ADP262291:ADP262511 ANL262291:ANL262511 AXH262291:AXH262511 BHD262291:BHD262511 BQZ262291:BQZ262511 CAV262291:CAV262511 CKR262291:CKR262511 CUN262291:CUN262511 DEJ262291:DEJ262511 DOF262291:DOF262511 DYB262291:DYB262511 EHX262291:EHX262511 ERT262291:ERT262511 FBP262291:FBP262511 FLL262291:FLL262511 FVH262291:FVH262511 GFD262291:GFD262511 GOZ262291:GOZ262511 GYV262291:GYV262511 HIR262291:HIR262511 HSN262291:HSN262511 ICJ262291:ICJ262511 IMF262291:IMF262511 IWB262291:IWB262511 JFX262291:JFX262511 JPT262291:JPT262511 JZP262291:JZP262511 KJL262291:KJL262511 KTH262291:KTH262511 LDD262291:LDD262511 LMZ262291:LMZ262511 LWV262291:LWV262511 MGR262291:MGR262511 MQN262291:MQN262511 NAJ262291:NAJ262511 NKF262291:NKF262511 NUB262291:NUB262511 ODX262291:ODX262511 ONT262291:ONT262511 OXP262291:OXP262511 PHL262291:PHL262511 PRH262291:PRH262511 QBD262291:QBD262511 QKZ262291:QKZ262511 QUV262291:QUV262511 RER262291:RER262511 RON262291:RON262511 RYJ262291:RYJ262511 SIF262291:SIF262511 SSB262291:SSB262511 TBX262291:TBX262511 TLT262291:TLT262511 TVP262291:TVP262511 UFL262291:UFL262511 UPH262291:UPH262511 UZD262291:UZD262511 VIZ262291:VIZ262511 VSV262291:VSV262511 WCR262291:WCR262511 WMN262291:WMN262511 WWJ262291:WWJ262511 AB327827:AB328047 JX327827:JX328047 TT327827:TT328047 ADP327827:ADP328047 ANL327827:ANL328047 AXH327827:AXH328047 BHD327827:BHD328047 BQZ327827:BQZ328047 CAV327827:CAV328047 CKR327827:CKR328047 CUN327827:CUN328047 DEJ327827:DEJ328047 DOF327827:DOF328047 DYB327827:DYB328047 EHX327827:EHX328047 ERT327827:ERT328047 FBP327827:FBP328047 FLL327827:FLL328047 FVH327827:FVH328047 GFD327827:GFD328047 GOZ327827:GOZ328047 GYV327827:GYV328047 HIR327827:HIR328047 HSN327827:HSN328047 ICJ327827:ICJ328047 IMF327827:IMF328047 IWB327827:IWB328047 JFX327827:JFX328047 JPT327827:JPT328047 JZP327827:JZP328047 KJL327827:KJL328047 KTH327827:KTH328047 LDD327827:LDD328047 LMZ327827:LMZ328047 LWV327827:LWV328047 MGR327827:MGR328047 MQN327827:MQN328047 NAJ327827:NAJ328047 NKF327827:NKF328047 NUB327827:NUB328047 ODX327827:ODX328047 ONT327827:ONT328047 OXP327827:OXP328047 PHL327827:PHL328047 PRH327827:PRH328047 QBD327827:QBD328047 QKZ327827:QKZ328047 QUV327827:QUV328047 RER327827:RER328047 RON327827:RON328047 RYJ327827:RYJ328047 SIF327827:SIF328047 SSB327827:SSB328047 TBX327827:TBX328047 TLT327827:TLT328047 TVP327827:TVP328047 UFL327827:UFL328047 UPH327827:UPH328047 UZD327827:UZD328047 VIZ327827:VIZ328047 VSV327827:VSV328047 WCR327827:WCR328047 WMN327827:WMN328047 WWJ327827:WWJ328047 AB393363:AB393583 JX393363:JX393583 TT393363:TT393583 ADP393363:ADP393583 ANL393363:ANL393583 AXH393363:AXH393583 BHD393363:BHD393583 BQZ393363:BQZ393583 CAV393363:CAV393583 CKR393363:CKR393583 CUN393363:CUN393583 DEJ393363:DEJ393583 DOF393363:DOF393583 DYB393363:DYB393583 EHX393363:EHX393583 ERT393363:ERT393583 FBP393363:FBP393583 FLL393363:FLL393583 FVH393363:FVH393583 GFD393363:GFD393583 GOZ393363:GOZ393583 GYV393363:GYV393583 HIR393363:HIR393583 HSN393363:HSN393583 ICJ393363:ICJ393583 IMF393363:IMF393583 IWB393363:IWB393583 JFX393363:JFX393583 JPT393363:JPT393583 JZP393363:JZP393583 KJL393363:KJL393583 KTH393363:KTH393583 LDD393363:LDD393583 LMZ393363:LMZ393583 LWV393363:LWV393583 MGR393363:MGR393583 MQN393363:MQN393583 NAJ393363:NAJ393583 NKF393363:NKF393583 NUB393363:NUB393583 ODX393363:ODX393583 ONT393363:ONT393583 OXP393363:OXP393583 PHL393363:PHL393583 PRH393363:PRH393583 QBD393363:QBD393583 QKZ393363:QKZ393583 QUV393363:QUV393583 RER393363:RER393583 RON393363:RON393583 RYJ393363:RYJ393583 SIF393363:SIF393583 SSB393363:SSB393583 TBX393363:TBX393583 TLT393363:TLT393583 TVP393363:TVP393583 UFL393363:UFL393583 UPH393363:UPH393583 UZD393363:UZD393583 VIZ393363:VIZ393583 VSV393363:VSV393583 WCR393363:WCR393583 WMN393363:WMN393583 WWJ393363:WWJ393583 AB458899:AB459119 JX458899:JX459119 TT458899:TT459119 ADP458899:ADP459119 ANL458899:ANL459119 AXH458899:AXH459119 BHD458899:BHD459119 BQZ458899:BQZ459119 CAV458899:CAV459119 CKR458899:CKR459119 CUN458899:CUN459119 DEJ458899:DEJ459119 DOF458899:DOF459119 DYB458899:DYB459119 EHX458899:EHX459119 ERT458899:ERT459119 FBP458899:FBP459119 FLL458899:FLL459119 FVH458899:FVH459119 GFD458899:GFD459119 GOZ458899:GOZ459119 GYV458899:GYV459119 HIR458899:HIR459119 HSN458899:HSN459119 ICJ458899:ICJ459119 IMF458899:IMF459119 IWB458899:IWB459119 JFX458899:JFX459119 JPT458899:JPT459119 JZP458899:JZP459119 KJL458899:KJL459119 KTH458899:KTH459119 LDD458899:LDD459119 LMZ458899:LMZ459119 LWV458899:LWV459119 MGR458899:MGR459119 MQN458899:MQN459119 NAJ458899:NAJ459119 NKF458899:NKF459119 NUB458899:NUB459119 ODX458899:ODX459119 ONT458899:ONT459119 OXP458899:OXP459119 PHL458899:PHL459119 PRH458899:PRH459119 QBD458899:QBD459119 QKZ458899:QKZ459119 QUV458899:QUV459119 RER458899:RER459119 RON458899:RON459119 RYJ458899:RYJ459119 SIF458899:SIF459119 SSB458899:SSB459119 TBX458899:TBX459119 TLT458899:TLT459119 TVP458899:TVP459119 UFL458899:UFL459119 UPH458899:UPH459119 UZD458899:UZD459119 VIZ458899:VIZ459119 VSV458899:VSV459119 WCR458899:WCR459119 WMN458899:WMN459119 WWJ458899:WWJ459119 AB524435:AB524655 JX524435:JX524655 TT524435:TT524655 ADP524435:ADP524655 ANL524435:ANL524655 AXH524435:AXH524655 BHD524435:BHD524655 BQZ524435:BQZ524655 CAV524435:CAV524655 CKR524435:CKR524655 CUN524435:CUN524655 DEJ524435:DEJ524655 DOF524435:DOF524655 DYB524435:DYB524655 EHX524435:EHX524655 ERT524435:ERT524655 FBP524435:FBP524655 FLL524435:FLL524655 FVH524435:FVH524655 GFD524435:GFD524655 GOZ524435:GOZ524655 GYV524435:GYV524655 HIR524435:HIR524655 HSN524435:HSN524655 ICJ524435:ICJ524655 IMF524435:IMF524655 IWB524435:IWB524655 JFX524435:JFX524655 JPT524435:JPT524655 JZP524435:JZP524655 KJL524435:KJL524655 KTH524435:KTH524655 LDD524435:LDD524655 LMZ524435:LMZ524655 LWV524435:LWV524655 MGR524435:MGR524655 MQN524435:MQN524655 NAJ524435:NAJ524655 NKF524435:NKF524655 NUB524435:NUB524655 ODX524435:ODX524655 ONT524435:ONT524655 OXP524435:OXP524655 PHL524435:PHL524655 PRH524435:PRH524655 QBD524435:QBD524655 QKZ524435:QKZ524655 QUV524435:QUV524655 RER524435:RER524655 RON524435:RON524655 RYJ524435:RYJ524655 SIF524435:SIF524655 SSB524435:SSB524655 TBX524435:TBX524655 TLT524435:TLT524655 TVP524435:TVP524655 UFL524435:UFL524655 UPH524435:UPH524655 UZD524435:UZD524655 VIZ524435:VIZ524655 VSV524435:VSV524655 WCR524435:WCR524655 WMN524435:WMN524655 WWJ524435:WWJ524655 AB589971:AB590191 JX589971:JX590191 TT589971:TT590191 ADP589971:ADP590191 ANL589971:ANL590191 AXH589971:AXH590191 BHD589971:BHD590191 BQZ589971:BQZ590191 CAV589971:CAV590191 CKR589971:CKR590191 CUN589971:CUN590191 DEJ589971:DEJ590191 DOF589971:DOF590191 DYB589971:DYB590191 EHX589971:EHX590191 ERT589971:ERT590191 FBP589971:FBP590191 FLL589971:FLL590191 FVH589971:FVH590191 GFD589971:GFD590191 GOZ589971:GOZ590191 GYV589971:GYV590191 HIR589971:HIR590191 HSN589971:HSN590191 ICJ589971:ICJ590191 IMF589971:IMF590191 IWB589971:IWB590191 JFX589971:JFX590191 JPT589971:JPT590191 JZP589971:JZP590191 KJL589971:KJL590191 KTH589971:KTH590191 LDD589971:LDD590191 LMZ589971:LMZ590191 LWV589971:LWV590191 MGR589971:MGR590191 MQN589971:MQN590191 NAJ589971:NAJ590191 NKF589971:NKF590191 NUB589971:NUB590191 ODX589971:ODX590191 ONT589971:ONT590191 OXP589971:OXP590191 PHL589971:PHL590191 PRH589971:PRH590191 QBD589971:QBD590191 QKZ589971:QKZ590191 QUV589971:QUV590191 RER589971:RER590191 RON589971:RON590191 RYJ589971:RYJ590191 SIF589971:SIF590191 SSB589971:SSB590191 TBX589971:TBX590191 TLT589971:TLT590191 TVP589971:TVP590191 UFL589971:UFL590191 UPH589971:UPH590191 UZD589971:UZD590191 VIZ589971:VIZ590191 VSV589971:VSV590191 WCR589971:WCR590191 WMN589971:WMN590191 WWJ589971:WWJ590191 AB655507:AB655727 JX655507:JX655727 TT655507:TT655727 ADP655507:ADP655727 ANL655507:ANL655727 AXH655507:AXH655727 BHD655507:BHD655727 BQZ655507:BQZ655727 CAV655507:CAV655727 CKR655507:CKR655727 CUN655507:CUN655727 DEJ655507:DEJ655727 DOF655507:DOF655727 DYB655507:DYB655727 EHX655507:EHX655727 ERT655507:ERT655727 FBP655507:FBP655727 FLL655507:FLL655727 FVH655507:FVH655727 GFD655507:GFD655727 GOZ655507:GOZ655727 GYV655507:GYV655727 HIR655507:HIR655727 HSN655507:HSN655727 ICJ655507:ICJ655727 IMF655507:IMF655727 IWB655507:IWB655727 JFX655507:JFX655727 JPT655507:JPT655727 JZP655507:JZP655727 KJL655507:KJL655727 KTH655507:KTH655727 LDD655507:LDD655727 LMZ655507:LMZ655727 LWV655507:LWV655727 MGR655507:MGR655727 MQN655507:MQN655727 NAJ655507:NAJ655727 NKF655507:NKF655727 NUB655507:NUB655727 ODX655507:ODX655727 ONT655507:ONT655727 OXP655507:OXP655727 PHL655507:PHL655727 PRH655507:PRH655727 QBD655507:QBD655727 QKZ655507:QKZ655727 QUV655507:QUV655727 RER655507:RER655727 RON655507:RON655727 RYJ655507:RYJ655727 SIF655507:SIF655727 SSB655507:SSB655727 TBX655507:TBX655727 TLT655507:TLT655727 TVP655507:TVP655727 UFL655507:UFL655727 UPH655507:UPH655727 UZD655507:UZD655727 VIZ655507:VIZ655727 VSV655507:VSV655727 WCR655507:WCR655727 WMN655507:WMN655727 WWJ655507:WWJ655727 AB721043:AB721263 JX721043:JX721263 TT721043:TT721263 ADP721043:ADP721263 ANL721043:ANL721263 AXH721043:AXH721263 BHD721043:BHD721263 BQZ721043:BQZ721263 CAV721043:CAV721263 CKR721043:CKR721263 CUN721043:CUN721263 DEJ721043:DEJ721263 DOF721043:DOF721263 DYB721043:DYB721263 EHX721043:EHX721263 ERT721043:ERT721263 FBP721043:FBP721263 FLL721043:FLL721263 FVH721043:FVH721263 GFD721043:GFD721263 GOZ721043:GOZ721263 GYV721043:GYV721263 HIR721043:HIR721263 HSN721043:HSN721263 ICJ721043:ICJ721263 IMF721043:IMF721263 IWB721043:IWB721263 JFX721043:JFX721263 JPT721043:JPT721263 JZP721043:JZP721263 KJL721043:KJL721263 KTH721043:KTH721263 LDD721043:LDD721263 LMZ721043:LMZ721263 LWV721043:LWV721263 MGR721043:MGR721263 MQN721043:MQN721263 NAJ721043:NAJ721263 NKF721043:NKF721263 NUB721043:NUB721263 ODX721043:ODX721263 ONT721043:ONT721263 OXP721043:OXP721263 PHL721043:PHL721263 PRH721043:PRH721263 QBD721043:QBD721263 QKZ721043:QKZ721263 QUV721043:QUV721263 RER721043:RER721263 RON721043:RON721263 RYJ721043:RYJ721263 SIF721043:SIF721263 SSB721043:SSB721263 TBX721043:TBX721263 TLT721043:TLT721263 TVP721043:TVP721263 UFL721043:UFL721263 UPH721043:UPH721263 UZD721043:UZD721263 VIZ721043:VIZ721263 VSV721043:VSV721263 WCR721043:WCR721263 WMN721043:WMN721263 WWJ721043:WWJ721263 AB786579:AB786799 JX786579:JX786799 TT786579:TT786799 ADP786579:ADP786799 ANL786579:ANL786799 AXH786579:AXH786799 BHD786579:BHD786799 BQZ786579:BQZ786799 CAV786579:CAV786799 CKR786579:CKR786799 CUN786579:CUN786799 DEJ786579:DEJ786799 DOF786579:DOF786799 DYB786579:DYB786799 EHX786579:EHX786799 ERT786579:ERT786799 FBP786579:FBP786799 FLL786579:FLL786799 FVH786579:FVH786799 GFD786579:GFD786799 GOZ786579:GOZ786799 GYV786579:GYV786799 HIR786579:HIR786799 HSN786579:HSN786799 ICJ786579:ICJ786799 IMF786579:IMF786799 IWB786579:IWB786799 JFX786579:JFX786799 JPT786579:JPT786799 JZP786579:JZP786799 KJL786579:KJL786799 KTH786579:KTH786799 LDD786579:LDD786799 LMZ786579:LMZ786799 LWV786579:LWV786799 MGR786579:MGR786799 MQN786579:MQN786799 NAJ786579:NAJ786799 NKF786579:NKF786799 NUB786579:NUB786799 ODX786579:ODX786799 ONT786579:ONT786799 OXP786579:OXP786799 PHL786579:PHL786799 PRH786579:PRH786799 QBD786579:QBD786799 QKZ786579:QKZ786799 QUV786579:QUV786799 RER786579:RER786799 RON786579:RON786799 RYJ786579:RYJ786799 SIF786579:SIF786799 SSB786579:SSB786799 TBX786579:TBX786799 TLT786579:TLT786799 TVP786579:TVP786799 UFL786579:UFL786799 UPH786579:UPH786799 UZD786579:UZD786799 VIZ786579:VIZ786799 VSV786579:VSV786799 WCR786579:WCR786799 WMN786579:WMN786799 WWJ786579:WWJ786799 AB852115:AB852335 JX852115:JX852335 TT852115:TT852335 ADP852115:ADP852335 ANL852115:ANL852335 AXH852115:AXH852335 BHD852115:BHD852335 BQZ852115:BQZ852335 CAV852115:CAV852335 CKR852115:CKR852335 CUN852115:CUN852335 DEJ852115:DEJ852335 DOF852115:DOF852335 DYB852115:DYB852335 EHX852115:EHX852335 ERT852115:ERT852335 FBP852115:FBP852335 FLL852115:FLL852335 FVH852115:FVH852335 GFD852115:GFD852335 GOZ852115:GOZ852335 GYV852115:GYV852335 HIR852115:HIR852335 HSN852115:HSN852335 ICJ852115:ICJ852335 IMF852115:IMF852335 IWB852115:IWB852335 JFX852115:JFX852335 JPT852115:JPT852335 JZP852115:JZP852335 KJL852115:KJL852335 KTH852115:KTH852335 LDD852115:LDD852335 LMZ852115:LMZ852335 LWV852115:LWV852335 MGR852115:MGR852335 MQN852115:MQN852335 NAJ852115:NAJ852335 NKF852115:NKF852335 NUB852115:NUB852335 ODX852115:ODX852335 ONT852115:ONT852335 OXP852115:OXP852335 PHL852115:PHL852335 PRH852115:PRH852335 QBD852115:QBD852335 QKZ852115:QKZ852335 QUV852115:QUV852335 RER852115:RER852335 RON852115:RON852335 RYJ852115:RYJ852335 SIF852115:SIF852335 SSB852115:SSB852335 TBX852115:TBX852335 TLT852115:TLT852335 TVP852115:TVP852335 UFL852115:UFL852335 UPH852115:UPH852335 UZD852115:UZD852335 VIZ852115:VIZ852335 VSV852115:VSV852335 WCR852115:WCR852335 WMN852115:WMN852335 WWJ852115:WWJ852335 AB917651:AB917871 JX917651:JX917871 TT917651:TT917871 ADP917651:ADP917871 ANL917651:ANL917871 AXH917651:AXH917871 BHD917651:BHD917871 BQZ917651:BQZ917871 CAV917651:CAV917871 CKR917651:CKR917871 CUN917651:CUN917871 DEJ917651:DEJ917871 DOF917651:DOF917871 DYB917651:DYB917871 EHX917651:EHX917871 ERT917651:ERT917871 FBP917651:FBP917871 FLL917651:FLL917871 FVH917651:FVH917871 GFD917651:GFD917871 GOZ917651:GOZ917871 GYV917651:GYV917871 HIR917651:HIR917871 HSN917651:HSN917871 ICJ917651:ICJ917871 IMF917651:IMF917871 IWB917651:IWB917871 JFX917651:JFX917871 JPT917651:JPT917871 JZP917651:JZP917871 KJL917651:KJL917871 KTH917651:KTH917871 LDD917651:LDD917871 LMZ917651:LMZ917871 LWV917651:LWV917871 MGR917651:MGR917871 MQN917651:MQN917871 NAJ917651:NAJ917871 NKF917651:NKF917871 NUB917651:NUB917871 ODX917651:ODX917871 ONT917651:ONT917871 OXP917651:OXP917871 PHL917651:PHL917871 PRH917651:PRH917871 QBD917651:QBD917871 QKZ917651:QKZ917871 QUV917651:QUV917871 RER917651:RER917871 RON917651:RON917871 RYJ917651:RYJ917871 SIF917651:SIF917871 SSB917651:SSB917871 TBX917651:TBX917871 TLT917651:TLT917871 TVP917651:TVP917871 UFL917651:UFL917871 UPH917651:UPH917871 UZD917651:UZD917871 VIZ917651:VIZ917871 VSV917651:VSV917871 WCR917651:WCR917871 WMN917651:WMN917871 WWJ917651:WWJ917871 AB983187:AB983407 JX983187:JX983407 TT983187:TT983407 ADP983187:ADP983407 ANL983187:ANL983407 AXH983187:AXH983407 BHD983187:BHD983407 BQZ983187:BQZ983407 CAV983187:CAV983407 CKR983187:CKR983407 CUN983187:CUN983407 DEJ983187:DEJ983407 DOF983187:DOF983407 DYB983187:DYB983407 EHX983187:EHX983407 ERT983187:ERT983407 FBP983187:FBP983407 FLL983187:FLL983407 FVH983187:FVH983407 GFD983187:GFD983407 GOZ983187:GOZ983407 GYV983187:GYV983407 HIR983187:HIR983407 HSN983187:HSN983407 ICJ983187:ICJ983407 IMF983187:IMF983407 IWB983187:IWB983407 JFX983187:JFX983407 JPT983187:JPT983407 JZP983187:JZP983407 KJL983187:KJL983407 KTH983187:KTH983407 LDD983187:LDD983407 LMZ983187:LMZ983407 LWV983187:LWV983407 MGR983187:MGR983407 MQN983187:MQN983407 NAJ983187:NAJ983407 NKF983187:NKF983407 NUB983187:NUB983407 ODX983187:ODX983407 ONT983187:ONT983407 OXP983187:OXP983407 PHL983187:PHL983407 PRH983187:PRH983407 QBD983187:QBD983407 QKZ983187:QKZ983407 QUV983187:QUV983407 RER983187:RER983407 RON983187:RON983407 RYJ983187:RYJ983407 SIF983187:SIF983407 SSB983187:SSB983407 TBX983187:TBX983407 TLT983187:TLT983407 TVP983187:TVP983407 UFL983187:UFL983407 UPH983187:UPH983407 UZD983187:UZD983407 VIZ983187:VIZ983407 VSV983187:VSV983407 WCR983187:WCR983407 WMN983187:WMN983407 WWJ983187:WWJ983407 AB13:AB22 JX13:JX22 TT13:TT22 ADP13:ADP22 ANL13:ANL22 AXH13:AXH22 BHD13:BHD22 BQZ13:BQZ22 CAV13:CAV22 CKR13:CKR22 CUN13:CUN22 DEJ13:DEJ22 DOF13:DOF22 DYB13:DYB22 EHX13:EHX22 ERT13:ERT22 FBP13:FBP22 FLL13:FLL22 FVH13:FVH22 GFD13:GFD22 GOZ13:GOZ22 GYV13:GYV22 HIR13:HIR22 HSN13:HSN22 ICJ13:ICJ22 IMF13:IMF22 IWB13:IWB22 JFX13:JFX22 JPT13:JPT22 JZP13:JZP22 KJL13:KJL22 KTH13:KTH22 LDD13:LDD22 LMZ13:LMZ22 LWV13:LWV22 MGR13:MGR22 MQN13:MQN22 NAJ13:NAJ22 NKF13:NKF22 NUB13:NUB22 ODX13:ODX22 ONT13:ONT22 OXP13:OXP22 PHL13:PHL22 PRH13:PRH22 QBD13:QBD22 QKZ13:QKZ22 QUV13:QUV22 RER13:RER22 RON13:RON22 RYJ13:RYJ22 SIF13:SIF22 SSB13:SSB22 TBX13:TBX22 TLT13:TLT22 TVP13:TVP22 UFL13:UFL22 UPH13:UPH22 UZD13:UZD22 VIZ13:VIZ22 VSV13:VSV22 WCR13:WCR22 WMN13:WMN22 WWJ13:WWJ22 AB65549:AB65558 JX65549:JX65558 TT65549:TT65558 ADP65549:ADP65558 ANL65549:ANL65558 AXH65549:AXH65558 BHD65549:BHD65558 BQZ65549:BQZ65558 CAV65549:CAV65558 CKR65549:CKR65558 CUN65549:CUN65558 DEJ65549:DEJ65558 DOF65549:DOF65558 DYB65549:DYB65558 EHX65549:EHX65558 ERT65549:ERT65558 FBP65549:FBP65558 FLL65549:FLL65558 FVH65549:FVH65558 GFD65549:GFD65558 GOZ65549:GOZ65558 GYV65549:GYV65558 HIR65549:HIR65558 HSN65549:HSN65558 ICJ65549:ICJ65558 IMF65549:IMF65558 IWB65549:IWB65558 JFX65549:JFX65558 JPT65549:JPT65558 JZP65549:JZP65558 KJL65549:KJL65558 KTH65549:KTH65558 LDD65549:LDD65558 LMZ65549:LMZ65558 LWV65549:LWV65558 MGR65549:MGR65558 MQN65549:MQN65558 NAJ65549:NAJ65558 NKF65549:NKF65558 NUB65549:NUB65558 ODX65549:ODX65558 ONT65549:ONT65558 OXP65549:OXP65558 PHL65549:PHL65558 PRH65549:PRH65558 QBD65549:QBD65558 QKZ65549:QKZ65558 QUV65549:QUV65558 RER65549:RER65558 RON65549:RON65558 RYJ65549:RYJ65558 SIF65549:SIF65558 SSB65549:SSB65558 TBX65549:TBX65558 TLT65549:TLT65558 TVP65549:TVP65558 UFL65549:UFL65558 UPH65549:UPH65558 UZD65549:UZD65558 VIZ65549:VIZ65558 VSV65549:VSV65558 WCR65549:WCR65558 WMN65549:WMN65558 WWJ65549:WWJ65558 AB131085:AB131094 JX131085:JX131094 TT131085:TT131094 ADP131085:ADP131094 ANL131085:ANL131094 AXH131085:AXH131094 BHD131085:BHD131094 BQZ131085:BQZ131094 CAV131085:CAV131094 CKR131085:CKR131094 CUN131085:CUN131094 DEJ131085:DEJ131094 DOF131085:DOF131094 DYB131085:DYB131094 EHX131085:EHX131094 ERT131085:ERT131094 FBP131085:FBP131094 FLL131085:FLL131094 FVH131085:FVH131094 GFD131085:GFD131094 GOZ131085:GOZ131094 GYV131085:GYV131094 HIR131085:HIR131094 HSN131085:HSN131094 ICJ131085:ICJ131094 IMF131085:IMF131094 IWB131085:IWB131094 JFX131085:JFX131094 JPT131085:JPT131094 JZP131085:JZP131094 KJL131085:KJL131094 KTH131085:KTH131094 LDD131085:LDD131094 LMZ131085:LMZ131094 LWV131085:LWV131094 MGR131085:MGR131094 MQN131085:MQN131094 NAJ131085:NAJ131094 NKF131085:NKF131094 NUB131085:NUB131094 ODX131085:ODX131094 ONT131085:ONT131094 OXP131085:OXP131094 PHL131085:PHL131094 PRH131085:PRH131094 QBD131085:QBD131094 QKZ131085:QKZ131094 QUV131085:QUV131094 RER131085:RER131094 RON131085:RON131094 RYJ131085:RYJ131094 SIF131085:SIF131094 SSB131085:SSB131094 TBX131085:TBX131094 TLT131085:TLT131094 TVP131085:TVP131094 UFL131085:UFL131094 UPH131085:UPH131094 UZD131085:UZD131094 VIZ131085:VIZ131094 VSV131085:VSV131094 WCR131085:WCR131094 WMN131085:WMN131094 WWJ131085:WWJ131094 AB196621:AB196630 JX196621:JX196630 TT196621:TT196630 ADP196621:ADP196630 ANL196621:ANL196630 AXH196621:AXH196630 BHD196621:BHD196630 BQZ196621:BQZ196630 CAV196621:CAV196630 CKR196621:CKR196630 CUN196621:CUN196630 DEJ196621:DEJ196630 DOF196621:DOF196630 DYB196621:DYB196630 EHX196621:EHX196630 ERT196621:ERT196630 FBP196621:FBP196630 FLL196621:FLL196630 FVH196621:FVH196630 GFD196621:GFD196630 GOZ196621:GOZ196630 GYV196621:GYV196630 HIR196621:HIR196630 HSN196621:HSN196630 ICJ196621:ICJ196630 IMF196621:IMF196630 IWB196621:IWB196630 JFX196621:JFX196630 JPT196621:JPT196630 JZP196621:JZP196630 KJL196621:KJL196630 KTH196621:KTH196630 LDD196621:LDD196630 LMZ196621:LMZ196630 LWV196621:LWV196630 MGR196621:MGR196630 MQN196621:MQN196630 NAJ196621:NAJ196630 NKF196621:NKF196630 NUB196621:NUB196630 ODX196621:ODX196630 ONT196621:ONT196630 OXP196621:OXP196630 PHL196621:PHL196630 PRH196621:PRH196630 QBD196621:QBD196630 QKZ196621:QKZ196630 QUV196621:QUV196630 RER196621:RER196630 RON196621:RON196630 RYJ196621:RYJ196630 SIF196621:SIF196630 SSB196621:SSB196630 TBX196621:TBX196630 TLT196621:TLT196630 TVP196621:TVP196630 UFL196621:UFL196630 UPH196621:UPH196630 UZD196621:UZD196630 VIZ196621:VIZ196630 VSV196621:VSV196630 WCR196621:WCR196630 WMN196621:WMN196630 WWJ196621:WWJ196630 AB262157:AB262166 JX262157:JX262166 TT262157:TT262166 ADP262157:ADP262166 ANL262157:ANL262166 AXH262157:AXH262166 BHD262157:BHD262166 BQZ262157:BQZ262166 CAV262157:CAV262166 CKR262157:CKR262166 CUN262157:CUN262166 DEJ262157:DEJ262166 DOF262157:DOF262166 DYB262157:DYB262166 EHX262157:EHX262166 ERT262157:ERT262166 FBP262157:FBP262166 FLL262157:FLL262166 FVH262157:FVH262166 GFD262157:GFD262166 GOZ262157:GOZ262166 GYV262157:GYV262166 HIR262157:HIR262166 HSN262157:HSN262166 ICJ262157:ICJ262166 IMF262157:IMF262166 IWB262157:IWB262166 JFX262157:JFX262166 JPT262157:JPT262166 JZP262157:JZP262166 KJL262157:KJL262166 KTH262157:KTH262166 LDD262157:LDD262166 LMZ262157:LMZ262166 LWV262157:LWV262166 MGR262157:MGR262166 MQN262157:MQN262166 NAJ262157:NAJ262166 NKF262157:NKF262166 NUB262157:NUB262166 ODX262157:ODX262166 ONT262157:ONT262166 OXP262157:OXP262166 PHL262157:PHL262166 PRH262157:PRH262166 QBD262157:QBD262166 QKZ262157:QKZ262166 QUV262157:QUV262166 RER262157:RER262166 RON262157:RON262166 RYJ262157:RYJ262166 SIF262157:SIF262166 SSB262157:SSB262166 TBX262157:TBX262166 TLT262157:TLT262166 TVP262157:TVP262166 UFL262157:UFL262166 UPH262157:UPH262166 UZD262157:UZD262166 VIZ262157:VIZ262166 VSV262157:VSV262166 WCR262157:WCR262166 WMN262157:WMN262166 WWJ262157:WWJ262166 AB327693:AB327702 JX327693:JX327702 TT327693:TT327702 ADP327693:ADP327702 ANL327693:ANL327702 AXH327693:AXH327702 BHD327693:BHD327702 BQZ327693:BQZ327702 CAV327693:CAV327702 CKR327693:CKR327702 CUN327693:CUN327702 DEJ327693:DEJ327702 DOF327693:DOF327702 DYB327693:DYB327702 EHX327693:EHX327702 ERT327693:ERT327702 FBP327693:FBP327702 FLL327693:FLL327702 FVH327693:FVH327702 GFD327693:GFD327702 GOZ327693:GOZ327702 GYV327693:GYV327702 HIR327693:HIR327702 HSN327693:HSN327702 ICJ327693:ICJ327702 IMF327693:IMF327702 IWB327693:IWB327702 JFX327693:JFX327702 JPT327693:JPT327702 JZP327693:JZP327702 KJL327693:KJL327702 KTH327693:KTH327702 LDD327693:LDD327702 LMZ327693:LMZ327702 LWV327693:LWV327702 MGR327693:MGR327702 MQN327693:MQN327702 NAJ327693:NAJ327702 NKF327693:NKF327702 NUB327693:NUB327702 ODX327693:ODX327702 ONT327693:ONT327702 OXP327693:OXP327702 PHL327693:PHL327702 PRH327693:PRH327702 QBD327693:QBD327702 QKZ327693:QKZ327702 QUV327693:QUV327702 RER327693:RER327702 RON327693:RON327702 RYJ327693:RYJ327702 SIF327693:SIF327702 SSB327693:SSB327702 TBX327693:TBX327702 TLT327693:TLT327702 TVP327693:TVP327702 UFL327693:UFL327702 UPH327693:UPH327702 UZD327693:UZD327702 VIZ327693:VIZ327702 VSV327693:VSV327702 WCR327693:WCR327702 WMN327693:WMN327702 WWJ327693:WWJ327702 AB393229:AB393238 JX393229:JX393238 TT393229:TT393238 ADP393229:ADP393238 ANL393229:ANL393238 AXH393229:AXH393238 BHD393229:BHD393238 BQZ393229:BQZ393238 CAV393229:CAV393238 CKR393229:CKR393238 CUN393229:CUN393238 DEJ393229:DEJ393238 DOF393229:DOF393238 DYB393229:DYB393238 EHX393229:EHX393238 ERT393229:ERT393238 FBP393229:FBP393238 FLL393229:FLL393238 FVH393229:FVH393238 GFD393229:GFD393238 GOZ393229:GOZ393238 GYV393229:GYV393238 HIR393229:HIR393238 HSN393229:HSN393238 ICJ393229:ICJ393238 IMF393229:IMF393238 IWB393229:IWB393238 JFX393229:JFX393238 JPT393229:JPT393238 JZP393229:JZP393238 KJL393229:KJL393238 KTH393229:KTH393238 LDD393229:LDD393238 LMZ393229:LMZ393238 LWV393229:LWV393238 MGR393229:MGR393238 MQN393229:MQN393238 NAJ393229:NAJ393238 NKF393229:NKF393238 NUB393229:NUB393238 ODX393229:ODX393238 ONT393229:ONT393238 OXP393229:OXP393238 PHL393229:PHL393238 PRH393229:PRH393238 QBD393229:QBD393238 QKZ393229:QKZ393238 QUV393229:QUV393238 RER393229:RER393238 RON393229:RON393238 RYJ393229:RYJ393238 SIF393229:SIF393238 SSB393229:SSB393238 TBX393229:TBX393238 TLT393229:TLT393238 TVP393229:TVP393238 UFL393229:UFL393238 UPH393229:UPH393238 UZD393229:UZD393238 VIZ393229:VIZ393238 VSV393229:VSV393238 WCR393229:WCR393238 WMN393229:WMN393238 WWJ393229:WWJ393238 AB458765:AB458774 JX458765:JX458774 TT458765:TT458774 ADP458765:ADP458774 ANL458765:ANL458774 AXH458765:AXH458774 BHD458765:BHD458774 BQZ458765:BQZ458774 CAV458765:CAV458774 CKR458765:CKR458774 CUN458765:CUN458774 DEJ458765:DEJ458774 DOF458765:DOF458774 DYB458765:DYB458774 EHX458765:EHX458774 ERT458765:ERT458774 FBP458765:FBP458774 FLL458765:FLL458774 FVH458765:FVH458774 GFD458765:GFD458774 GOZ458765:GOZ458774 GYV458765:GYV458774 HIR458765:HIR458774 HSN458765:HSN458774 ICJ458765:ICJ458774 IMF458765:IMF458774 IWB458765:IWB458774 JFX458765:JFX458774 JPT458765:JPT458774 JZP458765:JZP458774 KJL458765:KJL458774 KTH458765:KTH458774 LDD458765:LDD458774 LMZ458765:LMZ458774 LWV458765:LWV458774 MGR458765:MGR458774 MQN458765:MQN458774 NAJ458765:NAJ458774 NKF458765:NKF458774 NUB458765:NUB458774 ODX458765:ODX458774 ONT458765:ONT458774 OXP458765:OXP458774 PHL458765:PHL458774 PRH458765:PRH458774 QBD458765:QBD458774 QKZ458765:QKZ458774 QUV458765:QUV458774 RER458765:RER458774 RON458765:RON458774 RYJ458765:RYJ458774 SIF458765:SIF458774 SSB458765:SSB458774 TBX458765:TBX458774 TLT458765:TLT458774 TVP458765:TVP458774 UFL458765:UFL458774 UPH458765:UPH458774 UZD458765:UZD458774 VIZ458765:VIZ458774 VSV458765:VSV458774 WCR458765:WCR458774 WMN458765:WMN458774 WWJ458765:WWJ458774 AB524301:AB524310 JX524301:JX524310 TT524301:TT524310 ADP524301:ADP524310 ANL524301:ANL524310 AXH524301:AXH524310 BHD524301:BHD524310 BQZ524301:BQZ524310 CAV524301:CAV524310 CKR524301:CKR524310 CUN524301:CUN524310 DEJ524301:DEJ524310 DOF524301:DOF524310 DYB524301:DYB524310 EHX524301:EHX524310 ERT524301:ERT524310 FBP524301:FBP524310 FLL524301:FLL524310 FVH524301:FVH524310 GFD524301:GFD524310 GOZ524301:GOZ524310 GYV524301:GYV524310 HIR524301:HIR524310 HSN524301:HSN524310 ICJ524301:ICJ524310 IMF524301:IMF524310 IWB524301:IWB524310 JFX524301:JFX524310 JPT524301:JPT524310 JZP524301:JZP524310 KJL524301:KJL524310 KTH524301:KTH524310 LDD524301:LDD524310 LMZ524301:LMZ524310 LWV524301:LWV524310 MGR524301:MGR524310 MQN524301:MQN524310 NAJ524301:NAJ524310 NKF524301:NKF524310 NUB524301:NUB524310 ODX524301:ODX524310 ONT524301:ONT524310 OXP524301:OXP524310 PHL524301:PHL524310 PRH524301:PRH524310 QBD524301:QBD524310 QKZ524301:QKZ524310 QUV524301:QUV524310 RER524301:RER524310 RON524301:RON524310 RYJ524301:RYJ524310 SIF524301:SIF524310 SSB524301:SSB524310 TBX524301:TBX524310 TLT524301:TLT524310 TVP524301:TVP524310 UFL524301:UFL524310 UPH524301:UPH524310 UZD524301:UZD524310 VIZ524301:VIZ524310 VSV524301:VSV524310 WCR524301:WCR524310 WMN524301:WMN524310 WWJ524301:WWJ524310 AB589837:AB589846 JX589837:JX589846 TT589837:TT589846 ADP589837:ADP589846 ANL589837:ANL589846 AXH589837:AXH589846 BHD589837:BHD589846 BQZ589837:BQZ589846 CAV589837:CAV589846 CKR589837:CKR589846 CUN589837:CUN589846 DEJ589837:DEJ589846 DOF589837:DOF589846 DYB589837:DYB589846 EHX589837:EHX589846 ERT589837:ERT589846 FBP589837:FBP589846 FLL589837:FLL589846 FVH589837:FVH589846 GFD589837:GFD589846 GOZ589837:GOZ589846 GYV589837:GYV589846 HIR589837:HIR589846 HSN589837:HSN589846 ICJ589837:ICJ589846 IMF589837:IMF589846 IWB589837:IWB589846 JFX589837:JFX589846 JPT589837:JPT589846 JZP589837:JZP589846 KJL589837:KJL589846 KTH589837:KTH589846 LDD589837:LDD589846 LMZ589837:LMZ589846 LWV589837:LWV589846 MGR589837:MGR589846 MQN589837:MQN589846 NAJ589837:NAJ589846 NKF589837:NKF589846 NUB589837:NUB589846 ODX589837:ODX589846 ONT589837:ONT589846 OXP589837:OXP589846 PHL589837:PHL589846 PRH589837:PRH589846 QBD589837:QBD589846 QKZ589837:QKZ589846 QUV589837:QUV589846 RER589837:RER589846 RON589837:RON589846 RYJ589837:RYJ589846 SIF589837:SIF589846 SSB589837:SSB589846 TBX589837:TBX589846 TLT589837:TLT589846 TVP589837:TVP589846 UFL589837:UFL589846 UPH589837:UPH589846 UZD589837:UZD589846 VIZ589837:VIZ589846 VSV589837:VSV589846 WCR589837:WCR589846 WMN589837:WMN589846 WWJ589837:WWJ589846 AB655373:AB655382 JX655373:JX655382 TT655373:TT655382 ADP655373:ADP655382 ANL655373:ANL655382 AXH655373:AXH655382 BHD655373:BHD655382 BQZ655373:BQZ655382 CAV655373:CAV655382 CKR655373:CKR655382 CUN655373:CUN655382 DEJ655373:DEJ655382 DOF655373:DOF655382 DYB655373:DYB655382 EHX655373:EHX655382 ERT655373:ERT655382 FBP655373:FBP655382 FLL655373:FLL655382 FVH655373:FVH655382 GFD655373:GFD655382 GOZ655373:GOZ655382 GYV655373:GYV655382 HIR655373:HIR655382 HSN655373:HSN655382 ICJ655373:ICJ655382 IMF655373:IMF655382 IWB655373:IWB655382 JFX655373:JFX655382 JPT655373:JPT655382 JZP655373:JZP655382 KJL655373:KJL655382 KTH655373:KTH655382 LDD655373:LDD655382 LMZ655373:LMZ655382 LWV655373:LWV655382 MGR655373:MGR655382 MQN655373:MQN655382 NAJ655373:NAJ655382 NKF655373:NKF655382 NUB655373:NUB655382 ODX655373:ODX655382 ONT655373:ONT655382 OXP655373:OXP655382 PHL655373:PHL655382 PRH655373:PRH655382 QBD655373:QBD655382 QKZ655373:QKZ655382 QUV655373:QUV655382 RER655373:RER655382 RON655373:RON655382 RYJ655373:RYJ655382 SIF655373:SIF655382 SSB655373:SSB655382 TBX655373:TBX655382 TLT655373:TLT655382 TVP655373:TVP655382 UFL655373:UFL655382 UPH655373:UPH655382 UZD655373:UZD655382 VIZ655373:VIZ655382 VSV655373:VSV655382 WCR655373:WCR655382 WMN655373:WMN655382 WWJ655373:WWJ655382 AB720909:AB720918 JX720909:JX720918 TT720909:TT720918 ADP720909:ADP720918 ANL720909:ANL720918 AXH720909:AXH720918 BHD720909:BHD720918 BQZ720909:BQZ720918 CAV720909:CAV720918 CKR720909:CKR720918 CUN720909:CUN720918 DEJ720909:DEJ720918 DOF720909:DOF720918 DYB720909:DYB720918 EHX720909:EHX720918 ERT720909:ERT720918 FBP720909:FBP720918 FLL720909:FLL720918 FVH720909:FVH720918 GFD720909:GFD720918 GOZ720909:GOZ720918 GYV720909:GYV720918 HIR720909:HIR720918 HSN720909:HSN720918 ICJ720909:ICJ720918 IMF720909:IMF720918 IWB720909:IWB720918 JFX720909:JFX720918 JPT720909:JPT720918 JZP720909:JZP720918 KJL720909:KJL720918 KTH720909:KTH720918 LDD720909:LDD720918 LMZ720909:LMZ720918 LWV720909:LWV720918 MGR720909:MGR720918 MQN720909:MQN720918 NAJ720909:NAJ720918 NKF720909:NKF720918 NUB720909:NUB720918 ODX720909:ODX720918 ONT720909:ONT720918 OXP720909:OXP720918 PHL720909:PHL720918 PRH720909:PRH720918 QBD720909:QBD720918 QKZ720909:QKZ720918 QUV720909:QUV720918 RER720909:RER720918 RON720909:RON720918 RYJ720909:RYJ720918 SIF720909:SIF720918 SSB720909:SSB720918 TBX720909:TBX720918 TLT720909:TLT720918 TVP720909:TVP720918 UFL720909:UFL720918 UPH720909:UPH720918 UZD720909:UZD720918 VIZ720909:VIZ720918 VSV720909:VSV720918 WCR720909:WCR720918 WMN720909:WMN720918 WWJ720909:WWJ720918 AB786445:AB786454 JX786445:JX786454 TT786445:TT786454 ADP786445:ADP786454 ANL786445:ANL786454 AXH786445:AXH786454 BHD786445:BHD786454 BQZ786445:BQZ786454 CAV786445:CAV786454 CKR786445:CKR786454 CUN786445:CUN786454 DEJ786445:DEJ786454 DOF786445:DOF786454 DYB786445:DYB786454 EHX786445:EHX786454 ERT786445:ERT786454 FBP786445:FBP786454 FLL786445:FLL786454 FVH786445:FVH786454 GFD786445:GFD786454 GOZ786445:GOZ786454 GYV786445:GYV786454 HIR786445:HIR786454 HSN786445:HSN786454 ICJ786445:ICJ786454 IMF786445:IMF786454 IWB786445:IWB786454 JFX786445:JFX786454 JPT786445:JPT786454 JZP786445:JZP786454 KJL786445:KJL786454 KTH786445:KTH786454 LDD786445:LDD786454 LMZ786445:LMZ786454 LWV786445:LWV786454 MGR786445:MGR786454 MQN786445:MQN786454 NAJ786445:NAJ786454 NKF786445:NKF786454 NUB786445:NUB786454 ODX786445:ODX786454 ONT786445:ONT786454 OXP786445:OXP786454 PHL786445:PHL786454 PRH786445:PRH786454 QBD786445:QBD786454 QKZ786445:QKZ786454 QUV786445:QUV786454 RER786445:RER786454 RON786445:RON786454 RYJ786445:RYJ786454 SIF786445:SIF786454 SSB786445:SSB786454 TBX786445:TBX786454 TLT786445:TLT786454 TVP786445:TVP786454 UFL786445:UFL786454 UPH786445:UPH786454 UZD786445:UZD786454 VIZ786445:VIZ786454 VSV786445:VSV786454 WCR786445:WCR786454 WMN786445:WMN786454 WWJ786445:WWJ786454 AB851981:AB851990 JX851981:JX851990 TT851981:TT851990 ADP851981:ADP851990 ANL851981:ANL851990 AXH851981:AXH851990 BHD851981:BHD851990 BQZ851981:BQZ851990 CAV851981:CAV851990 CKR851981:CKR851990 CUN851981:CUN851990 DEJ851981:DEJ851990 DOF851981:DOF851990 DYB851981:DYB851990 EHX851981:EHX851990 ERT851981:ERT851990 FBP851981:FBP851990 FLL851981:FLL851990 FVH851981:FVH851990 GFD851981:GFD851990 GOZ851981:GOZ851990 GYV851981:GYV851990 HIR851981:HIR851990 HSN851981:HSN851990 ICJ851981:ICJ851990 IMF851981:IMF851990 IWB851981:IWB851990 JFX851981:JFX851990 JPT851981:JPT851990 JZP851981:JZP851990 KJL851981:KJL851990 KTH851981:KTH851990 LDD851981:LDD851990 LMZ851981:LMZ851990 LWV851981:LWV851990 MGR851981:MGR851990 MQN851981:MQN851990 NAJ851981:NAJ851990 NKF851981:NKF851990 NUB851981:NUB851990 ODX851981:ODX851990 ONT851981:ONT851990 OXP851981:OXP851990 PHL851981:PHL851990 PRH851981:PRH851990 QBD851981:QBD851990 QKZ851981:QKZ851990 QUV851981:QUV851990 RER851981:RER851990 RON851981:RON851990 RYJ851981:RYJ851990 SIF851981:SIF851990 SSB851981:SSB851990 TBX851981:TBX851990 TLT851981:TLT851990 TVP851981:TVP851990 UFL851981:UFL851990 UPH851981:UPH851990 UZD851981:UZD851990 VIZ851981:VIZ851990 VSV851981:VSV851990 WCR851981:WCR851990 WMN851981:WMN851990 WWJ851981:WWJ851990 AB917517:AB917526 JX917517:JX917526 TT917517:TT917526 ADP917517:ADP917526 ANL917517:ANL917526 AXH917517:AXH917526 BHD917517:BHD917526 BQZ917517:BQZ917526 CAV917517:CAV917526 CKR917517:CKR917526 CUN917517:CUN917526 DEJ917517:DEJ917526 DOF917517:DOF917526 DYB917517:DYB917526 EHX917517:EHX917526 ERT917517:ERT917526 FBP917517:FBP917526 FLL917517:FLL917526 FVH917517:FVH917526 GFD917517:GFD917526 GOZ917517:GOZ917526 GYV917517:GYV917526 HIR917517:HIR917526 HSN917517:HSN917526 ICJ917517:ICJ917526 IMF917517:IMF917526 IWB917517:IWB917526 JFX917517:JFX917526 JPT917517:JPT917526 JZP917517:JZP917526 KJL917517:KJL917526 KTH917517:KTH917526 LDD917517:LDD917526 LMZ917517:LMZ917526 LWV917517:LWV917526 MGR917517:MGR917526 MQN917517:MQN917526 NAJ917517:NAJ917526 NKF917517:NKF917526 NUB917517:NUB917526 ODX917517:ODX917526 ONT917517:ONT917526 OXP917517:OXP917526 PHL917517:PHL917526 PRH917517:PRH917526 QBD917517:QBD917526 QKZ917517:QKZ917526 QUV917517:QUV917526 RER917517:RER917526 RON917517:RON917526 RYJ917517:RYJ917526 SIF917517:SIF917526 SSB917517:SSB917526 TBX917517:TBX917526 TLT917517:TLT917526 TVP917517:TVP917526 UFL917517:UFL917526 UPH917517:UPH917526 UZD917517:UZD917526 VIZ917517:VIZ917526 VSV917517:VSV917526 WCR917517:WCR917526 WMN917517:WMN917526 WWJ917517:WWJ917526 AB983053:AB983062 JX983053:JX983062 TT983053:TT983062 ADP983053:ADP983062 ANL983053:ANL983062 AXH983053:AXH983062 BHD983053:BHD983062 BQZ983053:BQZ983062 CAV983053:CAV983062 CKR983053:CKR983062 CUN983053:CUN983062 DEJ983053:DEJ983062 DOF983053:DOF983062 DYB983053:DYB983062 EHX983053:EHX983062 ERT983053:ERT983062 FBP983053:FBP983062 FLL983053:FLL983062 FVH983053:FVH983062 GFD983053:GFD983062 GOZ983053:GOZ983062 GYV983053:GYV983062 HIR983053:HIR983062 HSN983053:HSN983062 ICJ983053:ICJ983062 IMF983053:IMF983062 IWB983053:IWB983062 JFX983053:JFX983062 JPT983053:JPT983062 JZP983053:JZP983062 KJL983053:KJL983062 KTH983053:KTH983062 LDD983053:LDD983062 LMZ983053:LMZ983062 LWV983053:LWV983062 MGR983053:MGR983062 MQN983053:MQN983062 NAJ983053:NAJ983062 NKF983053:NKF983062 NUB983053:NUB983062 ODX983053:ODX983062 ONT983053:ONT983062 OXP983053:OXP983062 PHL983053:PHL983062 PRH983053:PRH983062 QBD983053:QBD983062 QKZ983053:QKZ983062 QUV983053:QUV983062 RER983053:RER983062 RON983053:RON983062 RYJ983053:RYJ983062 SIF983053:SIF983062 SSB983053:SSB983062 TBX983053:TBX983062 TLT983053:TLT983062 TVP983053:TVP983062 UFL983053:UFL983062 UPH983053:UPH983062 UZD983053:UZD983062 VIZ983053:VIZ983062 VSV983053:VSV983062 WCR983053:WCR983062 WMN983053:WMN983062 WWJ983053:WWJ983062 AB39:AB138 JX39:JX138 TT39:TT138 ADP39:ADP138 ANL39:ANL138 AXH39:AXH138 BHD39:BHD138 BQZ39:BQZ138 CAV39:CAV138 CKR39:CKR138 CUN39:CUN138 DEJ39:DEJ138 DOF39:DOF138 DYB39:DYB138 EHX39:EHX138 ERT39:ERT138 FBP39:FBP138 FLL39:FLL138 FVH39:FVH138 GFD39:GFD138 GOZ39:GOZ138 GYV39:GYV138 HIR39:HIR138 HSN39:HSN138 ICJ39:ICJ138 IMF39:IMF138 IWB39:IWB138 JFX39:JFX138 JPT39:JPT138 JZP39:JZP138 KJL39:KJL138 KTH39:KTH138 LDD39:LDD138 LMZ39:LMZ138 LWV39:LWV138 MGR39:MGR138 MQN39:MQN138 NAJ39:NAJ138 NKF39:NKF138 NUB39:NUB138 ODX39:ODX138 ONT39:ONT138 OXP39:OXP138 PHL39:PHL138 PRH39:PRH138 QBD39:QBD138 QKZ39:QKZ138 QUV39:QUV138 RER39:RER138 RON39:RON138 RYJ39:RYJ138 SIF39:SIF138 SSB39:SSB138 TBX39:TBX138 TLT39:TLT138 TVP39:TVP138 UFL39:UFL138 UPH39:UPH138 UZD39:UZD138 VIZ39:VIZ138 VSV39:VSV138 WCR39:WCR138 WMN39:WMN138 WWJ39:WWJ138 AB65575:AB65674 JX65575:JX65674 TT65575:TT65674 ADP65575:ADP65674 ANL65575:ANL65674 AXH65575:AXH65674 BHD65575:BHD65674 BQZ65575:BQZ65674 CAV65575:CAV65674 CKR65575:CKR65674 CUN65575:CUN65674 DEJ65575:DEJ65674 DOF65575:DOF65674 DYB65575:DYB65674 EHX65575:EHX65674 ERT65575:ERT65674 FBP65575:FBP65674 FLL65575:FLL65674 FVH65575:FVH65674 GFD65575:GFD65674 GOZ65575:GOZ65674 GYV65575:GYV65674 HIR65575:HIR65674 HSN65575:HSN65674 ICJ65575:ICJ65674 IMF65575:IMF65674 IWB65575:IWB65674 JFX65575:JFX65674 JPT65575:JPT65674 JZP65575:JZP65674 KJL65575:KJL65674 KTH65575:KTH65674 LDD65575:LDD65674 LMZ65575:LMZ65674 LWV65575:LWV65674 MGR65575:MGR65674 MQN65575:MQN65674 NAJ65575:NAJ65674 NKF65575:NKF65674 NUB65575:NUB65674 ODX65575:ODX65674 ONT65575:ONT65674 OXP65575:OXP65674 PHL65575:PHL65674 PRH65575:PRH65674 QBD65575:QBD65674 QKZ65575:QKZ65674 QUV65575:QUV65674 RER65575:RER65674 RON65575:RON65674 RYJ65575:RYJ65674 SIF65575:SIF65674 SSB65575:SSB65674 TBX65575:TBX65674 TLT65575:TLT65674 TVP65575:TVP65674 UFL65575:UFL65674 UPH65575:UPH65674 UZD65575:UZD65674 VIZ65575:VIZ65674 VSV65575:VSV65674 WCR65575:WCR65674 WMN65575:WMN65674 WWJ65575:WWJ65674 AB131111:AB131210 JX131111:JX131210 TT131111:TT131210 ADP131111:ADP131210 ANL131111:ANL131210 AXH131111:AXH131210 BHD131111:BHD131210 BQZ131111:BQZ131210 CAV131111:CAV131210 CKR131111:CKR131210 CUN131111:CUN131210 DEJ131111:DEJ131210 DOF131111:DOF131210 DYB131111:DYB131210 EHX131111:EHX131210 ERT131111:ERT131210 FBP131111:FBP131210 FLL131111:FLL131210 FVH131111:FVH131210 GFD131111:GFD131210 GOZ131111:GOZ131210 GYV131111:GYV131210 HIR131111:HIR131210 HSN131111:HSN131210 ICJ131111:ICJ131210 IMF131111:IMF131210 IWB131111:IWB131210 JFX131111:JFX131210 JPT131111:JPT131210 JZP131111:JZP131210 KJL131111:KJL131210 KTH131111:KTH131210 LDD131111:LDD131210 LMZ131111:LMZ131210 LWV131111:LWV131210 MGR131111:MGR131210 MQN131111:MQN131210 NAJ131111:NAJ131210 NKF131111:NKF131210 NUB131111:NUB131210 ODX131111:ODX131210 ONT131111:ONT131210 OXP131111:OXP131210 PHL131111:PHL131210 PRH131111:PRH131210 QBD131111:QBD131210 QKZ131111:QKZ131210 QUV131111:QUV131210 RER131111:RER131210 RON131111:RON131210 RYJ131111:RYJ131210 SIF131111:SIF131210 SSB131111:SSB131210 TBX131111:TBX131210 TLT131111:TLT131210 TVP131111:TVP131210 UFL131111:UFL131210 UPH131111:UPH131210 UZD131111:UZD131210 VIZ131111:VIZ131210 VSV131111:VSV131210 WCR131111:WCR131210 WMN131111:WMN131210 WWJ131111:WWJ131210 AB196647:AB196746 JX196647:JX196746 TT196647:TT196746 ADP196647:ADP196746 ANL196647:ANL196746 AXH196647:AXH196746 BHD196647:BHD196746 BQZ196647:BQZ196746 CAV196647:CAV196746 CKR196647:CKR196746 CUN196647:CUN196746 DEJ196647:DEJ196746 DOF196647:DOF196746 DYB196647:DYB196746 EHX196647:EHX196746 ERT196647:ERT196746 FBP196647:FBP196746 FLL196647:FLL196746 FVH196647:FVH196746 GFD196647:GFD196746 GOZ196647:GOZ196746 GYV196647:GYV196746 HIR196647:HIR196746 HSN196647:HSN196746 ICJ196647:ICJ196746 IMF196647:IMF196746 IWB196647:IWB196746 JFX196647:JFX196746 JPT196647:JPT196746 JZP196647:JZP196746 KJL196647:KJL196746 KTH196647:KTH196746 LDD196647:LDD196746 LMZ196647:LMZ196746 LWV196647:LWV196746 MGR196647:MGR196746 MQN196647:MQN196746 NAJ196647:NAJ196746 NKF196647:NKF196746 NUB196647:NUB196746 ODX196647:ODX196746 ONT196647:ONT196746 OXP196647:OXP196746 PHL196647:PHL196746 PRH196647:PRH196746 QBD196647:QBD196746 QKZ196647:QKZ196746 QUV196647:QUV196746 RER196647:RER196746 RON196647:RON196746 RYJ196647:RYJ196746 SIF196647:SIF196746 SSB196647:SSB196746 TBX196647:TBX196746 TLT196647:TLT196746 TVP196647:TVP196746 UFL196647:UFL196746 UPH196647:UPH196746 UZD196647:UZD196746 VIZ196647:VIZ196746 VSV196647:VSV196746 WCR196647:WCR196746 WMN196647:WMN196746 WWJ196647:WWJ196746 AB262183:AB262282 JX262183:JX262282 TT262183:TT262282 ADP262183:ADP262282 ANL262183:ANL262282 AXH262183:AXH262282 BHD262183:BHD262282 BQZ262183:BQZ262282 CAV262183:CAV262282 CKR262183:CKR262282 CUN262183:CUN262282 DEJ262183:DEJ262282 DOF262183:DOF262282 DYB262183:DYB262282 EHX262183:EHX262282 ERT262183:ERT262282 FBP262183:FBP262282 FLL262183:FLL262282 FVH262183:FVH262282 GFD262183:GFD262282 GOZ262183:GOZ262282 GYV262183:GYV262282 HIR262183:HIR262282 HSN262183:HSN262282 ICJ262183:ICJ262282 IMF262183:IMF262282 IWB262183:IWB262282 JFX262183:JFX262282 JPT262183:JPT262282 JZP262183:JZP262282 KJL262183:KJL262282 KTH262183:KTH262282 LDD262183:LDD262282 LMZ262183:LMZ262282 LWV262183:LWV262282 MGR262183:MGR262282 MQN262183:MQN262282 NAJ262183:NAJ262282 NKF262183:NKF262282 NUB262183:NUB262282 ODX262183:ODX262282 ONT262183:ONT262282 OXP262183:OXP262282 PHL262183:PHL262282 PRH262183:PRH262282 QBD262183:QBD262282 QKZ262183:QKZ262282 QUV262183:QUV262282 RER262183:RER262282 RON262183:RON262282 RYJ262183:RYJ262282 SIF262183:SIF262282 SSB262183:SSB262282 TBX262183:TBX262282 TLT262183:TLT262282 TVP262183:TVP262282 UFL262183:UFL262282 UPH262183:UPH262282 UZD262183:UZD262282 VIZ262183:VIZ262282 VSV262183:VSV262282 WCR262183:WCR262282 WMN262183:WMN262282 WWJ262183:WWJ262282 AB327719:AB327818 JX327719:JX327818 TT327719:TT327818 ADP327719:ADP327818 ANL327719:ANL327818 AXH327719:AXH327818 BHD327719:BHD327818 BQZ327719:BQZ327818 CAV327719:CAV327818 CKR327719:CKR327818 CUN327719:CUN327818 DEJ327719:DEJ327818 DOF327719:DOF327818 DYB327719:DYB327818 EHX327719:EHX327818 ERT327719:ERT327818 FBP327719:FBP327818 FLL327719:FLL327818 FVH327719:FVH327818 GFD327719:GFD327818 GOZ327719:GOZ327818 GYV327719:GYV327818 HIR327719:HIR327818 HSN327719:HSN327818 ICJ327719:ICJ327818 IMF327719:IMF327818 IWB327719:IWB327818 JFX327719:JFX327818 JPT327719:JPT327818 JZP327719:JZP327818 KJL327719:KJL327818 KTH327719:KTH327818 LDD327719:LDD327818 LMZ327719:LMZ327818 LWV327719:LWV327818 MGR327719:MGR327818 MQN327719:MQN327818 NAJ327719:NAJ327818 NKF327719:NKF327818 NUB327719:NUB327818 ODX327719:ODX327818 ONT327719:ONT327818 OXP327719:OXP327818 PHL327719:PHL327818 PRH327719:PRH327818 QBD327719:QBD327818 QKZ327719:QKZ327818 QUV327719:QUV327818 RER327719:RER327818 RON327719:RON327818 RYJ327719:RYJ327818 SIF327719:SIF327818 SSB327719:SSB327818 TBX327719:TBX327818 TLT327719:TLT327818 TVP327719:TVP327818 UFL327719:UFL327818 UPH327719:UPH327818 UZD327719:UZD327818 VIZ327719:VIZ327818 VSV327719:VSV327818 WCR327719:WCR327818 WMN327719:WMN327818 WWJ327719:WWJ327818 AB393255:AB393354 JX393255:JX393354 TT393255:TT393354 ADP393255:ADP393354 ANL393255:ANL393354 AXH393255:AXH393354 BHD393255:BHD393354 BQZ393255:BQZ393354 CAV393255:CAV393354 CKR393255:CKR393354 CUN393255:CUN393354 DEJ393255:DEJ393354 DOF393255:DOF393354 DYB393255:DYB393354 EHX393255:EHX393354 ERT393255:ERT393354 FBP393255:FBP393354 FLL393255:FLL393354 FVH393255:FVH393354 GFD393255:GFD393354 GOZ393255:GOZ393354 GYV393255:GYV393354 HIR393255:HIR393354 HSN393255:HSN393354 ICJ393255:ICJ393354 IMF393255:IMF393354 IWB393255:IWB393354 JFX393255:JFX393354 JPT393255:JPT393354 JZP393255:JZP393354 KJL393255:KJL393354 KTH393255:KTH393354 LDD393255:LDD393354 LMZ393255:LMZ393354 LWV393255:LWV393354 MGR393255:MGR393354 MQN393255:MQN393354 NAJ393255:NAJ393354 NKF393255:NKF393354 NUB393255:NUB393354 ODX393255:ODX393354 ONT393255:ONT393354 OXP393255:OXP393354 PHL393255:PHL393354 PRH393255:PRH393354 QBD393255:QBD393354 QKZ393255:QKZ393354 QUV393255:QUV393354 RER393255:RER393354 RON393255:RON393354 RYJ393255:RYJ393354 SIF393255:SIF393354 SSB393255:SSB393354 TBX393255:TBX393354 TLT393255:TLT393354 TVP393255:TVP393354 UFL393255:UFL393354 UPH393255:UPH393354 UZD393255:UZD393354 VIZ393255:VIZ393354 VSV393255:VSV393354 WCR393255:WCR393354 WMN393255:WMN393354 WWJ393255:WWJ393354 AB458791:AB458890 JX458791:JX458890 TT458791:TT458890 ADP458791:ADP458890 ANL458791:ANL458890 AXH458791:AXH458890 BHD458791:BHD458890 BQZ458791:BQZ458890 CAV458791:CAV458890 CKR458791:CKR458890 CUN458791:CUN458890 DEJ458791:DEJ458890 DOF458791:DOF458890 DYB458791:DYB458890 EHX458791:EHX458890 ERT458791:ERT458890 FBP458791:FBP458890 FLL458791:FLL458890 FVH458791:FVH458890 GFD458791:GFD458890 GOZ458791:GOZ458890 GYV458791:GYV458890 HIR458791:HIR458890 HSN458791:HSN458890 ICJ458791:ICJ458890 IMF458791:IMF458890 IWB458791:IWB458890 JFX458791:JFX458890 JPT458791:JPT458890 JZP458791:JZP458890 KJL458791:KJL458890 KTH458791:KTH458890 LDD458791:LDD458890 LMZ458791:LMZ458890 LWV458791:LWV458890 MGR458791:MGR458890 MQN458791:MQN458890 NAJ458791:NAJ458890 NKF458791:NKF458890 NUB458791:NUB458890 ODX458791:ODX458890 ONT458791:ONT458890 OXP458791:OXP458890 PHL458791:PHL458890 PRH458791:PRH458890 QBD458791:QBD458890 QKZ458791:QKZ458890 QUV458791:QUV458890 RER458791:RER458890 RON458791:RON458890 RYJ458791:RYJ458890 SIF458791:SIF458890 SSB458791:SSB458890 TBX458791:TBX458890 TLT458791:TLT458890 TVP458791:TVP458890 UFL458791:UFL458890 UPH458791:UPH458890 UZD458791:UZD458890 VIZ458791:VIZ458890 VSV458791:VSV458890 WCR458791:WCR458890 WMN458791:WMN458890 WWJ458791:WWJ458890 AB524327:AB524426 JX524327:JX524426 TT524327:TT524426 ADP524327:ADP524426 ANL524327:ANL524426 AXH524327:AXH524426 BHD524327:BHD524426 BQZ524327:BQZ524426 CAV524327:CAV524426 CKR524327:CKR524426 CUN524327:CUN524426 DEJ524327:DEJ524426 DOF524327:DOF524426 DYB524327:DYB524426 EHX524327:EHX524426 ERT524327:ERT524426 FBP524327:FBP524426 FLL524327:FLL524426 FVH524327:FVH524426 GFD524327:GFD524426 GOZ524327:GOZ524426 GYV524327:GYV524426 HIR524327:HIR524426 HSN524327:HSN524426 ICJ524327:ICJ524426 IMF524327:IMF524426 IWB524327:IWB524426 JFX524327:JFX524426 JPT524327:JPT524426 JZP524327:JZP524426 KJL524327:KJL524426 KTH524327:KTH524426 LDD524327:LDD524426 LMZ524327:LMZ524426 LWV524327:LWV524426 MGR524327:MGR524426 MQN524327:MQN524426 NAJ524327:NAJ524426 NKF524327:NKF524426 NUB524327:NUB524426 ODX524327:ODX524426 ONT524327:ONT524426 OXP524327:OXP524426 PHL524327:PHL524426 PRH524327:PRH524426 QBD524327:QBD524426 QKZ524327:QKZ524426 QUV524327:QUV524426 RER524327:RER524426 RON524327:RON524426 RYJ524327:RYJ524426 SIF524327:SIF524426 SSB524327:SSB524426 TBX524327:TBX524426 TLT524327:TLT524426 TVP524327:TVP524426 UFL524327:UFL524426 UPH524327:UPH524426 UZD524327:UZD524426 VIZ524327:VIZ524426 VSV524327:VSV524426 WCR524327:WCR524426 WMN524327:WMN524426 WWJ524327:WWJ524426 AB589863:AB589962 JX589863:JX589962 TT589863:TT589962 ADP589863:ADP589962 ANL589863:ANL589962 AXH589863:AXH589962 BHD589863:BHD589962 BQZ589863:BQZ589962 CAV589863:CAV589962 CKR589863:CKR589962 CUN589863:CUN589962 DEJ589863:DEJ589962 DOF589863:DOF589962 DYB589863:DYB589962 EHX589863:EHX589962 ERT589863:ERT589962 FBP589863:FBP589962 FLL589863:FLL589962 FVH589863:FVH589962 GFD589863:GFD589962 GOZ589863:GOZ589962 GYV589863:GYV589962 HIR589863:HIR589962 HSN589863:HSN589962 ICJ589863:ICJ589962 IMF589863:IMF589962 IWB589863:IWB589962 JFX589863:JFX589962 JPT589863:JPT589962 JZP589863:JZP589962 KJL589863:KJL589962 KTH589863:KTH589962 LDD589863:LDD589962 LMZ589863:LMZ589962 LWV589863:LWV589962 MGR589863:MGR589962 MQN589863:MQN589962 NAJ589863:NAJ589962 NKF589863:NKF589962 NUB589863:NUB589962 ODX589863:ODX589962 ONT589863:ONT589962 OXP589863:OXP589962 PHL589863:PHL589962 PRH589863:PRH589962 QBD589863:QBD589962 QKZ589863:QKZ589962 QUV589863:QUV589962 RER589863:RER589962 RON589863:RON589962 RYJ589863:RYJ589962 SIF589863:SIF589962 SSB589863:SSB589962 TBX589863:TBX589962 TLT589863:TLT589962 TVP589863:TVP589962 UFL589863:UFL589962 UPH589863:UPH589962 UZD589863:UZD589962 VIZ589863:VIZ589962 VSV589863:VSV589962 WCR589863:WCR589962 WMN589863:WMN589962 WWJ589863:WWJ589962 AB655399:AB655498 JX655399:JX655498 TT655399:TT655498 ADP655399:ADP655498 ANL655399:ANL655498 AXH655399:AXH655498 BHD655399:BHD655498 BQZ655399:BQZ655498 CAV655399:CAV655498 CKR655399:CKR655498 CUN655399:CUN655498 DEJ655399:DEJ655498 DOF655399:DOF655498 DYB655399:DYB655498 EHX655399:EHX655498 ERT655399:ERT655498 FBP655399:FBP655498 FLL655399:FLL655498 FVH655399:FVH655498 GFD655399:GFD655498 GOZ655399:GOZ655498 GYV655399:GYV655498 HIR655399:HIR655498 HSN655399:HSN655498 ICJ655399:ICJ655498 IMF655399:IMF655498 IWB655399:IWB655498 JFX655399:JFX655498 JPT655399:JPT655498 JZP655399:JZP655498 KJL655399:KJL655498 KTH655399:KTH655498 LDD655399:LDD655498 LMZ655399:LMZ655498 LWV655399:LWV655498 MGR655399:MGR655498 MQN655399:MQN655498 NAJ655399:NAJ655498 NKF655399:NKF655498 NUB655399:NUB655498 ODX655399:ODX655498 ONT655399:ONT655498 OXP655399:OXP655498 PHL655399:PHL655498 PRH655399:PRH655498 QBD655399:QBD655498 QKZ655399:QKZ655498 QUV655399:QUV655498 RER655399:RER655498 RON655399:RON655498 RYJ655399:RYJ655498 SIF655399:SIF655498 SSB655399:SSB655498 TBX655399:TBX655498 TLT655399:TLT655498 TVP655399:TVP655498 UFL655399:UFL655498 UPH655399:UPH655498 UZD655399:UZD655498 VIZ655399:VIZ655498 VSV655399:VSV655498 WCR655399:WCR655498 WMN655399:WMN655498 WWJ655399:WWJ655498 AB720935:AB721034 JX720935:JX721034 TT720935:TT721034 ADP720935:ADP721034 ANL720935:ANL721034 AXH720935:AXH721034 BHD720935:BHD721034 BQZ720935:BQZ721034 CAV720935:CAV721034 CKR720935:CKR721034 CUN720935:CUN721034 DEJ720935:DEJ721034 DOF720935:DOF721034 DYB720935:DYB721034 EHX720935:EHX721034 ERT720935:ERT721034 FBP720935:FBP721034 FLL720935:FLL721034 FVH720935:FVH721034 GFD720935:GFD721034 GOZ720935:GOZ721034 GYV720935:GYV721034 HIR720935:HIR721034 HSN720935:HSN721034 ICJ720935:ICJ721034 IMF720935:IMF721034 IWB720935:IWB721034 JFX720935:JFX721034 JPT720935:JPT721034 JZP720935:JZP721034 KJL720935:KJL721034 KTH720935:KTH721034 LDD720935:LDD721034 LMZ720935:LMZ721034 LWV720935:LWV721034 MGR720935:MGR721034 MQN720935:MQN721034 NAJ720935:NAJ721034 NKF720935:NKF721034 NUB720935:NUB721034 ODX720935:ODX721034 ONT720935:ONT721034 OXP720935:OXP721034 PHL720935:PHL721034 PRH720935:PRH721034 QBD720935:QBD721034 QKZ720935:QKZ721034 QUV720935:QUV721034 RER720935:RER721034 RON720935:RON721034 RYJ720935:RYJ721034 SIF720935:SIF721034 SSB720935:SSB721034 TBX720935:TBX721034 TLT720935:TLT721034 TVP720935:TVP721034 UFL720935:UFL721034 UPH720935:UPH721034 UZD720935:UZD721034 VIZ720935:VIZ721034 VSV720935:VSV721034 WCR720935:WCR721034 WMN720935:WMN721034 WWJ720935:WWJ721034 AB786471:AB786570 JX786471:JX786570 TT786471:TT786570 ADP786471:ADP786570 ANL786471:ANL786570 AXH786471:AXH786570 BHD786471:BHD786570 BQZ786471:BQZ786570 CAV786471:CAV786570 CKR786471:CKR786570 CUN786471:CUN786570 DEJ786471:DEJ786570 DOF786471:DOF786570 DYB786471:DYB786570 EHX786471:EHX786570 ERT786471:ERT786570 FBP786471:FBP786570 FLL786471:FLL786570 FVH786471:FVH786570 GFD786471:GFD786570 GOZ786471:GOZ786570 GYV786471:GYV786570 HIR786471:HIR786570 HSN786471:HSN786570 ICJ786471:ICJ786570 IMF786471:IMF786570 IWB786471:IWB786570 JFX786471:JFX786570 JPT786471:JPT786570 JZP786471:JZP786570 KJL786471:KJL786570 KTH786471:KTH786570 LDD786471:LDD786570 LMZ786471:LMZ786570 LWV786471:LWV786570 MGR786471:MGR786570 MQN786471:MQN786570 NAJ786471:NAJ786570 NKF786471:NKF786570 NUB786471:NUB786570 ODX786471:ODX786570 ONT786471:ONT786570 OXP786471:OXP786570 PHL786471:PHL786570 PRH786471:PRH786570 QBD786471:QBD786570 QKZ786471:QKZ786570 QUV786471:QUV786570 RER786471:RER786570 RON786471:RON786570 RYJ786471:RYJ786570 SIF786471:SIF786570 SSB786471:SSB786570 TBX786471:TBX786570 TLT786471:TLT786570 TVP786471:TVP786570 UFL786471:UFL786570 UPH786471:UPH786570 UZD786471:UZD786570 VIZ786471:VIZ786570 VSV786471:VSV786570 WCR786471:WCR786570 WMN786471:WMN786570 WWJ786471:WWJ786570 AB852007:AB852106 JX852007:JX852106 TT852007:TT852106 ADP852007:ADP852106 ANL852007:ANL852106 AXH852007:AXH852106 BHD852007:BHD852106 BQZ852007:BQZ852106 CAV852007:CAV852106 CKR852007:CKR852106 CUN852007:CUN852106 DEJ852007:DEJ852106 DOF852007:DOF852106 DYB852007:DYB852106 EHX852007:EHX852106 ERT852007:ERT852106 FBP852007:FBP852106 FLL852007:FLL852106 FVH852007:FVH852106 GFD852007:GFD852106 GOZ852007:GOZ852106 GYV852007:GYV852106 HIR852007:HIR852106 HSN852007:HSN852106 ICJ852007:ICJ852106 IMF852007:IMF852106 IWB852007:IWB852106 JFX852007:JFX852106 JPT852007:JPT852106 JZP852007:JZP852106 KJL852007:KJL852106 KTH852007:KTH852106 LDD852007:LDD852106 LMZ852007:LMZ852106 LWV852007:LWV852106 MGR852007:MGR852106 MQN852007:MQN852106 NAJ852007:NAJ852106 NKF852007:NKF852106 NUB852007:NUB852106 ODX852007:ODX852106 ONT852007:ONT852106 OXP852007:OXP852106 PHL852007:PHL852106 PRH852007:PRH852106 QBD852007:QBD852106 QKZ852007:QKZ852106 QUV852007:QUV852106 RER852007:RER852106 RON852007:RON852106 RYJ852007:RYJ852106 SIF852007:SIF852106 SSB852007:SSB852106 TBX852007:TBX852106 TLT852007:TLT852106 TVP852007:TVP852106 UFL852007:UFL852106 UPH852007:UPH852106 UZD852007:UZD852106 VIZ852007:VIZ852106 VSV852007:VSV852106 WCR852007:WCR852106 WMN852007:WMN852106 WWJ852007:WWJ852106 AB917543:AB917642 JX917543:JX917642 TT917543:TT917642 ADP917543:ADP917642 ANL917543:ANL917642 AXH917543:AXH917642 BHD917543:BHD917642 BQZ917543:BQZ917642 CAV917543:CAV917642 CKR917543:CKR917642 CUN917543:CUN917642 DEJ917543:DEJ917642 DOF917543:DOF917642 DYB917543:DYB917642 EHX917543:EHX917642 ERT917543:ERT917642 FBP917543:FBP917642 FLL917543:FLL917642 FVH917543:FVH917642 GFD917543:GFD917642 GOZ917543:GOZ917642 GYV917543:GYV917642 HIR917543:HIR917642 HSN917543:HSN917642 ICJ917543:ICJ917642 IMF917543:IMF917642 IWB917543:IWB917642 JFX917543:JFX917642 JPT917543:JPT917642 JZP917543:JZP917642 KJL917543:KJL917642 KTH917543:KTH917642 LDD917543:LDD917642 LMZ917543:LMZ917642 LWV917543:LWV917642 MGR917543:MGR917642 MQN917543:MQN917642 NAJ917543:NAJ917642 NKF917543:NKF917642 NUB917543:NUB917642 ODX917543:ODX917642 ONT917543:ONT917642 OXP917543:OXP917642 PHL917543:PHL917642 PRH917543:PRH917642 QBD917543:QBD917642 QKZ917543:QKZ917642 QUV917543:QUV917642 RER917543:RER917642 RON917543:RON917642 RYJ917543:RYJ917642 SIF917543:SIF917642 SSB917543:SSB917642 TBX917543:TBX917642 TLT917543:TLT917642 TVP917543:TVP917642 UFL917543:UFL917642 UPH917543:UPH917642 UZD917543:UZD917642 VIZ917543:VIZ917642 VSV917543:VSV917642 WCR917543:WCR917642 WMN917543:WMN917642 WWJ917543:WWJ917642 AB983079:AB983178 JX983079:JX983178 TT983079:TT983178 ADP983079:ADP983178 ANL983079:ANL983178 AXH983079:AXH983178 BHD983079:BHD983178 BQZ983079:BQZ983178 CAV983079:CAV983178 CKR983079:CKR983178 CUN983079:CUN983178 DEJ983079:DEJ983178 DOF983079:DOF983178 DYB983079:DYB983178 EHX983079:EHX983178 ERT983079:ERT983178 FBP983079:FBP983178 FLL983079:FLL983178 FVH983079:FVH983178 GFD983079:GFD983178 GOZ983079:GOZ983178 GYV983079:GYV983178 HIR983079:HIR983178 HSN983079:HSN983178 ICJ983079:ICJ983178 IMF983079:IMF983178 IWB983079:IWB983178 JFX983079:JFX983178 JPT983079:JPT983178 JZP983079:JZP983178 KJL983079:KJL983178 KTH983079:KTH983178 LDD983079:LDD983178 LMZ983079:LMZ983178 LWV983079:LWV983178 MGR983079:MGR983178 MQN983079:MQN983178 NAJ983079:NAJ983178 NKF983079:NKF983178 NUB983079:NUB983178 ODX983079:ODX983178 ONT983079:ONT983178 OXP983079:OXP983178 PHL983079:PHL983178 PRH983079:PRH983178 QBD983079:QBD983178 QKZ983079:QKZ983178 QUV983079:QUV983178 RER983079:RER983178 RON983079:RON983178 RYJ983079:RYJ983178 SIF983079:SIF983178 SSB983079:SSB983178 TBX983079:TBX983178 TLT983079:TLT983178 TVP983079:TVP983178 UFL983079:UFL983178 UPH983079:UPH983178 UZD983079:UZD983178 VIZ983079:VIZ983178 VSV983079:VSV983178 WCR983079:WCR983178 WMN983079:WMN983178 WWJ983079:WWJ983178 AF13:AF22 KB13:KB22 TX13:TX22 ADT13:ADT22 ANP13:ANP22 AXL13:AXL22 BHH13:BHH22 BRD13:BRD22 CAZ13:CAZ22 CKV13:CKV22 CUR13:CUR22 DEN13:DEN22 DOJ13:DOJ22 DYF13:DYF22 EIB13:EIB22 ERX13:ERX22 FBT13:FBT22 FLP13:FLP22 FVL13:FVL22 GFH13:GFH22 GPD13:GPD22 GYZ13:GYZ22 HIV13:HIV22 HSR13:HSR22 ICN13:ICN22 IMJ13:IMJ22 IWF13:IWF22 JGB13:JGB22 JPX13:JPX22 JZT13:JZT22 KJP13:KJP22 KTL13:KTL22 LDH13:LDH22 LND13:LND22 LWZ13:LWZ22 MGV13:MGV22 MQR13:MQR22 NAN13:NAN22 NKJ13:NKJ22 NUF13:NUF22 OEB13:OEB22 ONX13:ONX22 OXT13:OXT22 PHP13:PHP22 PRL13:PRL22 QBH13:QBH22 QLD13:QLD22 QUZ13:QUZ22 REV13:REV22 ROR13:ROR22 RYN13:RYN22 SIJ13:SIJ22 SSF13:SSF22 TCB13:TCB22 TLX13:TLX22 TVT13:TVT22 UFP13:UFP22 UPL13:UPL22 UZH13:UZH22 VJD13:VJD22 VSZ13:VSZ22 WCV13:WCV22 WMR13:WMR22 WWN13:WWN22 AF65549:AF65558 KB65549:KB65558 TX65549:TX65558 ADT65549:ADT65558 ANP65549:ANP65558 AXL65549:AXL65558 BHH65549:BHH65558 BRD65549:BRD65558 CAZ65549:CAZ65558 CKV65549:CKV65558 CUR65549:CUR65558 DEN65549:DEN65558 DOJ65549:DOJ65558 DYF65549:DYF65558 EIB65549:EIB65558 ERX65549:ERX65558 FBT65549:FBT65558 FLP65549:FLP65558 FVL65549:FVL65558 GFH65549:GFH65558 GPD65549:GPD65558 GYZ65549:GYZ65558 HIV65549:HIV65558 HSR65549:HSR65558 ICN65549:ICN65558 IMJ65549:IMJ65558 IWF65549:IWF65558 JGB65549:JGB65558 JPX65549:JPX65558 JZT65549:JZT65558 KJP65549:KJP65558 KTL65549:KTL65558 LDH65549:LDH65558 LND65549:LND65558 LWZ65549:LWZ65558 MGV65549:MGV65558 MQR65549:MQR65558 NAN65549:NAN65558 NKJ65549:NKJ65558 NUF65549:NUF65558 OEB65549:OEB65558 ONX65549:ONX65558 OXT65549:OXT65558 PHP65549:PHP65558 PRL65549:PRL65558 QBH65549:QBH65558 QLD65549:QLD65558 QUZ65549:QUZ65558 REV65549:REV65558 ROR65549:ROR65558 RYN65549:RYN65558 SIJ65549:SIJ65558 SSF65549:SSF65558 TCB65549:TCB65558 TLX65549:TLX65558 TVT65549:TVT65558 UFP65549:UFP65558 UPL65549:UPL65558 UZH65549:UZH65558 VJD65549:VJD65558 VSZ65549:VSZ65558 WCV65549:WCV65558 WMR65549:WMR65558 WWN65549:WWN65558 AF131085:AF131094 KB131085:KB131094 TX131085:TX131094 ADT131085:ADT131094 ANP131085:ANP131094 AXL131085:AXL131094 BHH131085:BHH131094 BRD131085:BRD131094 CAZ131085:CAZ131094 CKV131085:CKV131094 CUR131085:CUR131094 DEN131085:DEN131094 DOJ131085:DOJ131094 DYF131085:DYF131094 EIB131085:EIB131094 ERX131085:ERX131094 FBT131085:FBT131094 FLP131085:FLP131094 FVL131085:FVL131094 GFH131085:GFH131094 GPD131085:GPD131094 GYZ131085:GYZ131094 HIV131085:HIV131094 HSR131085:HSR131094 ICN131085:ICN131094 IMJ131085:IMJ131094 IWF131085:IWF131094 JGB131085:JGB131094 JPX131085:JPX131094 JZT131085:JZT131094 KJP131085:KJP131094 KTL131085:KTL131094 LDH131085:LDH131094 LND131085:LND131094 LWZ131085:LWZ131094 MGV131085:MGV131094 MQR131085:MQR131094 NAN131085:NAN131094 NKJ131085:NKJ131094 NUF131085:NUF131094 OEB131085:OEB131094 ONX131085:ONX131094 OXT131085:OXT131094 PHP131085:PHP131094 PRL131085:PRL131094 QBH131085:QBH131094 QLD131085:QLD131094 QUZ131085:QUZ131094 REV131085:REV131094 ROR131085:ROR131094 RYN131085:RYN131094 SIJ131085:SIJ131094 SSF131085:SSF131094 TCB131085:TCB131094 TLX131085:TLX131094 TVT131085:TVT131094 UFP131085:UFP131094 UPL131085:UPL131094 UZH131085:UZH131094 VJD131085:VJD131094 VSZ131085:VSZ131094 WCV131085:WCV131094 WMR131085:WMR131094 WWN131085:WWN131094 AF196621:AF196630 KB196621:KB196630 TX196621:TX196630 ADT196621:ADT196630 ANP196621:ANP196630 AXL196621:AXL196630 BHH196621:BHH196630 BRD196621:BRD196630 CAZ196621:CAZ196630 CKV196621:CKV196630 CUR196621:CUR196630 DEN196621:DEN196630 DOJ196621:DOJ196630 DYF196621:DYF196630 EIB196621:EIB196630 ERX196621:ERX196630 FBT196621:FBT196630 FLP196621:FLP196630 FVL196621:FVL196630 GFH196621:GFH196630 GPD196621:GPD196630 GYZ196621:GYZ196630 HIV196621:HIV196630 HSR196621:HSR196630 ICN196621:ICN196630 IMJ196621:IMJ196630 IWF196621:IWF196630 JGB196621:JGB196630 JPX196621:JPX196630 JZT196621:JZT196630 KJP196621:KJP196630 KTL196621:KTL196630 LDH196621:LDH196630 LND196621:LND196630 LWZ196621:LWZ196630 MGV196621:MGV196630 MQR196621:MQR196630 NAN196621:NAN196630 NKJ196621:NKJ196630 NUF196621:NUF196630 OEB196621:OEB196630 ONX196621:ONX196630 OXT196621:OXT196630 PHP196621:PHP196630 PRL196621:PRL196630 QBH196621:QBH196630 QLD196621:QLD196630 QUZ196621:QUZ196630 REV196621:REV196630 ROR196621:ROR196630 RYN196621:RYN196630 SIJ196621:SIJ196630 SSF196621:SSF196630 TCB196621:TCB196630 TLX196621:TLX196630 TVT196621:TVT196630 UFP196621:UFP196630 UPL196621:UPL196630 UZH196621:UZH196630 VJD196621:VJD196630 VSZ196621:VSZ196630 WCV196621:WCV196630 WMR196621:WMR196630 WWN196621:WWN196630 AF262157:AF262166 KB262157:KB262166 TX262157:TX262166 ADT262157:ADT262166 ANP262157:ANP262166 AXL262157:AXL262166 BHH262157:BHH262166 BRD262157:BRD262166 CAZ262157:CAZ262166 CKV262157:CKV262166 CUR262157:CUR262166 DEN262157:DEN262166 DOJ262157:DOJ262166 DYF262157:DYF262166 EIB262157:EIB262166 ERX262157:ERX262166 FBT262157:FBT262166 FLP262157:FLP262166 FVL262157:FVL262166 GFH262157:GFH262166 GPD262157:GPD262166 GYZ262157:GYZ262166 HIV262157:HIV262166 HSR262157:HSR262166 ICN262157:ICN262166 IMJ262157:IMJ262166 IWF262157:IWF262166 JGB262157:JGB262166 JPX262157:JPX262166 JZT262157:JZT262166 KJP262157:KJP262166 KTL262157:KTL262166 LDH262157:LDH262166 LND262157:LND262166 LWZ262157:LWZ262166 MGV262157:MGV262166 MQR262157:MQR262166 NAN262157:NAN262166 NKJ262157:NKJ262166 NUF262157:NUF262166 OEB262157:OEB262166 ONX262157:ONX262166 OXT262157:OXT262166 PHP262157:PHP262166 PRL262157:PRL262166 QBH262157:QBH262166 QLD262157:QLD262166 QUZ262157:QUZ262166 REV262157:REV262166 ROR262157:ROR262166 RYN262157:RYN262166 SIJ262157:SIJ262166 SSF262157:SSF262166 TCB262157:TCB262166 TLX262157:TLX262166 TVT262157:TVT262166 UFP262157:UFP262166 UPL262157:UPL262166 UZH262157:UZH262166 VJD262157:VJD262166 VSZ262157:VSZ262166 WCV262157:WCV262166 WMR262157:WMR262166 WWN262157:WWN262166 AF327693:AF327702 KB327693:KB327702 TX327693:TX327702 ADT327693:ADT327702 ANP327693:ANP327702 AXL327693:AXL327702 BHH327693:BHH327702 BRD327693:BRD327702 CAZ327693:CAZ327702 CKV327693:CKV327702 CUR327693:CUR327702 DEN327693:DEN327702 DOJ327693:DOJ327702 DYF327693:DYF327702 EIB327693:EIB327702 ERX327693:ERX327702 FBT327693:FBT327702 FLP327693:FLP327702 FVL327693:FVL327702 GFH327693:GFH327702 GPD327693:GPD327702 GYZ327693:GYZ327702 HIV327693:HIV327702 HSR327693:HSR327702 ICN327693:ICN327702 IMJ327693:IMJ327702 IWF327693:IWF327702 JGB327693:JGB327702 JPX327693:JPX327702 JZT327693:JZT327702 KJP327693:KJP327702 KTL327693:KTL327702 LDH327693:LDH327702 LND327693:LND327702 LWZ327693:LWZ327702 MGV327693:MGV327702 MQR327693:MQR327702 NAN327693:NAN327702 NKJ327693:NKJ327702 NUF327693:NUF327702 OEB327693:OEB327702 ONX327693:ONX327702 OXT327693:OXT327702 PHP327693:PHP327702 PRL327693:PRL327702 QBH327693:QBH327702 QLD327693:QLD327702 QUZ327693:QUZ327702 REV327693:REV327702 ROR327693:ROR327702 RYN327693:RYN327702 SIJ327693:SIJ327702 SSF327693:SSF327702 TCB327693:TCB327702 TLX327693:TLX327702 TVT327693:TVT327702 UFP327693:UFP327702 UPL327693:UPL327702 UZH327693:UZH327702 VJD327693:VJD327702 VSZ327693:VSZ327702 WCV327693:WCV327702 WMR327693:WMR327702 WWN327693:WWN327702 AF393229:AF393238 KB393229:KB393238 TX393229:TX393238 ADT393229:ADT393238 ANP393229:ANP393238 AXL393229:AXL393238 BHH393229:BHH393238 BRD393229:BRD393238 CAZ393229:CAZ393238 CKV393229:CKV393238 CUR393229:CUR393238 DEN393229:DEN393238 DOJ393229:DOJ393238 DYF393229:DYF393238 EIB393229:EIB393238 ERX393229:ERX393238 FBT393229:FBT393238 FLP393229:FLP393238 FVL393229:FVL393238 GFH393229:GFH393238 GPD393229:GPD393238 GYZ393229:GYZ393238 HIV393229:HIV393238 HSR393229:HSR393238 ICN393229:ICN393238 IMJ393229:IMJ393238 IWF393229:IWF393238 JGB393229:JGB393238 JPX393229:JPX393238 JZT393229:JZT393238 KJP393229:KJP393238 KTL393229:KTL393238 LDH393229:LDH393238 LND393229:LND393238 LWZ393229:LWZ393238 MGV393229:MGV393238 MQR393229:MQR393238 NAN393229:NAN393238 NKJ393229:NKJ393238 NUF393229:NUF393238 OEB393229:OEB393238 ONX393229:ONX393238 OXT393229:OXT393238 PHP393229:PHP393238 PRL393229:PRL393238 QBH393229:QBH393238 QLD393229:QLD393238 QUZ393229:QUZ393238 REV393229:REV393238 ROR393229:ROR393238 RYN393229:RYN393238 SIJ393229:SIJ393238 SSF393229:SSF393238 TCB393229:TCB393238 TLX393229:TLX393238 TVT393229:TVT393238 UFP393229:UFP393238 UPL393229:UPL393238 UZH393229:UZH393238 VJD393229:VJD393238 VSZ393229:VSZ393238 WCV393229:WCV393238 WMR393229:WMR393238 WWN393229:WWN393238 AF458765:AF458774 KB458765:KB458774 TX458765:TX458774 ADT458765:ADT458774 ANP458765:ANP458774 AXL458765:AXL458774 BHH458765:BHH458774 BRD458765:BRD458774 CAZ458765:CAZ458774 CKV458765:CKV458774 CUR458765:CUR458774 DEN458765:DEN458774 DOJ458765:DOJ458774 DYF458765:DYF458774 EIB458765:EIB458774 ERX458765:ERX458774 FBT458765:FBT458774 FLP458765:FLP458774 FVL458765:FVL458774 GFH458765:GFH458774 GPD458765:GPD458774 GYZ458765:GYZ458774 HIV458765:HIV458774 HSR458765:HSR458774 ICN458765:ICN458774 IMJ458765:IMJ458774 IWF458765:IWF458774 JGB458765:JGB458774 JPX458765:JPX458774 JZT458765:JZT458774 KJP458765:KJP458774 KTL458765:KTL458774 LDH458765:LDH458774 LND458765:LND458774 LWZ458765:LWZ458774 MGV458765:MGV458774 MQR458765:MQR458774 NAN458765:NAN458774 NKJ458765:NKJ458774 NUF458765:NUF458774 OEB458765:OEB458774 ONX458765:ONX458774 OXT458765:OXT458774 PHP458765:PHP458774 PRL458765:PRL458774 QBH458765:QBH458774 QLD458765:QLD458774 QUZ458765:QUZ458774 REV458765:REV458774 ROR458765:ROR458774 RYN458765:RYN458774 SIJ458765:SIJ458774 SSF458765:SSF458774 TCB458765:TCB458774 TLX458765:TLX458774 TVT458765:TVT458774 UFP458765:UFP458774 UPL458765:UPL458774 UZH458765:UZH458774 VJD458765:VJD458774 VSZ458765:VSZ458774 WCV458765:WCV458774 WMR458765:WMR458774 WWN458765:WWN458774 AF524301:AF524310 KB524301:KB524310 TX524301:TX524310 ADT524301:ADT524310 ANP524301:ANP524310 AXL524301:AXL524310 BHH524301:BHH524310 BRD524301:BRD524310 CAZ524301:CAZ524310 CKV524301:CKV524310 CUR524301:CUR524310 DEN524301:DEN524310 DOJ524301:DOJ524310 DYF524301:DYF524310 EIB524301:EIB524310 ERX524301:ERX524310 FBT524301:FBT524310 FLP524301:FLP524310 FVL524301:FVL524310 GFH524301:GFH524310 GPD524301:GPD524310 GYZ524301:GYZ524310 HIV524301:HIV524310 HSR524301:HSR524310 ICN524301:ICN524310 IMJ524301:IMJ524310 IWF524301:IWF524310 JGB524301:JGB524310 JPX524301:JPX524310 JZT524301:JZT524310 KJP524301:KJP524310 KTL524301:KTL524310 LDH524301:LDH524310 LND524301:LND524310 LWZ524301:LWZ524310 MGV524301:MGV524310 MQR524301:MQR524310 NAN524301:NAN524310 NKJ524301:NKJ524310 NUF524301:NUF524310 OEB524301:OEB524310 ONX524301:ONX524310 OXT524301:OXT524310 PHP524301:PHP524310 PRL524301:PRL524310 QBH524301:QBH524310 QLD524301:QLD524310 QUZ524301:QUZ524310 REV524301:REV524310 ROR524301:ROR524310 RYN524301:RYN524310 SIJ524301:SIJ524310 SSF524301:SSF524310 TCB524301:TCB524310 TLX524301:TLX524310 TVT524301:TVT524310 UFP524301:UFP524310 UPL524301:UPL524310 UZH524301:UZH524310 VJD524301:VJD524310 VSZ524301:VSZ524310 WCV524301:WCV524310 WMR524301:WMR524310 WWN524301:WWN524310 AF589837:AF589846 KB589837:KB589846 TX589837:TX589846 ADT589837:ADT589846 ANP589837:ANP589846 AXL589837:AXL589846 BHH589837:BHH589846 BRD589837:BRD589846 CAZ589837:CAZ589846 CKV589837:CKV589846 CUR589837:CUR589846 DEN589837:DEN589846 DOJ589837:DOJ589846 DYF589837:DYF589846 EIB589837:EIB589846 ERX589837:ERX589846 FBT589837:FBT589846 FLP589837:FLP589846 FVL589837:FVL589846 GFH589837:GFH589846 GPD589837:GPD589846 GYZ589837:GYZ589846 HIV589837:HIV589846 HSR589837:HSR589846 ICN589837:ICN589846 IMJ589837:IMJ589846 IWF589837:IWF589846 JGB589837:JGB589846 JPX589837:JPX589846 JZT589837:JZT589846 KJP589837:KJP589846 KTL589837:KTL589846 LDH589837:LDH589846 LND589837:LND589846 LWZ589837:LWZ589846 MGV589837:MGV589846 MQR589837:MQR589846 NAN589837:NAN589846 NKJ589837:NKJ589846 NUF589837:NUF589846 OEB589837:OEB589846 ONX589837:ONX589846 OXT589837:OXT589846 PHP589837:PHP589846 PRL589837:PRL589846 QBH589837:QBH589846 QLD589837:QLD589846 QUZ589837:QUZ589846 REV589837:REV589846 ROR589837:ROR589846 RYN589837:RYN589846 SIJ589837:SIJ589846 SSF589837:SSF589846 TCB589837:TCB589846 TLX589837:TLX589846 TVT589837:TVT589846 UFP589837:UFP589846 UPL589837:UPL589846 UZH589837:UZH589846 VJD589837:VJD589846 VSZ589837:VSZ589846 WCV589837:WCV589846 WMR589837:WMR589846 WWN589837:WWN589846 AF655373:AF655382 KB655373:KB655382 TX655373:TX655382 ADT655373:ADT655382 ANP655373:ANP655382 AXL655373:AXL655382 BHH655373:BHH655382 BRD655373:BRD655382 CAZ655373:CAZ655382 CKV655373:CKV655382 CUR655373:CUR655382 DEN655373:DEN655382 DOJ655373:DOJ655382 DYF655373:DYF655382 EIB655373:EIB655382 ERX655373:ERX655382 FBT655373:FBT655382 FLP655373:FLP655382 FVL655373:FVL655382 GFH655373:GFH655382 GPD655373:GPD655382 GYZ655373:GYZ655382 HIV655373:HIV655382 HSR655373:HSR655382 ICN655373:ICN655382 IMJ655373:IMJ655382 IWF655373:IWF655382 JGB655373:JGB655382 JPX655373:JPX655382 JZT655373:JZT655382 KJP655373:KJP655382 KTL655373:KTL655382 LDH655373:LDH655382 LND655373:LND655382 LWZ655373:LWZ655382 MGV655373:MGV655382 MQR655373:MQR655382 NAN655373:NAN655382 NKJ655373:NKJ655382 NUF655373:NUF655382 OEB655373:OEB655382 ONX655373:ONX655382 OXT655373:OXT655382 PHP655373:PHP655382 PRL655373:PRL655382 QBH655373:QBH655382 QLD655373:QLD655382 QUZ655373:QUZ655382 REV655373:REV655382 ROR655373:ROR655382 RYN655373:RYN655382 SIJ655373:SIJ655382 SSF655373:SSF655382 TCB655373:TCB655382 TLX655373:TLX655382 TVT655373:TVT655382 UFP655373:UFP655382 UPL655373:UPL655382 UZH655373:UZH655382 VJD655373:VJD655382 VSZ655373:VSZ655382 WCV655373:WCV655382 WMR655373:WMR655382 WWN655373:WWN655382 AF720909:AF720918 KB720909:KB720918 TX720909:TX720918 ADT720909:ADT720918 ANP720909:ANP720918 AXL720909:AXL720918 BHH720909:BHH720918 BRD720909:BRD720918 CAZ720909:CAZ720918 CKV720909:CKV720918 CUR720909:CUR720918 DEN720909:DEN720918 DOJ720909:DOJ720918 DYF720909:DYF720918 EIB720909:EIB720918 ERX720909:ERX720918 FBT720909:FBT720918 FLP720909:FLP720918 FVL720909:FVL720918 GFH720909:GFH720918 GPD720909:GPD720918 GYZ720909:GYZ720918 HIV720909:HIV720918 HSR720909:HSR720918 ICN720909:ICN720918 IMJ720909:IMJ720918 IWF720909:IWF720918 JGB720909:JGB720918 JPX720909:JPX720918 JZT720909:JZT720918 KJP720909:KJP720918 KTL720909:KTL720918 LDH720909:LDH720918 LND720909:LND720918 LWZ720909:LWZ720918 MGV720909:MGV720918 MQR720909:MQR720918 NAN720909:NAN720918 NKJ720909:NKJ720918 NUF720909:NUF720918 OEB720909:OEB720918 ONX720909:ONX720918 OXT720909:OXT720918 PHP720909:PHP720918 PRL720909:PRL720918 QBH720909:QBH720918 QLD720909:QLD720918 QUZ720909:QUZ720918 REV720909:REV720918 ROR720909:ROR720918 RYN720909:RYN720918 SIJ720909:SIJ720918 SSF720909:SSF720918 TCB720909:TCB720918 TLX720909:TLX720918 TVT720909:TVT720918 UFP720909:UFP720918 UPL720909:UPL720918 UZH720909:UZH720918 VJD720909:VJD720918 VSZ720909:VSZ720918 WCV720909:WCV720918 WMR720909:WMR720918 WWN720909:WWN720918 AF786445:AF786454 KB786445:KB786454 TX786445:TX786454 ADT786445:ADT786454 ANP786445:ANP786454 AXL786445:AXL786454 BHH786445:BHH786454 BRD786445:BRD786454 CAZ786445:CAZ786454 CKV786445:CKV786454 CUR786445:CUR786454 DEN786445:DEN786454 DOJ786445:DOJ786454 DYF786445:DYF786454 EIB786445:EIB786454 ERX786445:ERX786454 FBT786445:FBT786454 FLP786445:FLP786454 FVL786445:FVL786454 GFH786445:GFH786454 GPD786445:GPD786454 GYZ786445:GYZ786454 HIV786445:HIV786454 HSR786445:HSR786454 ICN786445:ICN786454 IMJ786445:IMJ786454 IWF786445:IWF786454 JGB786445:JGB786454 JPX786445:JPX786454 JZT786445:JZT786454 KJP786445:KJP786454 KTL786445:KTL786454 LDH786445:LDH786454 LND786445:LND786454 LWZ786445:LWZ786454 MGV786445:MGV786454 MQR786445:MQR786454 NAN786445:NAN786454 NKJ786445:NKJ786454 NUF786445:NUF786454 OEB786445:OEB786454 ONX786445:ONX786454 OXT786445:OXT786454 PHP786445:PHP786454 PRL786445:PRL786454 QBH786445:QBH786454 QLD786445:QLD786454 QUZ786445:QUZ786454 REV786445:REV786454 ROR786445:ROR786454 RYN786445:RYN786454 SIJ786445:SIJ786454 SSF786445:SSF786454 TCB786445:TCB786454 TLX786445:TLX786454 TVT786445:TVT786454 UFP786445:UFP786454 UPL786445:UPL786454 UZH786445:UZH786454 VJD786445:VJD786454 VSZ786445:VSZ786454 WCV786445:WCV786454 WMR786445:WMR786454 WWN786445:WWN786454 AF851981:AF851990 KB851981:KB851990 TX851981:TX851990 ADT851981:ADT851990 ANP851981:ANP851990 AXL851981:AXL851990 BHH851981:BHH851990 BRD851981:BRD851990 CAZ851981:CAZ851990 CKV851981:CKV851990 CUR851981:CUR851990 DEN851981:DEN851990 DOJ851981:DOJ851990 DYF851981:DYF851990 EIB851981:EIB851990 ERX851981:ERX851990 FBT851981:FBT851990 FLP851981:FLP851990 FVL851981:FVL851990 GFH851981:GFH851990 GPD851981:GPD851990 GYZ851981:GYZ851990 HIV851981:HIV851990 HSR851981:HSR851990 ICN851981:ICN851990 IMJ851981:IMJ851990 IWF851981:IWF851990 JGB851981:JGB851990 JPX851981:JPX851990 JZT851981:JZT851990 KJP851981:KJP851990 KTL851981:KTL851990 LDH851981:LDH851990 LND851981:LND851990 LWZ851981:LWZ851990 MGV851981:MGV851990 MQR851981:MQR851990 NAN851981:NAN851990 NKJ851981:NKJ851990 NUF851981:NUF851990 OEB851981:OEB851990 ONX851981:ONX851990 OXT851981:OXT851990 PHP851981:PHP851990 PRL851981:PRL851990 QBH851981:QBH851990 QLD851981:QLD851990 QUZ851981:QUZ851990 REV851981:REV851990 ROR851981:ROR851990 RYN851981:RYN851990 SIJ851981:SIJ851990 SSF851981:SSF851990 TCB851981:TCB851990 TLX851981:TLX851990 TVT851981:TVT851990 UFP851981:UFP851990 UPL851981:UPL851990 UZH851981:UZH851990 VJD851981:VJD851990 VSZ851981:VSZ851990 WCV851981:WCV851990 WMR851981:WMR851990 WWN851981:WWN851990 AF917517:AF917526 KB917517:KB917526 TX917517:TX917526 ADT917517:ADT917526 ANP917517:ANP917526 AXL917517:AXL917526 BHH917517:BHH917526 BRD917517:BRD917526 CAZ917517:CAZ917526 CKV917517:CKV917526 CUR917517:CUR917526 DEN917517:DEN917526 DOJ917517:DOJ917526 DYF917517:DYF917526 EIB917517:EIB917526 ERX917517:ERX917526 FBT917517:FBT917526 FLP917517:FLP917526 FVL917517:FVL917526 GFH917517:GFH917526 GPD917517:GPD917526 GYZ917517:GYZ917526 HIV917517:HIV917526 HSR917517:HSR917526 ICN917517:ICN917526 IMJ917517:IMJ917526 IWF917517:IWF917526 JGB917517:JGB917526 JPX917517:JPX917526 JZT917517:JZT917526 KJP917517:KJP917526 KTL917517:KTL917526 LDH917517:LDH917526 LND917517:LND917526 LWZ917517:LWZ917526 MGV917517:MGV917526 MQR917517:MQR917526 NAN917517:NAN917526 NKJ917517:NKJ917526 NUF917517:NUF917526 OEB917517:OEB917526 ONX917517:ONX917526 OXT917517:OXT917526 PHP917517:PHP917526 PRL917517:PRL917526 QBH917517:QBH917526 QLD917517:QLD917526 QUZ917517:QUZ917526 REV917517:REV917526 ROR917517:ROR917526 RYN917517:RYN917526 SIJ917517:SIJ917526 SSF917517:SSF917526 TCB917517:TCB917526 TLX917517:TLX917526 TVT917517:TVT917526 UFP917517:UFP917526 UPL917517:UPL917526 UZH917517:UZH917526 VJD917517:VJD917526 VSZ917517:VSZ917526 WCV917517:WCV917526 WMR917517:WMR917526 WWN917517:WWN917526 AF983053:AF983062 KB983053:KB983062 TX983053:TX983062 ADT983053:ADT983062 ANP983053:ANP983062 AXL983053:AXL983062 BHH983053:BHH983062 BRD983053:BRD983062 CAZ983053:CAZ983062 CKV983053:CKV983062 CUR983053:CUR983062 DEN983053:DEN983062 DOJ983053:DOJ983062 DYF983053:DYF983062 EIB983053:EIB983062 ERX983053:ERX983062 FBT983053:FBT983062 FLP983053:FLP983062 FVL983053:FVL983062 GFH983053:GFH983062 GPD983053:GPD983062 GYZ983053:GYZ983062 HIV983053:HIV983062 HSR983053:HSR983062 ICN983053:ICN983062 IMJ983053:IMJ983062 IWF983053:IWF983062 JGB983053:JGB983062 JPX983053:JPX983062 JZT983053:JZT983062 KJP983053:KJP983062 KTL983053:KTL983062 LDH983053:LDH983062 LND983053:LND983062 LWZ983053:LWZ983062 MGV983053:MGV983062 MQR983053:MQR983062 NAN983053:NAN983062 NKJ983053:NKJ983062 NUF983053:NUF983062 OEB983053:OEB983062 ONX983053:ONX983062 OXT983053:OXT983062 PHP983053:PHP983062 PRL983053:PRL983062 QBH983053:QBH983062 QLD983053:QLD983062 QUZ983053:QUZ983062 REV983053:REV983062 ROR983053:ROR983062 RYN983053:RYN983062 SIJ983053:SIJ983062 SSF983053:SSF983062 TCB983053:TCB983062 TLX983053:TLX983062 TVT983053:TVT983062 UFP983053:UFP983062 UPL983053:UPL983062 UZH983053:UZH983062 VJD983053:VJD983062 VSZ983053:VSZ983062 WCV983053:WCV983062 WMR983053:WMR983062 WWN983053:WWN983062 AF39:AF138 KB39:KB138 TX39:TX138 ADT39:ADT138 ANP39:ANP138 AXL39:AXL138 BHH39:BHH138 BRD39:BRD138 CAZ39:CAZ138 CKV39:CKV138 CUR39:CUR138 DEN39:DEN138 DOJ39:DOJ138 DYF39:DYF138 EIB39:EIB138 ERX39:ERX138 FBT39:FBT138 FLP39:FLP138 FVL39:FVL138 GFH39:GFH138 GPD39:GPD138 GYZ39:GYZ138 HIV39:HIV138 HSR39:HSR138 ICN39:ICN138 IMJ39:IMJ138 IWF39:IWF138 JGB39:JGB138 JPX39:JPX138 JZT39:JZT138 KJP39:KJP138 KTL39:KTL138 LDH39:LDH138 LND39:LND138 LWZ39:LWZ138 MGV39:MGV138 MQR39:MQR138 NAN39:NAN138 NKJ39:NKJ138 NUF39:NUF138 OEB39:OEB138 ONX39:ONX138 OXT39:OXT138 PHP39:PHP138 PRL39:PRL138 QBH39:QBH138 QLD39:QLD138 QUZ39:QUZ138 REV39:REV138 ROR39:ROR138 RYN39:RYN138 SIJ39:SIJ138 SSF39:SSF138 TCB39:TCB138 TLX39:TLX138 TVT39:TVT138 UFP39:UFP138 UPL39:UPL138 UZH39:UZH138 VJD39:VJD138 VSZ39:VSZ138 WCV39:WCV138 WMR39:WMR138 WWN39:WWN138 AF65575:AF65674 KB65575:KB65674 TX65575:TX65674 ADT65575:ADT65674 ANP65575:ANP65674 AXL65575:AXL65674 BHH65575:BHH65674 BRD65575:BRD65674 CAZ65575:CAZ65674 CKV65575:CKV65674 CUR65575:CUR65674 DEN65575:DEN65674 DOJ65575:DOJ65674 DYF65575:DYF65674 EIB65575:EIB65674 ERX65575:ERX65674 FBT65575:FBT65674 FLP65575:FLP65674 FVL65575:FVL65674 GFH65575:GFH65674 GPD65575:GPD65674 GYZ65575:GYZ65674 HIV65575:HIV65674 HSR65575:HSR65674 ICN65575:ICN65674 IMJ65575:IMJ65674 IWF65575:IWF65674 JGB65575:JGB65674 JPX65575:JPX65674 JZT65575:JZT65674 KJP65575:KJP65674 KTL65575:KTL65674 LDH65575:LDH65674 LND65575:LND65674 LWZ65575:LWZ65674 MGV65575:MGV65674 MQR65575:MQR65674 NAN65575:NAN65674 NKJ65575:NKJ65674 NUF65575:NUF65674 OEB65575:OEB65674 ONX65575:ONX65674 OXT65575:OXT65674 PHP65575:PHP65674 PRL65575:PRL65674 QBH65575:QBH65674 QLD65575:QLD65674 QUZ65575:QUZ65674 REV65575:REV65674 ROR65575:ROR65674 RYN65575:RYN65674 SIJ65575:SIJ65674 SSF65575:SSF65674 TCB65575:TCB65674 TLX65575:TLX65674 TVT65575:TVT65674 UFP65575:UFP65674 UPL65575:UPL65674 UZH65575:UZH65674 VJD65575:VJD65674 VSZ65575:VSZ65674 WCV65575:WCV65674 WMR65575:WMR65674 WWN65575:WWN65674 AF131111:AF131210 KB131111:KB131210 TX131111:TX131210 ADT131111:ADT131210 ANP131111:ANP131210 AXL131111:AXL131210 BHH131111:BHH131210 BRD131111:BRD131210 CAZ131111:CAZ131210 CKV131111:CKV131210 CUR131111:CUR131210 DEN131111:DEN131210 DOJ131111:DOJ131210 DYF131111:DYF131210 EIB131111:EIB131210 ERX131111:ERX131210 FBT131111:FBT131210 FLP131111:FLP131210 FVL131111:FVL131210 GFH131111:GFH131210 GPD131111:GPD131210 GYZ131111:GYZ131210 HIV131111:HIV131210 HSR131111:HSR131210 ICN131111:ICN131210 IMJ131111:IMJ131210 IWF131111:IWF131210 JGB131111:JGB131210 JPX131111:JPX131210 JZT131111:JZT131210 KJP131111:KJP131210 KTL131111:KTL131210 LDH131111:LDH131210 LND131111:LND131210 LWZ131111:LWZ131210 MGV131111:MGV131210 MQR131111:MQR131210 NAN131111:NAN131210 NKJ131111:NKJ131210 NUF131111:NUF131210 OEB131111:OEB131210 ONX131111:ONX131210 OXT131111:OXT131210 PHP131111:PHP131210 PRL131111:PRL131210 QBH131111:QBH131210 QLD131111:QLD131210 QUZ131111:QUZ131210 REV131111:REV131210 ROR131111:ROR131210 RYN131111:RYN131210 SIJ131111:SIJ131210 SSF131111:SSF131210 TCB131111:TCB131210 TLX131111:TLX131210 TVT131111:TVT131210 UFP131111:UFP131210 UPL131111:UPL131210 UZH131111:UZH131210 VJD131111:VJD131210 VSZ131111:VSZ131210 WCV131111:WCV131210 WMR131111:WMR131210 WWN131111:WWN131210 AF196647:AF196746 KB196647:KB196746 TX196647:TX196746 ADT196647:ADT196746 ANP196647:ANP196746 AXL196647:AXL196746 BHH196647:BHH196746 BRD196647:BRD196746 CAZ196647:CAZ196746 CKV196647:CKV196746 CUR196647:CUR196746 DEN196647:DEN196746 DOJ196647:DOJ196746 DYF196647:DYF196746 EIB196647:EIB196746 ERX196647:ERX196746 FBT196647:FBT196746 FLP196647:FLP196746 FVL196647:FVL196746 GFH196647:GFH196746 GPD196647:GPD196746 GYZ196647:GYZ196746 HIV196647:HIV196746 HSR196647:HSR196746 ICN196647:ICN196746 IMJ196647:IMJ196746 IWF196647:IWF196746 JGB196647:JGB196746 JPX196647:JPX196746 JZT196647:JZT196746 KJP196647:KJP196746 KTL196647:KTL196746 LDH196647:LDH196746 LND196647:LND196746 LWZ196647:LWZ196746 MGV196647:MGV196746 MQR196647:MQR196746 NAN196647:NAN196746 NKJ196647:NKJ196746 NUF196647:NUF196746 OEB196647:OEB196746 ONX196647:ONX196746 OXT196647:OXT196746 PHP196647:PHP196746 PRL196647:PRL196746 QBH196647:QBH196746 QLD196647:QLD196746 QUZ196647:QUZ196746 REV196647:REV196746 ROR196647:ROR196746 RYN196647:RYN196746 SIJ196647:SIJ196746 SSF196647:SSF196746 TCB196647:TCB196746 TLX196647:TLX196746 TVT196647:TVT196746 UFP196647:UFP196746 UPL196647:UPL196746 UZH196647:UZH196746 VJD196647:VJD196746 VSZ196647:VSZ196746 WCV196647:WCV196746 WMR196647:WMR196746 WWN196647:WWN196746 AF262183:AF262282 KB262183:KB262282 TX262183:TX262282 ADT262183:ADT262282 ANP262183:ANP262282 AXL262183:AXL262282 BHH262183:BHH262282 BRD262183:BRD262282 CAZ262183:CAZ262282 CKV262183:CKV262282 CUR262183:CUR262282 DEN262183:DEN262282 DOJ262183:DOJ262282 DYF262183:DYF262282 EIB262183:EIB262282 ERX262183:ERX262282 FBT262183:FBT262282 FLP262183:FLP262282 FVL262183:FVL262282 GFH262183:GFH262282 GPD262183:GPD262282 GYZ262183:GYZ262282 HIV262183:HIV262282 HSR262183:HSR262282 ICN262183:ICN262282 IMJ262183:IMJ262282 IWF262183:IWF262282 JGB262183:JGB262282 JPX262183:JPX262282 JZT262183:JZT262282 KJP262183:KJP262282 KTL262183:KTL262282 LDH262183:LDH262282 LND262183:LND262282 LWZ262183:LWZ262282 MGV262183:MGV262282 MQR262183:MQR262282 NAN262183:NAN262282 NKJ262183:NKJ262282 NUF262183:NUF262282 OEB262183:OEB262282 ONX262183:ONX262282 OXT262183:OXT262282 PHP262183:PHP262282 PRL262183:PRL262282 QBH262183:QBH262282 QLD262183:QLD262282 QUZ262183:QUZ262282 REV262183:REV262282 ROR262183:ROR262282 RYN262183:RYN262282 SIJ262183:SIJ262282 SSF262183:SSF262282 TCB262183:TCB262282 TLX262183:TLX262282 TVT262183:TVT262282 UFP262183:UFP262282 UPL262183:UPL262282 UZH262183:UZH262282 VJD262183:VJD262282 VSZ262183:VSZ262282 WCV262183:WCV262282 WMR262183:WMR262282 WWN262183:WWN262282 AF327719:AF327818 KB327719:KB327818 TX327719:TX327818 ADT327719:ADT327818 ANP327719:ANP327818 AXL327719:AXL327818 BHH327719:BHH327818 BRD327719:BRD327818 CAZ327719:CAZ327818 CKV327719:CKV327818 CUR327719:CUR327818 DEN327719:DEN327818 DOJ327719:DOJ327818 DYF327719:DYF327818 EIB327719:EIB327818 ERX327719:ERX327818 FBT327719:FBT327818 FLP327719:FLP327818 FVL327719:FVL327818 GFH327719:GFH327818 GPD327719:GPD327818 GYZ327719:GYZ327818 HIV327719:HIV327818 HSR327719:HSR327818 ICN327719:ICN327818 IMJ327719:IMJ327818 IWF327719:IWF327818 JGB327719:JGB327818 JPX327719:JPX327818 JZT327719:JZT327818 KJP327719:KJP327818 KTL327719:KTL327818 LDH327719:LDH327818 LND327719:LND327818 LWZ327719:LWZ327818 MGV327719:MGV327818 MQR327719:MQR327818 NAN327719:NAN327818 NKJ327719:NKJ327818 NUF327719:NUF327818 OEB327719:OEB327818 ONX327719:ONX327818 OXT327719:OXT327818 PHP327719:PHP327818 PRL327719:PRL327818 QBH327719:QBH327818 QLD327719:QLD327818 QUZ327719:QUZ327818 REV327719:REV327818 ROR327719:ROR327818 RYN327719:RYN327818 SIJ327719:SIJ327818 SSF327719:SSF327818 TCB327719:TCB327818 TLX327719:TLX327818 TVT327719:TVT327818 UFP327719:UFP327818 UPL327719:UPL327818 UZH327719:UZH327818 VJD327719:VJD327818 VSZ327719:VSZ327818 WCV327719:WCV327818 WMR327719:WMR327818 WWN327719:WWN327818 AF393255:AF393354 KB393255:KB393354 TX393255:TX393354 ADT393255:ADT393354 ANP393255:ANP393354 AXL393255:AXL393354 BHH393255:BHH393354 BRD393255:BRD393354 CAZ393255:CAZ393354 CKV393255:CKV393354 CUR393255:CUR393354 DEN393255:DEN393354 DOJ393255:DOJ393354 DYF393255:DYF393354 EIB393255:EIB393354 ERX393255:ERX393354 FBT393255:FBT393354 FLP393255:FLP393354 FVL393255:FVL393354 GFH393255:GFH393354 GPD393255:GPD393354 GYZ393255:GYZ393354 HIV393255:HIV393354 HSR393255:HSR393354 ICN393255:ICN393354 IMJ393255:IMJ393354 IWF393255:IWF393354 JGB393255:JGB393354 JPX393255:JPX393354 JZT393255:JZT393354 KJP393255:KJP393354 KTL393255:KTL393354 LDH393255:LDH393354 LND393255:LND393354 LWZ393255:LWZ393354 MGV393255:MGV393354 MQR393255:MQR393354 NAN393255:NAN393354 NKJ393255:NKJ393354 NUF393255:NUF393354 OEB393255:OEB393354 ONX393255:ONX393354 OXT393255:OXT393354 PHP393255:PHP393354 PRL393255:PRL393354 QBH393255:QBH393354 QLD393255:QLD393354 QUZ393255:QUZ393354 REV393255:REV393354 ROR393255:ROR393354 RYN393255:RYN393354 SIJ393255:SIJ393354 SSF393255:SSF393354 TCB393255:TCB393354 TLX393255:TLX393354 TVT393255:TVT393354 UFP393255:UFP393354 UPL393255:UPL393354 UZH393255:UZH393354 VJD393255:VJD393354 VSZ393255:VSZ393354 WCV393255:WCV393354 WMR393255:WMR393354 WWN393255:WWN393354 AF458791:AF458890 KB458791:KB458890 TX458791:TX458890 ADT458791:ADT458890 ANP458791:ANP458890 AXL458791:AXL458890 BHH458791:BHH458890 BRD458791:BRD458890 CAZ458791:CAZ458890 CKV458791:CKV458890 CUR458791:CUR458890 DEN458791:DEN458890 DOJ458791:DOJ458890 DYF458791:DYF458890 EIB458791:EIB458890 ERX458791:ERX458890 FBT458791:FBT458890 FLP458791:FLP458890 FVL458791:FVL458890 GFH458791:GFH458890 GPD458791:GPD458890 GYZ458791:GYZ458890 HIV458791:HIV458890 HSR458791:HSR458890 ICN458791:ICN458890 IMJ458791:IMJ458890 IWF458791:IWF458890 JGB458791:JGB458890 JPX458791:JPX458890 JZT458791:JZT458890 KJP458791:KJP458890 KTL458791:KTL458890 LDH458791:LDH458890 LND458791:LND458890 LWZ458791:LWZ458890 MGV458791:MGV458890 MQR458791:MQR458890 NAN458791:NAN458890 NKJ458791:NKJ458890 NUF458791:NUF458890 OEB458791:OEB458890 ONX458791:ONX458890 OXT458791:OXT458890 PHP458791:PHP458890 PRL458791:PRL458890 QBH458791:QBH458890 QLD458791:QLD458890 QUZ458791:QUZ458890 REV458791:REV458890 ROR458791:ROR458890 RYN458791:RYN458890 SIJ458791:SIJ458890 SSF458791:SSF458890 TCB458791:TCB458890 TLX458791:TLX458890 TVT458791:TVT458890 UFP458791:UFP458890 UPL458791:UPL458890 UZH458791:UZH458890 VJD458791:VJD458890 VSZ458791:VSZ458890 WCV458791:WCV458890 WMR458791:WMR458890 WWN458791:WWN458890 AF524327:AF524426 KB524327:KB524426 TX524327:TX524426 ADT524327:ADT524426 ANP524327:ANP524426 AXL524327:AXL524426 BHH524327:BHH524426 BRD524327:BRD524426 CAZ524327:CAZ524426 CKV524327:CKV524426 CUR524327:CUR524426 DEN524327:DEN524426 DOJ524327:DOJ524426 DYF524327:DYF524426 EIB524327:EIB524426 ERX524327:ERX524426 FBT524327:FBT524426 FLP524327:FLP524426 FVL524327:FVL524426 GFH524327:GFH524426 GPD524327:GPD524426 GYZ524327:GYZ524426 HIV524327:HIV524426 HSR524327:HSR524426 ICN524327:ICN524426 IMJ524327:IMJ524426 IWF524327:IWF524426 JGB524327:JGB524426 JPX524327:JPX524426 JZT524327:JZT524426 KJP524327:KJP524426 KTL524327:KTL524426 LDH524327:LDH524426 LND524327:LND524426 LWZ524327:LWZ524426 MGV524327:MGV524426 MQR524327:MQR524426 NAN524327:NAN524426 NKJ524327:NKJ524426 NUF524327:NUF524426 OEB524327:OEB524426 ONX524327:ONX524426 OXT524327:OXT524426 PHP524327:PHP524426 PRL524327:PRL524426 QBH524327:QBH524426 QLD524327:QLD524426 QUZ524327:QUZ524426 REV524327:REV524426 ROR524327:ROR524426 RYN524327:RYN524426 SIJ524327:SIJ524426 SSF524327:SSF524426 TCB524327:TCB524426 TLX524327:TLX524426 TVT524327:TVT524426 UFP524327:UFP524426 UPL524327:UPL524426 UZH524327:UZH524426 VJD524327:VJD524426 VSZ524327:VSZ524426 WCV524327:WCV524426 WMR524327:WMR524426 WWN524327:WWN524426 AF589863:AF589962 KB589863:KB589962 TX589863:TX589962 ADT589863:ADT589962 ANP589863:ANP589962 AXL589863:AXL589962 BHH589863:BHH589962 BRD589863:BRD589962 CAZ589863:CAZ589962 CKV589863:CKV589962 CUR589863:CUR589962 DEN589863:DEN589962 DOJ589863:DOJ589962 DYF589863:DYF589962 EIB589863:EIB589962 ERX589863:ERX589962 FBT589863:FBT589962 FLP589863:FLP589962 FVL589863:FVL589962 GFH589863:GFH589962 GPD589863:GPD589962 GYZ589863:GYZ589962 HIV589863:HIV589962 HSR589863:HSR589962 ICN589863:ICN589962 IMJ589863:IMJ589962 IWF589863:IWF589962 JGB589863:JGB589962 JPX589863:JPX589962 JZT589863:JZT589962 KJP589863:KJP589962 KTL589863:KTL589962 LDH589863:LDH589962 LND589863:LND589962 LWZ589863:LWZ589962 MGV589863:MGV589962 MQR589863:MQR589962 NAN589863:NAN589962 NKJ589863:NKJ589962 NUF589863:NUF589962 OEB589863:OEB589962 ONX589863:ONX589962 OXT589863:OXT589962 PHP589863:PHP589962 PRL589863:PRL589962 QBH589863:QBH589962 QLD589863:QLD589962 QUZ589863:QUZ589962 REV589863:REV589962 ROR589863:ROR589962 RYN589863:RYN589962 SIJ589863:SIJ589962 SSF589863:SSF589962 TCB589863:TCB589962 TLX589863:TLX589962 TVT589863:TVT589962 UFP589863:UFP589962 UPL589863:UPL589962 UZH589863:UZH589962 VJD589863:VJD589962 VSZ589863:VSZ589962 WCV589863:WCV589962 WMR589863:WMR589962 WWN589863:WWN589962 AF655399:AF655498 KB655399:KB655498 TX655399:TX655498 ADT655399:ADT655498 ANP655399:ANP655498 AXL655399:AXL655498 BHH655399:BHH655498 BRD655399:BRD655498 CAZ655399:CAZ655498 CKV655399:CKV655498 CUR655399:CUR655498 DEN655399:DEN655498 DOJ655399:DOJ655498 DYF655399:DYF655498 EIB655399:EIB655498 ERX655399:ERX655498 FBT655399:FBT655498 FLP655399:FLP655498 FVL655399:FVL655498 GFH655399:GFH655498 GPD655399:GPD655498 GYZ655399:GYZ655498 HIV655399:HIV655498 HSR655399:HSR655498 ICN655399:ICN655498 IMJ655399:IMJ655498 IWF655399:IWF655498 JGB655399:JGB655498 JPX655399:JPX655498 JZT655399:JZT655498 KJP655399:KJP655498 KTL655399:KTL655498 LDH655399:LDH655498 LND655399:LND655498 LWZ655399:LWZ655498 MGV655399:MGV655498 MQR655399:MQR655498 NAN655399:NAN655498 NKJ655399:NKJ655498 NUF655399:NUF655498 OEB655399:OEB655498 ONX655399:ONX655498 OXT655399:OXT655498 PHP655399:PHP655498 PRL655399:PRL655498 QBH655399:QBH655498 QLD655399:QLD655498 QUZ655399:QUZ655498 REV655399:REV655498 ROR655399:ROR655498 RYN655399:RYN655498 SIJ655399:SIJ655498 SSF655399:SSF655498 TCB655399:TCB655498 TLX655399:TLX655498 TVT655399:TVT655498 UFP655399:UFP655498 UPL655399:UPL655498 UZH655399:UZH655498 VJD655399:VJD655498 VSZ655399:VSZ655498 WCV655399:WCV655498 WMR655399:WMR655498 WWN655399:WWN655498 AF720935:AF721034 KB720935:KB721034 TX720935:TX721034 ADT720935:ADT721034 ANP720935:ANP721034 AXL720935:AXL721034 BHH720935:BHH721034 BRD720935:BRD721034 CAZ720935:CAZ721034 CKV720935:CKV721034 CUR720935:CUR721034 DEN720935:DEN721034 DOJ720935:DOJ721034 DYF720935:DYF721034 EIB720935:EIB721034 ERX720935:ERX721034 FBT720935:FBT721034 FLP720935:FLP721034 FVL720935:FVL721034 GFH720935:GFH721034 GPD720935:GPD721034 GYZ720935:GYZ721034 HIV720935:HIV721034 HSR720935:HSR721034 ICN720935:ICN721034 IMJ720935:IMJ721034 IWF720935:IWF721034 JGB720935:JGB721034 JPX720935:JPX721034 JZT720935:JZT721034 KJP720935:KJP721034 KTL720935:KTL721034 LDH720935:LDH721034 LND720935:LND721034 LWZ720935:LWZ721034 MGV720935:MGV721034 MQR720935:MQR721034 NAN720935:NAN721034 NKJ720935:NKJ721034 NUF720935:NUF721034 OEB720935:OEB721034 ONX720935:ONX721034 OXT720935:OXT721034 PHP720935:PHP721034 PRL720935:PRL721034 QBH720935:QBH721034 QLD720935:QLD721034 QUZ720935:QUZ721034 REV720935:REV721034 ROR720935:ROR721034 RYN720935:RYN721034 SIJ720935:SIJ721034 SSF720935:SSF721034 TCB720935:TCB721034 TLX720935:TLX721034 TVT720935:TVT721034 UFP720935:UFP721034 UPL720935:UPL721034 UZH720935:UZH721034 VJD720935:VJD721034 VSZ720935:VSZ721034 WCV720935:WCV721034 WMR720935:WMR721034 WWN720935:WWN721034 AF786471:AF786570 KB786471:KB786570 TX786471:TX786570 ADT786471:ADT786570 ANP786471:ANP786570 AXL786471:AXL786570 BHH786471:BHH786570 BRD786471:BRD786570 CAZ786471:CAZ786570 CKV786471:CKV786570 CUR786471:CUR786570 DEN786471:DEN786570 DOJ786471:DOJ786570 DYF786471:DYF786570 EIB786471:EIB786570 ERX786471:ERX786570 FBT786471:FBT786570 FLP786471:FLP786570 FVL786471:FVL786570 GFH786471:GFH786570 GPD786471:GPD786570 GYZ786471:GYZ786570 HIV786471:HIV786570 HSR786471:HSR786570 ICN786471:ICN786570 IMJ786471:IMJ786570 IWF786471:IWF786570 JGB786471:JGB786570 JPX786471:JPX786570 JZT786471:JZT786570 KJP786471:KJP786570 KTL786471:KTL786570 LDH786471:LDH786570 LND786471:LND786570 LWZ786471:LWZ786570 MGV786471:MGV786570 MQR786471:MQR786570 NAN786471:NAN786570 NKJ786471:NKJ786570 NUF786471:NUF786570 OEB786471:OEB786570 ONX786471:ONX786570 OXT786471:OXT786570 PHP786471:PHP786570 PRL786471:PRL786570 QBH786471:QBH786570 QLD786471:QLD786570 QUZ786471:QUZ786570 REV786471:REV786570 ROR786471:ROR786570 RYN786471:RYN786570 SIJ786471:SIJ786570 SSF786471:SSF786570 TCB786471:TCB786570 TLX786471:TLX786570 TVT786471:TVT786570 UFP786471:UFP786570 UPL786471:UPL786570 UZH786471:UZH786570 VJD786471:VJD786570 VSZ786471:VSZ786570 WCV786471:WCV786570 WMR786471:WMR786570 WWN786471:WWN786570 AF852007:AF852106 KB852007:KB852106 TX852007:TX852106 ADT852007:ADT852106 ANP852007:ANP852106 AXL852007:AXL852106 BHH852007:BHH852106 BRD852007:BRD852106 CAZ852007:CAZ852106 CKV852007:CKV852106 CUR852007:CUR852106 DEN852007:DEN852106 DOJ852007:DOJ852106 DYF852007:DYF852106 EIB852007:EIB852106 ERX852007:ERX852106 FBT852007:FBT852106 FLP852007:FLP852106 FVL852007:FVL852106 GFH852007:GFH852106 GPD852007:GPD852106 GYZ852007:GYZ852106 HIV852007:HIV852106 HSR852007:HSR852106 ICN852007:ICN852106 IMJ852007:IMJ852106 IWF852007:IWF852106 JGB852007:JGB852106 JPX852007:JPX852106 JZT852007:JZT852106 KJP852007:KJP852106 KTL852007:KTL852106 LDH852007:LDH852106 LND852007:LND852106 LWZ852007:LWZ852106 MGV852007:MGV852106 MQR852007:MQR852106 NAN852007:NAN852106 NKJ852007:NKJ852106 NUF852007:NUF852106 OEB852007:OEB852106 ONX852007:ONX852106 OXT852007:OXT852106 PHP852007:PHP852106 PRL852007:PRL852106 QBH852007:QBH852106 QLD852007:QLD852106 QUZ852007:QUZ852106 REV852007:REV852106 ROR852007:ROR852106 RYN852007:RYN852106 SIJ852007:SIJ852106 SSF852007:SSF852106 TCB852007:TCB852106 TLX852007:TLX852106 TVT852007:TVT852106 UFP852007:UFP852106 UPL852007:UPL852106 UZH852007:UZH852106 VJD852007:VJD852106 VSZ852007:VSZ852106 WCV852007:WCV852106 WMR852007:WMR852106 WWN852007:WWN852106 AF917543:AF917642 KB917543:KB917642 TX917543:TX917642 ADT917543:ADT917642 ANP917543:ANP917642 AXL917543:AXL917642 BHH917543:BHH917642 BRD917543:BRD917642 CAZ917543:CAZ917642 CKV917543:CKV917642 CUR917543:CUR917642 DEN917543:DEN917642 DOJ917543:DOJ917642 DYF917543:DYF917642 EIB917543:EIB917642 ERX917543:ERX917642 FBT917543:FBT917642 FLP917543:FLP917642 FVL917543:FVL917642 GFH917543:GFH917642 GPD917543:GPD917642 GYZ917543:GYZ917642 HIV917543:HIV917642 HSR917543:HSR917642 ICN917543:ICN917642 IMJ917543:IMJ917642 IWF917543:IWF917642 JGB917543:JGB917642 JPX917543:JPX917642 JZT917543:JZT917642 KJP917543:KJP917642 KTL917543:KTL917642 LDH917543:LDH917642 LND917543:LND917642 LWZ917543:LWZ917642 MGV917543:MGV917642 MQR917543:MQR917642 NAN917543:NAN917642 NKJ917543:NKJ917642 NUF917543:NUF917642 OEB917543:OEB917642 ONX917543:ONX917642 OXT917543:OXT917642 PHP917543:PHP917642 PRL917543:PRL917642 QBH917543:QBH917642 QLD917543:QLD917642 QUZ917543:QUZ917642 REV917543:REV917642 ROR917543:ROR917642 RYN917543:RYN917642 SIJ917543:SIJ917642 SSF917543:SSF917642 TCB917543:TCB917642 TLX917543:TLX917642 TVT917543:TVT917642 UFP917543:UFP917642 UPL917543:UPL917642 UZH917543:UZH917642 VJD917543:VJD917642 VSZ917543:VSZ917642 WCV917543:WCV917642 WMR917543:WMR917642 WWN917543:WWN917642 AF983079:AF983178 KB983079:KB983178 TX983079:TX983178 ADT983079:ADT983178 ANP983079:ANP983178 AXL983079:AXL983178 BHH983079:BHH983178 BRD983079:BRD983178 CAZ983079:CAZ983178 CKV983079:CKV983178 CUR983079:CUR983178 DEN983079:DEN983178 DOJ983079:DOJ983178 DYF983079:DYF983178 EIB983079:EIB983178 ERX983079:ERX983178 FBT983079:FBT983178 FLP983079:FLP983178 FVL983079:FVL983178 GFH983079:GFH983178 GPD983079:GPD983178 GYZ983079:GYZ983178 HIV983079:HIV983178 HSR983079:HSR983178 ICN983079:ICN983178 IMJ983079:IMJ983178 IWF983079:IWF983178 JGB983079:JGB983178 JPX983079:JPX983178 JZT983079:JZT983178 KJP983079:KJP983178 KTL983079:KTL983178 LDH983079:LDH983178 LND983079:LND983178 LWZ983079:LWZ983178 MGV983079:MGV983178 MQR983079:MQR983178 NAN983079:NAN983178 NKJ983079:NKJ983178 NUF983079:NUF983178 OEB983079:OEB983178 ONX983079:ONX983178 OXT983079:OXT983178 PHP983079:PHP983178 PRL983079:PRL983178 QBH983079:QBH983178 QLD983079:QLD983178 QUZ983079:QUZ983178 REV983079:REV983178 ROR983079:ROR983178 RYN983079:RYN983178 SIJ983079:SIJ983178 SSF983079:SSF983178 TCB983079:TCB983178 TLX983079:TLX983178 TVT983079:TVT983178 UFP983079:UFP983178 UPL983079:UPL983178 UZH983079:UZH983178 VJD983079:VJD983178 VSZ983079:VSZ983178 WCV983079:WCV983178 WMR983079:WMR983178 WWN983079:WWN983178 BL13:BL22 LH13:LH22 VD13:VD22 AEZ13:AEZ22 AOV13:AOV22 AYR13:AYR22 BIN13:BIN22 BSJ13:BSJ22 CCF13:CCF22 CMB13:CMB22 CVX13:CVX22 DFT13:DFT22 DPP13:DPP22 DZL13:DZL22 EJH13:EJH22 ETD13:ETD22 FCZ13:FCZ22 FMV13:FMV22 FWR13:FWR22 GGN13:GGN22 GQJ13:GQJ22 HAF13:HAF22 HKB13:HKB22 HTX13:HTX22 IDT13:IDT22 INP13:INP22 IXL13:IXL22 JHH13:JHH22 JRD13:JRD22 KAZ13:KAZ22 KKV13:KKV22 KUR13:KUR22 LEN13:LEN22 LOJ13:LOJ22 LYF13:LYF22 MIB13:MIB22 MRX13:MRX22 NBT13:NBT22 NLP13:NLP22 NVL13:NVL22 OFH13:OFH22 OPD13:OPD22 OYZ13:OYZ22 PIV13:PIV22 PSR13:PSR22 QCN13:QCN22 QMJ13:QMJ22 QWF13:QWF22 RGB13:RGB22 RPX13:RPX22 RZT13:RZT22 SJP13:SJP22 STL13:STL22 TDH13:TDH22 TND13:TND22 TWZ13:TWZ22 UGV13:UGV22 UQR13:UQR22 VAN13:VAN22 VKJ13:VKJ22 VUF13:VUF22 WEB13:WEB22 WNX13:WNX22 WXT13:WXT22 BL65549:BL65558 LH65549:LH65558 VD65549:VD65558 AEZ65549:AEZ65558 AOV65549:AOV65558 AYR65549:AYR65558 BIN65549:BIN65558 BSJ65549:BSJ65558 CCF65549:CCF65558 CMB65549:CMB65558 CVX65549:CVX65558 DFT65549:DFT65558 DPP65549:DPP65558 DZL65549:DZL65558 EJH65549:EJH65558 ETD65549:ETD65558 FCZ65549:FCZ65558 FMV65549:FMV65558 FWR65549:FWR65558 GGN65549:GGN65558 GQJ65549:GQJ65558 HAF65549:HAF65558 HKB65549:HKB65558 HTX65549:HTX65558 IDT65549:IDT65558 INP65549:INP65558 IXL65549:IXL65558 JHH65549:JHH65558 JRD65549:JRD65558 KAZ65549:KAZ65558 KKV65549:KKV65558 KUR65549:KUR65558 LEN65549:LEN65558 LOJ65549:LOJ65558 LYF65549:LYF65558 MIB65549:MIB65558 MRX65549:MRX65558 NBT65549:NBT65558 NLP65549:NLP65558 NVL65549:NVL65558 OFH65549:OFH65558 OPD65549:OPD65558 OYZ65549:OYZ65558 PIV65549:PIV65558 PSR65549:PSR65558 QCN65549:QCN65558 QMJ65549:QMJ65558 QWF65549:QWF65558 RGB65549:RGB65558 RPX65549:RPX65558 RZT65549:RZT65558 SJP65549:SJP65558 STL65549:STL65558 TDH65549:TDH65558 TND65549:TND65558 TWZ65549:TWZ65558 UGV65549:UGV65558 UQR65549:UQR65558 VAN65549:VAN65558 VKJ65549:VKJ65558 VUF65549:VUF65558 WEB65549:WEB65558 WNX65549:WNX65558 WXT65549:WXT65558 BL131085:BL131094 LH131085:LH131094 VD131085:VD131094 AEZ131085:AEZ131094 AOV131085:AOV131094 AYR131085:AYR131094 BIN131085:BIN131094 BSJ131085:BSJ131094 CCF131085:CCF131094 CMB131085:CMB131094 CVX131085:CVX131094 DFT131085:DFT131094 DPP131085:DPP131094 DZL131085:DZL131094 EJH131085:EJH131094 ETD131085:ETD131094 FCZ131085:FCZ131094 FMV131085:FMV131094 FWR131085:FWR131094 GGN131085:GGN131094 GQJ131085:GQJ131094 HAF131085:HAF131094 HKB131085:HKB131094 HTX131085:HTX131094 IDT131085:IDT131094 INP131085:INP131094 IXL131085:IXL131094 JHH131085:JHH131094 JRD131085:JRD131094 KAZ131085:KAZ131094 KKV131085:KKV131094 KUR131085:KUR131094 LEN131085:LEN131094 LOJ131085:LOJ131094 LYF131085:LYF131094 MIB131085:MIB131094 MRX131085:MRX131094 NBT131085:NBT131094 NLP131085:NLP131094 NVL131085:NVL131094 OFH131085:OFH131094 OPD131085:OPD131094 OYZ131085:OYZ131094 PIV131085:PIV131094 PSR131085:PSR131094 QCN131085:QCN131094 QMJ131085:QMJ131094 QWF131085:QWF131094 RGB131085:RGB131094 RPX131085:RPX131094 RZT131085:RZT131094 SJP131085:SJP131094 STL131085:STL131094 TDH131085:TDH131094 TND131085:TND131094 TWZ131085:TWZ131094 UGV131085:UGV131094 UQR131085:UQR131094 VAN131085:VAN131094 VKJ131085:VKJ131094 VUF131085:VUF131094 WEB131085:WEB131094 WNX131085:WNX131094 WXT131085:WXT131094 BL196621:BL196630 LH196621:LH196630 VD196621:VD196630 AEZ196621:AEZ196630 AOV196621:AOV196630 AYR196621:AYR196630 BIN196621:BIN196630 BSJ196621:BSJ196630 CCF196621:CCF196630 CMB196621:CMB196630 CVX196621:CVX196630 DFT196621:DFT196630 DPP196621:DPP196630 DZL196621:DZL196630 EJH196621:EJH196630 ETD196621:ETD196630 FCZ196621:FCZ196630 FMV196621:FMV196630 FWR196621:FWR196630 GGN196621:GGN196630 GQJ196621:GQJ196630 HAF196621:HAF196630 HKB196621:HKB196630 HTX196621:HTX196630 IDT196621:IDT196630 INP196621:INP196630 IXL196621:IXL196630 JHH196621:JHH196630 JRD196621:JRD196630 KAZ196621:KAZ196630 KKV196621:KKV196630 KUR196621:KUR196630 LEN196621:LEN196630 LOJ196621:LOJ196630 LYF196621:LYF196630 MIB196621:MIB196630 MRX196621:MRX196630 NBT196621:NBT196630 NLP196621:NLP196630 NVL196621:NVL196630 OFH196621:OFH196630 OPD196621:OPD196630 OYZ196621:OYZ196630 PIV196621:PIV196630 PSR196621:PSR196630 QCN196621:QCN196630 QMJ196621:QMJ196630 QWF196621:QWF196630 RGB196621:RGB196630 RPX196621:RPX196630 RZT196621:RZT196630 SJP196621:SJP196630 STL196621:STL196630 TDH196621:TDH196630 TND196621:TND196630 TWZ196621:TWZ196630 UGV196621:UGV196630 UQR196621:UQR196630 VAN196621:VAN196630 VKJ196621:VKJ196630 VUF196621:VUF196630 WEB196621:WEB196630 WNX196621:WNX196630 WXT196621:WXT196630 BL262157:BL262166 LH262157:LH262166 VD262157:VD262166 AEZ262157:AEZ262166 AOV262157:AOV262166 AYR262157:AYR262166 BIN262157:BIN262166 BSJ262157:BSJ262166 CCF262157:CCF262166 CMB262157:CMB262166 CVX262157:CVX262166 DFT262157:DFT262166 DPP262157:DPP262166 DZL262157:DZL262166 EJH262157:EJH262166 ETD262157:ETD262166 FCZ262157:FCZ262166 FMV262157:FMV262166 FWR262157:FWR262166 GGN262157:GGN262166 GQJ262157:GQJ262166 HAF262157:HAF262166 HKB262157:HKB262166 HTX262157:HTX262166 IDT262157:IDT262166 INP262157:INP262166 IXL262157:IXL262166 JHH262157:JHH262166 JRD262157:JRD262166 KAZ262157:KAZ262166 KKV262157:KKV262166 KUR262157:KUR262166 LEN262157:LEN262166 LOJ262157:LOJ262166 LYF262157:LYF262166 MIB262157:MIB262166 MRX262157:MRX262166 NBT262157:NBT262166 NLP262157:NLP262166 NVL262157:NVL262166 OFH262157:OFH262166 OPD262157:OPD262166 OYZ262157:OYZ262166 PIV262157:PIV262166 PSR262157:PSR262166 QCN262157:QCN262166 QMJ262157:QMJ262166 QWF262157:QWF262166 RGB262157:RGB262166 RPX262157:RPX262166 RZT262157:RZT262166 SJP262157:SJP262166 STL262157:STL262166 TDH262157:TDH262166 TND262157:TND262166 TWZ262157:TWZ262166 UGV262157:UGV262166 UQR262157:UQR262166 VAN262157:VAN262166 VKJ262157:VKJ262166 VUF262157:VUF262166 WEB262157:WEB262166 WNX262157:WNX262166 WXT262157:WXT262166 BL327693:BL327702 LH327693:LH327702 VD327693:VD327702 AEZ327693:AEZ327702 AOV327693:AOV327702 AYR327693:AYR327702 BIN327693:BIN327702 BSJ327693:BSJ327702 CCF327693:CCF327702 CMB327693:CMB327702 CVX327693:CVX327702 DFT327693:DFT327702 DPP327693:DPP327702 DZL327693:DZL327702 EJH327693:EJH327702 ETD327693:ETD327702 FCZ327693:FCZ327702 FMV327693:FMV327702 FWR327693:FWR327702 GGN327693:GGN327702 GQJ327693:GQJ327702 HAF327693:HAF327702 HKB327693:HKB327702 HTX327693:HTX327702 IDT327693:IDT327702 INP327693:INP327702 IXL327693:IXL327702 JHH327693:JHH327702 JRD327693:JRD327702 KAZ327693:KAZ327702 KKV327693:KKV327702 KUR327693:KUR327702 LEN327693:LEN327702 LOJ327693:LOJ327702 LYF327693:LYF327702 MIB327693:MIB327702 MRX327693:MRX327702 NBT327693:NBT327702 NLP327693:NLP327702 NVL327693:NVL327702 OFH327693:OFH327702 OPD327693:OPD327702 OYZ327693:OYZ327702 PIV327693:PIV327702 PSR327693:PSR327702 QCN327693:QCN327702 QMJ327693:QMJ327702 QWF327693:QWF327702 RGB327693:RGB327702 RPX327693:RPX327702 RZT327693:RZT327702 SJP327693:SJP327702 STL327693:STL327702 TDH327693:TDH327702 TND327693:TND327702 TWZ327693:TWZ327702 UGV327693:UGV327702 UQR327693:UQR327702 VAN327693:VAN327702 VKJ327693:VKJ327702 VUF327693:VUF327702 WEB327693:WEB327702 WNX327693:WNX327702 WXT327693:WXT327702 BL393229:BL393238 LH393229:LH393238 VD393229:VD393238 AEZ393229:AEZ393238 AOV393229:AOV393238 AYR393229:AYR393238 BIN393229:BIN393238 BSJ393229:BSJ393238 CCF393229:CCF393238 CMB393229:CMB393238 CVX393229:CVX393238 DFT393229:DFT393238 DPP393229:DPP393238 DZL393229:DZL393238 EJH393229:EJH393238 ETD393229:ETD393238 FCZ393229:FCZ393238 FMV393229:FMV393238 FWR393229:FWR393238 GGN393229:GGN393238 GQJ393229:GQJ393238 HAF393229:HAF393238 HKB393229:HKB393238 HTX393229:HTX393238 IDT393229:IDT393238 INP393229:INP393238 IXL393229:IXL393238 JHH393229:JHH393238 JRD393229:JRD393238 KAZ393229:KAZ393238 KKV393229:KKV393238 KUR393229:KUR393238 LEN393229:LEN393238 LOJ393229:LOJ393238 LYF393229:LYF393238 MIB393229:MIB393238 MRX393229:MRX393238 NBT393229:NBT393238 NLP393229:NLP393238 NVL393229:NVL393238 OFH393229:OFH393238 OPD393229:OPD393238 OYZ393229:OYZ393238 PIV393229:PIV393238 PSR393229:PSR393238 QCN393229:QCN393238 QMJ393229:QMJ393238 QWF393229:QWF393238 RGB393229:RGB393238 RPX393229:RPX393238 RZT393229:RZT393238 SJP393229:SJP393238 STL393229:STL393238 TDH393229:TDH393238 TND393229:TND393238 TWZ393229:TWZ393238 UGV393229:UGV393238 UQR393229:UQR393238 VAN393229:VAN393238 VKJ393229:VKJ393238 VUF393229:VUF393238 WEB393229:WEB393238 WNX393229:WNX393238 WXT393229:WXT393238 BL458765:BL458774 LH458765:LH458774 VD458765:VD458774 AEZ458765:AEZ458774 AOV458765:AOV458774 AYR458765:AYR458774 BIN458765:BIN458774 BSJ458765:BSJ458774 CCF458765:CCF458774 CMB458765:CMB458774 CVX458765:CVX458774 DFT458765:DFT458774 DPP458765:DPP458774 DZL458765:DZL458774 EJH458765:EJH458774 ETD458765:ETD458774 FCZ458765:FCZ458774 FMV458765:FMV458774 FWR458765:FWR458774 GGN458765:GGN458774 GQJ458765:GQJ458774 HAF458765:HAF458774 HKB458765:HKB458774 HTX458765:HTX458774 IDT458765:IDT458774 INP458765:INP458774 IXL458765:IXL458774 JHH458765:JHH458774 JRD458765:JRD458774 KAZ458765:KAZ458774 KKV458765:KKV458774 KUR458765:KUR458774 LEN458765:LEN458774 LOJ458765:LOJ458774 LYF458765:LYF458774 MIB458765:MIB458774 MRX458765:MRX458774 NBT458765:NBT458774 NLP458765:NLP458774 NVL458765:NVL458774 OFH458765:OFH458774 OPD458765:OPD458774 OYZ458765:OYZ458774 PIV458765:PIV458774 PSR458765:PSR458774 QCN458765:QCN458774 QMJ458765:QMJ458774 QWF458765:QWF458774 RGB458765:RGB458774 RPX458765:RPX458774 RZT458765:RZT458774 SJP458765:SJP458774 STL458765:STL458774 TDH458765:TDH458774 TND458765:TND458774 TWZ458765:TWZ458774 UGV458765:UGV458774 UQR458765:UQR458774 VAN458765:VAN458774 VKJ458765:VKJ458774 VUF458765:VUF458774 WEB458765:WEB458774 WNX458765:WNX458774 WXT458765:WXT458774 BL524301:BL524310 LH524301:LH524310 VD524301:VD524310 AEZ524301:AEZ524310 AOV524301:AOV524310 AYR524301:AYR524310 BIN524301:BIN524310 BSJ524301:BSJ524310 CCF524301:CCF524310 CMB524301:CMB524310 CVX524301:CVX524310 DFT524301:DFT524310 DPP524301:DPP524310 DZL524301:DZL524310 EJH524301:EJH524310 ETD524301:ETD524310 FCZ524301:FCZ524310 FMV524301:FMV524310 FWR524301:FWR524310 GGN524301:GGN524310 GQJ524301:GQJ524310 HAF524301:HAF524310 HKB524301:HKB524310 HTX524301:HTX524310 IDT524301:IDT524310 INP524301:INP524310 IXL524301:IXL524310 JHH524301:JHH524310 JRD524301:JRD524310 KAZ524301:KAZ524310 KKV524301:KKV524310 KUR524301:KUR524310 LEN524301:LEN524310 LOJ524301:LOJ524310 LYF524301:LYF524310 MIB524301:MIB524310 MRX524301:MRX524310 NBT524301:NBT524310 NLP524301:NLP524310 NVL524301:NVL524310 OFH524301:OFH524310 OPD524301:OPD524310 OYZ524301:OYZ524310 PIV524301:PIV524310 PSR524301:PSR524310 QCN524301:QCN524310 QMJ524301:QMJ524310 QWF524301:QWF524310 RGB524301:RGB524310 RPX524301:RPX524310 RZT524301:RZT524310 SJP524301:SJP524310 STL524301:STL524310 TDH524301:TDH524310 TND524301:TND524310 TWZ524301:TWZ524310 UGV524301:UGV524310 UQR524301:UQR524310 VAN524301:VAN524310 VKJ524301:VKJ524310 VUF524301:VUF524310 WEB524301:WEB524310 WNX524301:WNX524310 WXT524301:WXT524310 BL589837:BL589846 LH589837:LH589846 VD589837:VD589846 AEZ589837:AEZ589846 AOV589837:AOV589846 AYR589837:AYR589846 BIN589837:BIN589846 BSJ589837:BSJ589846 CCF589837:CCF589846 CMB589837:CMB589846 CVX589837:CVX589846 DFT589837:DFT589846 DPP589837:DPP589846 DZL589837:DZL589846 EJH589837:EJH589846 ETD589837:ETD589846 FCZ589837:FCZ589846 FMV589837:FMV589846 FWR589837:FWR589846 GGN589837:GGN589846 GQJ589837:GQJ589846 HAF589837:HAF589846 HKB589837:HKB589846 HTX589837:HTX589846 IDT589837:IDT589846 INP589837:INP589846 IXL589837:IXL589846 JHH589837:JHH589846 JRD589837:JRD589846 KAZ589837:KAZ589846 KKV589837:KKV589846 KUR589837:KUR589846 LEN589837:LEN589846 LOJ589837:LOJ589846 LYF589837:LYF589846 MIB589837:MIB589846 MRX589837:MRX589846 NBT589837:NBT589846 NLP589837:NLP589846 NVL589837:NVL589846 OFH589837:OFH589846 OPD589837:OPD589846 OYZ589837:OYZ589846 PIV589837:PIV589846 PSR589837:PSR589846 QCN589837:QCN589846 QMJ589837:QMJ589846 QWF589837:QWF589846 RGB589837:RGB589846 RPX589837:RPX589846 RZT589837:RZT589846 SJP589837:SJP589846 STL589837:STL589846 TDH589837:TDH589846 TND589837:TND589846 TWZ589837:TWZ589846 UGV589837:UGV589846 UQR589837:UQR589846 VAN589837:VAN589846 VKJ589837:VKJ589846 VUF589837:VUF589846 WEB589837:WEB589846 WNX589837:WNX589846 WXT589837:WXT589846 BL655373:BL655382 LH655373:LH655382 VD655373:VD655382 AEZ655373:AEZ655382 AOV655373:AOV655382 AYR655373:AYR655382 BIN655373:BIN655382 BSJ655373:BSJ655382 CCF655373:CCF655382 CMB655373:CMB655382 CVX655373:CVX655382 DFT655373:DFT655382 DPP655373:DPP655382 DZL655373:DZL655382 EJH655373:EJH655382 ETD655373:ETD655382 FCZ655373:FCZ655382 FMV655373:FMV655382 FWR655373:FWR655382 GGN655373:GGN655382 GQJ655373:GQJ655382 HAF655373:HAF655382 HKB655373:HKB655382 HTX655373:HTX655382 IDT655373:IDT655382 INP655373:INP655382 IXL655373:IXL655382 JHH655373:JHH655382 JRD655373:JRD655382 KAZ655373:KAZ655382 KKV655373:KKV655382 KUR655373:KUR655382 LEN655373:LEN655382 LOJ655373:LOJ655382 LYF655373:LYF655382 MIB655373:MIB655382 MRX655373:MRX655382 NBT655373:NBT655382 NLP655373:NLP655382 NVL655373:NVL655382 OFH655373:OFH655382 OPD655373:OPD655382 OYZ655373:OYZ655382 PIV655373:PIV655382 PSR655373:PSR655382 QCN655373:QCN655382 QMJ655373:QMJ655382 QWF655373:QWF655382 RGB655373:RGB655382 RPX655373:RPX655382 RZT655373:RZT655382 SJP655373:SJP655382 STL655373:STL655382 TDH655373:TDH655382 TND655373:TND655382 TWZ655373:TWZ655382 UGV655373:UGV655382 UQR655373:UQR655382 VAN655373:VAN655382 VKJ655373:VKJ655382 VUF655373:VUF655382 WEB655373:WEB655382 WNX655373:WNX655382 WXT655373:WXT655382 BL720909:BL720918 LH720909:LH720918 VD720909:VD720918 AEZ720909:AEZ720918 AOV720909:AOV720918 AYR720909:AYR720918 BIN720909:BIN720918 BSJ720909:BSJ720918 CCF720909:CCF720918 CMB720909:CMB720918 CVX720909:CVX720918 DFT720909:DFT720918 DPP720909:DPP720918 DZL720909:DZL720918 EJH720909:EJH720918 ETD720909:ETD720918 FCZ720909:FCZ720918 FMV720909:FMV720918 FWR720909:FWR720918 GGN720909:GGN720918 GQJ720909:GQJ720918 HAF720909:HAF720918 HKB720909:HKB720918 HTX720909:HTX720918 IDT720909:IDT720918 INP720909:INP720918 IXL720909:IXL720918 JHH720909:JHH720918 JRD720909:JRD720918 KAZ720909:KAZ720918 KKV720909:KKV720918 KUR720909:KUR720918 LEN720909:LEN720918 LOJ720909:LOJ720918 LYF720909:LYF720918 MIB720909:MIB720918 MRX720909:MRX720918 NBT720909:NBT720918 NLP720909:NLP720918 NVL720909:NVL720918 OFH720909:OFH720918 OPD720909:OPD720918 OYZ720909:OYZ720918 PIV720909:PIV720918 PSR720909:PSR720918 QCN720909:QCN720918 QMJ720909:QMJ720918 QWF720909:QWF720918 RGB720909:RGB720918 RPX720909:RPX720918 RZT720909:RZT720918 SJP720909:SJP720918 STL720909:STL720918 TDH720909:TDH720918 TND720909:TND720918 TWZ720909:TWZ720918 UGV720909:UGV720918 UQR720909:UQR720918 VAN720909:VAN720918 VKJ720909:VKJ720918 VUF720909:VUF720918 WEB720909:WEB720918 WNX720909:WNX720918 WXT720909:WXT720918 BL786445:BL786454 LH786445:LH786454 VD786445:VD786454 AEZ786445:AEZ786454 AOV786445:AOV786454 AYR786445:AYR786454 BIN786445:BIN786454 BSJ786445:BSJ786454 CCF786445:CCF786454 CMB786445:CMB786454 CVX786445:CVX786454 DFT786445:DFT786454 DPP786445:DPP786454 DZL786445:DZL786454 EJH786445:EJH786454 ETD786445:ETD786454 FCZ786445:FCZ786454 FMV786445:FMV786454 FWR786445:FWR786454 GGN786445:GGN786454 GQJ786445:GQJ786454 HAF786445:HAF786454 HKB786445:HKB786454 HTX786445:HTX786454 IDT786445:IDT786454 INP786445:INP786454 IXL786445:IXL786454 JHH786445:JHH786454 JRD786445:JRD786454 KAZ786445:KAZ786454 KKV786445:KKV786454 KUR786445:KUR786454 LEN786445:LEN786454 LOJ786445:LOJ786454 LYF786445:LYF786454 MIB786445:MIB786454 MRX786445:MRX786454 NBT786445:NBT786454 NLP786445:NLP786454 NVL786445:NVL786454 OFH786445:OFH786454 OPD786445:OPD786454 OYZ786445:OYZ786454 PIV786445:PIV786454 PSR786445:PSR786454 QCN786445:QCN786454 QMJ786445:QMJ786454 QWF786445:QWF786454 RGB786445:RGB786454 RPX786445:RPX786454 RZT786445:RZT786454 SJP786445:SJP786454 STL786445:STL786454 TDH786445:TDH786454 TND786445:TND786454 TWZ786445:TWZ786454 UGV786445:UGV786454 UQR786445:UQR786454 VAN786445:VAN786454 VKJ786445:VKJ786454 VUF786445:VUF786454 WEB786445:WEB786454 WNX786445:WNX786454 WXT786445:WXT786454 BL851981:BL851990 LH851981:LH851990 VD851981:VD851990 AEZ851981:AEZ851990 AOV851981:AOV851990 AYR851981:AYR851990 BIN851981:BIN851990 BSJ851981:BSJ851990 CCF851981:CCF851990 CMB851981:CMB851990 CVX851981:CVX851990 DFT851981:DFT851990 DPP851981:DPP851990 DZL851981:DZL851990 EJH851981:EJH851990 ETD851981:ETD851990 FCZ851981:FCZ851990 FMV851981:FMV851990 FWR851981:FWR851990 GGN851981:GGN851990 GQJ851981:GQJ851990 HAF851981:HAF851990 HKB851981:HKB851990 HTX851981:HTX851990 IDT851981:IDT851990 INP851981:INP851990 IXL851981:IXL851990 JHH851981:JHH851990 JRD851981:JRD851990 KAZ851981:KAZ851990 KKV851981:KKV851990 KUR851981:KUR851990 LEN851981:LEN851990 LOJ851981:LOJ851990 LYF851981:LYF851990 MIB851981:MIB851990 MRX851981:MRX851990 NBT851981:NBT851990 NLP851981:NLP851990 NVL851981:NVL851990 OFH851981:OFH851990 OPD851981:OPD851990 OYZ851981:OYZ851990 PIV851981:PIV851990 PSR851981:PSR851990 QCN851981:QCN851990 QMJ851981:QMJ851990 QWF851981:QWF851990 RGB851981:RGB851990 RPX851981:RPX851990 RZT851981:RZT851990 SJP851981:SJP851990 STL851981:STL851990 TDH851981:TDH851990 TND851981:TND851990 TWZ851981:TWZ851990 UGV851981:UGV851990 UQR851981:UQR851990 VAN851981:VAN851990 VKJ851981:VKJ851990 VUF851981:VUF851990 WEB851981:WEB851990 WNX851981:WNX851990 WXT851981:WXT851990 BL917517:BL917526 LH917517:LH917526 VD917517:VD917526 AEZ917517:AEZ917526 AOV917517:AOV917526 AYR917517:AYR917526 BIN917517:BIN917526 BSJ917517:BSJ917526 CCF917517:CCF917526 CMB917517:CMB917526 CVX917517:CVX917526 DFT917517:DFT917526 DPP917517:DPP917526 DZL917517:DZL917526 EJH917517:EJH917526 ETD917517:ETD917526 FCZ917517:FCZ917526 FMV917517:FMV917526 FWR917517:FWR917526 GGN917517:GGN917526 GQJ917517:GQJ917526 HAF917517:HAF917526 HKB917517:HKB917526 HTX917517:HTX917526 IDT917517:IDT917526 INP917517:INP917526 IXL917517:IXL917526 JHH917517:JHH917526 JRD917517:JRD917526 KAZ917517:KAZ917526 KKV917517:KKV917526 KUR917517:KUR917526 LEN917517:LEN917526 LOJ917517:LOJ917526 LYF917517:LYF917526 MIB917517:MIB917526 MRX917517:MRX917526 NBT917517:NBT917526 NLP917517:NLP917526 NVL917517:NVL917526 OFH917517:OFH917526 OPD917517:OPD917526 OYZ917517:OYZ917526 PIV917517:PIV917526 PSR917517:PSR917526 QCN917517:QCN917526 QMJ917517:QMJ917526 QWF917517:QWF917526 RGB917517:RGB917526 RPX917517:RPX917526 RZT917517:RZT917526 SJP917517:SJP917526 STL917517:STL917526 TDH917517:TDH917526 TND917517:TND917526 TWZ917517:TWZ917526 UGV917517:UGV917526 UQR917517:UQR917526 VAN917517:VAN917526 VKJ917517:VKJ917526 VUF917517:VUF917526 WEB917517:WEB917526 WNX917517:WNX917526 WXT917517:WXT917526 BL983053:BL983062 LH983053:LH983062 VD983053:VD983062 AEZ983053:AEZ983062 AOV983053:AOV983062 AYR983053:AYR983062 BIN983053:BIN983062 BSJ983053:BSJ983062 CCF983053:CCF983062 CMB983053:CMB983062 CVX983053:CVX983062 DFT983053:DFT983062 DPP983053:DPP983062 DZL983053:DZL983062 EJH983053:EJH983062 ETD983053:ETD983062 FCZ983053:FCZ983062 FMV983053:FMV983062 FWR983053:FWR983062 GGN983053:GGN983062 GQJ983053:GQJ983062 HAF983053:HAF983062 HKB983053:HKB983062 HTX983053:HTX983062 IDT983053:IDT983062 INP983053:INP983062 IXL983053:IXL983062 JHH983053:JHH983062 JRD983053:JRD983062 KAZ983053:KAZ983062 KKV983053:KKV983062 KUR983053:KUR983062 LEN983053:LEN983062 LOJ983053:LOJ983062 LYF983053:LYF983062 MIB983053:MIB983062 MRX983053:MRX983062 NBT983053:NBT983062 NLP983053:NLP983062 NVL983053:NVL983062 OFH983053:OFH983062 OPD983053:OPD983062 OYZ983053:OYZ983062 PIV983053:PIV983062 PSR983053:PSR983062 QCN983053:QCN983062 QMJ983053:QMJ983062 QWF983053:QWF983062 RGB983053:RGB983062 RPX983053:RPX983062 RZT983053:RZT983062 SJP983053:SJP983062 STL983053:STL983062 TDH983053:TDH983062 TND983053:TND983062 TWZ983053:TWZ983062 UGV983053:UGV983062 UQR983053:UQR983062 VAN983053:VAN983062 VKJ983053:VKJ983062 VUF983053:VUF983062 WEB983053:WEB983062 WNX983053:WNX983062 WXT983053:WXT983062 BL39:BL138 LH39:LH138 VD39:VD138 AEZ39:AEZ138 AOV39:AOV138 AYR39:AYR138 BIN39:BIN138 BSJ39:BSJ138 CCF39:CCF138 CMB39:CMB138 CVX39:CVX138 DFT39:DFT138 DPP39:DPP138 DZL39:DZL138 EJH39:EJH138 ETD39:ETD138 FCZ39:FCZ138 FMV39:FMV138 FWR39:FWR138 GGN39:GGN138 GQJ39:GQJ138 HAF39:HAF138 HKB39:HKB138 HTX39:HTX138 IDT39:IDT138 INP39:INP138 IXL39:IXL138 JHH39:JHH138 JRD39:JRD138 KAZ39:KAZ138 KKV39:KKV138 KUR39:KUR138 LEN39:LEN138 LOJ39:LOJ138 LYF39:LYF138 MIB39:MIB138 MRX39:MRX138 NBT39:NBT138 NLP39:NLP138 NVL39:NVL138 OFH39:OFH138 OPD39:OPD138 OYZ39:OYZ138 PIV39:PIV138 PSR39:PSR138 QCN39:QCN138 QMJ39:QMJ138 QWF39:QWF138 RGB39:RGB138 RPX39:RPX138 RZT39:RZT138 SJP39:SJP138 STL39:STL138 TDH39:TDH138 TND39:TND138 TWZ39:TWZ138 UGV39:UGV138 UQR39:UQR138 VAN39:VAN138 VKJ39:VKJ138 VUF39:VUF138 WEB39:WEB138 WNX39:WNX138 WXT39:WXT138 BL65575:BL65674 LH65575:LH65674 VD65575:VD65674 AEZ65575:AEZ65674 AOV65575:AOV65674 AYR65575:AYR65674 BIN65575:BIN65674 BSJ65575:BSJ65674 CCF65575:CCF65674 CMB65575:CMB65674 CVX65575:CVX65674 DFT65575:DFT65674 DPP65575:DPP65674 DZL65575:DZL65674 EJH65575:EJH65674 ETD65575:ETD65674 FCZ65575:FCZ65674 FMV65575:FMV65674 FWR65575:FWR65674 GGN65575:GGN65674 GQJ65575:GQJ65674 HAF65575:HAF65674 HKB65575:HKB65674 HTX65575:HTX65674 IDT65575:IDT65674 INP65575:INP65674 IXL65575:IXL65674 JHH65575:JHH65674 JRD65575:JRD65674 KAZ65575:KAZ65674 KKV65575:KKV65674 KUR65575:KUR65674 LEN65575:LEN65674 LOJ65575:LOJ65674 LYF65575:LYF65674 MIB65575:MIB65674 MRX65575:MRX65674 NBT65575:NBT65674 NLP65575:NLP65674 NVL65575:NVL65674 OFH65575:OFH65674 OPD65575:OPD65674 OYZ65575:OYZ65674 PIV65575:PIV65674 PSR65575:PSR65674 QCN65575:QCN65674 QMJ65575:QMJ65674 QWF65575:QWF65674 RGB65575:RGB65674 RPX65575:RPX65674 RZT65575:RZT65674 SJP65575:SJP65674 STL65575:STL65674 TDH65575:TDH65674 TND65575:TND65674 TWZ65575:TWZ65674 UGV65575:UGV65674 UQR65575:UQR65674 VAN65575:VAN65674 VKJ65575:VKJ65674 VUF65575:VUF65674 WEB65575:WEB65674 WNX65575:WNX65674 WXT65575:WXT65674 BL131111:BL131210 LH131111:LH131210 VD131111:VD131210 AEZ131111:AEZ131210 AOV131111:AOV131210 AYR131111:AYR131210 BIN131111:BIN131210 BSJ131111:BSJ131210 CCF131111:CCF131210 CMB131111:CMB131210 CVX131111:CVX131210 DFT131111:DFT131210 DPP131111:DPP131210 DZL131111:DZL131210 EJH131111:EJH131210 ETD131111:ETD131210 FCZ131111:FCZ131210 FMV131111:FMV131210 FWR131111:FWR131210 GGN131111:GGN131210 GQJ131111:GQJ131210 HAF131111:HAF131210 HKB131111:HKB131210 HTX131111:HTX131210 IDT131111:IDT131210 INP131111:INP131210 IXL131111:IXL131210 JHH131111:JHH131210 JRD131111:JRD131210 KAZ131111:KAZ131210 KKV131111:KKV131210 KUR131111:KUR131210 LEN131111:LEN131210 LOJ131111:LOJ131210 LYF131111:LYF131210 MIB131111:MIB131210 MRX131111:MRX131210 NBT131111:NBT131210 NLP131111:NLP131210 NVL131111:NVL131210 OFH131111:OFH131210 OPD131111:OPD131210 OYZ131111:OYZ131210 PIV131111:PIV131210 PSR131111:PSR131210 QCN131111:QCN131210 QMJ131111:QMJ131210 QWF131111:QWF131210 RGB131111:RGB131210 RPX131111:RPX131210 RZT131111:RZT131210 SJP131111:SJP131210 STL131111:STL131210 TDH131111:TDH131210 TND131111:TND131210 TWZ131111:TWZ131210 UGV131111:UGV131210 UQR131111:UQR131210 VAN131111:VAN131210 VKJ131111:VKJ131210 VUF131111:VUF131210 WEB131111:WEB131210 WNX131111:WNX131210 WXT131111:WXT131210 BL196647:BL196746 LH196647:LH196746 VD196647:VD196746 AEZ196647:AEZ196746 AOV196647:AOV196746 AYR196647:AYR196746 BIN196647:BIN196746 BSJ196647:BSJ196746 CCF196647:CCF196746 CMB196647:CMB196746 CVX196647:CVX196746 DFT196647:DFT196746 DPP196647:DPP196746 DZL196647:DZL196746 EJH196647:EJH196746 ETD196647:ETD196746 FCZ196647:FCZ196746 FMV196647:FMV196746 FWR196647:FWR196746 GGN196647:GGN196746 GQJ196647:GQJ196746 HAF196647:HAF196746 HKB196647:HKB196746 HTX196647:HTX196746 IDT196647:IDT196746 INP196647:INP196746 IXL196647:IXL196746 JHH196647:JHH196746 JRD196647:JRD196746 KAZ196647:KAZ196746 KKV196647:KKV196746 KUR196647:KUR196746 LEN196647:LEN196746 LOJ196647:LOJ196746 LYF196647:LYF196746 MIB196647:MIB196746 MRX196647:MRX196746 NBT196647:NBT196746 NLP196647:NLP196746 NVL196647:NVL196746 OFH196647:OFH196746 OPD196647:OPD196746 OYZ196647:OYZ196746 PIV196647:PIV196746 PSR196647:PSR196746 QCN196647:QCN196746 QMJ196647:QMJ196746 QWF196647:QWF196746 RGB196647:RGB196746 RPX196647:RPX196746 RZT196647:RZT196746 SJP196647:SJP196746 STL196647:STL196746 TDH196647:TDH196746 TND196647:TND196746 TWZ196647:TWZ196746 UGV196647:UGV196746 UQR196647:UQR196746 VAN196647:VAN196746 VKJ196647:VKJ196746 VUF196647:VUF196746 WEB196647:WEB196746 WNX196647:WNX196746 WXT196647:WXT196746 BL262183:BL262282 LH262183:LH262282 VD262183:VD262282 AEZ262183:AEZ262282 AOV262183:AOV262282 AYR262183:AYR262282 BIN262183:BIN262282 BSJ262183:BSJ262282 CCF262183:CCF262282 CMB262183:CMB262282 CVX262183:CVX262282 DFT262183:DFT262282 DPP262183:DPP262282 DZL262183:DZL262282 EJH262183:EJH262282 ETD262183:ETD262282 FCZ262183:FCZ262282 FMV262183:FMV262282 FWR262183:FWR262282 GGN262183:GGN262282 GQJ262183:GQJ262282 HAF262183:HAF262282 HKB262183:HKB262282 HTX262183:HTX262282 IDT262183:IDT262282 INP262183:INP262282 IXL262183:IXL262282 JHH262183:JHH262282 JRD262183:JRD262282 KAZ262183:KAZ262282 KKV262183:KKV262282 KUR262183:KUR262282 LEN262183:LEN262282 LOJ262183:LOJ262282 LYF262183:LYF262282 MIB262183:MIB262282 MRX262183:MRX262282 NBT262183:NBT262282 NLP262183:NLP262282 NVL262183:NVL262282 OFH262183:OFH262282 OPD262183:OPD262282 OYZ262183:OYZ262282 PIV262183:PIV262282 PSR262183:PSR262282 QCN262183:QCN262282 QMJ262183:QMJ262282 QWF262183:QWF262282 RGB262183:RGB262282 RPX262183:RPX262282 RZT262183:RZT262282 SJP262183:SJP262282 STL262183:STL262282 TDH262183:TDH262282 TND262183:TND262282 TWZ262183:TWZ262282 UGV262183:UGV262282 UQR262183:UQR262282 VAN262183:VAN262282 VKJ262183:VKJ262282 VUF262183:VUF262282 WEB262183:WEB262282 WNX262183:WNX262282 WXT262183:WXT262282 BL327719:BL327818 LH327719:LH327818 VD327719:VD327818 AEZ327719:AEZ327818 AOV327719:AOV327818 AYR327719:AYR327818 BIN327719:BIN327818 BSJ327719:BSJ327818 CCF327719:CCF327818 CMB327719:CMB327818 CVX327719:CVX327818 DFT327719:DFT327818 DPP327719:DPP327818 DZL327719:DZL327818 EJH327719:EJH327818 ETD327719:ETD327818 FCZ327719:FCZ327818 FMV327719:FMV327818 FWR327719:FWR327818 GGN327719:GGN327818 GQJ327719:GQJ327818 HAF327719:HAF327818 HKB327719:HKB327818 HTX327719:HTX327818 IDT327719:IDT327818 INP327719:INP327818 IXL327719:IXL327818 JHH327719:JHH327818 JRD327719:JRD327818 KAZ327719:KAZ327818 KKV327719:KKV327818 KUR327719:KUR327818 LEN327719:LEN327818 LOJ327719:LOJ327818 LYF327719:LYF327818 MIB327719:MIB327818 MRX327719:MRX327818 NBT327719:NBT327818 NLP327719:NLP327818 NVL327719:NVL327818 OFH327719:OFH327818 OPD327719:OPD327818 OYZ327719:OYZ327818 PIV327719:PIV327818 PSR327719:PSR327818 QCN327719:QCN327818 QMJ327719:QMJ327818 QWF327719:QWF327818 RGB327719:RGB327818 RPX327719:RPX327818 RZT327719:RZT327818 SJP327719:SJP327818 STL327719:STL327818 TDH327719:TDH327818 TND327719:TND327818 TWZ327719:TWZ327818 UGV327719:UGV327818 UQR327719:UQR327818 VAN327719:VAN327818 VKJ327719:VKJ327818 VUF327719:VUF327818 WEB327719:WEB327818 WNX327719:WNX327818 WXT327719:WXT327818 BL393255:BL393354 LH393255:LH393354 VD393255:VD393354 AEZ393255:AEZ393354 AOV393255:AOV393354 AYR393255:AYR393354 BIN393255:BIN393354 BSJ393255:BSJ393354 CCF393255:CCF393354 CMB393255:CMB393354 CVX393255:CVX393354 DFT393255:DFT393354 DPP393255:DPP393354 DZL393255:DZL393354 EJH393255:EJH393354 ETD393255:ETD393354 FCZ393255:FCZ393354 FMV393255:FMV393354 FWR393255:FWR393354 GGN393255:GGN393354 GQJ393255:GQJ393354 HAF393255:HAF393354 HKB393255:HKB393354 HTX393255:HTX393354 IDT393255:IDT393354 INP393255:INP393354 IXL393255:IXL393354 JHH393255:JHH393354 JRD393255:JRD393354 KAZ393255:KAZ393354 KKV393255:KKV393354 KUR393255:KUR393354 LEN393255:LEN393354 LOJ393255:LOJ393354 LYF393255:LYF393354 MIB393255:MIB393354 MRX393255:MRX393354 NBT393255:NBT393354 NLP393255:NLP393354 NVL393255:NVL393354 OFH393255:OFH393354 OPD393255:OPD393354 OYZ393255:OYZ393354 PIV393255:PIV393354 PSR393255:PSR393354 QCN393255:QCN393354 QMJ393255:QMJ393354 QWF393255:QWF393354 RGB393255:RGB393354 RPX393255:RPX393354 RZT393255:RZT393354 SJP393255:SJP393354 STL393255:STL393354 TDH393255:TDH393354 TND393255:TND393354 TWZ393255:TWZ393354 UGV393255:UGV393354 UQR393255:UQR393354 VAN393255:VAN393354 VKJ393255:VKJ393354 VUF393255:VUF393354 WEB393255:WEB393354 WNX393255:WNX393354 WXT393255:WXT393354 BL458791:BL458890 LH458791:LH458890 VD458791:VD458890 AEZ458791:AEZ458890 AOV458791:AOV458890 AYR458791:AYR458890 BIN458791:BIN458890 BSJ458791:BSJ458890 CCF458791:CCF458890 CMB458791:CMB458890 CVX458791:CVX458890 DFT458791:DFT458890 DPP458791:DPP458890 DZL458791:DZL458890 EJH458791:EJH458890 ETD458791:ETD458890 FCZ458791:FCZ458890 FMV458791:FMV458890 FWR458791:FWR458890 GGN458791:GGN458890 GQJ458791:GQJ458890 HAF458791:HAF458890 HKB458791:HKB458890 HTX458791:HTX458890 IDT458791:IDT458890 INP458791:INP458890 IXL458791:IXL458890 JHH458791:JHH458890 JRD458791:JRD458890 KAZ458791:KAZ458890 KKV458791:KKV458890 KUR458791:KUR458890 LEN458791:LEN458890 LOJ458791:LOJ458890 LYF458791:LYF458890 MIB458791:MIB458890 MRX458791:MRX458890 NBT458791:NBT458890 NLP458791:NLP458890 NVL458791:NVL458890 OFH458791:OFH458890 OPD458791:OPD458890 OYZ458791:OYZ458890 PIV458791:PIV458890 PSR458791:PSR458890 QCN458791:QCN458890 QMJ458791:QMJ458890 QWF458791:QWF458890 RGB458791:RGB458890 RPX458791:RPX458890 RZT458791:RZT458890 SJP458791:SJP458890 STL458791:STL458890 TDH458791:TDH458890 TND458791:TND458890 TWZ458791:TWZ458890 UGV458791:UGV458890 UQR458791:UQR458890 VAN458791:VAN458890 VKJ458791:VKJ458890 VUF458791:VUF458890 WEB458791:WEB458890 WNX458791:WNX458890 WXT458791:WXT458890 BL524327:BL524426 LH524327:LH524426 VD524327:VD524426 AEZ524327:AEZ524426 AOV524327:AOV524426 AYR524327:AYR524426 BIN524327:BIN524426 BSJ524327:BSJ524426 CCF524327:CCF524426 CMB524327:CMB524426 CVX524327:CVX524426 DFT524327:DFT524426 DPP524327:DPP524426 DZL524327:DZL524426 EJH524327:EJH524426 ETD524327:ETD524426 FCZ524327:FCZ524426 FMV524327:FMV524426 FWR524327:FWR524426 GGN524327:GGN524426 GQJ524327:GQJ524426 HAF524327:HAF524426 HKB524327:HKB524426 HTX524327:HTX524426 IDT524327:IDT524426 INP524327:INP524426 IXL524327:IXL524426 JHH524327:JHH524426 JRD524327:JRD524426 KAZ524327:KAZ524426 KKV524327:KKV524426 KUR524327:KUR524426 LEN524327:LEN524426 LOJ524327:LOJ524426 LYF524327:LYF524426 MIB524327:MIB524426 MRX524327:MRX524426 NBT524327:NBT524426 NLP524327:NLP524426 NVL524327:NVL524426 OFH524327:OFH524426 OPD524327:OPD524426 OYZ524327:OYZ524426 PIV524327:PIV524426 PSR524327:PSR524426 QCN524327:QCN524426 QMJ524327:QMJ524426 QWF524327:QWF524426 RGB524327:RGB524426 RPX524327:RPX524426 RZT524327:RZT524426 SJP524327:SJP524426 STL524327:STL524426 TDH524327:TDH524426 TND524327:TND524426 TWZ524327:TWZ524426 UGV524327:UGV524426 UQR524327:UQR524426 VAN524327:VAN524426 VKJ524327:VKJ524426 VUF524327:VUF524426 WEB524327:WEB524426 WNX524327:WNX524426 WXT524327:WXT524426 BL589863:BL589962 LH589863:LH589962 VD589863:VD589962 AEZ589863:AEZ589962 AOV589863:AOV589962 AYR589863:AYR589962 BIN589863:BIN589962 BSJ589863:BSJ589962 CCF589863:CCF589962 CMB589863:CMB589962 CVX589863:CVX589962 DFT589863:DFT589962 DPP589863:DPP589962 DZL589863:DZL589962 EJH589863:EJH589962 ETD589863:ETD589962 FCZ589863:FCZ589962 FMV589863:FMV589962 FWR589863:FWR589962 GGN589863:GGN589962 GQJ589863:GQJ589962 HAF589863:HAF589962 HKB589863:HKB589962 HTX589863:HTX589962 IDT589863:IDT589962 INP589863:INP589962 IXL589863:IXL589962 JHH589863:JHH589962 JRD589863:JRD589962 KAZ589863:KAZ589962 KKV589863:KKV589962 KUR589863:KUR589962 LEN589863:LEN589962 LOJ589863:LOJ589962 LYF589863:LYF589962 MIB589863:MIB589962 MRX589863:MRX589962 NBT589863:NBT589962 NLP589863:NLP589962 NVL589863:NVL589962 OFH589863:OFH589962 OPD589863:OPD589962 OYZ589863:OYZ589962 PIV589863:PIV589962 PSR589863:PSR589962 QCN589863:QCN589962 QMJ589863:QMJ589962 QWF589863:QWF589962 RGB589863:RGB589962 RPX589863:RPX589962 RZT589863:RZT589962 SJP589863:SJP589962 STL589863:STL589962 TDH589863:TDH589962 TND589863:TND589962 TWZ589863:TWZ589962 UGV589863:UGV589962 UQR589863:UQR589962 VAN589863:VAN589962 VKJ589863:VKJ589962 VUF589863:VUF589962 WEB589863:WEB589962 WNX589863:WNX589962 WXT589863:WXT589962 BL655399:BL655498 LH655399:LH655498 VD655399:VD655498 AEZ655399:AEZ655498 AOV655399:AOV655498 AYR655399:AYR655498 BIN655399:BIN655498 BSJ655399:BSJ655498 CCF655399:CCF655498 CMB655399:CMB655498 CVX655399:CVX655498 DFT655399:DFT655498 DPP655399:DPP655498 DZL655399:DZL655498 EJH655399:EJH655498 ETD655399:ETD655498 FCZ655399:FCZ655498 FMV655399:FMV655498 FWR655399:FWR655498 GGN655399:GGN655498 GQJ655399:GQJ655498 HAF655399:HAF655498 HKB655399:HKB655498 HTX655399:HTX655498 IDT655399:IDT655498 INP655399:INP655498 IXL655399:IXL655498 JHH655399:JHH655498 JRD655399:JRD655498 KAZ655399:KAZ655498 KKV655399:KKV655498 KUR655399:KUR655498 LEN655399:LEN655498 LOJ655399:LOJ655498 LYF655399:LYF655498 MIB655399:MIB655498 MRX655399:MRX655498 NBT655399:NBT655498 NLP655399:NLP655498 NVL655399:NVL655498 OFH655399:OFH655498 OPD655399:OPD655498 OYZ655399:OYZ655498 PIV655399:PIV655498 PSR655399:PSR655498 QCN655399:QCN655498 QMJ655399:QMJ655498 QWF655399:QWF655498 RGB655399:RGB655498 RPX655399:RPX655498 RZT655399:RZT655498 SJP655399:SJP655498 STL655399:STL655498 TDH655399:TDH655498 TND655399:TND655498 TWZ655399:TWZ655498 UGV655399:UGV655498 UQR655399:UQR655498 VAN655399:VAN655498 VKJ655399:VKJ655498 VUF655399:VUF655498 WEB655399:WEB655498 WNX655399:WNX655498 WXT655399:WXT655498 BL720935:BL721034 LH720935:LH721034 VD720935:VD721034 AEZ720935:AEZ721034 AOV720935:AOV721034 AYR720935:AYR721034 BIN720935:BIN721034 BSJ720935:BSJ721034 CCF720935:CCF721034 CMB720935:CMB721034 CVX720935:CVX721034 DFT720935:DFT721034 DPP720935:DPP721034 DZL720935:DZL721034 EJH720935:EJH721034 ETD720935:ETD721034 FCZ720935:FCZ721034 FMV720935:FMV721034 FWR720935:FWR721034 GGN720935:GGN721034 GQJ720935:GQJ721034 HAF720935:HAF721034 HKB720935:HKB721034 HTX720935:HTX721034 IDT720935:IDT721034 INP720935:INP721034 IXL720935:IXL721034 JHH720935:JHH721034 JRD720935:JRD721034 KAZ720935:KAZ721034 KKV720935:KKV721034 KUR720935:KUR721034 LEN720935:LEN721034 LOJ720935:LOJ721034 LYF720935:LYF721034 MIB720935:MIB721034 MRX720935:MRX721034 NBT720935:NBT721034 NLP720935:NLP721034 NVL720935:NVL721034 OFH720935:OFH721034 OPD720935:OPD721034 OYZ720935:OYZ721034 PIV720935:PIV721034 PSR720935:PSR721034 QCN720935:QCN721034 QMJ720935:QMJ721034 QWF720935:QWF721034 RGB720935:RGB721034 RPX720935:RPX721034 RZT720935:RZT721034 SJP720935:SJP721034 STL720935:STL721034 TDH720935:TDH721034 TND720935:TND721034 TWZ720935:TWZ721034 UGV720935:UGV721034 UQR720935:UQR721034 VAN720935:VAN721034 VKJ720935:VKJ721034 VUF720935:VUF721034 WEB720935:WEB721034 WNX720935:WNX721034 WXT720935:WXT721034 BL786471:BL786570 LH786471:LH786570 VD786471:VD786570 AEZ786471:AEZ786570 AOV786471:AOV786570 AYR786471:AYR786570 BIN786471:BIN786570 BSJ786471:BSJ786570 CCF786471:CCF786570 CMB786471:CMB786570 CVX786471:CVX786570 DFT786471:DFT786570 DPP786471:DPP786570 DZL786471:DZL786570 EJH786471:EJH786570 ETD786471:ETD786570 FCZ786471:FCZ786570 FMV786471:FMV786570 FWR786471:FWR786570 GGN786471:GGN786570 GQJ786471:GQJ786570 HAF786471:HAF786570 HKB786471:HKB786570 HTX786471:HTX786570 IDT786471:IDT786570 INP786471:INP786570 IXL786471:IXL786570 JHH786471:JHH786570 JRD786471:JRD786570 KAZ786471:KAZ786570 KKV786471:KKV786570 KUR786471:KUR786570 LEN786471:LEN786570 LOJ786471:LOJ786570 LYF786471:LYF786570 MIB786471:MIB786570 MRX786471:MRX786570 NBT786471:NBT786570 NLP786471:NLP786570 NVL786471:NVL786570 OFH786471:OFH786570 OPD786471:OPD786570 OYZ786471:OYZ786570 PIV786471:PIV786570 PSR786471:PSR786570 QCN786471:QCN786570 QMJ786471:QMJ786570 QWF786471:QWF786570 RGB786471:RGB786570 RPX786471:RPX786570 RZT786471:RZT786570 SJP786471:SJP786570 STL786471:STL786570 TDH786471:TDH786570 TND786471:TND786570 TWZ786471:TWZ786570 UGV786471:UGV786570 UQR786471:UQR786570 VAN786471:VAN786570 VKJ786471:VKJ786570 VUF786471:VUF786570 WEB786471:WEB786570 WNX786471:WNX786570 WXT786471:WXT786570 BL852007:BL852106 LH852007:LH852106 VD852007:VD852106 AEZ852007:AEZ852106 AOV852007:AOV852106 AYR852007:AYR852106 BIN852007:BIN852106 BSJ852007:BSJ852106 CCF852007:CCF852106 CMB852007:CMB852106 CVX852007:CVX852106 DFT852007:DFT852106 DPP852007:DPP852106 DZL852007:DZL852106 EJH852007:EJH852106 ETD852007:ETD852106 FCZ852007:FCZ852106 FMV852007:FMV852106 FWR852007:FWR852106 GGN852007:GGN852106 GQJ852007:GQJ852106 HAF852007:HAF852106 HKB852007:HKB852106 HTX852007:HTX852106 IDT852007:IDT852106 INP852007:INP852106 IXL852007:IXL852106 JHH852007:JHH852106 JRD852007:JRD852106 KAZ852007:KAZ852106 KKV852007:KKV852106 KUR852007:KUR852106 LEN852007:LEN852106 LOJ852007:LOJ852106 LYF852007:LYF852106 MIB852007:MIB852106 MRX852007:MRX852106 NBT852007:NBT852106 NLP852007:NLP852106 NVL852007:NVL852106 OFH852007:OFH852106 OPD852007:OPD852106 OYZ852007:OYZ852106 PIV852007:PIV852106 PSR852007:PSR852106 QCN852007:QCN852106 QMJ852007:QMJ852106 QWF852007:QWF852106 RGB852007:RGB852106 RPX852007:RPX852106 RZT852007:RZT852106 SJP852007:SJP852106 STL852007:STL852106 TDH852007:TDH852106 TND852007:TND852106 TWZ852007:TWZ852106 UGV852007:UGV852106 UQR852007:UQR852106 VAN852007:VAN852106 VKJ852007:VKJ852106 VUF852007:VUF852106 WEB852007:WEB852106 WNX852007:WNX852106 WXT852007:WXT852106 BL917543:BL917642 LH917543:LH917642 VD917543:VD917642 AEZ917543:AEZ917642 AOV917543:AOV917642 AYR917543:AYR917642 BIN917543:BIN917642 BSJ917543:BSJ917642 CCF917543:CCF917642 CMB917543:CMB917642 CVX917543:CVX917642 DFT917543:DFT917642 DPP917543:DPP917642 DZL917543:DZL917642 EJH917543:EJH917642 ETD917543:ETD917642 FCZ917543:FCZ917642 FMV917543:FMV917642 FWR917543:FWR917642 GGN917543:GGN917642 GQJ917543:GQJ917642 HAF917543:HAF917642 HKB917543:HKB917642 HTX917543:HTX917642 IDT917543:IDT917642 INP917543:INP917642 IXL917543:IXL917642 JHH917543:JHH917642 JRD917543:JRD917642 KAZ917543:KAZ917642 KKV917543:KKV917642 KUR917543:KUR917642 LEN917543:LEN917642 LOJ917543:LOJ917642 LYF917543:LYF917642 MIB917543:MIB917642 MRX917543:MRX917642 NBT917543:NBT917642 NLP917543:NLP917642 NVL917543:NVL917642 OFH917543:OFH917642 OPD917543:OPD917642 OYZ917543:OYZ917642 PIV917543:PIV917642 PSR917543:PSR917642 QCN917543:QCN917642 QMJ917543:QMJ917642 QWF917543:QWF917642 RGB917543:RGB917642 RPX917543:RPX917642 RZT917543:RZT917642 SJP917543:SJP917642 STL917543:STL917642 TDH917543:TDH917642 TND917543:TND917642 TWZ917543:TWZ917642 UGV917543:UGV917642 UQR917543:UQR917642 VAN917543:VAN917642 VKJ917543:VKJ917642 VUF917543:VUF917642 WEB917543:WEB917642 WNX917543:WNX917642 WXT917543:WXT917642 BL983079:BL983178 LH983079:LH983178 VD983079:VD983178 AEZ983079:AEZ983178 AOV983079:AOV983178 AYR983079:AYR983178 BIN983079:BIN983178 BSJ983079:BSJ983178 CCF983079:CCF983178 CMB983079:CMB983178 CVX983079:CVX983178 DFT983079:DFT983178 DPP983079:DPP983178 DZL983079:DZL983178 EJH983079:EJH983178 ETD983079:ETD983178 FCZ983079:FCZ983178 FMV983079:FMV983178 FWR983079:FWR983178 GGN983079:GGN983178 GQJ983079:GQJ983178 HAF983079:HAF983178 HKB983079:HKB983178 HTX983079:HTX983178 IDT983079:IDT983178 INP983079:INP983178 IXL983079:IXL983178 JHH983079:JHH983178 JRD983079:JRD983178 KAZ983079:KAZ983178 KKV983079:KKV983178 KUR983079:KUR983178 LEN983079:LEN983178 LOJ983079:LOJ983178 LYF983079:LYF983178 MIB983079:MIB983178 MRX983079:MRX983178 NBT983079:NBT983178 NLP983079:NLP983178 NVL983079:NVL983178 OFH983079:OFH983178 OPD983079:OPD983178 OYZ983079:OYZ983178 PIV983079:PIV983178 PSR983079:PSR983178 QCN983079:QCN983178 QMJ983079:QMJ983178 QWF983079:QWF983178 RGB983079:RGB983178 RPX983079:RPX983178 RZT983079:RZT983178 SJP983079:SJP983178 STL983079:STL983178 TDH983079:TDH983178 TND983079:TND983178 TWZ983079:TWZ983178 UGV983079:UGV983178 UQR983079:UQR983178 VAN983079:VAN983178 VKJ983079:VKJ983178 VUF983079:VUF983178 WEB983079:WEB983178 WNX983079:WNX983178 WXT983079:WXT983178 BP13:BP22 LL13:LL22 VH13:VH22 AFD13:AFD22 AOZ13:AOZ22 AYV13:AYV22 BIR13:BIR22 BSN13:BSN22 CCJ13:CCJ22 CMF13:CMF22 CWB13:CWB22 DFX13:DFX22 DPT13:DPT22 DZP13:DZP22 EJL13:EJL22 ETH13:ETH22 FDD13:FDD22 FMZ13:FMZ22 FWV13:FWV22 GGR13:GGR22 GQN13:GQN22 HAJ13:HAJ22 HKF13:HKF22 HUB13:HUB22 IDX13:IDX22 INT13:INT22 IXP13:IXP22 JHL13:JHL22 JRH13:JRH22 KBD13:KBD22 KKZ13:KKZ22 KUV13:KUV22 LER13:LER22 LON13:LON22 LYJ13:LYJ22 MIF13:MIF22 MSB13:MSB22 NBX13:NBX22 NLT13:NLT22 NVP13:NVP22 OFL13:OFL22 OPH13:OPH22 OZD13:OZD22 PIZ13:PIZ22 PSV13:PSV22 QCR13:QCR22 QMN13:QMN22 QWJ13:QWJ22 RGF13:RGF22 RQB13:RQB22 RZX13:RZX22 SJT13:SJT22 STP13:STP22 TDL13:TDL22 TNH13:TNH22 TXD13:TXD22 UGZ13:UGZ22 UQV13:UQV22 VAR13:VAR22 VKN13:VKN22 VUJ13:VUJ22 WEF13:WEF22 WOB13:WOB22 WXX13:WXX22 BP65549:BP65558 LL65549:LL65558 VH65549:VH65558 AFD65549:AFD65558 AOZ65549:AOZ65558 AYV65549:AYV65558 BIR65549:BIR65558 BSN65549:BSN65558 CCJ65549:CCJ65558 CMF65549:CMF65558 CWB65549:CWB65558 DFX65549:DFX65558 DPT65549:DPT65558 DZP65549:DZP65558 EJL65549:EJL65558 ETH65549:ETH65558 FDD65549:FDD65558 FMZ65549:FMZ65558 FWV65549:FWV65558 GGR65549:GGR65558 GQN65549:GQN65558 HAJ65549:HAJ65558 HKF65549:HKF65558 HUB65549:HUB65558 IDX65549:IDX65558 INT65549:INT65558 IXP65549:IXP65558 JHL65549:JHL65558 JRH65549:JRH65558 KBD65549:KBD65558 KKZ65549:KKZ65558 KUV65549:KUV65558 LER65549:LER65558 LON65549:LON65558 LYJ65549:LYJ65558 MIF65549:MIF65558 MSB65549:MSB65558 NBX65549:NBX65558 NLT65549:NLT65558 NVP65549:NVP65558 OFL65549:OFL65558 OPH65549:OPH65558 OZD65549:OZD65558 PIZ65549:PIZ65558 PSV65549:PSV65558 QCR65549:QCR65558 QMN65549:QMN65558 QWJ65549:QWJ65558 RGF65549:RGF65558 RQB65549:RQB65558 RZX65549:RZX65558 SJT65549:SJT65558 STP65549:STP65558 TDL65549:TDL65558 TNH65549:TNH65558 TXD65549:TXD65558 UGZ65549:UGZ65558 UQV65549:UQV65558 VAR65549:VAR65558 VKN65549:VKN65558 VUJ65549:VUJ65558 WEF65549:WEF65558 WOB65549:WOB65558 WXX65549:WXX65558 BP131085:BP131094 LL131085:LL131094 VH131085:VH131094 AFD131085:AFD131094 AOZ131085:AOZ131094 AYV131085:AYV131094 BIR131085:BIR131094 BSN131085:BSN131094 CCJ131085:CCJ131094 CMF131085:CMF131094 CWB131085:CWB131094 DFX131085:DFX131094 DPT131085:DPT131094 DZP131085:DZP131094 EJL131085:EJL131094 ETH131085:ETH131094 FDD131085:FDD131094 FMZ131085:FMZ131094 FWV131085:FWV131094 GGR131085:GGR131094 GQN131085:GQN131094 HAJ131085:HAJ131094 HKF131085:HKF131094 HUB131085:HUB131094 IDX131085:IDX131094 INT131085:INT131094 IXP131085:IXP131094 JHL131085:JHL131094 JRH131085:JRH131094 KBD131085:KBD131094 KKZ131085:KKZ131094 KUV131085:KUV131094 LER131085:LER131094 LON131085:LON131094 LYJ131085:LYJ131094 MIF131085:MIF131094 MSB131085:MSB131094 NBX131085:NBX131094 NLT131085:NLT131094 NVP131085:NVP131094 OFL131085:OFL131094 OPH131085:OPH131094 OZD131085:OZD131094 PIZ131085:PIZ131094 PSV131085:PSV131094 QCR131085:QCR131094 QMN131085:QMN131094 QWJ131085:QWJ131094 RGF131085:RGF131094 RQB131085:RQB131094 RZX131085:RZX131094 SJT131085:SJT131094 STP131085:STP131094 TDL131085:TDL131094 TNH131085:TNH131094 TXD131085:TXD131094 UGZ131085:UGZ131094 UQV131085:UQV131094 VAR131085:VAR131094 VKN131085:VKN131094 VUJ131085:VUJ131094 WEF131085:WEF131094 WOB131085:WOB131094 WXX131085:WXX131094 BP196621:BP196630 LL196621:LL196630 VH196621:VH196630 AFD196621:AFD196630 AOZ196621:AOZ196630 AYV196621:AYV196630 BIR196621:BIR196630 BSN196621:BSN196630 CCJ196621:CCJ196630 CMF196621:CMF196630 CWB196621:CWB196630 DFX196621:DFX196630 DPT196621:DPT196630 DZP196621:DZP196630 EJL196621:EJL196630 ETH196621:ETH196630 FDD196621:FDD196630 FMZ196621:FMZ196630 FWV196621:FWV196630 GGR196621:GGR196630 GQN196621:GQN196630 HAJ196621:HAJ196630 HKF196621:HKF196630 HUB196621:HUB196630 IDX196621:IDX196630 INT196621:INT196630 IXP196621:IXP196630 JHL196621:JHL196630 JRH196621:JRH196630 KBD196621:KBD196630 KKZ196621:KKZ196630 KUV196621:KUV196630 LER196621:LER196630 LON196621:LON196630 LYJ196621:LYJ196630 MIF196621:MIF196630 MSB196621:MSB196630 NBX196621:NBX196630 NLT196621:NLT196630 NVP196621:NVP196630 OFL196621:OFL196630 OPH196621:OPH196630 OZD196621:OZD196630 PIZ196621:PIZ196630 PSV196621:PSV196630 QCR196621:QCR196630 QMN196621:QMN196630 QWJ196621:QWJ196630 RGF196621:RGF196630 RQB196621:RQB196630 RZX196621:RZX196630 SJT196621:SJT196630 STP196621:STP196630 TDL196621:TDL196630 TNH196621:TNH196630 TXD196621:TXD196630 UGZ196621:UGZ196630 UQV196621:UQV196630 VAR196621:VAR196630 VKN196621:VKN196630 VUJ196621:VUJ196630 WEF196621:WEF196630 WOB196621:WOB196630 WXX196621:WXX196630 BP262157:BP262166 LL262157:LL262166 VH262157:VH262166 AFD262157:AFD262166 AOZ262157:AOZ262166 AYV262157:AYV262166 BIR262157:BIR262166 BSN262157:BSN262166 CCJ262157:CCJ262166 CMF262157:CMF262166 CWB262157:CWB262166 DFX262157:DFX262166 DPT262157:DPT262166 DZP262157:DZP262166 EJL262157:EJL262166 ETH262157:ETH262166 FDD262157:FDD262166 FMZ262157:FMZ262166 FWV262157:FWV262166 GGR262157:GGR262166 GQN262157:GQN262166 HAJ262157:HAJ262166 HKF262157:HKF262166 HUB262157:HUB262166 IDX262157:IDX262166 INT262157:INT262166 IXP262157:IXP262166 JHL262157:JHL262166 JRH262157:JRH262166 KBD262157:KBD262166 KKZ262157:KKZ262166 KUV262157:KUV262166 LER262157:LER262166 LON262157:LON262166 LYJ262157:LYJ262166 MIF262157:MIF262166 MSB262157:MSB262166 NBX262157:NBX262166 NLT262157:NLT262166 NVP262157:NVP262166 OFL262157:OFL262166 OPH262157:OPH262166 OZD262157:OZD262166 PIZ262157:PIZ262166 PSV262157:PSV262166 QCR262157:QCR262166 QMN262157:QMN262166 QWJ262157:QWJ262166 RGF262157:RGF262166 RQB262157:RQB262166 RZX262157:RZX262166 SJT262157:SJT262166 STP262157:STP262166 TDL262157:TDL262166 TNH262157:TNH262166 TXD262157:TXD262166 UGZ262157:UGZ262166 UQV262157:UQV262166 VAR262157:VAR262166 VKN262157:VKN262166 VUJ262157:VUJ262166 WEF262157:WEF262166 WOB262157:WOB262166 WXX262157:WXX262166 BP327693:BP327702 LL327693:LL327702 VH327693:VH327702 AFD327693:AFD327702 AOZ327693:AOZ327702 AYV327693:AYV327702 BIR327693:BIR327702 BSN327693:BSN327702 CCJ327693:CCJ327702 CMF327693:CMF327702 CWB327693:CWB327702 DFX327693:DFX327702 DPT327693:DPT327702 DZP327693:DZP327702 EJL327693:EJL327702 ETH327693:ETH327702 FDD327693:FDD327702 FMZ327693:FMZ327702 FWV327693:FWV327702 GGR327693:GGR327702 GQN327693:GQN327702 HAJ327693:HAJ327702 HKF327693:HKF327702 HUB327693:HUB327702 IDX327693:IDX327702 INT327693:INT327702 IXP327693:IXP327702 JHL327693:JHL327702 JRH327693:JRH327702 KBD327693:KBD327702 KKZ327693:KKZ327702 KUV327693:KUV327702 LER327693:LER327702 LON327693:LON327702 LYJ327693:LYJ327702 MIF327693:MIF327702 MSB327693:MSB327702 NBX327693:NBX327702 NLT327693:NLT327702 NVP327693:NVP327702 OFL327693:OFL327702 OPH327693:OPH327702 OZD327693:OZD327702 PIZ327693:PIZ327702 PSV327693:PSV327702 QCR327693:QCR327702 QMN327693:QMN327702 QWJ327693:QWJ327702 RGF327693:RGF327702 RQB327693:RQB327702 RZX327693:RZX327702 SJT327693:SJT327702 STP327693:STP327702 TDL327693:TDL327702 TNH327693:TNH327702 TXD327693:TXD327702 UGZ327693:UGZ327702 UQV327693:UQV327702 VAR327693:VAR327702 VKN327693:VKN327702 VUJ327693:VUJ327702 WEF327693:WEF327702 WOB327693:WOB327702 WXX327693:WXX327702 BP393229:BP393238 LL393229:LL393238 VH393229:VH393238 AFD393229:AFD393238 AOZ393229:AOZ393238 AYV393229:AYV393238 BIR393229:BIR393238 BSN393229:BSN393238 CCJ393229:CCJ393238 CMF393229:CMF393238 CWB393229:CWB393238 DFX393229:DFX393238 DPT393229:DPT393238 DZP393229:DZP393238 EJL393229:EJL393238 ETH393229:ETH393238 FDD393229:FDD393238 FMZ393229:FMZ393238 FWV393229:FWV393238 GGR393229:GGR393238 GQN393229:GQN393238 HAJ393229:HAJ393238 HKF393229:HKF393238 HUB393229:HUB393238 IDX393229:IDX393238 INT393229:INT393238 IXP393229:IXP393238 JHL393229:JHL393238 JRH393229:JRH393238 KBD393229:KBD393238 KKZ393229:KKZ393238 KUV393229:KUV393238 LER393229:LER393238 LON393229:LON393238 LYJ393229:LYJ393238 MIF393229:MIF393238 MSB393229:MSB393238 NBX393229:NBX393238 NLT393229:NLT393238 NVP393229:NVP393238 OFL393229:OFL393238 OPH393229:OPH393238 OZD393229:OZD393238 PIZ393229:PIZ393238 PSV393229:PSV393238 QCR393229:QCR393238 QMN393229:QMN393238 QWJ393229:QWJ393238 RGF393229:RGF393238 RQB393229:RQB393238 RZX393229:RZX393238 SJT393229:SJT393238 STP393229:STP393238 TDL393229:TDL393238 TNH393229:TNH393238 TXD393229:TXD393238 UGZ393229:UGZ393238 UQV393229:UQV393238 VAR393229:VAR393238 VKN393229:VKN393238 VUJ393229:VUJ393238 WEF393229:WEF393238 WOB393229:WOB393238 WXX393229:WXX393238 BP458765:BP458774 LL458765:LL458774 VH458765:VH458774 AFD458765:AFD458774 AOZ458765:AOZ458774 AYV458765:AYV458774 BIR458765:BIR458774 BSN458765:BSN458774 CCJ458765:CCJ458774 CMF458765:CMF458774 CWB458765:CWB458774 DFX458765:DFX458774 DPT458765:DPT458774 DZP458765:DZP458774 EJL458765:EJL458774 ETH458765:ETH458774 FDD458765:FDD458774 FMZ458765:FMZ458774 FWV458765:FWV458774 GGR458765:GGR458774 GQN458765:GQN458774 HAJ458765:HAJ458774 HKF458765:HKF458774 HUB458765:HUB458774 IDX458765:IDX458774 INT458765:INT458774 IXP458765:IXP458774 JHL458765:JHL458774 JRH458765:JRH458774 KBD458765:KBD458774 KKZ458765:KKZ458774 KUV458765:KUV458774 LER458765:LER458774 LON458765:LON458774 LYJ458765:LYJ458774 MIF458765:MIF458774 MSB458765:MSB458774 NBX458765:NBX458774 NLT458765:NLT458774 NVP458765:NVP458774 OFL458765:OFL458774 OPH458765:OPH458774 OZD458765:OZD458774 PIZ458765:PIZ458774 PSV458765:PSV458774 QCR458765:QCR458774 QMN458765:QMN458774 QWJ458765:QWJ458774 RGF458765:RGF458774 RQB458765:RQB458774 RZX458765:RZX458774 SJT458765:SJT458774 STP458765:STP458774 TDL458765:TDL458774 TNH458765:TNH458774 TXD458765:TXD458774 UGZ458765:UGZ458774 UQV458765:UQV458774 VAR458765:VAR458774 VKN458765:VKN458774 VUJ458765:VUJ458774 WEF458765:WEF458774 WOB458765:WOB458774 WXX458765:WXX458774 BP524301:BP524310 LL524301:LL524310 VH524301:VH524310 AFD524301:AFD524310 AOZ524301:AOZ524310 AYV524301:AYV524310 BIR524301:BIR524310 BSN524301:BSN524310 CCJ524301:CCJ524310 CMF524301:CMF524310 CWB524301:CWB524310 DFX524301:DFX524310 DPT524301:DPT524310 DZP524301:DZP524310 EJL524301:EJL524310 ETH524301:ETH524310 FDD524301:FDD524310 FMZ524301:FMZ524310 FWV524301:FWV524310 GGR524301:GGR524310 GQN524301:GQN524310 HAJ524301:HAJ524310 HKF524301:HKF524310 HUB524301:HUB524310 IDX524301:IDX524310 INT524301:INT524310 IXP524301:IXP524310 JHL524301:JHL524310 JRH524301:JRH524310 KBD524301:KBD524310 KKZ524301:KKZ524310 KUV524301:KUV524310 LER524301:LER524310 LON524301:LON524310 LYJ524301:LYJ524310 MIF524301:MIF524310 MSB524301:MSB524310 NBX524301:NBX524310 NLT524301:NLT524310 NVP524301:NVP524310 OFL524301:OFL524310 OPH524301:OPH524310 OZD524301:OZD524310 PIZ524301:PIZ524310 PSV524301:PSV524310 QCR524301:QCR524310 QMN524301:QMN524310 QWJ524301:QWJ524310 RGF524301:RGF524310 RQB524301:RQB524310 RZX524301:RZX524310 SJT524301:SJT524310 STP524301:STP524310 TDL524301:TDL524310 TNH524301:TNH524310 TXD524301:TXD524310 UGZ524301:UGZ524310 UQV524301:UQV524310 VAR524301:VAR524310 VKN524301:VKN524310 VUJ524301:VUJ524310 WEF524301:WEF524310 WOB524301:WOB524310 WXX524301:WXX524310 BP589837:BP589846 LL589837:LL589846 VH589837:VH589846 AFD589837:AFD589846 AOZ589837:AOZ589846 AYV589837:AYV589846 BIR589837:BIR589846 BSN589837:BSN589846 CCJ589837:CCJ589846 CMF589837:CMF589846 CWB589837:CWB589846 DFX589837:DFX589846 DPT589837:DPT589846 DZP589837:DZP589846 EJL589837:EJL589846 ETH589837:ETH589846 FDD589837:FDD589846 FMZ589837:FMZ589846 FWV589837:FWV589846 GGR589837:GGR589846 GQN589837:GQN589846 HAJ589837:HAJ589846 HKF589837:HKF589846 HUB589837:HUB589846 IDX589837:IDX589846 INT589837:INT589846 IXP589837:IXP589846 JHL589837:JHL589846 JRH589837:JRH589846 KBD589837:KBD589846 KKZ589837:KKZ589846 KUV589837:KUV589846 LER589837:LER589846 LON589837:LON589846 LYJ589837:LYJ589846 MIF589837:MIF589846 MSB589837:MSB589846 NBX589837:NBX589846 NLT589837:NLT589846 NVP589837:NVP589846 OFL589837:OFL589846 OPH589837:OPH589846 OZD589837:OZD589846 PIZ589837:PIZ589846 PSV589837:PSV589846 QCR589837:QCR589846 QMN589837:QMN589846 QWJ589837:QWJ589846 RGF589837:RGF589846 RQB589837:RQB589846 RZX589837:RZX589846 SJT589837:SJT589846 STP589837:STP589846 TDL589837:TDL589846 TNH589837:TNH589846 TXD589837:TXD589846 UGZ589837:UGZ589846 UQV589837:UQV589846 VAR589837:VAR589846 VKN589837:VKN589846 VUJ589837:VUJ589846 WEF589837:WEF589846 WOB589837:WOB589846 WXX589837:WXX589846 BP655373:BP655382 LL655373:LL655382 VH655373:VH655382 AFD655373:AFD655382 AOZ655373:AOZ655382 AYV655373:AYV655382 BIR655373:BIR655382 BSN655373:BSN655382 CCJ655373:CCJ655382 CMF655373:CMF655382 CWB655373:CWB655382 DFX655373:DFX655382 DPT655373:DPT655382 DZP655373:DZP655382 EJL655373:EJL655382 ETH655373:ETH655382 FDD655373:FDD655382 FMZ655373:FMZ655382 FWV655373:FWV655382 GGR655373:GGR655382 GQN655373:GQN655382 HAJ655373:HAJ655382 HKF655373:HKF655382 HUB655373:HUB655382 IDX655373:IDX655382 INT655373:INT655382 IXP655373:IXP655382 JHL655373:JHL655382 JRH655373:JRH655382 KBD655373:KBD655382 KKZ655373:KKZ655382 KUV655373:KUV655382 LER655373:LER655382 LON655373:LON655382 LYJ655373:LYJ655382 MIF655373:MIF655382 MSB655373:MSB655382 NBX655373:NBX655382 NLT655373:NLT655382 NVP655373:NVP655382 OFL655373:OFL655382 OPH655373:OPH655382 OZD655373:OZD655382 PIZ655373:PIZ655382 PSV655373:PSV655382 QCR655373:QCR655382 QMN655373:QMN655382 QWJ655373:QWJ655382 RGF655373:RGF655382 RQB655373:RQB655382 RZX655373:RZX655382 SJT655373:SJT655382 STP655373:STP655382 TDL655373:TDL655382 TNH655373:TNH655382 TXD655373:TXD655382 UGZ655373:UGZ655382 UQV655373:UQV655382 VAR655373:VAR655382 VKN655373:VKN655382 VUJ655373:VUJ655382 WEF655373:WEF655382 WOB655373:WOB655382 WXX655373:WXX655382 BP720909:BP720918 LL720909:LL720918 VH720909:VH720918 AFD720909:AFD720918 AOZ720909:AOZ720918 AYV720909:AYV720918 BIR720909:BIR720918 BSN720909:BSN720918 CCJ720909:CCJ720918 CMF720909:CMF720918 CWB720909:CWB720918 DFX720909:DFX720918 DPT720909:DPT720918 DZP720909:DZP720918 EJL720909:EJL720918 ETH720909:ETH720918 FDD720909:FDD720918 FMZ720909:FMZ720918 FWV720909:FWV720918 GGR720909:GGR720918 GQN720909:GQN720918 HAJ720909:HAJ720918 HKF720909:HKF720918 HUB720909:HUB720918 IDX720909:IDX720918 INT720909:INT720918 IXP720909:IXP720918 JHL720909:JHL720918 JRH720909:JRH720918 KBD720909:KBD720918 KKZ720909:KKZ720918 KUV720909:KUV720918 LER720909:LER720918 LON720909:LON720918 LYJ720909:LYJ720918 MIF720909:MIF720918 MSB720909:MSB720918 NBX720909:NBX720918 NLT720909:NLT720918 NVP720909:NVP720918 OFL720909:OFL720918 OPH720909:OPH720918 OZD720909:OZD720918 PIZ720909:PIZ720918 PSV720909:PSV720918 QCR720909:QCR720918 QMN720909:QMN720918 QWJ720909:QWJ720918 RGF720909:RGF720918 RQB720909:RQB720918 RZX720909:RZX720918 SJT720909:SJT720918 STP720909:STP720918 TDL720909:TDL720918 TNH720909:TNH720918 TXD720909:TXD720918 UGZ720909:UGZ720918 UQV720909:UQV720918 VAR720909:VAR720918 VKN720909:VKN720918 VUJ720909:VUJ720918 WEF720909:WEF720918 WOB720909:WOB720918 WXX720909:WXX720918 BP786445:BP786454 LL786445:LL786454 VH786445:VH786454 AFD786445:AFD786454 AOZ786445:AOZ786454 AYV786445:AYV786454 BIR786445:BIR786454 BSN786445:BSN786454 CCJ786445:CCJ786454 CMF786445:CMF786454 CWB786445:CWB786454 DFX786445:DFX786454 DPT786445:DPT786454 DZP786445:DZP786454 EJL786445:EJL786454 ETH786445:ETH786454 FDD786445:FDD786454 FMZ786445:FMZ786454 FWV786445:FWV786454 GGR786445:GGR786454 GQN786445:GQN786454 HAJ786445:HAJ786454 HKF786445:HKF786454 HUB786445:HUB786454 IDX786445:IDX786454 INT786445:INT786454 IXP786445:IXP786454 JHL786445:JHL786454 JRH786445:JRH786454 KBD786445:KBD786454 KKZ786445:KKZ786454 KUV786445:KUV786454 LER786445:LER786454 LON786445:LON786454 LYJ786445:LYJ786454 MIF786445:MIF786454 MSB786445:MSB786454 NBX786445:NBX786454 NLT786445:NLT786454 NVP786445:NVP786454 OFL786445:OFL786454 OPH786445:OPH786454 OZD786445:OZD786454 PIZ786445:PIZ786454 PSV786445:PSV786454 QCR786445:QCR786454 QMN786445:QMN786454 QWJ786445:QWJ786454 RGF786445:RGF786454 RQB786445:RQB786454 RZX786445:RZX786454 SJT786445:SJT786454 STP786445:STP786454 TDL786445:TDL786454 TNH786445:TNH786454 TXD786445:TXD786454 UGZ786445:UGZ786454 UQV786445:UQV786454 VAR786445:VAR786454 VKN786445:VKN786454 VUJ786445:VUJ786454 WEF786445:WEF786454 WOB786445:WOB786454 WXX786445:WXX786454 BP851981:BP851990 LL851981:LL851990 VH851981:VH851990 AFD851981:AFD851990 AOZ851981:AOZ851990 AYV851981:AYV851990 BIR851981:BIR851990 BSN851981:BSN851990 CCJ851981:CCJ851990 CMF851981:CMF851990 CWB851981:CWB851990 DFX851981:DFX851990 DPT851981:DPT851990 DZP851981:DZP851990 EJL851981:EJL851990 ETH851981:ETH851990 FDD851981:FDD851990 FMZ851981:FMZ851990 FWV851981:FWV851990 GGR851981:GGR851990 GQN851981:GQN851990 HAJ851981:HAJ851990 HKF851981:HKF851990 HUB851981:HUB851990 IDX851981:IDX851990 INT851981:INT851990 IXP851981:IXP851990 JHL851981:JHL851990 JRH851981:JRH851990 KBD851981:KBD851990 KKZ851981:KKZ851990 KUV851981:KUV851990 LER851981:LER851990 LON851981:LON851990 LYJ851981:LYJ851990 MIF851981:MIF851990 MSB851981:MSB851990 NBX851981:NBX851990 NLT851981:NLT851990 NVP851981:NVP851990 OFL851981:OFL851990 OPH851981:OPH851990 OZD851981:OZD851990 PIZ851981:PIZ851990 PSV851981:PSV851990 QCR851981:QCR851990 QMN851981:QMN851990 QWJ851981:QWJ851990 RGF851981:RGF851990 RQB851981:RQB851990 RZX851981:RZX851990 SJT851981:SJT851990 STP851981:STP851990 TDL851981:TDL851990 TNH851981:TNH851990 TXD851981:TXD851990 UGZ851981:UGZ851990 UQV851981:UQV851990 VAR851981:VAR851990 VKN851981:VKN851990 VUJ851981:VUJ851990 WEF851981:WEF851990 WOB851981:WOB851990 WXX851981:WXX851990 BP917517:BP917526 LL917517:LL917526 VH917517:VH917526 AFD917517:AFD917526 AOZ917517:AOZ917526 AYV917517:AYV917526 BIR917517:BIR917526 BSN917517:BSN917526 CCJ917517:CCJ917526 CMF917517:CMF917526 CWB917517:CWB917526 DFX917517:DFX917526 DPT917517:DPT917526 DZP917517:DZP917526 EJL917517:EJL917526 ETH917517:ETH917526 FDD917517:FDD917526 FMZ917517:FMZ917526 FWV917517:FWV917526 GGR917517:GGR917526 GQN917517:GQN917526 HAJ917517:HAJ917526 HKF917517:HKF917526 HUB917517:HUB917526 IDX917517:IDX917526 INT917517:INT917526 IXP917517:IXP917526 JHL917517:JHL917526 JRH917517:JRH917526 KBD917517:KBD917526 KKZ917517:KKZ917526 KUV917517:KUV917526 LER917517:LER917526 LON917517:LON917526 LYJ917517:LYJ917526 MIF917517:MIF917526 MSB917517:MSB917526 NBX917517:NBX917526 NLT917517:NLT917526 NVP917517:NVP917526 OFL917517:OFL917526 OPH917517:OPH917526 OZD917517:OZD917526 PIZ917517:PIZ917526 PSV917517:PSV917526 QCR917517:QCR917526 QMN917517:QMN917526 QWJ917517:QWJ917526 RGF917517:RGF917526 RQB917517:RQB917526 RZX917517:RZX917526 SJT917517:SJT917526 STP917517:STP917526 TDL917517:TDL917526 TNH917517:TNH917526 TXD917517:TXD917526 UGZ917517:UGZ917526 UQV917517:UQV917526 VAR917517:VAR917526 VKN917517:VKN917526 VUJ917517:VUJ917526 WEF917517:WEF917526 WOB917517:WOB917526 WXX917517:WXX917526 BP983053:BP983062 LL983053:LL983062 VH983053:VH983062 AFD983053:AFD983062 AOZ983053:AOZ983062 AYV983053:AYV983062 BIR983053:BIR983062 BSN983053:BSN983062 CCJ983053:CCJ983062 CMF983053:CMF983062 CWB983053:CWB983062 DFX983053:DFX983062 DPT983053:DPT983062 DZP983053:DZP983062 EJL983053:EJL983062 ETH983053:ETH983062 FDD983053:FDD983062 FMZ983053:FMZ983062 FWV983053:FWV983062 GGR983053:GGR983062 GQN983053:GQN983062 HAJ983053:HAJ983062 HKF983053:HKF983062 HUB983053:HUB983062 IDX983053:IDX983062 INT983053:INT983062 IXP983053:IXP983062 JHL983053:JHL983062 JRH983053:JRH983062 KBD983053:KBD983062 KKZ983053:KKZ983062 KUV983053:KUV983062 LER983053:LER983062 LON983053:LON983062 LYJ983053:LYJ983062 MIF983053:MIF983062 MSB983053:MSB983062 NBX983053:NBX983062 NLT983053:NLT983062 NVP983053:NVP983062 OFL983053:OFL983062 OPH983053:OPH983062 OZD983053:OZD983062 PIZ983053:PIZ983062 PSV983053:PSV983062 QCR983053:QCR983062 QMN983053:QMN983062 QWJ983053:QWJ983062 RGF983053:RGF983062 RQB983053:RQB983062 RZX983053:RZX983062 SJT983053:SJT983062 STP983053:STP983062 TDL983053:TDL983062 TNH983053:TNH983062 TXD983053:TXD983062 UGZ983053:UGZ983062 UQV983053:UQV983062 VAR983053:VAR983062 VKN983053:VKN983062 VUJ983053:VUJ983062 WEF983053:WEF983062 WOB983053:WOB983062 WXX983053:WXX983062 BP39:BP138 LL39:LL138 VH39:VH138 AFD39:AFD138 AOZ39:AOZ138 AYV39:AYV138 BIR39:BIR138 BSN39:BSN138 CCJ39:CCJ138 CMF39:CMF138 CWB39:CWB138 DFX39:DFX138 DPT39:DPT138 DZP39:DZP138 EJL39:EJL138 ETH39:ETH138 FDD39:FDD138 FMZ39:FMZ138 FWV39:FWV138 GGR39:GGR138 GQN39:GQN138 HAJ39:HAJ138 HKF39:HKF138 HUB39:HUB138 IDX39:IDX138 INT39:INT138 IXP39:IXP138 JHL39:JHL138 JRH39:JRH138 KBD39:KBD138 KKZ39:KKZ138 KUV39:KUV138 LER39:LER138 LON39:LON138 LYJ39:LYJ138 MIF39:MIF138 MSB39:MSB138 NBX39:NBX138 NLT39:NLT138 NVP39:NVP138 OFL39:OFL138 OPH39:OPH138 OZD39:OZD138 PIZ39:PIZ138 PSV39:PSV138 QCR39:QCR138 QMN39:QMN138 QWJ39:QWJ138 RGF39:RGF138 RQB39:RQB138 RZX39:RZX138 SJT39:SJT138 STP39:STP138 TDL39:TDL138 TNH39:TNH138 TXD39:TXD138 UGZ39:UGZ138 UQV39:UQV138 VAR39:VAR138 VKN39:VKN138 VUJ39:VUJ138 WEF39:WEF138 WOB39:WOB138 WXX39:WXX138 BP65575:BP65674 LL65575:LL65674 VH65575:VH65674 AFD65575:AFD65674 AOZ65575:AOZ65674 AYV65575:AYV65674 BIR65575:BIR65674 BSN65575:BSN65674 CCJ65575:CCJ65674 CMF65575:CMF65674 CWB65575:CWB65674 DFX65575:DFX65674 DPT65575:DPT65674 DZP65575:DZP65674 EJL65575:EJL65674 ETH65575:ETH65674 FDD65575:FDD65674 FMZ65575:FMZ65674 FWV65575:FWV65674 GGR65575:GGR65674 GQN65575:GQN65674 HAJ65575:HAJ65674 HKF65575:HKF65674 HUB65575:HUB65674 IDX65575:IDX65674 INT65575:INT65674 IXP65575:IXP65674 JHL65575:JHL65674 JRH65575:JRH65674 KBD65575:KBD65674 KKZ65575:KKZ65674 KUV65575:KUV65674 LER65575:LER65674 LON65575:LON65674 LYJ65575:LYJ65674 MIF65575:MIF65674 MSB65575:MSB65674 NBX65575:NBX65674 NLT65575:NLT65674 NVP65575:NVP65674 OFL65575:OFL65674 OPH65575:OPH65674 OZD65575:OZD65674 PIZ65575:PIZ65674 PSV65575:PSV65674 QCR65575:QCR65674 QMN65575:QMN65674 QWJ65575:QWJ65674 RGF65575:RGF65674 RQB65575:RQB65674 RZX65575:RZX65674 SJT65575:SJT65674 STP65575:STP65674 TDL65575:TDL65674 TNH65575:TNH65674 TXD65575:TXD65674 UGZ65575:UGZ65674 UQV65575:UQV65674 VAR65575:VAR65674 VKN65575:VKN65674 VUJ65575:VUJ65674 WEF65575:WEF65674 WOB65575:WOB65674 WXX65575:WXX65674 BP131111:BP131210 LL131111:LL131210 VH131111:VH131210 AFD131111:AFD131210 AOZ131111:AOZ131210 AYV131111:AYV131210 BIR131111:BIR131210 BSN131111:BSN131210 CCJ131111:CCJ131210 CMF131111:CMF131210 CWB131111:CWB131210 DFX131111:DFX131210 DPT131111:DPT131210 DZP131111:DZP131210 EJL131111:EJL131210 ETH131111:ETH131210 FDD131111:FDD131210 FMZ131111:FMZ131210 FWV131111:FWV131210 GGR131111:GGR131210 GQN131111:GQN131210 HAJ131111:HAJ131210 HKF131111:HKF131210 HUB131111:HUB131210 IDX131111:IDX131210 INT131111:INT131210 IXP131111:IXP131210 JHL131111:JHL131210 JRH131111:JRH131210 KBD131111:KBD131210 KKZ131111:KKZ131210 KUV131111:KUV131210 LER131111:LER131210 LON131111:LON131210 LYJ131111:LYJ131210 MIF131111:MIF131210 MSB131111:MSB131210 NBX131111:NBX131210 NLT131111:NLT131210 NVP131111:NVP131210 OFL131111:OFL131210 OPH131111:OPH131210 OZD131111:OZD131210 PIZ131111:PIZ131210 PSV131111:PSV131210 QCR131111:QCR131210 QMN131111:QMN131210 QWJ131111:QWJ131210 RGF131111:RGF131210 RQB131111:RQB131210 RZX131111:RZX131210 SJT131111:SJT131210 STP131111:STP131210 TDL131111:TDL131210 TNH131111:TNH131210 TXD131111:TXD131210 UGZ131111:UGZ131210 UQV131111:UQV131210 VAR131111:VAR131210 VKN131111:VKN131210 VUJ131111:VUJ131210 WEF131111:WEF131210 WOB131111:WOB131210 WXX131111:WXX131210 BP196647:BP196746 LL196647:LL196746 VH196647:VH196746 AFD196647:AFD196746 AOZ196647:AOZ196746 AYV196647:AYV196746 BIR196647:BIR196746 BSN196647:BSN196746 CCJ196647:CCJ196746 CMF196647:CMF196746 CWB196647:CWB196746 DFX196647:DFX196746 DPT196647:DPT196746 DZP196647:DZP196746 EJL196647:EJL196746 ETH196647:ETH196746 FDD196647:FDD196746 FMZ196647:FMZ196746 FWV196647:FWV196746 GGR196647:GGR196746 GQN196647:GQN196746 HAJ196647:HAJ196746 HKF196647:HKF196746 HUB196647:HUB196746 IDX196647:IDX196746 INT196647:INT196746 IXP196647:IXP196746 JHL196647:JHL196746 JRH196647:JRH196746 KBD196647:KBD196746 KKZ196647:KKZ196746 KUV196647:KUV196746 LER196647:LER196746 LON196647:LON196746 LYJ196647:LYJ196746 MIF196647:MIF196746 MSB196647:MSB196746 NBX196647:NBX196746 NLT196647:NLT196746 NVP196647:NVP196746 OFL196647:OFL196746 OPH196647:OPH196746 OZD196647:OZD196746 PIZ196647:PIZ196746 PSV196647:PSV196746 QCR196647:QCR196746 QMN196647:QMN196746 QWJ196647:QWJ196746 RGF196647:RGF196746 RQB196647:RQB196746 RZX196647:RZX196746 SJT196647:SJT196746 STP196647:STP196746 TDL196647:TDL196746 TNH196647:TNH196746 TXD196647:TXD196746 UGZ196647:UGZ196746 UQV196647:UQV196746 VAR196647:VAR196746 VKN196647:VKN196746 VUJ196647:VUJ196746 WEF196647:WEF196746 WOB196647:WOB196746 WXX196647:WXX196746 BP262183:BP262282 LL262183:LL262282 VH262183:VH262282 AFD262183:AFD262282 AOZ262183:AOZ262282 AYV262183:AYV262282 BIR262183:BIR262282 BSN262183:BSN262282 CCJ262183:CCJ262282 CMF262183:CMF262282 CWB262183:CWB262282 DFX262183:DFX262282 DPT262183:DPT262282 DZP262183:DZP262282 EJL262183:EJL262282 ETH262183:ETH262282 FDD262183:FDD262282 FMZ262183:FMZ262282 FWV262183:FWV262282 GGR262183:GGR262282 GQN262183:GQN262282 HAJ262183:HAJ262282 HKF262183:HKF262282 HUB262183:HUB262282 IDX262183:IDX262282 INT262183:INT262282 IXP262183:IXP262282 JHL262183:JHL262282 JRH262183:JRH262282 KBD262183:KBD262282 KKZ262183:KKZ262282 KUV262183:KUV262282 LER262183:LER262282 LON262183:LON262282 LYJ262183:LYJ262282 MIF262183:MIF262282 MSB262183:MSB262282 NBX262183:NBX262282 NLT262183:NLT262282 NVP262183:NVP262282 OFL262183:OFL262282 OPH262183:OPH262282 OZD262183:OZD262282 PIZ262183:PIZ262282 PSV262183:PSV262282 QCR262183:QCR262282 QMN262183:QMN262282 QWJ262183:QWJ262282 RGF262183:RGF262282 RQB262183:RQB262282 RZX262183:RZX262282 SJT262183:SJT262282 STP262183:STP262282 TDL262183:TDL262282 TNH262183:TNH262282 TXD262183:TXD262282 UGZ262183:UGZ262282 UQV262183:UQV262282 VAR262183:VAR262282 VKN262183:VKN262282 VUJ262183:VUJ262282 WEF262183:WEF262282 WOB262183:WOB262282 WXX262183:WXX262282 BP327719:BP327818 LL327719:LL327818 VH327719:VH327818 AFD327719:AFD327818 AOZ327719:AOZ327818 AYV327719:AYV327818 BIR327719:BIR327818 BSN327719:BSN327818 CCJ327719:CCJ327818 CMF327719:CMF327818 CWB327719:CWB327818 DFX327719:DFX327818 DPT327719:DPT327818 DZP327719:DZP327818 EJL327719:EJL327818 ETH327719:ETH327818 FDD327719:FDD327818 FMZ327719:FMZ327818 FWV327719:FWV327818 GGR327719:GGR327818 GQN327719:GQN327818 HAJ327719:HAJ327818 HKF327719:HKF327818 HUB327719:HUB327818 IDX327719:IDX327818 INT327719:INT327818 IXP327719:IXP327818 JHL327719:JHL327818 JRH327719:JRH327818 KBD327719:KBD327818 KKZ327719:KKZ327818 KUV327719:KUV327818 LER327719:LER327818 LON327719:LON327818 LYJ327719:LYJ327818 MIF327719:MIF327818 MSB327719:MSB327818 NBX327719:NBX327818 NLT327719:NLT327818 NVP327719:NVP327818 OFL327719:OFL327818 OPH327719:OPH327818 OZD327719:OZD327818 PIZ327719:PIZ327818 PSV327719:PSV327818 QCR327719:QCR327818 QMN327719:QMN327818 QWJ327719:QWJ327818 RGF327719:RGF327818 RQB327719:RQB327818 RZX327719:RZX327818 SJT327719:SJT327818 STP327719:STP327818 TDL327719:TDL327818 TNH327719:TNH327818 TXD327719:TXD327818 UGZ327719:UGZ327818 UQV327719:UQV327818 VAR327719:VAR327818 VKN327719:VKN327818 VUJ327719:VUJ327818 WEF327719:WEF327818 WOB327719:WOB327818 WXX327719:WXX327818 BP393255:BP393354 LL393255:LL393354 VH393255:VH393354 AFD393255:AFD393354 AOZ393255:AOZ393354 AYV393255:AYV393354 BIR393255:BIR393354 BSN393255:BSN393354 CCJ393255:CCJ393354 CMF393255:CMF393354 CWB393255:CWB393354 DFX393255:DFX393354 DPT393255:DPT393354 DZP393255:DZP393354 EJL393255:EJL393354 ETH393255:ETH393354 FDD393255:FDD393354 FMZ393255:FMZ393354 FWV393255:FWV393354 GGR393255:GGR393354 GQN393255:GQN393354 HAJ393255:HAJ393354 HKF393255:HKF393354 HUB393255:HUB393354 IDX393255:IDX393354 INT393255:INT393354 IXP393255:IXP393354 JHL393255:JHL393354 JRH393255:JRH393354 KBD393255:KBD393354 KKZ393255:KKZ393354 KUV393255:KUV393354 LER393255:LER393354 LON393255:LON393354 LYJ393255:LYJ393354 MIF393255:MIF393354 MSB393255:MSB393354 NBX393255:NBX393354 NLT393255:NLT393354 NVP393255:NVP393354 OFL393255:OFL393354 OPH393255:OPH393354 OZD393255:OZD393354 PIZ393255:PIZ393354 PSV393255:PSV393354 QCR393255:QCR393354 QMN393255:QMN393354 QWJ393255:QWJ393354 RGF393255:RGF393354 RQB393255:RQB393354 RZX393255:RZX393354 SJT393255:SJT393354 STP393255:STP393354 TDL393255:TDL393354 TNH393255:TNH393354 TXD393255:TXD393354 UGZ393255:UGZ393354 UQV393255:UQV393354 VAR393255:VAR393354 VKN393255:VKN393354 VUJ393255:VUJ393354 WEF393255:WEF393354 WOB393255:WOB393354 WXX393255:WXX393354 BP458791:BP458890 LL458791:LL458890 VH458791:VH458890 AFD458791:AFD458890 AOZ458791:AOZ458890 AYV458791:AYV458890 BIR458791:BIR458890 BSN458791:BSN458890 CCJ458791:CCJ458890 CMF458791:CMF458890 CWB458791:CWB458890 DFX458791:DFX458890 DPT458791:DPT458890 DZP458791:DZP458890 EJL458791:EJL458890 ETH458791:ETH458890 FDD458791:FDD458890 FMZ458791:FMZ458890 FWV458791:FWV458890 GGR458791:GGR458890 GQN458791:GQN458890 HAJ458791:HAJ458890 HKF458791:HKF458890 HUB458791:HUB458890 IDX458791:IDX458890 INT458791:INT458890 IXP458791:IXP458890 JHL458791:JHL458890 JRH458791:JRH458890 KBD458791:KBD458890 KKZ458791:KKZ458890 KUV458791:KUV458890 LER458791:LER458890 LON458791:LON458890 LYJ458791:LYJ458890 MIF458791:MIF458890 MSB458791:MSB458890 NBX458791:NBX458890 NLT458791:NLT458890 NVP458791:NVP458890 OFL458791:OFL458890 OPH458791:OPH458890 OZD458791:OZD458890 PIZ458791:PIZ458890 PSV458791:PSV458890 QCR458791:QCR458890 QMN458791:QMN458890 QWJ458791:QWJ458890 RGF458791:RGF458890 RQB458791:RQB458890 RZX458791:RZX458890 SJT458791:SJT458890 STP458791:STP458890 TDL458791:TDL458890 TNH458791:TNH458890 TXD458791:TXD458890 UGZ458791:UGZ458890 UQV458791:UQV458890 VAR458791:VAR458890 VKN458791:VKN458890 VUJ458791:VUJ458890 WEF458791:WEF458890 WOB458791:WOB458890 WXX458791:WXX458890 BP524327:BP524426 LL524327:LL524426 VH524327:VH524426 AFD524327:AFD524426 AOZ524327:AOZ524426 AYV524327:AYV524426 BIR524327:BIR524426 BSN524327:BSN524426 CCJ524327:CCJ524426 CMF524327:CMF524426 CWB524327:CWB524426 DFX524327:DFX524426 DPT524327:DPT524426 DZP524327:DZP524426 EJL524327:EJL524426 ETH524327:ETH524426 FDD524327:FDD524426 FMZ524327:FMZ524426 FWV524327:FWV524426 GGR524327:GGR524426 GQN524327:GQN524426 HAJ524327:HAJ524426 HKF524327:HKF524426 HUB524327:HUB524426 IDX524327:IDX524426 INT524327:INT524426 IXP524327:IXP524426 JHL524327:JHL524426 JRH524327:JRH524426 KBD524327:KBD524426 KKZ524327:KKZ524426 KUV524327:KUV524426 LER524327:LER524426 LON524327:LON524426 LYJ524327:LYJ524426 MIF524327:MIF524426 MSB524327:MSB524426 NBX524327:NBX524426 NLT524327:NLT524426 NVP524327:NVP524426 OFL524327:OFL524426 OPH524327:OPH524426 OZD524327:OZD524426 PIZ524327:PIZ524426 PSV524327:PSV524426 QCR524327:QCR524426 QMN524327:QMN524426 QWJ524327:QWJ524426 RGF524327:RGF524426 RQB524327:RQB524426 RZX524327:RZX524426 SJT524327:SJT524426 STP524327:STP524426 TDL524327:TDL524426 TNH524327:TNH524426 TXD524327:TXD524426 UGZ524327:UGZ524426 UQV524327:UQV524426 VAR524327:VAR524426 VKN524327:VKN524426 VUJ524327:VUJ524426 WEF524327:WEF524426 WOB524327:WOB524426 WXX524327:WXX524426 BP589863:BP589962 LL589863:LL589962 VH589863:VH589962 AFD589863:AFD589962 AOZ589863:AOZ589962 AYV589863:AYV589962 BIR589863:BIR589962 BSN589863:BSN589962 CCJ589863:CCJ589962 CMF589863:CMF589962 CWB589863:CWB589962 DFX589863:DFX589962 DPT589863:DPT589962 DZP589863:DZP589962 EJL589863:EJL589962 ETH589863:ETH589962 FDD589863:FDD589962 FMZ589863:FMZ589962 FWV589863:FWV589962 GGR589863:GGR589962 GQN589863:GQN589962 HAJ589863:HAJ589962 HKF589863:HKF589962 HUB589863:HUB589962 IDX589863:IDX589962 INT589863:INT589962 IXP589863:IXP589962 JHL589863:JHL589962 JRH589863:JRH589962 KBD589863:KBD589962 KKZ589863:KKZ589962 KUV589863:KUV589962 LER589863:LER589962 LON589863:LON589962 LYJ589863:LYJ589962 MIF589863:MIF589962 MSB589863:MSB589962 NBX589863:NBX589962 NLT589863:NLT589962 NVP589863:NVP589962 OFL589863:OFL589962 OPH589863:OPH589962 OZD589863:OZD589962 PIZ589863:PIZ589962 PSV589863:PSV589962 QCR589863:QCR589962 QMN589863:QMN589962 QWJ589863:QWJ589962 RGF589863:RGF589962 RQB589863:RQB589962 RZX589863:RZX589962 SJT589863:SJT589962 STP589863:STP589962 TDL589863:TDL589962 TNH589863:TNH589962 TXD589863:TXD589962 UGZ589863:UGZ589962 UQV589863:UQV589962 VAR589863:VAR589962 VKN589863:VKN589962 VUJ589863:VUJ589962 WEF589863:WEF589962 WOB589863:WOB589962 WXX589863:WXX589962 BP655399:BP655498 LL655399:LL655498 VH655399:VH655498 AFD655399:AFD655498 AOZ655399:AOZ655498 AYV655399:AYV655498 BIR655399:BIR655498 BSN655399:BSN655498 CCJ655399:CCJ655498 CMF655399:CMF655498 CWB655399:CWB655498 DFX655399:DFX655498 DPT655399:DPT655498 DZP655399:DZP655498 EJL655399:EJL655498 ETH655399:ETH655498 FDD655399:FDD655498 FMZ655399:FMZ655498 FWV655399:FWV655498 GGR655399:GGR655498 GQN655399:GQN655498 HAJ655399:HAJ655498 HKF655399:HKF655498 HUB655399:HUB655498 IDX655399:IDX655498 INT655399:INT655498 IXP655399:IXP655498 JHL655399:JHL655498 JRH655399:JRH655498 KBD655399:KBD655498 KKZ655399:KKZ655498 KUV655399:KUV655498 LER655399:LER655498 LON655399:LON655498 LYJ655399:LYJ655498 MIF655399:MIF655498 MSB655399:MSB655498 NBX655399:NBX655498 NLT655399:NLT655498 NVP655399:NVP655498 OFL655399:OFL655498 OPH655399:OPH655498 OZD655399:OZD655498 PIZ655399:PIZ655498 PSV655399:PSV655498 QCR655399:QCR655498 QMN655399:QMN655498 QWJ655399:QWJ655498 RGF655399:RGF655498 RQB655399:RQB655498 RZX655399:RZX655498 SJT655399:SJT655498 STP655399:STP655498 TDL655399:TDL655498 TNH655399:TNH655498 TXD655399:TXD655498 UGZ655399:UGZ655498 UQV655399:UQV655498 VAR655399:VAR655498 VKN655399:VKN655498 VUJ655399:VUJ655498 WEF655399:WEF655498 WOB655399:WOB655498 WXX655399:WXX655498 BP720935:BP721034 LL720935:LL721034 VH720935:VH721034 AFD720935:AFD721034 AOZ720935:AOZ721034 AYV720935:AYV721034 BIR720935:BIR721034 BSN720935:BSN721034 CCJ720935:CCJ721034 CMF720935:CMF721034 CWB720935:CWB721034 DFX720935:DFX721034 DPT720935:DPT721034 DZP720935:DZP721034 EJL720935:EJL721034 ETH720935:ETH721034 FDD720935:FDD721034 FMZ720935:FMZ721034 FWV720935:FWV721034 GGR720935:GGR721034 GQN720935:GQN721034 HAJ720935:HAJ721034 HKF720935:HKF721034 HUB720935:HUB721034 IDX720935:IDX721034 INT720935:INT721034 IXP720935:IXP721034 JHL720935:JHL721034 JRH720935:JRH721034 KBD720935:KBD721034 KKZ720935:KKZ721034 KUV720935:KUV721034 LER720935:LER721034 LON720935:LON721034 LYJ720935:LYJ721034 MIF720935:MIF721034 MSB720935:MSB721034 NBX720935:NBX721034 NLT720935:NLT721034 NVP720935:NVP721034 OFL720935:OFL721034 OPH720935:OPH721034 OZD720935:OZD721034 PIZ720935:PIZ721034 PSV720935:PSV721034 QCR720935:QCR721034 QMN720935:QMN721034 QWJ720935:QWJ721034 RGF720935:RGF721034 RQB720935:RQB721034 RZX720935:RZX721034 SJT720935:SJT721034 STP720935:STP721034 TDL720935:TDL721034 TNH720935:TNH721034 TXD720935:TXD721034 UGZ720935:UGZ721034 UQV720935:UQV721034 VAR720935:VAR721034 VKN720935:VKN721034 VUJ720935:VUJ721034 WEF720935:WEF721034 WOB720935:WOB721034 WXX720935:WXX721034 BP786471:BP786570 LL786471:LL786570 VH786471:VH786570 AFD786471:AFD786570 AOZ786471:AOZ786570 AYV786471:AYV786570 BIR786471:BIR786570 BSN786471:BSN786570 CCJ786471:CCJ786570 CMF786471:CMF786570 CWB786471:CWB786570 DFX786471:DFX786570 DPT786471:DPT786570 DZP786471:DZP786570 EJL786471:EJL786570 ETH786471:ETH786570 FDD786471:FDD786570 FMZ786471:FMZ786570 FWV786471:FWV786570 GGR786471:GGR786570 GQN786471:GQN786570 HAJ786471:HAJ786570 HKF786471:HKF786570 HUB786471:HUB786570 IDX786471:IDX786570 INT786471:INT786570 IXP786471:IXP786570 JHL786471:JHL786570 JRH786471:JRH786570 KBD786471:KBD786570 KKZ786471:KKZ786570 KUV786471:KUV786570 LER786471:LER786570 LON786471:LON786570 LYJ786471:LYJ786570 MIF786471:MIF786570 MSB786471:MSB786570 NBX786471:NBX786570 NLT786471:NLT786570 NVP786471:NVP786570 OFL786471:OFL786570 OPH786471:OPH786570 OZD786471:OZD786570 PIZ786471:PIZ786570 PSV786471:PSV786570 QCR786471:QCR786570 QMN786471:QMN786570 QWJ786471:QWJ786570 RGF786471:RGF786570 RQB786471:RQB786570 RZX786471:RZX786570 SJT786471:SJT786570 STP786471:STP786570 TDL786471:TDL786570 TNH786471:TNH786570 TXD786471:TXD786570 UGZ786471:UGZ786570 UQV786471:UQV786570 VAR786471:VAR786570 VKN786471:VKN786570 VUJ786471:VUJ786570 WEF786471:WEF786570 WOB786471:WOB786570 WXX786471:WXX786570 BP852007:BP852106 LL852007:LL852106 VH852007:VH852106 AFD852007:AFD852106 AOZ852007:AOZ852106 AYV852007:AYV852106 BIR852007:BIR852106 BSN852007:BSN852106 CCJ852007:CCJ852106 CMF852007:CMF852106 CWB852007:CWB852106 DFX852007:DFX852106 DPT852007:DPT852106 DZP852007:DZP852106 EJL852007:EJL852106 ETH852007:ETH852106 FDD852007:FDD852106 FMZ852007:FMZ852106 FWV852007:FWV852106 GGR852007:GGR852106 GQN852007:GQN852106 HAJ852007:HAJ852106 HKF852007:HKF852106 HUB852007:HUB852106 IDX852007:IDX852106 INT852007:INT852106 IXP852007:IXP852106 JHL852007:JHL852106 JRH852007:JRH852106 KBD852007:KBD852106 KKZ852007:KKZ852106 KUV852007:KUV852106 LER852007:LER852106 LON852007:LON852106 LYJ852007:LYJ852106 MIF852007:MIF852106 MSB852007:MSB852106 NBX852007:NBX852106 NLT852007:NLT852106 NVP852007:NVP852106 OFL852007:OFL852106 OPH852007:OPH852106 OZD852007:OZD852106 PIZ852007:PIZ852106 PSV852007:PSV852106 QCR852007:QCR852106 QMN852007:QMN852106 QWJ852007:QWJ852106 RGF852007:RGF852106 RQB852007:RQB852106 RZX852007:RZX852106 SJT852007:SJT852106 STP852007:STP852106 TDL852007:TDL852106 TNH852007:TNH852106 TXD852007:TXD852106 UGZ852007:UGZ852106 UQV852007:UQV852106 VAR852007:VAR852106 VKN852007:VKN852106 VUJ852007:VUJ852106 WEF852007:WEF852106 WOB852007:WOB852106 WXX852007:WXX852106 BP917543:BP917642 LL917543:LL917642 VH917543:VH917642 AFD917543:AFD917642 AOZ917543:AOZ917642 AYV917543:AYV917642 BIR917543:BIR917642 BSN917543:BSN917642 CCJ917543:CCJ917642 CMF917543:CMF917642 CWB917543:CWB917642 DFX917543:DFX917642 DPT917543:DPT917642 DZP917543:DZP917642 EJL917543:EJL917642 ETH917543:ETH917642 FDD917543:FDD917642 FMZ917543:FMZ917642 FWV917543:FWV917642 GGR917543:GGR917642 GQN917543:GQN917642 HAJ917543:HAJ917642 HKF917543:HKF917642 HUB917543:HUB917642 IDX917543:IDX917642 INT917543:INT917642 IXP917543:IXP917642 JHL917543:JHL917642 JRH917543:JRH917642 KBD917543:KBD917642 KKZ917543:KKZ917642 KUV917543:KUV917642 LER917543:LER917642 LON917543:LON917642 LYJ917543:LYJ917642 MIF917543:MIF917642 MSB917543:MSB917642 NBX917543:NBX917642 NLT917543:NLT917642 NVP917543:NVP917642 OFL917543:OFL917642 OPH917543:OPH917642 OZD917543:OZD917642 PIZ917543:PIZ917642 PSV917543:PSV917642 QCR917543:QCR917642 QMN917543:QMN917642 QWJ917543:QWJ917642 RGF917543:RGF917642 RQB917543:RQB917642 RZX917543:RZX917642 SJT917543:SJT917642 STP917543:STP917642 TDL917543:TDL917642 TNH917543:TNH917642 TXD917543:TXD917642 UGZ917543:UGZ917642 UQV917543:UQV917642 VAR917543:VAR917642 VKN917543:VKN917642 VUJ917543:VUJ917642 WEF917543:WEF917642 WOB917543:WOB917642 WXX917543:WXX917642 BP983079:BP983178 LL983079:LL983178 VH983079:VH983178 AFD983079:AFD983178 AOZ983079:AOZ983178 AYV983079:AYV983178 BIR983079:BIR983178 BSN983079:BSN983178 CCJ983079:CCJ983178 CMF983079:CMF983178 CWB983079:CWB983178 DFX983079:DFX983178 DPT983079:DPT983178 DZP983079:DZP983178 EJL983079:EJL983178 ETH983079:ETH983178 FDD983079:FDD983178 FMZ983079:FMZ983178 FWV983079:FWV983178 GGR983079:GGR983178 GQN983079:GQN983178 HAJ983079:HAJ983178 HKF983079:HKF983178 HUB983079:HUB983178 IDX983079:IDX983178 INT983079:INT983178 IXP983079:IXP983178 JHL983079:JHL983178 JRH983079:JRH983178 KBD983079:KBD983178 KKZ983079:KKZ983178 KUV983079:KUV983178 LER983079:LER983178 LON983079:LON983178 LYJ983079:LYJ983178 MIF983079:MIF983178 MSB983079:MSB983178 NBX983079:NBX983178 NLT983079:NLT983178 NVP983079:NVP983178 OFL983079:OFL983178 OPH983079:OPH983178 OZD983079:OZD983178 PIZ983079:PIZ983178 PSV983079:PSV983178 QCR983079:QCR983178 QMN983079:QMN983178 QWJ983079:QWJ983178 RGF983079:RGF983178 RQB983079:RQB983178 RZX983079:RZX983178 SJT983079:SJT983178 STP983079:STP983178 TDL983079:TDL983178 TNH983079:TNH983178 TXD983079:TXD983178 UGZ983079:UGZ983178 UQV983079:UQV983178 VAR983079:VAR983178 VKN983079:VKN983178 VUJ983079:VUJ983178 WEF983079:WEF983178 WOB983079:WOB983178 WXX983079:WXX983178 AE13:AE53 KA13:KA53 TW13:TW53 ADS13:ADS53 ANO13:ANO53 AXK13:AXK53 BHG13:BHG53 BRC13:BRC53 CAY13:CAY53 CKU13:CKU53 CUQ13:CUQ53 DEM13:DEM53 DOI13:DOI53 DYE13:DYE53 EIA13:EIA53 ERW13:ERW53 FBS13:FBS53 FLO13:FLO53 FVK13:FVK53 GFG13:GFG53 GPC13:GPC53 GYY13:GYY53 HIU13:HIU53 HSQ13:HSQ53 ICM13:ICM53 IMI13:IMI53 IWE13:IWE53 JGA13:JGA53 JPW13:JPW53 JZS13:JZS53 KJO13:KJO53 KTK13:KTK53 LDG13:LDG53 LNC13:LNC53 LWY13:LWY53 MGU13:MGU53 MQQ13:MQQ53 NAM13:NAM53 NKI13:NKI53 NUE13:NUE53 OEA13:OEA53 ONW13:ONW53 OXS13:OXS53 PHO13:PHO53 PRK13:PRK53 QBG13:QBG53 QLC13:QLC53 QUY13:QUY53 REU13:REU53 ROQ13:ROQ53 RYM13:RYM53 SII13:SII53 SSE13:SSE53 TCA13:TCA53 TLW13:TLW53 TVS13:TVS53 UFO13:UFO53 UPK13:UPK53 UZG13:UZG53 VJC13:VJC53 VSY13:VSY53 WCU13:WCU53 WMQ13:WMQ53 WWM13:WWM53 AE65549:AE65589 KA65549:KA65589 TW65549:TW65589 ADS65549:ADS65589 ANO65549:ANO65589 AXK65549:AXK65589 BHG65549:BHG65589 BRC65549:BRC65589 CAY65549:CAY65589 CKU65549:CKU65589 CUQ65549:CUQ65589 DEM65549:DEM65589 DOI65549:DOI65589 DYE65549:DYE65589 EIA65549:EIA65589 ERW65549:ERW65589 FBS65549:FBS65589 FLO65549:FLO65589 FVK65549:FVK65589 GFG65549:GFG65589 GPC65549:GPC65589 GYY65549:GYY65589 HIU65549:HIU65589 HSQ65549:HSQ65589 ICM65549:ICM65589 IMI65549:IMI65589 IWE65549:IWE65589 JGA65549:JGA65589 JPW65549:JPW65589 JZS65549:JZS65589 KJO65549:KJO65589 KTK65549:KTK65589 LDG65549:LDG65589 LNC65549:LNC65589 LWY65549:LWY65589 MGU65549:MGU65589 MQQ65549:MQQ65589 NAM65549:NAM65589 NKI65549:NKI65589 NUE65549:NUE65589 OEA65549:OEA65589 ONW65549:ONW65589 OXS65549:OXS65589 PHO65549:PHO65589 PRK65549:PRK65589 QBG65549:QBG65589 QLC65549:QLC65589 QUY65549:QUY65589 REU65549:REU65589 ROQ65549:ROQ65589 RYM65549:RYM65589 SII65549:SII65589 SSE65549:SSE65589 TCA65549:TCA65589 TLW65549:TLW65589 TVS65549:TVS65589 UFO65549:UFO65589 UPK65549:UPK65589 UZG65549:UZG65589 VJC65549:VJC65589 VSY65549:VSY65589 WCU65549:WCU65589 WMQ65549:WMQ65589 WWM65549:WWM65589 AE131085:AE131125 KA131085:KA131125 TW131085:TW131125 ADS131085:ADS131125 ANO131085:ANO131125 AXK131085:AXK131125 BHG131085:BHG131125 BRC131085:BRC131125 CAY131085:CAY131125 CKU131085:CKU131125 CUQ131085:CUQ131125 DEM131085:DEM131125 DOI131085:DOI131125 DYE131085:DYE131125 EIA131085:EIA131125 ERW131085:ERW131125 FBS131085:FBS131125 FLO131085:FLO131125 FVK131085:FVK131125 GFG131085:GFG131125 GPC131085:GPC131125 GYY131085:GYY131125 HIU131085:HIU131125 HSQ131085:HSQ131125 ICM131085:ICM131125 IMI131085:IMI131125 IWE131085:IWE131125 JGA131085:JGA131125 JPW131085:JPW131125 JZS131085:JZS131125 KJO131085:KJO131125 KTK131085:KTK131125 LDG131085:LDG131125 LNC131085:LNC131125 LWY131085:LWY131125 MGU131085:MGU131125 MQQ131085:MQQ131125 NAM131085:NAM131125 NKI131085:NKI131125 NUE131085:NUE131125 OEA131085:OEA131125 ONW131085:ONW131125 OXS131085:OXS131125 PHO131085:PHO131125 PRK131085:PRK131125 QBG131085:QBG131125 QLC131085:QLC131125 QUY131085:QUY131125 REU131085:REU131125 ROQ131085:ROQ131125 RYM131085:RYM131125 SII131085:SII131125 SSE131085:SSE131125 TCA131085:TCA131125 TLW131085:TLW131125 TVS131085:TVS131125 UFO131085:UFO131125 UPK131085:UPK131125 UZG131085:UZG131125 VJC131085:VJC131125 VSY131085:VSY131125 WCU131085:WCU131125 WMQ131085:WMQ131125 WWM131085:WWM131125 AE196621:AE196661 KA196621:KA196661 TW196621:TW196661 ADS196621:ADS196661 ANO196621:ANO196661 AXK196621:AXK196661 BHG196621:BHG196661 BRC196621:BRC196661 CAY196621:CAY196661 CKU196621:CKU196661 CUQ196621:CUQ196661 DEM196621:DEM196661 DOI196621:DOI196661 DYE196621:DYE196661 EIA196621:EIA196661 ERW196621:ERW196661 FBS196621:FBS196661 FLO196621:FLO196661 FVK196621:FVK196661 GFG196621:GFG196661 GPC196621:GPC196661 GYY196621:GYY196661 HIU196621:HIU196661 HSQ196621:HSQ196661 ICM196621:ICM196661 IMI196621:IMI196661 IWE196621:IWE196661 JGA196621:JGA196661 JPW196621:JPW196661 JZS196621:JZS196661 KJO196621:KJO196661 KTK196621:KTK196661 LDG196621:LDG196661 LNC196621:LNC196661 LWY196621:LWY196661 MGU196621:MGU196661 MQQ196621:MQQ196661 NAM196621:NAM196661 NKI196621:NKI196661 NUE196621:NUE196661 OEA196621:OEA196661 ONW196621:ONW196661 OXS196621:OXS196661 PHO196621:PHO196661 PRK196621:PRK196661 QBG196621:QBG196661 QLC196621:QLC196661 QUY196621:QUY196661 REU196621:REU196661 ROQ196621:ROQ196661 RYM196621:RYM196661 SII196621:SII196661 SSE196621:SSE196661 TCA196621:TCA196661 TLW196621:TLW196661 TVS196621:TVS196661 UFO196621:UFO196661 UPK196621:UPK196661 UZG196621:UZG196661 VJC196621:VJC196661 VSY196621:VSY196661 WCU196621:WCU196661 WMQ196621:WMQ196661 WWM196621:WWM196661 AE262157:AE262197 KA262157:KA262197 TW262157:TW262197 ADS262157:ADS262197 ANO262157:ANO262197 AXK262157:AXK262197 BHG262157:BHG262197 BRC262157:BRC262197 CAY262157:CAY262197 CKU262157:CKU262197 CUQ262157:CUQ262197 DEM262157:DEM262197 DOI262157:DOI262197 DYE262157:DYE262197 EIA262157:EIA262197 ERW262157:ERW262197 FBS262157:FBS262197 FLO262157:FLO262197 FVK262157:FVK262197 GFG262157:GFG262197 GPC262157:GPC262197 GYY262157:GYY262197 HIU262157:HIU262197 HSQ262157:HSQ262197 ICM262157:ICM262197 IMI262157:IMI262197 IWE262157:IWE262197 JGA262157:JGA262197 JPW262157:JPW262197 JZS262157:JZS262197 KJO262157:KJO262197 KTK262157:KTK262197 LDG262157:LDG262197 LNC262157:LNC262197 LWY262157:LWY262197 MGU262157:MGU262197 MQQ262157:MQQ262197 NAM262157:NAM262197 NKI262157:NKI262197 NUE262157:NUE262197 OEA262157:OEA262197 ONW262157:ONW262197 OXS262157:OXS262197 PHO262157:PHO262197 PRK262157:PRK262197 QBG262157:QBG262197 QLC262157:QLC262197 QUY262157:QUY262197 REU262157:REU262197 ROQ262157:ROQ262197 RYM262157:RYM262197 SII262157:SII262197 SSE262157:SSE262197 TCA262157:TCA262197 TLW262157:TLW262197 TVS262157:TVS262197 UFO262157:UFO262197 UPK262157:UPK262197 UZG262157:UZG262197 VJC262157:VJC262197 VSY262157:VSY262197 WCU262157:WCU262197 WMQ262157:WMQ262197 WWM262157:WWM262197 AE327693:AE327733 KA327693:KA327733 TW327693:TW327733 ADS327693:ADS327733 ANO327693:ANO327733 AXK327693:AXK327733 BHG327693:BHG327733 BRC327693:BRC327733 CAY327693:CAY327733 CKU327693:CKU327733 CUQ327693:CUQ327733 DEM327693:DEM327733 DOI327693:DOI327733 DYE327693:DYE327733 EIA327693:EIA327733 ERW327693:ERW327733 FBS327693:FBS327733 FLO327693:FLO327733 FVK327693:FVK327733 GFG327693:GFG327733 GPC327693:GPC327733 GYY327693:GYY327733 HIU327693:HIU327733 HSQ327693:HSQ327733 ICM327693:ICM327733 IMI327693:IMI327733 IWE327693:IWE327733 JGA327693:JGA327733 JPW327693:JPW327733 JZS327693:JZS327733 KJO327693:KJO327733 KTK327693:KTK327733 LDG327693:LDG327733 LNC327693:LNC327733 LWY327693:LWY327733 MGU327693:MGU327733 MQQ327693:MQQ327733 NAM327693:NAM327733 NKI327693:NKI327733 NUE327693:NUE327733 OEA327693:OEA327733 ONW327693:ONW327733 OXS327693:OXS327733 PHO327693:PHO327733 PRK327693:PRK327733 QBG327693:QBG327733 QLC327693:QLC327733 QUY327693:QUY327733 REU327693:REU327733 ROQ327693:ROQ327733 RYM327693:RYM327733 SII327693:SII327733 SSE327693:SSE327733 TCA327693:TCA327733 TLW327693:TLW327733 TVS327693:TVS327733 UFO327693:UFO327733 UPK327693:UPK327733 UZG327693:UZG327733 VJC327693:VJC327733 VSY327693:VSY327733 WCU327693:WCU327733 WMQ327693:WMQ327733 WWM327693:WWM327733 AE393229:AE393269 KA393229:KA393269 TW393229:TW393269 ADS393229:ADS393269 ANO393229:ANO393269 AXK393229:AXK393269 BHG393229:BHG393269 BRC393229:BRC393269 CAY393229:CAY393269 CKU393229:CKU393269 CUQ393229:CUQ393269 DEM393229:DEM393269 DOI393229:DOI393269 DYE393229:DYE393269 EIA393229:EIA393269 ERW393229:ERW393269 FBS393229:FBS393269 FLO393229:FLO393269 FVK393229:FVK393269 GFG393229:GFG393269 GPC393229:GPC393269 GYY393229:GYY393269 HIU393229:HIU393269 HSQ393229:HSQ393269 ICM393229:ICM393269 IMI393229:IMI393269 IWE393229:IWE393269 JGA393229:JGA393269 JPW393229:JPW393269 JZS393229:JZS393269 KJO393229:KJO393269 KTK393229:KTK393269 LDG393229:LDG393269 LNC393229:LNC393269 LWY393229:LWY393269 MGU393229:MGU393269 MQQ393229:MQQ393269 NAM393229:NAM393269 NKI393229:NKI393269 NUE393229:NUE393269 OEA393229:OEA393269 ONW393229:ONW393269 OXS393229:OXS393269 PHO393229:PHO393269 PRK393229:PRK393269 QBG393229:QBG393269 QLC393229:QLC393269 QUY393229:QUY393269 REU393229:REU393269 ROQ393229:ROQ393269 RYM393229:RYM393269 SII393229:SII393269 SSE393229:SSE393269 TCA393229:TCA393269 TLW393229:TLW393269 TVS393229:TVS393269 UFO393229:UFO393269 UPK393229:UPK393269 UZG393229:UZG393269 VJC393229:VJC393269 VSY393229:VSY393269 WCU393229:WCU393269 WMQ393229:WMQ393269 WWM393229:WWM393269 AE458765:AE458805 KA458765:KA458805 TW458765:TW458805 ADS458765:ADS458805 ANO458765:ANO458805 AXK458765:AXK458805 BHG458765:BHG458805 BRC458765:BRC458805 CAY458765:CAY458805 CKU458765:CKU458805 CUQ458765:CUQ458805 DEM458765:DEM458805 DOI458765:DOI458805 DYE458765:DYE458805 EIA458765:EIA458805 ERW458765:ERW458805 FBS458765:FBS458805 FLO458765:FLO458805 FVK458765:FVK458805 GFG458765:GFG458805 GPC458765:GPC458805 GYY458765:GYY458805 HIU458765:HIU458805 HSQ458765:HSQ458805 ICM458765:ICM458805 IMI458765:IMI458805 IWE458765:IWE458805 JGA458765:JGA458805 JPW458765:JPW458805 JZS458765:JZS458805 KJO458765:KJO458805 KTK458765:KTK458805 LDG458765:LDG458805 LNC458765:LNC458805 LWY458765:LWY458805 MGU458765:MGU458805 MQQ458765:MQQ458805 NAM458765:NAM458805 NKI458765:NKI458805 NUE458765:NUE458805 OEA458765:OEA458805 ONW458765:ONW458805 OXS458765:OXS458805 PHO458765:PHO458805 PRK458765:PRK458805 QBG458765:QBG458805 QLC458765:QLC458805 QUY458765:QUY458805 REU458765:REU458805 ROQ458765:ROQ458805 RYM458765:RYM458805 SII458765:SII458805 SSE458765:SSE458805 TCA458765:TCA458805 TLW458765:TLW458805 TVS458765:TVS458805 UFO458765:UFO458805 UPK458765:UPK458805 UZG458765:UZG458805 VJC458765:VJC458805 VSY458765:VSY458805 WCU458765:WCU458805 WMQ458765:WMQ458805 WWM458765:WWM458805 AE524301:AE524341 KA524301:KA524341 TW524301:TW524341 ADS524301:ADS524341 ANO524301:ANO524341 AXK524301:AXK524341 BHG524301:BHG524341 BRC524301:BRC524341 CAY524301:CAY524341 CKU524301:CKU524341 CUQ524301:CUQ524341 DEM524301:DEM524341 DOI524301:DOI524341 DYE524301:DYE524341 EIA524301:EIA524341 ERW524301:ERW524341 FBS524301:FBS524341 FLO524301:FLO524341 FVK524301:FVK524341 GFG524301:GFG524341 GPC524301:GPC524341 GYY524301:GYY524341 HIU524301:HIU524341 HSQ524301:HSQ524341 ICM524301:ICM524341 IMI524301:IMI524341 IWE524301:IWE524341 JGA524301:JGA524341 JPW524301:JPW524341 JZS524301:JZS524341 KJO524301:KJO524341 KTK524301:KTK524341 LDG524301:LDG524341 LNC524301:LNC524341 LWY524301:LWY524341 MGU524301:MGU524341 MQQ524301:MQQ524341 NAM524301:NAM524341 NKI524301:NKI524341 NUE524301:NUE524341 OEA524301:OEA524341 ONW524301:ONW524341 OXS524301:OXS524341 PHO524301:PHO524341 PRK524301:PRK524341 QBG524301:QBG524341 QLC524301:QLC524341 QUY524301:QUY524341 REU524301:REU524341 ROQ524301:ROQ524341 RYM524301:RYM524341 SII524301:SII524341 SSE524301:SSE524341 TCA524301:TCA524341 TLW524301:TLW524341 TVS524301:TVS524341 UFO524301:UFO524341 UPK524301:UPK524341 UZG524301:UZG524341 VJC524301:VJC524341 VSY524301:VSY524341 WCU524301:WCU524341 WMQ524301:WMQ524341 WWM524301:WWM524341 AE589837:AE589877 KA589837:KA589877 TW589837:TW589877 ADS589837:ADS589877 ANO589837:ANO589877 AXK589837:AXK589877 BHG589837:BHG589877 BRC589837:BRC589877 CAY589837:CAY589877 CKU589837:CKU589877 CUQ589837:CUQ589877 DEM589837:DEM589877 DOI589837:DOI589877 DYE589837:DYE589877 EIA589837:EIA589877 ERW589837:ERW589877 FBS589837:FBS589877 FLO589837:FLO589877 FVK589837:FVK589877 GFG589837:GFG589877 GPC589837:GPC589877 GYY589837:GYY589877 HIU589837:HIU589877 HSQ589837:HSQ589877 ICM589837:ICM589877 IMI589837:IMI589877 IWE589837:IWE589877 JGA589837:JGA589877 JPW589837:JPW589877 JZS589837:JZS589877 KJO589837:KJO589877 KTK589837:KTK589877 LDG589837:LDG589877 LNC589837:LNC589877 LWY589837:LWY589877 MGU589837:MGU589877 MQQ589837:MQQ589877 NAM589837:NAM589877 NKI589837:NKI589877 NUE589837:NUE589877 OEA589837:OEA589877 ONW589837:ONW589877 OXS589837:OXS589877 PHO589837:PHO589877 PRK589837:PRK589877 QBG589837:QBG589877 QLC589837:QLC589877 QUY589837:QUY589877 REU589837:REU589877 ROQ589837:ROQ589877 RYM589837:RYM589877 SII589837:SII589877 SSE589837:SSE589877 TCA589837:TCA589877 TLW589837:TLW589877 TVS589837:TVS589877 UFO589837:UFO589877 UPK589837:UPK589877 UZG589837:UZG589877 VJC589837:VJC589877 VSY589837:VSY589877 WCU589837:WCU589877 WMQ589837:WMQ589877 WWM589837:WWM589877 AE655373:AE655413 KA655373:KA655413 TW655373:TW655413 ADS655373:ADS655413 ANO655373:ANO655413 AXK655373:AXK655413 BHG655373:BHG655413 BRC655373:BRC655413 CAY655373:CAY655413 CKU655373:CKU655413 CUQ655373:CUQ655413 DEM655373:DEM655413 DOI655373:DOI655413 DYE655373:DYE655413 EIA655373:EIA655413 ERW655373:ERW655413 FBS655373:FBS655413 FLO655373:FLO655413 FVK655373:FVK655413 GFG655373:GFG655413 GPC655373:GPC655413 GYY655373:GYY655413 HIU655373:HIU655413 HSQ655373:HSQ655413 ICM655373:ICM655413 IMI655373:IMI655413 IWE655373:IWE655413 JGA655373:JGA655413 JPW655373:JPW655413 JZS655373:JZS655413 KJO655373:KJO655413 KTK655373:KTK655413 LDG655373:LDG655413 LNC655373:LNC655413 LWY655373:LWY655413 MGU655373:MGU655413 MQQ655373:MQQ655413 NAM655373:NAM655413 NKI655373:NKI655413 NUE655373:NUE655413 OEA655373:OEA655413 ONW655373:ONW655413 OXS655373:OXS655413 PHO655373:PHO655413 PRK655373:PRK655413 QBG655373:QBG655413 QLC655373:QLC655413 QUY655373:QUY655413 REU655373:REU655413 ROQ655373:ROQ655413 RYM655373:RYM655413 SII655373:SII655413 SSE655373:SSE655413 TCA655373:TCA655413 TLW655373:TLW655413 TVS655373:TVS655413 UFO655373:UFO655413 UPK655373:UPK655413 UZG655373:UZG655413 VJC655373:VJC655413 VSY655373:VSY655413 WCU655373:WCU655413 WMQ655373:WMQ655413 WWM655373:WWM655413 AE720909:AE720949 KA720909:KA720949 TW720909:TW720949 ADS720909:ADS720949 ANO720909:ANO720949 AXK720909:AXK720949 BHG720909:BHG720949 BRC720909:BRC720949 CAY720909:CAY720949 CKU720909:CKU720949 CUQ720909:CUQ720949 DEM720909:DEM720949 DOI720909:DOI720949 DYE720909:DYE720949 EIA720909:EIA720949 ERW720909:ERW720949 FBS720909:FBS720949 FLO720909:FLO720949 FVK720909:FVK720949 GFG720909:GFG720949 GPC720909:GPC720949 GYY720909:GYY720949 HIU720909:HIU720949 HSQ720909:HSQ720949 ICM720909:ICM720949 IMI720909:IMI720949 IWE720909:IWE720949 JGA720909:JGA720949 JPW720909:JPW720949 JZS720909:JZS720949 KJO720909:KJO720949 KTK720909:KTK720949 LDG720909:LDG720949 LNC720909:LNC720949 LWY720909:LWY720949 MGU720909:MGU720949 MQQ720909:MQQ720949 NAM720909:NAM720949 NKI720909:NKI720949 NUE720909:NUE720949 OEA720909:OEA720949 ONW720909:ONW720949 OXS720909:OXS720949 PHO720909:PHO720949 PRK720909:PRK720949 QBG720909:QBG720949 QLC720909:QLC720949 QUY720909:QUY720949 REU720909:REU720949 ROQ720909:ROQ720949 RYM720909:RYM720949 SII720909:SII720949 SSE720909:SSE720949 TCA720909:TCA720949 TLW720909:TLW720949 TVS720909:TVS720949 UFO720909:UFO720949 UPK720909:UPK720949 UZG720909:UZG720949 VJC720909:VJC720949 VSY720909:VSY720949 WCU720909:WCU720949 WMQ720909:WMQ720949 WWM720909:WWM720949 AE786445:AE786485 KA786445:KA786485 TW786445:TW786485 ADS786445:ADS786485 ANO786445:ANO786485 AXK786445:AXK786485 BHG786445:BHG786485 BRC786445:BRC786485 CAY786445:CAY786485 CKU786445:CKU786485 CUQ786445:CUQ786485 DEM786445:DEM786485 DOI786445:DOI786485 DYE786445:DYE786485 EIA786445:EIA786485 ERW786445:ERW786485 FBS786445:FBS786485 FLO786445:FLO786485 FVK786445:FVK786485 GFG786445:GFG786485 GPC786445:GPC786485 GYY786445:GYY786485 HIU786445:HIU786485 HSQ786445:HSQ786485 ICM786445:ICM786485 IMI786445:IMI786485 IWE786445:IWE786485 JGA786445:JGA786485 JPW786445:JPW786485 JZS786445:JZS786485 KJO786445:KJO786485 KTK786445:KTK786485 LDG786445:LDG786485 LNC786445:LNC786485 LWY786445:LWY786485 MGU786445:MGU786485 MQQ786445:MQQ786485 NAM786445:NAM786485 NKI786445:NKI786485 NUE786445:NUE786485 OEA786445:OEA786485 ONW786445:ONW786485 OXS786445:OXS786485 PHO786445:PHO786485 PRK786445:PRK786485 QBG786445:QBG786485 QLC786445:QLC786485 QUY786445:QUY786485 REU786445:REU786485 ROQ786445:ROQ786485 RYM786445:RYM786485 SII786445:SII786485 SSE786445:SSE786485 TCA786445:TCA786485 TLW786445:TLW786485 TVS786445:TVS786485 UFO786445:UFO786485 UPK786445:UPK786485 UZG786445:UZG786485 VJC786445:VJC786485 VSY786445:VSY786485 WCU786445:WCU786485 WMQ786445:WMQ786485 WWM786445:WWM786485 AE851981:AE852021 KA851981:KA852021 TW851981:TW852021 ADS851981:ADS852021 ANO851981:ANO852021 AXK851981:AXK852021 BHG851981:BHG852021 BRC851981:BRC852021 CAY851981:CAY852021 CKU851981:CKU852021 CUQ851981:CUQ852021 DEM851981:DEM852021 DOI851981:DOI852021 DYE851981:DYE852021 EIA851981:EIA852021 ERW851981:ERW852021 FBS851981:FBS852021 FLO851981:FLO852021 FVK851981:FVK852021 GFG851981:GFG852021 GPC851981:GPC852021 GYY851981:GYY852021 HIU851981:HIU852021 HSQ851981:HSQ852021 ICM851981:ICM852021 IMI851981:IMI852021 IWE851981:IWE852021 JGA851981:JGA852021 JPW851981:JPW852021 JZS851981:JZS852021 KJO851981:KJO852021 KTK851981:KTK852021 LDG851981:LDG852021 LNC851981:LNC852021 LWY851981:LWY852021 MGU851981:MGU852021 MQQ851981:MQQ852021 NAM851981:NAM852021 NKI851981:NKI852021 NUE851981:NUE852021 OEA851981:OEA852021 ONW851981:ONW852021 OXS851981:OXS852021 PHO851981:PHO852021 PRK851981:PRK852021 QBG851981:QBG852021 QLC851981:QLC852021 QUY851981:QUY852021 REU851981:REU852021 ROQ851981:ROQ852021 RYM851981:RYM852021 SII851981:SII852021 SSE851981:SSE852021 TCA851981:TCA852021 TLW851981:TLW852021 TVS851981:TVS852021 UFO851981:UFO852021 UPK851981:UPK852021 UZG851981:UZG852021 VJC851981:VJC852021 VSY851981:VSY852021 WCU851981:WCU852021 WMQ851981:WMQ852021 WWM851981:WWM852021 AE917517:AE917557 KA917517:KA917557 TW917517:TW917557 ADS917517:ADS917557 ANO917517:ANO917557 AXK917517:AXK917557 BHG917517:BHG917557 BRC917517:BRC917557 CAY917517:CAY917557 CKU917517:CKU917557 CUQ917517:CUQ917557 DEM917517:DEM917557 DOI917517:DOI917557 DYE917517:DYE917557 EIA917517:EIA917557 ERW917517:ERW917557 FBS917517:FBS917557 FLO917517:FLO917557 FVK917517:FVK917557 GFG917517:GFG917557 GPC917517:GPC917557 GYY917517:GYY917557 HIU917517:HIU917557 HSQ917517:HSQ917557 ICM917517:ICM917557 IMI917517:IMI917557 IWE917517:IWE917557 JGA917517:JGA917557 JPW917517:JPW917557 JZS917517:JZS917557 KJO917517:KJO917557 KTK917517:KTK917557 LDG917517:LDG917557 LNC917517:LNC917557 LWY917517:LWY917557 MGU917517:MGU917557 MQQ917517:MQQ917557 NAM917517:NAM917557 NKI917517:NKI917557 NUE917517:NUE917557 OEA917517:OEA917557 ONW917517:ONW917557 OXS917517:OXS917557 PHO917517:PHO917557 PRK917517:PRK917557 QBG917517:QBG917557 QLC917517:QLC917557 QUY917517:QUY917557 REU917517:REU917557 ROQ917517:ROQ917557 RYM917517:RYM917557 SII917517:SII917557 SSE917517:SSE917557 TCA917517:TCA917557 TLW917517:TLW917557 TVS917517:TVS917557 UFO917517:UFO917557 UPK917517:UPK917557 UZG917517:UZG917557 VJC917517:VJC917557 VSY917517:VSY917557 WCU917517:WCU917557 WMQ917517:WMQ917557 WWM917517:WWM917557 AE983053:AE983093 KA983053:KA983093 TW983053:TW983093 ADS983053:ADS983093 ANO983053:ANO983093 AXK983053:AXK983093 BHG983053:BHG983093 BRC983053:BRC983093 CAY983053:CAY983093 CKU983053:CKU983093 CUQ983053:CUQ983093 DEM983053:DEM983093 DOI983053:DOI983093 DYE983053:DYE983093 EIA983053:EIA983093 ERW983053:ERW983093 FBS983053:FBS983093 FLO983053:FLO983093 FVK983053:FVK983093 GFG983053:GFG983093 GPC983053:GPC983093 GYY983053:GYY983093 HIU983053:HIU983093 HSQ983053:HSQ983093 ICM983053:ICM983093 IMI983053:IMI983093 IWE983053:IWE983093 JGA983053:JGA983093 JPW983053:JPW983093 JZS983053:JZS983093 KJO983053:KJO983093 KTK983053:KTK983093 LDG983053:LDG983093 LNC983053:LNC983093 LWY983053:LWY983093 MGU983053:MGU983093 MQQ983053:MQQ983093 NAM983053:NAM983093 NKI983053:NKI983093 NUE983053:NUE983093 OEA983053:OEA983093 ONW983053:ONW983093 OXS983053:OXS983093 PHO983053:PHO983093 PRK983053:PRK983093 QBG983053:QBG983093 QLC983053:QLC983093 QUY983053:QUY983093 REU983053:REU983093 ROQ983053:ROQ983093 RYM983053:RYM983093 SII983053:SII983093 SSE983053:SSE983093 TCA983053:TCA983093 TLW983053:TLW983093 TVS983053:TVS983093 UFO983053:UFO983093 UPK983053:UPK983093 UZG983053:UZG983093 VJC983053:VJC983093 VSY983053:VSY983093 WCU983053:WCU983093 WMQ983053:WMQ983093 WWM983053:WWM983093 BP24:BP37 LL24:LL37 VH24:VH37 AFD24:AFD37 AOZ24:AOZ37 AYV24:AYV37 BIR24:BIR37 BSN24:BSN37 CCJ24:CCJ37 CMF24:CMF37 CWB24:CWB37 DFX24:DFX37 DPT24:DPT37 DZP24:DZP37 EJL24:EJL37 ETH24:ETH37 FDD24:FDD37 FMZ24:FMZ37 FWV24:FWV37 GGR24:GGR37 GQN24:GQN37 HAJ24:HAJ37 HKF24:HKF37 HUB24:HUB37 IDX24:IDX37 INT24:INT37 IXP24:IXP37 JHL24:JHL37 JRH24:JRH37 KBD24:KBD37 KKZ24:KKZ37 KUV24:KUV37 LER24:LER37 LON24:LON37 LYJ24:LYJ37 MIF24:MIF37 MSB24:MSB37 NBX24:NBX37 NLT24:NLT37 NVP24:NVP37 OFL24:OFL37 OPH24:OPH37 OZD24:OZD37 PIZ24:PIZ37 PSV24:PSV37 QCR24:QCR37 QMN24:QMN37 QWJ24:QWJ37 RGF24:RGF37 RQB24:RQB37 RZX24:RZX37 SJT24:SJT37 STP24:STP37 TDL24:TDL37 TNH24:TNH37 TXD24:TXD37 UGZ24:UGZ37 UQV24:UQV37 VAR24:VAR37 VKN24:VKN37 VUJ24:VUJ37 WEF24:WEF37 WOB24:WOB37 WXX24:WXX37 BP65560:BP65573 LL65560:LL65573 VH65560:VH65573 AFD65560:AFD65573 AOZ65560:AOZ65573 AYV65560:AYV65573 BIR65560:BIR65573 BSN65560:BSN65573 CCJ65560:CCJ65573 CMF65560:CMF65573 CWB65560:CWB65573 DFX65560:DFX65573 DPT65560:DPT65573 DZP65560:DZP65573 EJL65560:EJL65573 ETH65560:ETH65573 FDD65560:FDD65573 FMZ65560:FMZ65573 FWV65560:FWV65573 GGR65560:GGR65573 GQN65560:GQN65573 HAJ65560:HAJ65573 HKF65560:HKF65573 HUB65560:HUB65573 IDX65560:IDX65573 INT65560:INT65573 IXP65560:IXP65573 JHL65560:JHL65573 JRH65560:JRH65573 KBD65560:KBD65573 KKZ65560:KKZ65573 KUV65560:KUV65573 LER65560:LER65573 LON65560:LON65573 LYJ65560:LYJ65573 MIF65560:MIF65573 MSB65560:MSB65573 NBX65560:NBX65573 NLT65560:NLT65573 NVP65560:NVP65573 OFL65560:OFL65573 OPH65560:OPH65573 OZD65560:OZD65573 PIZ65560:PIZ65573 PSV65560:PSV65573 QCR65560:QCR65573 QMN65560:QMN65573 QWJ65560:QWJ65573 RGF65560:RGF65573 RQB65560:RQB65573 RZX65560:RZX65573 SJT65560:SJT65573 STP65560:STP65573 TDL65560:TDL65573 TNH65560:TNH65573 TXD65560:TXD65573 UGZ65560:UGZ65573 UQV65560:UQV65573 VAR65560:VAR65573 VKN65560:VKN65573 VUJ65560:VUJ65573 WEF65560:WEF65573 WOB65560:WOB65573 WXX65560:WXX65573 BP131096:BP131109 LL131096:LL131109 VH131096:VH131109 AFD131096:AFD131109 AOZ131096:AOZ131109 AYV131096:AYV131109 BIR131096:BIR131109 BSN131096:BSN131109 CCJ131096:CCJ131109 CMF131096:CMF131109 CWB131096:CWB131109 DFX131096:DFX131109 DPT131096:DPT131109 DZP131096:DZP131109 EJL131096:EJL131109 ETH131096:ETH131109 FDD131096:FDD131109 FMZ131096:FMZ131109 FWV131096:FWV131109 GGR131096:GGR131109 GQN131096:GQN131109 HAJ131096:HAJ131109 HKF131096:HKF131109 HUB131096:HUB131109 IDX131096:IDX131109 INT131096:INT131109 IXP131096:IXP131109 JHL131096:JHL131109 JRH131096:JRH131109 KBD131096:KBD131109 KKZ131096:KKZ131109 KUV131096:KUV131109 LER131096:LER131109 LON131096:LON131109 LYJ131096:LYJ131109 MIF131096:MIF131109 MSB131096:MSB131109 NBX131096:NBX131109 NLT131096:NLT131109 NVP131096:NVP131109 OFL131096:OFL131109 OPH131096:OPH131109 OZD131096:OZD131109 PIZ131096:PIZ131109 PSV131096:PSV131109 QCR131096:QCR131109 QMN131096:QMN131109 QWJ131096:QWJ131109 RGF131096:RGF131109 RQB131096:RQB131109 RZX131096:RZX131109 SJT131096:SJT131109 STP131096:STP131109 TDL131096:TDL131109 TNH131096:TNH131109 TXD131096:TXD131109 UGZ131096:UGZ131109 UQV131096:UQV131109 VAR131096:VAR131109 VKN131096:VKN131109 VUJ131096:VUJ131109 WEF131096:WEF131109 WOB131096:WOB131109 WXX131096:WXX131109 BP196632:BP196645 LL196632:LL196645 VH196632:VH196645 AFD196632:AFD196645 AOZ196632:AOZ196645 AYV196632:AYV196645 BIR196632:BIR196645 BSN196632:BSN196645 CCJ196632:CCJ196645 CMF196632:CMF196645 CWB196632:CWB196645 DFX196632:DFX196645 DPT196632:DPT196645 DZP196632:DZP196645 EJL196632:EJL196645 ETH196632:ETH196645 FDD196632:FDD196645 FMZ196632:FMZ196645 FWV196632:FWV196645 GGR196632:GGR196645 GQN196632:GQN196645 HAJ196632:HAJ196645 HKF196632:HKF196645 HUB196632:HUB196645 IDX196632:IDX196645 INT196632:INT196645 IXP196632:IXP196645 JHL196632:JHL196645 JRH196632:JRH196645 KBD196632:KBD196645 KKZ196632:KKZ196645 KUV196632:KUV196645 LER196632:LER196645 LON196632:LON196645 LYJ196632:LYJ196645 MIF196632:MIF196645 MSB196632:MSB196645 NBX196632:NBX196645 NLT196632:NLT196645 NVP196632:NVP196645 OFL196632:OFL196645 OPH196632:OPH196645 OZD196632:OZD196645 PIZ196632:PIZ196645 PSV196632:PSV196645 QCR196632:QCR196645 QMN196632:QMN196645 QWJ196632:QWJ196645 RGF196632:RGF196645 RQB196632:RQB196645 RZX196632:RZX196645 SJT196632:SJT196645 STP196632:STP196645 TDL196632:TDL196645 TNH196632:TNH196645 TXD196632:TXD196645 UGZ196632:UGZ196645 UQV196632:UQV196645 VAR196632:VAR196645 VKN196632:VKN196645 VUJ196632:VUJ196645 WEF196632:WEF196645 WOB196632:WOB196645 WXX196632:WXX196645 BP262168:BP262181 LL262168:LL262181 VH262168:VH262181 AFD262168:AFD262181 AOZ262168:AOZ262181 AYV262168:AYV262181 BIR262168:BIR262181 BSN262168:BSN262181 CCJ262168:CCJ262181 CMF262168:CMF262181 CWB262168:CWB262181 DFX262168:DFX262181 DPT262168:DPT262181 DZP262168:DZP262181 EJL262168:EJL262181 ETH262168:ETH262181 FDD262168:FDD262181 FMZ262168:FMZ262181 FWV262168:FWV262181 GGR262168:GGR262181 GQN262168:GQN262181 HAJ262168:HAJ262181 HKF262168:HKF262181 HUB262168:HUB262181 IDX262168:IDX262181 INT262168:INT262181 IXP262168:IXP262181 JHL262168:JHL262181 JRH262168:JRH262181 KBD262168:KBD262181 KKZ262168:KKZ262181 KUV262168:KUV262181 LER262168:LER262181 LON262168:LON262181 LYJ262168:LYJ262181 MIF262168:MIF262181 MSB262168:MSB262181 NBX262168:NBX262181 NLT262168:NLT262181 NVP262168:NVP262181 OFL262168:OFL262181 OPH262168:OPH262181 OZD262168:OZD262181 PIZ262168:PIZ262181 PSV262168:PSV262181 QCR262168:QCR262181 QMN262168:QMN262181 QWJ262168:QWJ262181 RGF262168:RGF262181 RQB262168:RQB262181 RZX262168:RZX262181 SJT262168:SJT262181 STP262168:STP262181 TDL262168:TDL262181 TNH262168:TNH262181 TXD262168:TXD262181 UGZ262168:UGZ262181 UQV262168:UQV262181 VAR262168:VAR262181 VKN262168:VKN262181 VUJ262168:VUJ262181 WEF262168:WEF262181 WOB262168:WOB262181 WXX262168:WXX262181 BP327704:BP327717 LL327704:LL327717 VH327704:VH327717 AFD327704:AFD327717 AOZ327704:AOZ327717 AYV327704:AYV327717 BIR327704:BIR327717 BSN327704:BSN327717 CCJ327704:CCJ327717 CMF327704:CMF327717 CWB327704:CWB327717 DFX327704:DFX327717 DPT327704:DPT327717 DZP327704:DZP327717 EJL327704:EJL327717 ETH327704:ETH327717 FDD327704:FDD327717 FMZ327704:FMZ327717 FWV327704:FWV327717 GGR327704:GGR327717 GQN327704:GQN327717 HAJ327704:HAJ327717 HKF327704:HKF327717 HUB327704:HUB327717 IDX327704:IDX327717 INT327704:INT327717 IXP327704:IXP327717 JHL327704:JHL327717 JRH327704:JRH327717 KBD327704:KBD327717 KKZ327704:KKZ327717 KUV327704:KUV327717 LER327704:LER327717 LON327704:LON327717 LYJ327704:LYJ327717 MIF327704:MIF327717 MSB327704:MSB327717 NBX327704:NBX327717 NLT327704:NLT327717 NVP327704:NVP327717 OFL327704:OFL327717 OPH327704:OPH327717 OZD327704:OZD327717 PIZ327704:PIZ327717 PSV327704:PSV327717 QCR327704:QCR327717 QMN327704:QMN327717 QWJ327704:QWJ327717 RGF327704:RGF327717 RQB327704:RQB327717 RZX327704:RZX327717 SJT327704:SJT327717 STP327704:STP327717 TDL327704:TDL327717 TNH327704:TNH327717 TXD327704:TXD327717 UGZ327704:UGZ327717 UQV327704:UQV327717 VAR327704:VAR327717 VKN327704:VKN327717 VUJ327704:VUJ327717 WEF327704:WEF327717 WOB327704:WOB327717 WXX327704:WXX327717 BP393240:BP393253 LL393240:LL393253 VH393240:VH393253 AFD393240:AFD393253 AOZ393240:AOZ393253 AYV393240:AYV393253 BIR393240:BIR393253 BSN393240:BSN393253 CCJ393240:CCJ393253 CMF393240:CMF393253 CWB393240:CWB393253 DFX393240:DFX393253 DPT393240:DPT393253 DZP393240:DZP393253 EJL393240:EJL393253 ETH393240:ETH393253 FDD393240:FDD393253 FMZ393240:FMZ393253 FWV393240:FWV393253 GGR393240:GGR393253 GQN393240:GQN393253 HAJ393240:HAJ393253 HKF393240:HKF393253 HUB393240:HUB393253 IDX393240:IDX393253 INT393240:INT393253 IXP393240:IXP393253 JHL393240:JHL393253 JRH393240:JRH393253 KBD393240:KBD393253 KKZ393240:KKZ393253 KUV393240:KUV393253 LER393240:LER393253 LON393240:LON393253 LYJ393240:LYJ393253 MIF393240:MIF393253 MSB393240:MSB393253 NBX393240:NBX393253 NLT393240:NLT393253 NVP393240:NVP393253 OFL393240:OFL393253 OPH393240:OPH393253 OZD393240:OZD393253 PIZ393240:PIZ393253 PSV393240:PSV393253 QCR393240:QCR393253 QMN393240:QMN393253 QWJ393240:QWJ393253 RGF393240:RGF393253 RQB393240:RQB393253 RZX393240:RZX393253 SJT393240:SJT393253 STP393240:STP393253 TDL393240:TDL393253 TNH393240:TNH393253 TXD393240:TXD393253 UGZ393240:UGZ393253 UQV393240:UQV393253 VAR393240:VAR393253 VKN393240:VKN393253 VUJ393240:VUJ393253 WEF393240:WEF393253 WOB393240:WOB393253 WXX393240:WXX393253 BP458776:BP458789 LL458776:LL458789 VH458776:VH458789 AFD458776:AFD458789 AOZ458776:AOZ458789 AYV458776:AYV458789 BIR458776:BIR458789 BSN458776:BSN458789 CCJ458776:CCJ458789 CMF458776:CMF458789 CWB458776:CWB458789 DFX458776:DFX458789 DPT458776:DPT458789 DZP458776:DZP458789 EJL458776:EJL458789 ETH458776:ETH458789 FDD458776:FDD458789 FMZ458776:FMZ458789 FWV458776:FWV458789 GGR458776:GGR458789 GQN458776:GQN458789 HAJ458776:HAJ458789 HKF458776:HKF458789 HUB458776:HUB458789 IDX458776:IDX458789 INT458776:INT458789 IXP458776:IXP458789 JHL458776:JHL458789 JRH458776:JRH458789 KBD458776:KBD458789 KKZ458776:KKZ458789 KUV458776:KUV458789 LER458776:LER458789 LON458776:LON458789 LYJ458776:LYJ458789 MIF458776:MIF458789 MSB458776:MSB458789 NBX458776:NBX458789 NLT458776:NLT458789 NVP458776:NVP458789 OFL458776:OFL458789 OPH458776:OPH458789 OZD458776:OZD458789 PIZ458776:PIZ458789 PSV458776:PSV458789 QCR458776:QCR458789 QMN458776:QMN458789 QWJ458776:QWJ458789 RGF458776:RGF458789 RQB458776:RQB458789 RZX458776:RZX458789 SJT458776:SJT458789 STP458776:STP458789 TDL458776:TDL458789 TNH458776:TNH458789 TXD458776:TXD458789 UGZ458776:UGZ458789 UQV458776:UQV458789 VAR458776:VAR458789 VKN458776:VKN458789 VUJ458776:VUJ458789 WEF458776:WEF458789 WOB458776:WOB458789 WXX458776:WXX458789 BP524312:BP524325 LL524312:LL524325 VH524312:VH524325 AFD524312:AFD524325 AOZ524312:AOZ524325 AYV524312:AYV524325 BIR524312:BIR524325 BSN524312:BSN524325 CCJ524312:CCJ524325 CMF524312:CMF524325 CWB524312:CWB524325 DFX524312:DFX524325 DPT524312:DPT524325 DZP524312:DZP524325 EJL524312:EJL524325 ETH524312:ETH524325 FDD524312:FDD524325 FMZ524312:FMZ524325 FWV524312:FWV524325 GGR524312:GGR524325 GQN524312:GQN524325 HAJ524312:HAJ524325 HKF524312:HKF524325 HUB524312:HUB524325 IDX524312:IDX524325 INT524312:INT524325 IXP524312:IXP524325 JHL524312:JHL524325 JRH524312:JRH524325 KBD524312:KBD524325 KKZ524312:KKZ524325 KUV524312:KUV524325 LER524312:LER524325 LON524312:LON524325 LYJ524312:LYJ524325 MIF524312:MIF524325 MSB524312:MSB524325 NBX524312:NBX524325 NLT524312:NLT524325 NVP524312:NVP524325 OFL524312:OFL524325 OPH524312:OPH524325 OZD524312:OZD524325 PIZ524312:PIZ524325 PSV524312:PSV524325 QCR524312:QCR524325 QMN524312:QMN524325 QWJ524312:QWJ524325 RGF524312:RGF524325 RQB524312:RQB524325 RZX524312:RZX524325 SJT524312:SJT524325 STP524312:STP524325 TDL524312:TDL524325 TNH524312:TNH524325 TXD524312:TXD524325 UGZ524312:UGZ524325 UQV524312:UQV524325 VAR524312:VAR524325 VKN524312:VKN524325 VUJ524312:VUJ524325 WEF524312:WEF524325 WOB524312:WOB524325 WXX524312:WXX524325 BP589848:BP589861 LL589848:LL589861 VH589848:VH589861 AFD589848:AFD589861 AOZ589848:AOZ589861 AYV589848:AYV589861 BIR589848:BIR589861 BSN589848:BSN589861 CCJ589848:CCJ589861 CMF589848:CMF589861 CWB589848:CWB589861 DFX589848:DFX589861 DPT589848:DPT589861 DZP589848:DZP589861 EJL589848:EJL589861 ETH589848:ETH589861 FDD589848:FDD589861 FMZ589848:FMZ589861 FWV589848:FWV589861 GGR589848:GGR589861 GQN589848:GQN589861 HAJ589848:HAJ589861 HKF589848:HKF589861 HUB589848:HUB589861 IDX589848:IDX589861 INT589848:INT589861 IXP589848:IXP589861 JHL589848:JHL589861 JRH589848:JRH589861 KBD589848:KBD589861 KKZ589848:KKZ589861 KUV589848:KUV589861 LER589848:LER589861 LON589848:LON589861 LYJ589848:LYJ589861 MIF589848:MIF589861 MSB589848:MSB589861 NBX589848:NBX589861 NLT589848:NLT589861 NVP589848:NVP589861 OFL589848:OFL589861 OPH589848:OPH589861 OZD589848:OZD589861 PIZ589848:PIZ589861 PSV589848:PSV589861 QCR589848:QCR589861 QMN589848:QMN589861 QWJ589848:QWJ589861 RGF589848:RGF589861 RQB589848:RQB589861 RZX589848:RZX589861 SJT589848:SJT589861 STP589848:STP589861 TDL589848:TDL589861 TNH589848:TNH589861 TXD589848:TXD589861 UGZ589848:UGZ589861 UQV589848:UQV589861 VAR589848:VAR589861 VKN589848:VKN589861 VUJ589848:VUJ589861 WEF589848:WEF589861 WOB589848:WOB589861 WXX589848:WXX589861 BP655384:BP655397 LL655384:LL655397 VH655384:VH655397 AFD655384:AFD655397 AOZ655384:AOZ655397 AYV655384:AYV655397 BIR655384:BIR655397 BSN655384:BSN655397 CCJ655384:CCJ655397 CMF655384:CMF655397 CWB655384:CWB655397 DFX655384:DFX655397 DPT655384:DPT655397 DZP655384:DZP655397 EJL655384:EJL655397 ETH655384:ETH655397 FDD655384:FDD655397 FMZ655384:FMZ655397 FWV655384:FWV655397 GGR655384:GGR655397 GQN655384:GQN655397 HAJ655384:HAJ655397 HKF655384:HKF655397 HUB655384:HUB655397 IDX655384:IDX655397 INT655384:INT655397 IXP655384:IXP655397 JHL655384:JHL655397 JRH655384:JRH655397 KBD655384:KBD655397 KKZ655384:KKZ655397 KUV655384:KUV655397 LER655384:LER655397 LON655384:LON655397 LYJ655384:LYJ655397 MIF655384:MIF655397 MSB655384:MSB655397 NBX655384:NBX655397 NLT655384:NLT655397 NVP655384:NVP655397 OFL655384:OFL655397 OPH655384:OPH655397 OZD655384:OZD655397 PIZ655384:PIZ655397 PSV655384:PSV655397 QCR655384:QCR655397 QMN655384:QMN655397 QWJ655384:QWJ655397 RGF655384:RGF655397 RQB655384:RQB655397 RZX655384:RZX655397 SJT655384:SJT655397 STP655384:STP655397 TDL655384:TDL655397 TNH655384:TNH655397 TXD655384:TXD655397 UGZ655384:UGZ655397 UQV655384:UQV655397 VAR655384:VAR655397 VKN655384:VKN655397 VUJ655384:VUJ655397 WEF655384:WEF655397 WOB655384:WOB655397 WXX655384:WXX655397 BP720920:BP720933 LL720920:LL720933 VH720920:VH720933 AFD720920:AFD720933 AOZ720920:AOZ720933 AYV720920:AYV720933 BIR720920:BIR720933 BSN720920:BSN720933 CCJ720920:CCJ720933 CMF720920:CMF720933 CWB720920:CWB720933 DFX720920:DFX720933 DPT720920:DPT720933 DZP720920:DZP720933 EJL720920:EJL720933 ETH720920:ETH720933 FDD720920:FDD720933 FMZ720920:FMZ720933 FWV720920:FWV720933 GGR720920:GGR720933 GQN720920:GQN720933 HAJ720920:HAJ720933 HKF720920:HKF720933 HUB720920:HUB720933 IDX720920:IDX720933 INT720920:INT720933 IXP720920:IXP720933 JHL720920:JHL720933 JRH720920:JRH720933 KBD720920:KBD720933 KKZ720920:KKZ720933 KUV720920:KUV720933 LER720920:LER720933 LON720920:LON720933 LYJ720920:LYJ720933 MIF720920:MIF720933 MSB720920:MSB720933 NBX720920:NBX720933 NLT720920:NLT720933 NVP720920:NVP720933 OFL720920:OFL720933 OPH720920:OPH720933 OZD720920:OZD720933 PIZ720920:PIZ720933 PSV720920:PSV720933 QCR720920:QCR720933 QMN720920:QMN720933 QWJ720920:QWJ720933 RGF720920:RGF720933 RQB720920:RQB720933 RZX720920:RZX720933 SJT720920:SJT720933 STP720920:STP720933 TDL720920:TDL720933 TNH720920:TNH720933 TXD720920:TXD720933 UGZ720920:UGZ720933 UQV720920:UQV720933 VAR720920:VAR720933 VKN720920:VKN720933 VUJ720920:VUJ720933 WEF720920:WEF720933 WOB720920:WOB720933 WXX720920:WXX720933 BP786456:BP786469 LL786456:LL786469 VH786456:VH786469 AFD786456:AFD786469 AOZ786456:AOZ786469 AYV786456:AYV786469 BIR786456:BIR786469 BSN786456:BSN786469 CCJ786456:CCJ786469 CMF786456:CMF786469 CWB786456:CWB786469 DFX786456:DFX786469 DPT786456:DPT786469 DZP786456:DZP786469 EJL786456:EJL786469 ETH786456:ETH786469 FDD786456:FDD786469 FMZ786456:FMZ786469 FWV786456:FWV786469 GGR786456:GGR786469 GQN786456:GQN786469 HAJ786456:HAJ786469 HKF786456:HKF786469 HUB786456:HUB786469 IDX786456:IDX786469 INT786456:INT786469 IXP786456:IXP786469 JHL786456:JHL786469 JRH786456:JRH786469 KBD786456:KBD786469 KKZ786456:KKZ786469 KUV786456:KUV786469 LER786456:LER786469 LON786456:LON786469 LYJ786456:LYJ786469 MIF786456:MIF786469 MSB786456:MSB786469 NBX786456:NBX786469 NLT786456:NLT786469 NVP786456:NVP786469 OFL786456:OFL786469 OPH786456:OPH786469 OZD786456:OZD786469 PIZ786456:PIZ786469 PSV786456:PSV786469 QCR786456:QCR786469 QMN786456:QMN786469 QWJ786456:QWJ786469 RGF786456:RGF786469 RQB786456:RQB786469 RZX786456:RZX786469 SJT786456:SJT786469 STP786456:STP786469 TDL786456:TDL786469 TNH786456:TNH786469 TXD786456:TXD786469 UGZ786456:UGZ786469 UQV786456:UQV786469 VAR786456:VAR786469 VKN786456:VKN786469 VUJ786456:VUJ786469 WEF786456:WEF786469 WOB786456:WOB786469 WXX786456:WXX786469 BP851992:BP852005 LL851992:LL852005 VH851992:VH852005 AFD851992:AFD852005 AOZ851992:AOZ852005 AYV851992:AYV852005 BIR851992:BIR852005 BSN851992:BSN852005 CCJ851992:CCJ852005 CMF851992:CMF852005 CWB851992:CWB852005 DFX851992:DFX852005 DPT851992:DPT852005 DZP851992:DZP852005 EJL851992:EJL852005 ETH851992:ETH852005 FDD851992:FDD852005 FMZ851992:FMZ852005 FWV851992:FWV852005 GGR851992:GGR852005 GQN851992:GQN852005 HAJ851992:HAJ852005 HKF851992:HKF852005 HUB851992:HUB852005 IDX851992:IDX852005 INT851992:INT852005 IXP851992:IXP852005 JHL851992:JHL852005 JRH851992:JRH852005 KBD851992:KBD852005 KKZ851992:KKZ852005 KUV851992:KUV852005 LER851992:LER852005 LON851992:LON852005 LYJ851992:LYJ852005 MIF851992:MIF852005 MSB851992:MSB852005 NBX851992:NBX852005 NLT851992:NLT852005 NVP851992:NVP852005 OFL851992:OFL852005 OPH851992:OPH852005 OZD851992:OZD852005 PIZ851992:PIZ852005 PSV851992:PSV852005 QCR851992:QCR852005 QMN851992:QMN852005 QWJ851992:QWJ852005 RGF851992:RGF852005 RQB851992:RQB852005 RZX851992:RZX852005 SJT851992:SJT852005 STP851992:STP852005 TDL851992:TDL852005 TNH851992:TNH852005 TXD851992:TXD852005 UGZ851992:UGZ852005 UQV851992:UQV852005 VAR851992:VAR852005 VKN851992:VKN852005 VUJ851992:VUJ852005 WEF851992:WEF852005 WOB851992:WOB852005 WXX851992:WXX852005 BP917528:BP917541 LL917528:LL917541 VH917528:VH917541 AFD917528:AFD917541 AOZ917528:AOZ917541 AYV917528:AYV917541 BIR917528:BIR917541 BSN917528:BSN917541 CCJ917528:CCJ917541 CMF917528:CMF917541 CWB917528:CWB917541 DFX917528:DFX917541 DPT917528:DPT917541 DZP917528:DZP917541 EJL917528:EJL917541 ETH917528:ETH917541 FDD917528:FDD917541 FMZ917528:FMZ917541 FWV917528:FWV917541 GGR917528:GGR917541 GQN917528:GQN917541 HAJ917528:HAJ917541 HKF917528:HKF917541 HUB917528:HUB917541 IDX917528:IDX917541 INT917528:INT917541 IXP917528:IXP917541 JHL917528:JHL917541 JRH917528:JRH917541 KBD917528:KBD917541 KKZ917528:KKZ917541 KUV917528:KUV917541 LER917528:LER917541 LON917528:LON917541 LYJ917528:LYJ917541 MIF917528:MIF917541 MSB917528:MSB917541 NBX917528:NBX917541 NLT917528:NLT917541 NVP917528:NVP917541 OFL917528:OFL917541 OPH917528:OPH917541 OZD917528:OZD917541 PIZ917528:PIZ917541 PSV917528:PSV917541 QCR917528:QCR917541 QMN917528:QMN917541 QWJ917528:QWJ917541 RGF917528:RGF917541 RQB917528:RQB917541 RZX917528:RZX917541 SJT917528:SJT917541 STP917528:STP917541 TDL917528:TDL917541 TNH917528:TNH917541 TXD917528:TXD917541 UGZ917528:UGZ917541 UQV917528:UQV917541 VAR917528:VAR917541 VKN917528:VKN917541 VUJ917528:VUJ917541 WEF917528:WEF917541 WOB917528:WOB917541 WXX917528:WXX917541 BP983064:BP983077 LL983064:LL983077 VH983064:VH983077 AFD983064:AFD983077 AOZ983064:AOZ983077 AYV983064:AYV983077 BIR983064:BIR983077 BSN983064:BSN983077 CCJ983064:CCJ983077 CMF983064:CMF983077 CWB983064:CWB983077 DFX983064:DFX983077 DPT983064:DPT983077 DZP983064:DZP983077 EJL983064:EJL983077 ETH983064:ETH983077 FDD983064:FDD983077 FMZ983064:FMZ983077 FWV983064:FWV983077 GGR983064:GGR983077 GQN983064:GQN983077 HAJ983064:HAJ983077 HKF983064:HKF983077 HUB983064:HUB983077 IDX983064:IDX983077 INT983064:INT983077 IXP983064:IXP983077 JHL983064:JHL983077 JRH983064:JRH983077 KBD983064:KBD983077 KKZ983064:KKZ983077 KUV983064:KUV983077 LER983064:LER983077 LON983064:LON983077 LYJ983064:LYJ983077 MIF983064:MIF983077 MSB983064:MSB983077 NBX983064:NBX983077 NLT983064:NLT983077 NVP983064:NVP983077 OFL983064:OFL983077 OPH983064:OPH983077 OZD983064:OZD983077 PIZ983064:PIZ983077 PSV983064:PSV983077 QCR983064:QCR983077 QMN983064:QMN983077 QWJ983064:QWJ983077 RGF983064:RGF983077 RQB983064:RQB983077 RZX983064:RZX983077 SJT983064:SJT983077 STP983064:STP983077 TDL983064:TDL983077 TNH983064:TNH983077 TXD983064:TXD983077 UGZ983064:UGZ983077 UQV983064:UQV983077 VAR983064:VAR983077 VKN983064:VKN983077 VUJ983064:VUJ983077 WEF983064:WEF983077 WOB983064:WOB983077 WXX983064:WXX983077 BL24:BL37 LH24:LH37 VD24:VD37 AEZ24:AEZ37 AOV24:AOV37 AYR24:AYR37 BIN24:BIN37 BSJ24:BSJ37 CCF24:CCF37 CMB24:CMB37 CVX24:CVX37 DFT24:DFT37 DPP24:DPP37 DZL24:DZL37 EJH24:EJH37 ETD24:ETD37 FCZ24:FCZ37 FMV24:FMV37 FWR24:FWR37 GGN24:GGN37 GQJ24:GQJ37 HAF24:HAF37 HKB24:HKB37 HTX24:HTX37 IDT24:IDT37 INP24:INP37 IXL24:IXL37 JHH24:JHH37 JRD24:JRD37 KAZ24:KAZ37 KKV24:KKV37 KUR24:KUR37 LEN24:LEN37 LOJ24:LOJ37 LYF24:LYF37 MIB24:MIB37 MRX24:MRX37 NBT24:NBT37 NLP24:NLP37 NVL24:NVL37 OFH24:OFH37 OPD24:OPD37 OYZ24:OYZ37 PIV24:PIV37 PSR24:PSR37 QCN24:QCN37 QMJ24:QMJ37 QWF24:QWF37 RGB24:RGB37 RPX24:RPX37 RZT24:RZT37 SJP24:SJP37 STL24:STL37 TDH24:TDH37 TND24:TND37 TWZ24:TWZ37 UGV24:UGV37 UQR24:UQR37 VAN24:VAN37 VKJ24:VKJ37 VUF24:VUF37 WEB24:WEB37 WNX24:WNX37 WXT24:WXT37 BL65560:BL65573 LH65560:LH65573 VD65560:VD65573 AEZ65560:AEZ65573 AOV65560:AOV65573 AYR65560:AYR65573 BIN65560:BIN65573 BSJ65560:BSJ65573 CCF65560:CCF65573 CMB65560:CMB65573 CVX65560:CVX65573 DFT65560:DFT65573 DPP65560:DPP65573 DZL65560:DZL65573 EJH65560:EJH65573 ETD65560:ETD65573 FCZ65560:FCZ65573 FMV65560:FMV65573 FWR65560:FWR65573 GGN65560:GGN65573 GQJ65560:GQJ65573 HAF65560:HAF65573 HKB65560:HKB65573 HTX65560:HTX65573 IDT65560:IDT65573 INP65560:INP65573 IXL65560:IXL65573 JHH65560:JHH65573 JRD65560:JRD65573 KAZ65560:KAZ65573 KKV65560:KKV65573 KUR65560:KUR65573 LEN65560:LEN65573 LOJ65560:LOJ65573 LYF65560:LYF65573 MIB65560:MIB65573 MRX65560:MRX65573 NBT65560:NBT65573 NLP65560:NLP65573 NVL65560:NVL65573 OFH65560:OFH65573 OPD65560:OPD65573 OYZ65560:OYZ65573 PIV65560:PIV65573 PSR65560:PSR65573 QCN65560:QCN65573 QMJ65560:QMJ65573 QWF65560:QWF65573 RGB65560:RGB65573 RPX65560:RPX65573 RZT65560:RZT65573 SJP65560:SJP65573 STL65560:STL65573 TDH65560:TDH65573 TND65560:TND65573 TWZ65560:TWZ65573 UGV65560:UGV65573 UQR65560:UQR65573 VAN65560:VAN65573 VKJ65560:VKJ65573 VUF65560:VUF65573 WEB65560:WEB65573 WNX65560:WNX65573 WXT65560:WXT65573 BL131096:BL131109 LH131096:LH131109 VD131096:VD131109 AEZ131096:AEZ131109 AOV131096:AOV131109 AYR131096:AYR131109 BIN131096:BIN131109 BSJ131096:BSJ131109 CCF131096:CCF131109 CMB131096:CMB131109 CVX131096:CVX131109 DFT131096:DFT131109 DPP131096:DPP131109 DZL131096:DZL131109 EJH131096:EJH131109 ETD131096:ETD131109 FCZ131096:FCZ131109 FMV131096:FMV131109 FWR131096:FWR131109 GGN131096:GGN131109 GQJ131096:GQJ131109 HAF131096:HAF131109 HKB131096:HKB131109 HTX131096:HTX131109 IDT131096:IDT131109 INP131096:INP131109 IXL131096:IXL131109 JHH131096:JHH131109 JRD131096:JRD131109 KAZ131096:KAZ131109 KKV131096:KKV131109 KUR131096:KUR131109 LEN131096:LEN131109 LOJ131096:LOJ131109 LYF131096:LYF131109 MIB131096:MIB131109 MRX131096:MRX131109 NBT131096:NBT131109 NLP131096:NLP131109 NVL131096:NVL131109 OFH131096:OFH131109 OPD131096:OPD131109 OYZ131096:OYZ131109 PIV131096:PIV131109 PSR131096:PSR131109 QCN131096:QCN131109 QMJ131096:QMJ131109 QWF131096:QWF131109 RGB131096:RGB131109 RPX131096:RPX131109 RZT131096:RZT131109 SJP131096:SJP131109 STL131096:STL131109 TDH131096:TDH131109 TND131096:TND131109 TWZ131096:TWZ131109 UGV131096:UGV131109 UQR131096:UQR131109 VAN131096:VAN131109 VKJ131096:VKJ131109 VUF131096:VUF131109 WEB131096:WEB131109 WNX131096:WNX131109 WXT131096:WXT131109 BL196632:BL196645 LH196632:LH196645 VD196632:VD196645 AEZ196632:AEZ196645 AOV196632:AOV196645 AYR196632:AYR196645 BIN196632:BIN196645 BSJ196632:BSJ196645 CCF196632:CCF196645 CMB196632:CMB196645 CVX196632:CVX196645 DFT196632:DFT196645 DPP196632:DPP196645 DZL196632:DZL196645 EJH196632:EJH196645 ETD196632:ETD196645 FCZ196632:FCZ196645 FMV196632:FMV196645 FWR196632:FWR196645 GGN196632:GGN196645 GQJ196632:GQJ196645 HAF196632:HAF196645 HKB196632:HKB196645 HTX196632:HTX196645 IDT196632:IDT196645 INP196632:INP196645 IXL196632:IXL196645 JHH196632:JHH196645 JRD196632:JRD196645 KAZ196632:KAZ196645 KKV196632:KKV196645 KUR196632:KUR196645 LEN196632:LEN196645 LOJ196632:LOJ196645 LYF196632:LYF196645 MIB196632:MIB196645 MRX196632:MRX196645 NBT196632:NBT196645 NLP196632:NLP196645 NVL196632:NVL196645 OFH196632:OFH196645 OPD196632:OPD196645 OYZ196632:OYZ196645 PIV196632:PIV196645 PSR196632:PSR196645 QCN196632:QCN196645 QMJ196632:QMJ196645 QWF196632:QWF196645 RGB196632:RGB196645 RPX196632:RPX196645 RZT196632:RZT196645 SJP196632:SJP196645 STL196632:STL196645 TDH196632:TDH196645 TND196632:TND196645 TWZ196632:TWZ196645 UGV196632:UGV196645 UQR196632:UQR196645 VAN196632:VAN196645 VKJ196632:VKJ196645 VUF196632:VUF196645 WEB196632:WEB196645 WNX196632:WNX196645 WXT196632:WXT196645 BL262168:BL262181 LH262168:LH262181 VD262168:VD262181 AEZ262168:AEZ262181 AOV262168:AOV262181 AYR262168:AYR262181 BIN262168:BIN262181 BSJ262168:BSJ262181 CCF262168:CCF262181 CMB262168:CMB262181 CVX262168:CVX262181 DFT262168:DFT262181 DPP262168:DPP262181 DZL262168:DZL262181 EJH262168:EJH262181 ETD262168:ETD262181 FCZ262168:FCZ262181 FMV262168:FMV262181 FWR262168:FWR262181 GGN262168:GGN262181 GQJ262168:GQJ262181 HAF262168:HAF262181 HKB262168:HKB262181 HTX262168:HTX262181 IDT262168:IDT262181 INP262168:INP262181 IXL262168:IXL262181 JHH262168:JHH262181 JRD262168:JRD262181 KAZ262168:KAZ262181 KKV262168:KKV262181 KUR262168:KUR262181 LEN262168:LEN262181 LOJ262168:LOJ262181 LYF262168:LYF262181 MIB262168:MIB262181 MRX262168:MRX262181 NBT262168:NBT262181 NLP262168:NLP262181 NVL262168:NVL262181 OFH262168:OFH262181 OPD262168:OPD262181 OYZ262168:OYZ262181 PIV262168:PIV262181 PSR262168:PSR262181 QCN262168:QCN262181 QMJ262168:QMJ262181 QWF262168:QWF262181 RGB262168:RGB262181 RPX262168:RPX262181 RZT262168:RZT262181 SJP262168:SJP262181 STL262168:STL262181 TDH262168:TDH262181 TND262168:TND262181 TWZ262168:TWZ262181 UGV262168:UGV262181 UQR262168:UQR262181 VAN262168:VAN262181 VKJ262168:VKJ262181 VUF262168:VUF262181 WEB262168:WEB262181 WNX262168:WNX262181 WXT262168:WXT262181 BL327704:BL327717 LH327704:LH327717 VD327704:VD327717 AEZ327704:AEZ327717 AOV327704:AOV327717 AYR327704:AYR327717 BIN327704:BIN327717 BSJ327704:BSJ327717 CCF327704:CCF327717 CMB327704:CMB327717 CVX327704:CVX327717 DFT327704:DFT327717 DPP327704:DPP327717 DZL327704:DZL327717 EJH327704:EJH327717 ETD327704:ETD327717 FCZ327704:FCZ327717 FMV327704:FMV327717 FWR327704:FWR327717 GGN327704:GGN327717 GQJ327704:GQJ327717 HAF327704:HAF327717 HKB327704:HKB327717 HTX327704:HTX327717 IDT327704:IDT327717 INP327704:INP327717 IXL327704:IXL327717 JHH327704:JHH327717 JRD327704:JRD327717 KAZ327704:KAZ327717 KKV327704:KKV327717 KUR327704:KUR327717 LEN327704:LEN327717 LOJ327704:LOJ327717 LYF327704:LYF327717 MIB327704:MIB327717 MRX327704:MRX327717 NBT327704:NBT327717 NLP327704:NLP327717 NVL327704:NVL327717 OFH327704:OFH327717 OPD327704:OPD327717 OYZ327704:OYZ327717 PIV327704:PIV327717 PSR327704:PSR327717 QCN327704:QCN327717 QMJ327704:QMJ327717 QWF327704:QWF327717 RGB327704:RGB327717 RPX327704:RPX327717 RZT327704:RZT327717 SJP327704:SJP327717 STL327704:STL327717 TDH327704:TDH327717 TND327704:TND327717 TWZ327704:TWZ327717 UGV327704:UGV327717 UQR327704:UQR327717 VAN327704:VAN327717 VKJ327704:VKJ327717 VUF327704:VUF327717 WEB327704:WEB327717 WNX327704:WNX327717 WXT327704:WXT327717 BL393240:BL393253 LH393240:LH393253 VD393240:VD393253 AEZ393240:AEZ393253 AOV393240:AOV393253 AYR393240:AYR393253 BIN393240:BIN393253 BSJ393240:BSJ393253 CCF393240:CCF393253 CMB393240:CMB393253 CVX393240:CVX393253 DFT393240:DFT393253 DPP393240:DPP393253 DZL393240:DZL393253 EJH393240:EJH393253 ETD393240:ETD393253 FCZ393240:FCZ393253 FMV393240:FMV393253 FWR393240:FWR393253 GGN393240:GGN393253 GQJ393240:GQJ393253 HAF393240:HAF393253 HKB393240:HKB393253 HTX393240:HTX393253 IDT393240:IDT393253 INP393240:INP393253 IXL393240:IXL393253 JHH393240:JHH393253 JRD393240:JRD393253 KAZ393240:KAZ393253 KKV393240:KKV393253 KUR393240:KUR393253 LEN393240:LEN393253 LOJ393240:LOJ393253 LYF393240:LYF393253 MIB393240:MIB393253 MRX393240:MRX393253 NBT393240:NBT393253 NLP393240:NLP393253 NVL393240:NVL393253 OFH393240:OFH393253 OPD393240:OPD393253 OYZ393240:OYZ393253 PIV393240:PIV393253 PSR393240:PSR393253 QCN393240:QCN393253 QMJ393240:QMJ393253 QWF393240:QWF393253 RGB393240:RGB393253 RPX393240:RPX393253 RZT393240:RZT393253 SJP393240:SJP393253 STL393240:STL393253 TDH393240:TDH393253 TND393240:TND393253 TWZ393240:TWZ393253 UGV393240:UGV393253 UQR393240:UQR393253 VAN393240:VAN393253 VKJ393240:VKJ393253 VUF393240:VUF393253 WEB393240:WEB393253 WNX393240:WNX393253 WXT393240:WXT393253 BL458776:BL458789 LH458776:LH458789 VD458776:VD458789 AEZ458776:AEZ458789 AOV458776:AOV458789 AYR458776:AYR458789 BIN458776:BIN458789 BSJ458776:BSJ458789 CCF458776:CCF458789 CMB458776:CMB458789 CVX458776:CVX458789 DFT458776:DFT458789 DPP458776:DPP458789 DZL458776:DZL458789 EJH458776:EJH458789 ETD458776:ETD458789 FCZ458776:FCZ458789 FMV458776:FMV458789 FWR458776:FWR458789 GGN458776:GGN458789 GQJ458776:GQJ458789 HAF458776:HAF458789 HKB458776:HKB458789 HTX458776:HTX458789 IDT458776:IDT458789 INP458776:INP458789 IXL458776:IXL458789 JHH458776:JHH458789 JRD458776:JRD458789 KAZ458776:KAZ458789 KKV458776:KKV458789 KUR458776:KUR458789 LEN458776:LEN458789 LOJ458776:LOJ458789 LYF458776:LYF458789 MIB458776:MIB458789 MRX458776:MRX458789 NBT458776:NBT458789 NLP458776:NLP458789 NVL458776:NVL458789 OFH458776:OFH458789 OPD458776:OPD458789 OYZ458776:OYZ458789 PIV458776:PIV458789 PSR458776:PSR458789 QCN458776:QCN458789 QMJ458776:QMJ458789 QWF458776:QWF458789 RGB458776:RGB458789 RPX458776:RPX458789 RZT458776:RZT458789 SJP458776:SJP458789 STL458776:STL458789 TDH458776:TDH458789 TND458776:TND458789 TWZ458776:TWZ458789 UGV458776:UGV458789 UQR458776:UQR458789 VAN458776:VAN458789 VKJ458776:VKJ458789 VUF458776:VUF458789 WEB458776:WEB458789 WNX458776:WNX458789 WXT458776:WXT458789 BL524312:BL524325 LH524312:LH524325 VD524312:VD524325 AEZ524312:AEZ524325 AOV524312:AOV524325 AYR524312:AYR524325 BIN524312:BIN524325 BSJ524312:BSJ524325 CCF524312:CCF524325 CMB524312:CMB524325 CVX524312:CVX524325 DFT524312:DFT524325 DPP524312:DPP524325 DZL524312:DZL524325 EJH524312:EJH524325 ETD524312:ETD524325 FCZ524312:FCZ524325 FMV524312:FMV524325 FWR524312:FWR524325 GGN524312:GGN524325 GQJ524312:GQJ524325 HAF524312:HAF524325 HKB524312:HKB524325 HTX524312:HTX524325 IDT524312:IDT524325 INP524312:INP524325 IXL524312:IXL524325 JHH524312:JHH524325 JRD524312:JRD524325 KAZ524312:KAZ524325 KKV524312:KKV524325 KUR524312:KUR524325 LEN524312:LEN524325 LOJ524312:LOJ524325 LYF524312:LYF524325 MIB524312:MIB524325 MRX524312:MRX524325 NBT524312:NBT524325 NLP524312:NLP524325 NVL524312:NVL524325 OFH524312:OFH524325 OPD524312:OPD524325 OYZ524312:OYZ524325 PIV524312:PIV524325 PSR524312:PSR524325 QCN524312:QCN524325 QMJ524312:QMJ524325 QWF524312:QWF524325 RGB524312:RGB524325 RPX524312:RPX524325 RZT524312:RZT524325 SJP524312:SJP524325 STL524312:STL524325 TDH524312:TDH524325 TND524312:TND524325 TWZ524312:TWZ524325 UGV524312:UGV524325 UQR524312:UQR524325 VAN524312:VAN524325 VKJ524312:VKJ524325 VUF524312:VUF524325 WEB524312:WEB524325 WNX524312:WNX524325 WXT524312:WXT524325 BL589848:BL589861 LH589848:LH589861 VD589848:VD589861 AEZ589848:AEZ589861 AOV589848:AOV589861 AYR589848:AYR589861 BIN589848:BIN589861 BSJ589848:BSJ589861 CCF589848:CCF589861 CMB589848:CMB589861 CVX589848:CVX589861 DFT589848:DFT589861 DPP589848:DPP589861 DZL589848:DZL589861 EJH589848:EJH589861 ETD589848:ETD589861 FCZ589848:FCZ589861 FMV589848:FMV589861 FWR589848:FWR589861 GGN589848:GGN589861 GQJ589848:GQJ589861 HAF589848:HAF589861 HKB589848:HKB589861 HTX589848:HTX589861 IDT589848:IDT589861 INP589848:INP589861 IXL589848:IXL589861 JHH589848:JHH589861 JRD589848:JRD589861 KAZ589848:KAZ589861 KKV589848:KKV589861 KUR589848:KUR589861 LEN589848:LEN589861 LOJ589848:LOJ589861 LYF589848:LYF589861 MIB589848:MIB589861 MRX589848:MRX589861 NBT589848:NBT589861 NLP589848:NLP589861 NVL589848:NVL589861 OFH589848:OFH589861 OPD589848:OPD589861 OYZ589848:OYZ589861 PIV589848:PIV589861 PSR589848:PSR589861 QCN589848:QCN589861 QMJ589848:QMJ589861 QWF589848:QWF589861 RGB589848:RGB589861 RPX589848:RPX589861 RZT589848:RZT589861 SJP589848:SJP589861 STL589848:STL589861 TDH589848:TDH589861 TND589848:TND589861 TWZ589848:TWZ589861 UGV589848:UGV589861 UQR589848:UQR589861 VAN589848:VAN589861 VKJ589848:VKJ589861 VUF589848:VUF589861 WEB589848:WEB589861 WNX589848:WNX589861 WXT589848:WXT589861 BL655384:BL655397 LH655384:LH655397 VD655384:VD655397 AEZ655384:AEZ655397 AOV655384:AOV655397 AYR655384:AYR655397 BIN655384:BIN655397 BSJ655384:BSJ655397 CCF655384:CCF655397 CMB655384:CMB655397 CVX655384:CVX655397 DFT655384:DFT655397 DPP655384:DPP655397 DZL655384:DZL655397 EJH655384:EJH655397 ETD655384:ETD655397 FCZ655384:FCZ655397 FMV655384:FMV655397 FWR655384:FWR655397 GGN655384:GGN655397 GQJ655384:GQJ655397 HAF655384:HAF655397 HKB655384:HKB655397 HTX655384:HTX655397 IDT655384:IDT655397 INP655384:INP655397 IXL655384:IXL655397 JHH655384:JHH655397 JRD655384:JRD655397 KAZ655384:KAZ655397 KKV655384:KKV655397 KUR655384:KUR655397 LEN655384:LEN655397 LOJ655384:LOJ655397 LYF655384:LYF655397 MIB655384:MIB655397 MRX655384:MRX655397 NBT655384:NBT655397 NLP655384:NLP655397 NVL655384:NVL655397 OFH655384:OFH655397 OPD655384:OPD655397 OYZ655384:OYZ655397 PIV655384:PIV655397 PSR655384:PSR655397 QCN655384:QCN655397 QMJ655384:QMJ655397 QWF655384:QWF655397 RGB655384:RGB655397 RPX655384:RPX655397 RZT655384:RZT655397 SJP655384:SJP655397 STL655384:STL655397 TDH655384:TDH655397 TND655384:TND655397 TWZ655384:TWZ655397 UGV655384:UGV655397 UQR655384:UQR655397 VAN655384:VAN655397 VKJ655384:VKJ655397 VUF655384:VUF655397 WEB655384:WEB655397 WNX655384:WNX655397 WXT655384:WXT655397 BL720920:BL720933 LH720920:LH720933 VD720920:VD720933 AEZ720920:AEZ720933 AOV720920:AOV720933 AYR720920:AYR720933 BIN720920:BIN720933 BSJ720920:BSJ720933 CCF720920:CCF720933 CMB720920:CMB720933 CVX720920:CVX720933 DFT720920:DFT720933 DPP720920:DPP720933 DZL720920:DZL720933 EJH720920:EJH720933 ETD720920:ETD720933 FCZ720920:FCZ720933 FMV720920:FMV720933 FWR720920:FWR720933 GGN720920:GGN720933 GQJ720920:GQJ720933 HAF720920:HAF720933 HKB720920:HKB720933 HTX720920:HTX720933 IDT720920:IDT720933 INP720920:INP720933 IXL720920:IXL720933 JHH720920:JHH720933 JRD720920:JRD720933 KAZ720920:KAZ720933 KKV720920:KKV720933 KUR720920:KUR720933 LEN720920:LEN720933 LOJ720920:LOJ720933 LYF720920:LYF720933 MIB720920:MIB720933 MRX720920:MRX720933 NBT720920:NBT720933 NLP720920:NLP720933 NVL720920:NVL720933 OFH720920:OFH720933 OPD720920:OPD720933 OYZ720920:OYZ720933 PIV720920:PIV720933 PSR720920:PSR720933 QCN720920:QCN720933 QMJ720920:QMJ720933 QWF720920:QWF720933 RGB720920:RGB720933 RPX720920:RPX720933 RZT720920:RZT720933 SJP720920:SJP720933 STL720920:STL720933 TDH720920:TDH720933 TND720920:TND720933 TWZ720920:TWZ720933 UGV720920:UGV720933 UQR720920:UQR720933 VAN720920:VAN720933 VKJ720920:VKJ720933 VUF720920:VUF720933 WEB720920:WEB720933 WNX720920:WNX720933 WXT720920:WXT720933 BL786456:BL786469 LH786456:LH786469 VD786456:VD786469 AEZ786456:AEZ786469 AOV786456:AOV786469 AYR786456:AYR786469 BIN786456:BIN786469 BSJ786456:BSJ786469 CCF786456:CCF786469 CMB786456:CMB786469 CVX786456:CVX786469 DFT786456:DFT786469 DPP786456:DPP786469 DZL786456:DZL786469 EJH786456:EJH786469 ETD786456:ETD786469 FCZ786456:FCZ786469 FMV786456:FMV786469 FWR786456:FWR786469 GGN786456:GGN786469 GQJ786456:GQJ786469 HAF786456:HAF786469 HKB786456:HKB786469 HTX786456:HTX786469 IDT786456:IDT786469 INP786456:INP786469 IXL786456:IXL786469 JHH786456:JHH786469 JRD786456:JRD786469 KAZ786456:KAZ786469 KKV786456:KKV786469 KUR786456:KUR786469 LEN786456:LEN786469 LOJ786456:LOJ786469 LYF786456:LYF786469 MIB786456:MIB786469 MRX786456:MRX786469 NBT786456:NBT786469 NLP786456:NLP786469 NVL786456:NVL786469 OFH786456:OFH786469 OPD786456:OPD786469 OYZ786456:OYZ786469 PIV786456:PIV786469 PSR786456:PSR786469 QCN786456:QCN786469 QMJ786456:QMJ786469 QWF786456:QWF786469 RGB786456:RGB786469 RPX786456:RPX786469 RZT786456:RZT786469 SJP786456:SJP786469 STL786456:STL786469 TDH786456:TDH786469 TND786456:TND786469 TWZ786456:TWZ786469 UGV786456:UGV786469 UQR786456:UQR786469 VAN786456:VAN786469 VKJ786456:VKJ786469 VUF786456:VUF786469 WEB786456:WEB786469 WNX786456:WNX786469 WXT786456:WXT786469 BL851992:BL852005 LH851992:LH852005 VD851992:VD852005 AEZ851992:AEZ852005 AOV851992:AOV852005 AYR851992:AYR852005 BIN851992:BIN852005 BSJ851992:BSJ852005 CCF851992:CCF852005 CMB851992:CMB852005 CVX851992:CVX852005 DFT851992:DFT852005 DPP851992:DPP852005 DZL851992:DZL852005 EJH851992:EJH852005 ETD851992:ETD852005 FCZ851992:FCZ852005 FMV851992:FMV852005 FWR851992:FWR852005 GGN851992:GGN852005 GQJ851992:GQJ852005 HAF851992:HAF852005 HKB851992:HKB852005 HTX851992:HTX852005 IDT851992:IDT852005 INP851992:INP852005 IXL851992:IXL852005 JHH851992:JHH852005 JRD851992:JRD852005 KAZ851992:KAZ852005 KKV851992:KKV852005 KUR851992:KUR852005 LEN851992:LEN852005 LOJ851992:LOJ852005 LYF851992:LYF852005 MIB851992:MIB852005 MRX851992:MRX852005 NBT851992:NBT852005 NLP851992:NLP852005 NVL851992:NVL852005 OFH851992:OFH852005 OPD851992:OPD852005 OYZ851992:OYZ852005 PIV851992:PIV852005 PSR851992:PSR852005 QCN851992:QCN852005 QMJ851992:QMJ852005 QWF851992:QWF852005 RGB851992:RGB852005 RPX851992:RPX852005 RZT851992:RZT852005 SJP851992:SJP852005 STL851992:STL852005 TDH851992:TDH852005 TND851992:TND852005 TWZ851992:TWZ852005 UGV851992:UGV852005 UQR851992:UQR852005 VAN851992:VAN852005 VKJ851992:VKJ852005 VUF851992:VUF852005 WEB851992:WEB852005 WNX851992:WNX852005 WXT851992:WXT852005 BL917528:BL917541 LH917528:LH917541 VD917528:VD917541 AEZ917528:AEZ917541 AOV917528:AOV917541 AYR917528:AYR917541 BIN917528:BIN917541 BSJ917528:BSJ917541 CCF917528:CCF917541 CMB917528:CMB917541 CVX917528:CVX917541 DFT917528:DFT917541 DPP917528:DPP917541 DZL917528:DZL917541 EJH917528:EJH917541 ETD917528:ETD917541 FCZ917528:FCZ917541 FMV917528:FMV917541 FWR917528:FWR917541 GGN917528:GGN917541 GQJ917528:GQJ917541 HAF917528:HAF917541 HKB917528:HKB917541 HTX917528:HTX917541 IDT917528:IDT917541 INP917528:INP917541 IXL917528:IXL917541 JHH917528:JHH917541 JRD917528:JRD917541 KAZ917528:KAZ917541 KKV917528:KKV917541 KUR917528:KUR917541 LEN917528:LEN917541 LOJ917528:LOJ917541 LYF917528:LYF917541 MIB917528:MIB917541 MRX917528:MRX917541 NBT917528:NBT917541 NLP917528:NLP917541 NVL917528:NVL917541 OFH917528:OFH917541 OPD917528:OPD917541 OYZ917528:OYZ917541 PIV917528:PIV917541 PSR917528:PSR917541 QCN917528:QCN917541 QMJ917528:QMJ917541 QWF917528:QWF917541 RGB917528:RGB917541 RPX917528:RPX917541 RZT917528:RZT917541 SJP917528:SJP917541 STL917528:STL917541 TDH917528:TDH917541 TND917528:TND917541 TWZ917528:TWZ917541 UGV917528:UGV917541 UQR917528:UQR917541 VAN917528:VAN917541 VKJ917528:VKJ917541 VUF917528:VUF917541 WEB917528:WEB917541 WNX917528:WNX917541 WXT917528:WXT917541 BL983064:BL983077 LH983064:LH983077 VD983064:VD983077 AEZ983064:AEZ983077 AOV983064:AOV983077 AYR983064:AYR983077 BIN983064:BIN983077 BSJ983064:BSJ983077 CCF983064:CCF983077 CMB983064:CMB983077 CVX983064:CVX983077 DFT983064:DFT983077 DPP983064:DPP983077 DZL983064:DZL983077 EJH983064:EJH983077 ETD983064:ETD983077 FCZ983064:FCZ983077 FMV983064:FMV983077 FWR983064:FWR983077 GGN983064:GGN983077 GQJ983064:GQJ983077 HAF983064:HAF983077 HKB983064:HKB983077 HTX983064:HTX983077 IDT983064:IDT983077 INP983064:INP983077 IXL983064:IXL983077 JHH983064:JHH983077 JRD983064:JRD983077 KAZ983064:KAZ983077 KKV983064:KKV983077 KUR983064:KUR983077 LEN983064:LEN983077 LOJ983064:LOJ983077 LYF983064:LYF983077 MIB983064:MIB983077 MRX983064:MRX983077 NBT983064:NBT983077 NLP983064:NLP983077 NVL983064:NVL983077 OFH983064:OFH983077 OPD983064:OPD983077 OYZ983064:OYZ983077 PIV983064:PIV983077 PSR983064:PSR983077 QCN983064:QCN983077 QMJ983064:QMJ983077 QWF983064:QWF983077 RGB983064:RGB983077 RPX983064:RPX983077 RZT983064:RZT983077 SJP983064:SJP983077 STL983064:STL983077 TDH983064:TDH983077 TND983064:TND983077 TWZ983064:TWZ983077 UGV983064:UGV983077 UQR983064:UQR983077 VAN983064:VAN983077 VKJ983064:VKJ983077 VUF983064:VUF983077 WEB983064:WEB983077 WNX983064:WNX983077 WXT983064:WXT983077 AF24:AF37 KB24:KB37 TX24:TX37 ADT24:ADT37 ANP24:ANP37 AXL24:AXL37 BHH24:BHH37 BRD24:BRD37 CAZ24:CAZ37 CKV24:CKV37 CUR24:CUR37 DEN24:DEN37 DOJ24:DOJ37 DYF24:DYF37 EIB24:EIB37 ERX24:ERX37 FBT24:FBT37 FLP24:FLP37 FVL24:FVL37 GFH24:GFH37 GPD24:GPD37 GYZ24:GYZ37 HIV24:HIV37 HSR24:HSR37 ICN24:ICN37 IMJ24:IMJ37 IWF24:IWF37 JGB24:JGB37 JPX24:JPX37 JZT24:JZT37 KJP24:KJP37 KTL24:KTL37 LDH24:LDH37 LND24:LND37 LWZ24:LWZ37 MGV24:MGV37 MQR24:MQR37 NAN24:NAN37 NKJ24:NKJ37 NUF24:NUF37 OEB24:OEB37 ONX24:ONX37 OXT24:OXT37 PHP24:PHP37 PRL24:PRL37 QBH24:QBH37 QLD24:QLD37 QUZ24:QUZ37 REV24:REV37 ROR24:ROR37 RYN24:RYN37 SIJ24:SIJ37 SSF24:SSF37 TCB24:TCB37 TLX24:TLX37 TVT24:TVT37 UFP24:UFP37 UPL24:UPL37 UZH24:UZH37 VJD24:VJD37 VSZ24:VSZ37 WCV24:WCV37 WMR24:WMR37 WWN24:WWN37 AF65560:AF65573 KB65560:KB65573 TX65560:TX65573 ADT65560:ADT65573 ANP65560:ANP65573 AXL65560:AXL65573 BHH65560:BHH65573 BRD65560:BRD65573 CAZ65560:CAZ65573 CKV65560:CKV65573 CUR65560:CUR65573 DEN65560:DEN65573 DOJ65560:DOJ65573 DYF65560:DYF65573 EIB65560:EIB65573 ERX65560:ERX65573 FBT65560:FBT65573 FLP65560:FLP65573 FVL65560:FVL65573 GFH65560:GFH65573 GPD65560:GPD65573 GYZ65560:GYZ65573 HIV65560:HIV65573 HSR65560:HSR65573 ICN65560:ICN65573 IMJ65560:IMJ65573 IWF65560:IWF65573 JGB65560:JGB65573 JPX65560:JPX65573 JZT65560:JZT65573 KJP65560:KJP65573 KTL65560:KTL65573 LDH65560:LDH65573 LND65560:LND65573 LWZ65560:LWZ65573 MGV65560:MGV65573 MQR65560:MQR65573 NAN65560:NAN65573 NKJ65560:NKJ65573 NUF65560:NUF65573 OEB65560:OEB65573 ONX65560:ONX65573 OXT65560:OXT65573 PHP65560:PHP65573 PRL65560:PRL65573 QBH65560:QBH65573 QLD65560:QLD65573 QUZ65560:QUZ65573 REV65560:REV65573 ROR65560:ROR65573 RYN65560:RYN65573 SIJ65560:SIJ65573 SSF65560:SSF65573 TCB65560:TCB65573 TLX65560:TLX65573 TVT65560:TVT65573 UFP65560:UFP65573 UPL65560:UPL65573 UZH65560:UZH65573 VJD65560:VJD65573 VSZ65560:VSZ65573 WCV65560:WCV65573 WMR65560:WMR65573 WWN65560:WWN65573 AF131096:AF131109 KB131096:KB131109 TX131096:TX131109 ADT131096:ADT131109 ANP131096:ANP131109 AXL131096:AXL131109 BHH131096:BHH131109 BRD131096:BRD131109 CAZ131096:CAZ131109 CKV131096:CKV131109 CUR131096:CUR131109 DEN131096:DEN131109 DOJ131096:DOJ131109 DYF131096:DYF131109 EIB131096:EIB131109 ERX131096:ERX131109 FBT131096:FBT131109 FLP131096:FLP131109 FVL131096:FVL131109 GFH131096:GFH131109 GPD131096:GPD131109 GYZ131096:GYZ131109 HIV131096:HIV131109 HSR131096:HSR131109 ICN131096:ICN131109 IMJ131096:IMJ131109 IWF131096:IWF131109 JGB131096:JGB131109 JPX131096:JPX131109 JZT131096:JZT131109 KJP131096:KJP131109 KTL131096:KTL131109 LDH131096:LDH131109 LND131096:LND131109 LWZ131096:LWZ131109 MGV131096:MGV131109 MQR131096:MQR131109 NAN131096:NAN131109 NKJ131096:NKJ131109 NUF131096:NUF131109 OEB131096:OEB131109 ONX131096:ONX131109 OXT131096:OXT131109 PHP131096:PHP131109 PRL131096:PRL131109 QBH131096:QBH131109 QLD131096:QLD131109 QUZ131096:QUZ131109 REV131096:REV131109 ROR131096:ROR131109 RYN131096:RYN131109 SIJ131096:SIJ131109 SSF131096:SSF131109 TCB131096:TCB131109 TLX131096:TLX131109 TVT131096:TVT131109 UFP131096:UFP131109 UPL131096:UPL131109 UZH131096:UZH131109 VJD131096:VJD131109 VSZ131096:VSZ131109 WCV131096:WCV131109 WMR131096:WMR131109 WWN131096:WWN131109 AF196632:AF196645 KB196632:KB196645 TX196632:TX196645 ADT196632:ADT196645 ANP196632:ANP196645 AXL196632:AXL196645 BHH196632:BHH196645 BRD196632:BRD196645 CAZ196632:CAZ196645 CKV196632:CKV196645 CUR196632:CUR196645 DEN196632:DEN196645 DOJ196632:DOJ196645 DYF196632:DYF196645 EIB196632:EIB196645 ERX196632:ERX196645 FBT196632:FBT196645 FLP196632:FLP196645 FVL196632:FVL196645 GFH196632:GFH196645 GPD196632:GPD196645 GYZ196632:GYZ196645 HIV196632:HIV196645 HSR196632:HSR196645 ICN196632:ICN196645 IMJ196632:IMJ196645 IWF196632:IWF196645 JGB196632:JGB196645 JPX196632:JPX196645 JZT196632:JZT196645 KJP196632:KJP196645 KTL196632:KTL196645 LDH196632:LDH196645 LND196632:LND196645 LWZ196632:LWZ196645 MGV196632:MGV196645 MQR196632:MQR196645 NAN196632:NAN196645 NKJ196632:NKJ196645 NUF196632:NUF196645 OEB196632:OEB196645 ONX196632:ONX196645 OXT196632:OXT196645 PHP196632:PHP196645 PRL196632:PRL196645 QBH196632:QBH196645 QLD196632:QLD196645 QUZ196632:QUZ196645 REV196632:REV196645 ROR196632:ROR196645 RYN196632:RYN196645 SIJ196632:SIJ196645 SSF196632:SSF196645 TCB196632:TCB196645 TLX196632:TLX196645 TVT196632:TVT196645 UFP196632:UFP196645 UPL196632:UPL196645 UZH196632:UZH196645 VJD196632:VJD196645 VSZ196632:VSZ196645 WCV196632:WCV196645 WMR196632:WMR196645 WWN196632:WWN196645 AF262168:AF262181 KB262168:KB262181 TX262168:TX262181 ADT262168:ADT262181 ANP262168:ANP262181 AXL262168:AXL262181 BHH262168:BHH262181 BRD262168:BRD262181 CAZ262168:CAZ262181 CKV262168:CKV262181 CUR262168:CUR262181 DEN262168:DEN262181 DOJ262168:DOJ262181 DYF262168:DYF262181 EIB262168:EIB262181 ERX262168:ERX262181 FBT262168:FBT262181 FLP262168:FLP262181 FVL262168:FVL262181 GFH262168:GFH262181 GPD262168:GPD262181 GYZ262168:GYZ262181 HIV262168:HIV262181 HSR262168:HSR262181 ICN262168:ICN262181 IMJ262168:IMJ262181 IWF262168:IWF262181 JGB262168:JGB262181 JPX262168:JPX262181 JZT262168:JZT262181 KJP262168:KJP262181 KTL262168:KTL262181 LDH262168:LDH262181 LND262168:LND262181 LWZ262168:LWZ262181 MGV262168:MGV262181 MQR262168:MQR262181 NAN262168:NAN262181 NKJ262168:NKJ262181 NUF262168:NUF262181 OEB262168:OEB262181 ONX262168:ONX262181 OXT262168:OXT262181 PHP262168:PHP262181 PRL262168:PRL262181 QBH262168:QBH262181 QLD262168:QLD262181 QUZ262168:QUZ262181 REV262168:REV262181 ROR262168:ROR262181 RYN262168:RYN262181 SIJ262168:SIJ262181 SSF262168:SSF262181 TCB262168:TCB262181 TLX262168:TLX262181 TVT262168:TVT262181 UFP262168:UFP262181 UPL262168:UPL262181 UZH262168:UZH262181 VJD262168:VJD262181 VSZ262168:VSZ262181 WCV262168:WCV262181 WMR262168:WMR262181 WWN262168:WWN262181 AF327704:AF327717 KB327704:KB327717 TX327704:TX327717 ADT327704:ADT327717 ANP327704:ANP327717 AXL327704:AXL327717 BHH327704:BHH327717 BRD327704:BRD327717 CAZ327704:CAZ327717 CKV327704:CKV327717 CUR327704:CUR327717 DEN327704:DEN327717 DOJ327704:DOJ327717 DYF327704:DYF327717 EIB327704:EIB327717 ERX327704:ERX327717 FBT327704:FBT327717 FLP327704:FLP327717 FVL327704:FVL327717 GFH327704:GFH327717 GPD327704:GPD327717 GYZ327704:GYZ327717 HIV327704:HIV327717 HSR327704:HSR327717 ICN327704:ICN327717 IMJ327704:IMJ327717 IWF327704:IWF327717 JGB327704:JGB327717 JPX327704:JPX327717 JZT327704:JZT327717 KJP327704:KJP327717 KTL327704:KTL327717 LDH327704:LDH327717 LND327704:LND327717 LWZ327704:LWZ327717 MGV327704:MGV327717 MQR327704:MQR327717 NAN327704:NAN327717 NKJ327704:NKJ327717 NUF327704:NUF327717 OEB327704:OEB327717 ONX327704:ONX327717 OXT327704:OXT327717 PHP327704:PHP327717 PRL327704:PRL327717 QBH327704:QBH327717 QLD327704:QLD327717 QUZ327704:QUZ327717 REV327704:REV327717 ROR327704:ROR327717 RYN327704:RYN327717 SIJ327704:SIJ327717 SSF327704:SSF327717 TCB327704:TCB327717 TLX327704:TLX327717 TVT327704:TVT327717 UFP327704:UFP327717 UPL327704:UPL327717 UZH327704:UZH327717 VJD327704:VJD327717 VSZ327704:VSZ327717 WCV327704:WCV327717 WMR327704:WMR327717 WWN327704:WWN327717 AF393240:AF393253 KB393240:KB393253 TX393240:TX393253 ADT393240:ADT393253 ANP393240:ANP393253 AXL393240:AXL393253 BHH393240:BHH393253 BRD393240:BRD393253 CAZ393240:CAZ393253 CKV393240:CKV393253 CUR393240:CUR393253 DEN393240:DEN393253 DOJ393240:DOJ393253 DYF393240:DYF393253 EIB393240:EIB393253 ERX393240:ERX393253 FBT393240:FBT393253 FLP393240:FLP393253 FVL393240:FVL393253 GFH393240:GFH393253 GPD393240:GPD393253 GYZ393240:GYZ393253 HIV393240:HIV393253 HSR393240:HSR393253 ICN393240:ICN393253 IMJ393240:IMJ393253 IWF393240:IWF393253 JGB393240:JGB393253 JPX393240:JPX393253 JZT393240:JZT393253 KJP393240:KJP393253 KTL393240:KTL393253 LDH393240:LDH393253 LND393240:LND393253 LWZ393240:LWZ393253 MGV393240:MGV393253 MQR393240:MQR393253 NAN393240:NAN393253 NKJ393240:NKJ393253 NUF393240:NUF393253 OEB393240:OEB393253 ONX393240:ONX393253 OXT393240:OXT393253 PHP393240:PHP393253 PRL393240:PRL393253 QBH393240:QBH393253 QLD393240:QLD393253 QUZ393240:QUZ393253 REV393240:REV393253 ROR393240:ROR393253 RYN393240:RYN393253 SIJ393240:SIJ393253 SSF393240:SSF393253 TCB393240:TCB393253 TLX393240:TLX393253 TVT393240:TVT393253 UFP393240:UFP393253 UPL393240:UPL393253 UZH393240:UZH393253 VJD393240:VJD393253 VSZ393240:VSZ393253 WCV393240:WCV393253 WMR393240:WMR393253 WWN393240:WWN393253 AF458776:AF458789 KB458776:KB458789 TX458776:TX458789 ADT458776:ADT458789 ANP458776:ANP458789 AXL458776:AXL458789 BHH458776:BHH458789 BRD458776:BRD458789 CAZ458776:CAZ458789 CKV458776:CKV458789 CUR458776:CUR458789 DEN458776:DEN458789 DOJ458776:DOJ458789 DYF458776:DYF458789 EIB458776:EIB458789 ERX458776:ERX458789 FBT458776:FBT458789 FLP458776:FLP458789 FVL458776:FVL458789 GFH458776:GFH458789 GPD458776:GPD458789 GYZ458776:GYZ458789 HIV458776:HIV458789 HSR458776:HSR458789 ICN458776:ICN458789 IMJ458776:IMJ458789 IWF458776:IWF458789 JGB458776:JGB458789 JPX458776:JPX458789 JZT458776:JZT458789 KJP458776:KJP458789 KTL458776:KTL458789 LDH458776:LDH458789 LND458776:LND458789 LWZ458776:LWZ458789 MGV458776:MGV458789 MQR458776:MQR458789 NAN458776:NAN458789 NKJ458776:NKJ458789 NUF458776:NUF458789 OEB458776:OEB458789 ONX458776:ONX458789 OXT458776:OXT458789 PHP458776:PHP458789 PRL458776:PRL458789 QBH458776:QBH458789 QLD458776:QLD458789 QUZ458776:QUZ458789 REV458776:REV458789 ROR458776:ROR458789 RYN458776:RYN458789 SIJ458776:SIJ458789 SSF458776:SSF458789 TCB458776:TCB458789 TLX458776:TLX458789 TVT458776:TVT458789 UFP458776:UFP458789 UPL458776:UPL458789 UZH458776:UZH458789 VJD458776:VJD458789 VSZ458776:VSZ458789 WCV458776:WCV458789 WMR458776:WMR458789 WWN458776:WWN458789 AF524312:AF524325 KB524312:KB524325 TX524312:TX524325 ADT524312:ADT524325 ANP524312:ANP524325 AXL524312:AXL524325 BHH524312:BHH524325 BRD524312:BRD524325 CAZ524312:CAZ524325 CKV524312:CKV524325 CUR524312:CUR524325 DEN524312:DEN524325 DOJ524312:DOJ524325 DYF524312:DYF524325 EIB524312:EIB524325 ERX524312:ERX524325 FBT524312:FBT524325 FLP524312:FLP524325 FVL524312:FVL524325 GFH524312:GFH524325 GPD524312:GPD524325 GYZ524312:GYZ524325 HIV524312:HIV524325 HSR524312:HSR524325 ICN524312:ICN524325 IMJ524312:IMJ524325 IWF524312:IWF524325 JGB524312:JGB524325 JPX524312:JPX524325 JZT524312:JZT524325 KJP524312:KJP524325 KTL524312:KTL524325 LDH524312:LDH524325 LND524312:LND524325 LWZ524312:LWZ524325 MGV524312:MGV524325 MQR524312:MQR524325 NAN524312:NAN524325 NKJ524312:NKJ524325 NUF524312:NUF524325 OEB524312:OEB524325 ONX524312:ONX524325 OXT524312:OXT524325 PHP524312:PHP524325 PRL524312:PRL524325 QBH524312:QBH524325 QLD524312:QLD524325 QUZ524312:QUZ524325 REV524312:REV524325 ROR524312:ROR524325 RYN524312:RYN524325 SIJ524312:SIJ524325 SSF524312:SSF524325 TCB524312:TCB524325 TLX524312:TLX524325 TVT524312:TVT524325 UFP524312:UFP524325 UPL524312:UPL524325 UZH524312:UZH524325 VJD524312:VJD524325 VSZ524312:VSZ524325 WCV524312:WCV524325 WMR524312:WMR524325 WWN524312:WWN524325 AF589848:AF589861 KB589848:KB589861 TX589848:TX589861 ADT589848:ADT589861 ANP589848:ANP589861 AXL589848:AXL589861 BHH589848:BHH589861 BRD589848:BRD589861 CAZ589848:CAZ589861 CKV589848:CKV589861 CUR589848:CUR589861 DEN589848:DEN589861 DOJ589848:DOJ589861 DYF589848:DYF589861 EIB589848:EIB589861 ERX589848:ERX589861 FBT589848:FBT589861 FLP589848:FLP589861 FVL589848:FVL589861 GFH589848:GFH589861 GPD589848:GPD589861 GYZ589848:GYZ589861 HIV589848:HIV589861 HSR589848:HSR589861 ICN589848:ICN589861 IMJ589848:IMJ589861 IWF589848:IWF589861 JGB589848:JGB589861 JPX589848:JPX589861 JZT589848:JZT589861 KJP589848:KJP589861 KTL589848:KTL589861 LDH589848:LDH589861 LND589848:LND589861 LWZ589848:LWZ589861 MGV589848:MGV589861 MQR589848:MQR589861 NAN589848:NAN589861 NKJ589848:NKJ589861 NUF589848:NUF589861 OEB589848:OEB589861 ONX589848:ONX589861 OXT589848:OXT589861 PHP589848:PHP589861 PRL589848:PRL589861 QBH589848:QBH589861 QLD589848:QLD589861 QUZ589848:QUZ589861 REV589848:REV589861 ROR589848:ROR589861 RYN589848:RYN589861 SIJ589848:SIJ589861 SSF589848:SSF589861 TCB589848:TCB589861 TLX589848:TLX589861 TVT589848:TVT589861 UFP589848:UFP589861 UPL589848:UPL589861 UZH589848:UZH589861 VJD589848:VJD589861 VSZ589848:VSZ589861 WCV589848:WCV589861 WMR589848:WMR589861 WWN589848:WWN589861 AF655384:AF655397 KB655384:KB655397 TX655384:TX655397 ADT655384:ADT655397 ANP655384:ANP655397 AXL655384:AXL655397 BHH655384:BHH655397 BRD655384:BRD655397 CAZ655384:CAZ655397 CKV655384:CKV655397 CUR655384:CUR655397 DEN655384:DEN655397 DOJ655384:DOJ655397 DYF655384:DYF655397 EIB655384:EIB655397 ERX655384:ERX655397 FBT655384:FBT655397 FLP655384:FLP655397 FVL655384:FVL655397 GFH655384:GFH655397 GPD655384:GPD655397 GYZ655384:GYZ655397 HIV655384:HIV655397 HSR655384:HSR655397 ICN655384:ICN655397 IMJ655384:IMJ655397 IWF655384:IWF655397 JGB655384:JGB655397 JPX655384:JPX655397 JZT655384:JZT655397 KJP655384:KJP655397 KTL655384:KTL655397 LDH655384:LDH655397 LND655384:LND655397 LWZ655384:LWZ655397 MGV655384:MGV655397 MQR655384:MQR655397 NAN655384:NAN655397 NKJ655384:NKJ655397 NUF655384:NUF655397 OEB655384:OEB655397 ONX655384:ONX655397 OXT655384:OXT655397 PHP655384:PHP655397 PRL655384:PRL655397 QBH655384:QBH655397 QLD655384:QLD655397 QUZ655384:QUZ655397 REV655384:REV655397 ROR655384:ROR655397 RYN655384:RYN655397 SIJ655384:SIJ655397 SSF655384:SSF655397 TCB655384:TCB655397 TLX655384:TLX655397 TVT655384:TVT655397 UFP655384:UFP655397 UPL655384:UPL655397 UZH655384:UZH655397 VJD655384:VJD655397 VSZ655384:VSZ655397 WCV655384:WCV655397 WMR655384:WMR655397 WWN655384:WWN655397 AF720920:AF720933 KB720920:KB720933 TX720920:TX720933 ADT720920:ADT720933 ANP720920:ANP720933 AXL720920:AXL720933 BHH720920:BHH720933 BRD720920:BRD720933 CAZ720920:CAZ720933 CKV720920:CKV720933 CUR720920:CUR720933 DEN720920:DEN720933 DOJ720920:DOJ720933 DYF720920:DYF720933 EIB720920:EIB720933 ERX720920:ERX720933 FBT720920:FBT720933 FLP720920:FLP720933 FVL720920:FVL720933 GFH720920:GFH720933 GPD720920:GPD720933 GYZ720920:GYZ720933 HIV720920:HIV720933 HSR720920:HSR720933 ICN720920:ICN720933 IMJ720920:IMJ720933 IWF720920:IWF720933 JGB720920:JGB720933 JPX720920:JPX720933 JZT720920:JZT720933 KJP720920:KJP720933 KTL720920:KTL720933 LDH720920:LDH720933 LND720920:LND720933 LWZ720920:LWZ720933 MGV720920:MGV720933 MQR720920:MQR720933 NAN720920:NAN720933 NKJ720920:NKJ720933 NUF720920:NUF720933 OEB720920:OEB720933 ONX720920:ONX720933 OXT720920:OXT720933 PHP720920:PHP720933 PRL720920:PRL720933 QBH720920:QBH720933 QLD720920:QLD720933 QUZ720920:QUZ720933 REV720920:REV720933 ROR720920:ROR720933 RYN720920:RYN720933 SIJ720920:SIJ720933 SSF720920:SSF720933 TCB720920:TCB720933 TLX720920:TLX720933 TVT720920:TVT720933 UFP720920:UFP720933 UPL720920:UPL720933 UZH720920:UZH720933 VJD720920:VJD720933 VSZ720920:VSZ720933 WCV720920:WCV720933 WMR720920:WMR720933 WWN720920:WWN720933 AF786456:AF786469 KB786456:KB786469 TX786456:TX786469 ADT786456:ADT786469 ANP786456:ANP786469 AXL786456:AXL786469 BHH786456:BHH786469 BRD786456:BRD786469 CAZ786456:CAZ786469 CKV786456:CKV786469 CUR786456:CUR786469 DEN786456:DEN786469 DOJ786456:DOJ786469 DYF786456:DYF786469 EIB786456:EIB786469 ERX786456:ERX786469 FBT786456:FBT786469 FLP786456:FLP786469 FVL786456:FVL786469 GFH786456:GFH786469 GPD786456:GPD786469 GYZ786456:GYZ786469 HIV786456:HIV786469 HSR786456:HSR786469 ICN786456:ICN786469 IMJ786456:IMJ786469 IWF786456:IWF786469 JGB786456:JGB786469 JPX786456:JPX786469 JZT786456:JZT786469 KJP786456:KJP786469 KTL786456:KTL786469 LDH786456:LDH786469 LND786456:LND786469 LWZ786456:LWZ786469 MGV786456:MGV786469 MQR786456:MQR786469 NAN786456:NAN786469 NKJ786456:NKJ786469 NUF786456:NUF786469 OEB786456:OEB786469 ONX786456:ONX786469 OXT786456:OXT786469 PHP786456:PHP786469 PRL786456:PRL786469 QBH786456:QBH786469 QLD786456:QLD786469 QUZ786456:QUZ786469 REV786456:REV786469 ROR786456:ROR786469 RYN786456:RYN786469 SIJ786456:SIJ786469 SSF786456:SSF786469 TCB786456:TCB786469 TLX786456:TLX786469 TVT786456:TVT786469 UFP786456:UFP786469 UPL786456:UPL786469 UZH786456:UZH786469 VJD786456:VJD786469 VSZ786456:VSZ786469 WCV786456:WCV786469 WMR786456:WMR786469 WWN786456:WWN786469 AF851992:AF852005 KB851992:KB852005 TX851992:TX852005 ADT851992:ADT852005 ANP851992:ANP852005 AXL851992:AXL852005 BHH851992:BHH852005 BRD851992:BRD852005 CAZ851992:CAZ852005 CKV851992:CKV852005 CUR851992:CUR852005 DEN851992:DEN852005 DOJ851992:DOJ852005 DYF851992:DYF852005 EIB851992:EIB852005 ERX851992:ERX852005 FBT851992:FBT852005 FLP851992:FLP852005 FVL851992:FVL852005 GFH851992:GFH852005 GPD851992:GPD852005 GYZ851992:GYZ852005 HIV851992:HIV852005 HSR851992:HSR852005 ICN851992:ICN852005 IMJ851992:IMJ852005 IWF851992:IWF852005 JGB851992:JGB852005 JPX851992:JPX852005 JZT851992:JZT852005 KJP851992:KJP852005 KTL851992:KTL852005 LDH851992:LDH852005 LND851992:LND852005 LWZ851992:LWZ852005 MGV851992:MGV852005 MQR851992:MQR852005 NAN851992:NAN852005 NKJ851992:NKJ852005 NUF851992:NUF852005 OEB851992:OEB852005 ONX851992:ONX852005 OXT851992:OXT852005 PHP851992:PHP852005 PRL851992:PRL852005 QBH851992:QBH852005 QLD851992:QLD852005 QUZ851992:QUZ852005 REV851992:REV852005 ROR851992:ROR852005 RYN851992:RYN852005 SIJ851992:SIJ852005 SSF851992:SSF852005 TCB851992:TCB852005 TLX851992:TLX852005 TVT851992:TVT852005 UFP851992:UFP852005 UPL851992:UPL852005 UZH851992:UZH852005 VJD851992:VJD852005 VSZ851992:VSZ852005 WCV851992:WCV852005 WMR851992:WMR852005 WWN851992:WWN852005 AF917528:AF917541 KB917528:KB917541 TX917528:TX917541 ADT917528:ADT917541 ANP917528:ANP917541 AXL917528:AXL917541 BHH917528:BHH917541 BRD917528:BRD917541 CAZ917528:CAZ917541 CKV917528:CKV917541 CUR917528:CUR917541 DEN917528:DEN917541 DOJ917528:DOJ917541 DYF917528:DYF917541 EIB917528:EIB917541 ERX917528:ERX917541 FBT917528:FBT917541 FLP917528:FLP917541 FVL917528:FVL917541 GFH917528:GFH917541 GPD917528:GPD917541 GYZ917528:GYZ917541 HIV917528:HIV917541 HSR917528:HSR917541 ICN917528:ICN917541 IMJ917528:IMJ917541 IWF917528:IWF917541 JGB917528:JGB917541 JPX917528:JPX917541 JZT917528:JZT917541 KJP917528:KJP917541 KTL917528:KTL917541 LDH917528:LDH917541 LND917528:LND917541 LWZ917528:LWZ917541 MGV917528:MGV917541 MQR917528:MQR917541 NAN917528:NAN917541 NKJ917528:NKJ917541 NUF917528:NUF917541 OEB917528:OEB917541 ONX917528:ONX917541 OXT917528:OXT917541 PHP917528:PHP917541 PRL917528:PRL917541 QBH917528:QBH917541 QLD917528:QLD917541 QUZ917528:QUZ917541 REV917528:REV917541 ROR917528:ROR917541 RYN917528:RYN917541 SIJ917528:SIJ917541 SSF917528:SSF917541 TCB917528:TCB917541 TLX917528:TLX917541 TVT917528:TVT917541 UFP917528:UFP917541 UPL917528:UPL917541 UZH917528:UZH917541 VJD917528:VJD917541 VSZ917528:VSZ917541 WCV917528:WCV917541 WMR917528:WMR917541 WWN917528:WWN917541 AF983064:AF983077 KB983064:KB983077 TX983064:TX983077 ADT983064:ADT983077 ANP983064:ANP983077 AXL983064:AXL983077 BHH983064:BHH983077 BRD983064:BRD983077 CAZ983064:CAZ983077 CKV983064:CKV983077 CUR983064:CUR983077 DEN983064:DEN983077 DOJ983064:DOJ983077 DYF983064:DYF983077 EIB983064:EIB983077 ERX983064:ERX983077 FBT983064:FBT983077 FLP983064:FLP983077 FVL983064:FVL983077 GFH983064:GFH983077 GPD983064:GPD983077 GYZ983064:GYZ983077 HIV983064:HIV983077 HSR983064:HSR983077 ICN983064:ICN983077 IMJ983064:IMJ983077 IWF983064:IWF983077 JGB983064:JGB983077 JPX983064:JPX983077 JZT983064:JZT983077 KJP983064:KJP983077 KTL983064:KTL983077 LDH983064:LDH983077 LND983064:LND983077 LWZ983064:LWZ983077 MGV983064:MGV983077 MQR983064:MQR983077 NAN983064:NAN983077 NKJ983064:NKJ983077 NUF983064:NUF983077 OEB983064:OEB983077 ONX983064:ONX983077 OXT983064:OXT983077 PHP983064:PHP983077 PRL983064:PRL983077 QBH983064:QBH983077 QLD983064:QLD983077 QUZ983064:QUZ983077 REV983064:REV983077 ROR983064:ROR983077 RYN983064:RYN983077 SIJ983064:SIJ983077 SSF983064:SSF983077 TCB983064:TCB983077 TLX983064:TLX983077 TVT983064:TVT983077 UFP983064:UFP983077 UPL983064:UPL983077 UZH983064:UZH983077 VJD983064:VJD983077 VSZ983064:VSZ983077 WCV983064:WCV983077 WMR983064:WMR983077 WWN983064:WWN983077 AB24:AB37 JX24:JX37 TT24:TT37 ADP24:ADP37 ANL24:ANL37 AXH24:AXH37 BHD24:BHD37 BQZ24:BQZ37 CAV24:CAV37 CKR24:CKR37 CUN24:CUN37 DEJ24:DEJ37 DOF24:DOF37 DYB24:DYB37 EHX24:EHX37 ERT24:ERT37 FBP24:FBP37 FLL24:FLL37 FVH24:FVH37 GFD24:GFD37 GOZ24:GOZ37 GYV24:GYV37 HIR24:HIR37 HSN24:HSN37 ICJ24:ICJ37 IMF24:IMF37 IWB24:IWB37 JFX24:JFX37 JPT24:JPT37 JZP24:JZP37 KJL24:KJL37 KTH24:KTH37 LDD24:LDD37 LMZ24:LMZ37 LWV24:LWV37 MGR24:MGR37 MQN24:MQN37 NAJ24:NAJ37 NKF24:NKF37 NUB24:NUB37 ODX24:ODX37 ONT24:ONT37 OXP24:OXP37 PHL24:PHL37 PRH24:PRH37 QBD24:QBD37 QKZ24:QKZ37 QUV24:QUV37 RER24:RER37 RON24:RON37 RYJ24:RYJ37 SIF24:SIF37 SSB24:SSB37 TBX24:TBX37 TLT24:TLT37 TVP24:TVP37 UFL24:UFL37 UPH24:UPH37 UZD24:UZD37 VIZ24:VIZ37 VSV24:VSV37 WCR24:WCR37 WMN24:WMN37 WWJ24:WWJ37 AB65560:AB65573 JX65560:JX65573 TT65560:TT65573 ADP65560:ADP65573 ANL65560:ANL65573 AXH65560:AXH65573 BHD65560:BHD65573 BQZ65560:BQZ65573 CAV65560:CAV65573 CKR65560:CKR65573 CUN65560:CUN65573 DEJ65560:DEJ65573 DOF65560:DOF65573 DYB65560:DYB65573 EHX65560:EHX65573 ERT65560:ERT65573 FBP65560:FBP65573 FLL65560:FLL65573 FVH65560:FVH65573 GFD65560:GFD65573 GOZ65560:GOZ65573 GYV65560:GYV65573 HIR65560:HIR65573 HSN65560:HSN65573 ICJ65560:ICJ65573 IMF65560:IMF65573 IWB65560:IWB65573 JFX65560:JFX65573 JPT65560:JPT65573 JZP65560:JZP65573 KJL65560:KJL65573 KTH65560:KTH65573 LDD65560:LDD65573 LMZ65560:LMZ65573 LWV65560:LWV65573 MGR65560:MGR65573 MQN65560:MQN65573 NAJ65560:NAJ65573 NKF65560:NKF65573 NUB65560:NUB65573 ODX65560:ODX65573 ONT65560:ONT65573 OXP65560:OXP65573 PHL65560:PHL65573 PRH65560:PRH65573 QBD65560:QBD65573 QKZ65560:QKZ65573 QUV65560:QUV65573 RER65560:RER65573 RON65560:RON65573 RYJ65560:RYJ65573 SIF65560:SIF65573 SSB65560:SSB65573 TBX65560:TBX65573 TLT65560:TLT65573 TVP65560:TVP65573 UFL65560:UFL65573 UPH65560:UPH65573 UZD65560:UZD65573 VIZ65560:VIZ65573 VSV65560:VSV65573 WCR65560:WCR65573 WMN65560:WMN65573 WWJ65560:WWJ65573 AB131096:AB131109 JX131096:JX131109 TT131096:TT131109 ADP131096:ADP131109 ANL131096:ANL131109 AXH131096:AXH131109 BHD131096:BHD131109 BQZ131096:BQZ131109 CAV131096:CAV131109 CKR131096:CKR131109 CUN131096:CUN131109 DEJ131096:DEJ131109 DOF131096:DOF131109 DYB131096:DYB131109 EHX131096:EHX131109 ERT131096:ERT131109 FBP131096:FBP131109 FLL131096:FLL131109 FVH131096:FVH131109 GFD131096:GFD131109 GOZ131096:GOZ131109 GYV131096:GYV131109 HIR131096:HIR131109 HSN131096:HSN131109 ICJ131096:ICJ131109 IMF131096:IMF131109 IWB131096:IWB131109 JFX131096:JFX131109 JPT131096:JPT131109 JZP131096:JZP131109 KJL131096:KJL131109 KTH131096:KTH131109 LDD131096:LDD131109 LMZ131096:LMZ131109 LWV131096:LWV131109 MGR131096:MGR131109 MQN131096:MQN131109 NAJ131096:NAJ131109 NKF131096:NKF131109 NUB131096:NUB131109 ODX131096:ODX131109 ONT131096:ONT131109 OXP131096:OXP131109 PHL131096:PHL131109 PRH131096:PRH131109 QBD131096:QBD131109 QKZ131096:QKZ131109 QUV131096:QUV131109 RER131096:RER131109 RON131096:RON131109 RYJ131096:RYJ131109 SIF131096:SIF131109 SSB131096:SSB131109 TBX131096:TBX131109 TLT131096:TLT131109 TVP131096:TVP131109 UFL131096:UFL131109 UPH131096:UPH131109 UZD131096:UZD131109 VIZ131096:VIZ131109 VSV131096:VSV131109 WCR131096:WCR131109 WMN131096:WMN131109 WWJ131096:WWJ131109 AB196632:AB196645 JX196632:JX196645 TT196632:TT196645 ADP196632:ADP196645 ANL196632:ANL196645 AXH196632:AXH196645 BHD196632:BHD196645 BQZ196632:BQZ196645 CAV196632:CAV196645 CKR196632:CKR196645 CUN196632:CUN196645 DEJ196632:DEJ196645 DOF196632:DOF196645 DYB196632:DYB196645 EHX196632:EHX196645 ERT196632:ERT196645 FBP196632:FBP196645 FLL196632:FLL196645 FVH196632:FVH196645 GFD196632:GFD196645 GOZ196632:GOZ196645 GYV196632:GYV196645 HIR196632:HIR196645 HSN196632:HSN196645 ICJ196632:ICJ196645 IMF196632:IMF196645 IWB196632:IWB196645 JFX196632:JFX196645 JPT196632:JPT196645 JZP196632:JZP196645 KJL196632:KJL196645 KTH196632:KTH196645 LDD196632:LDD196645 LMZ196632:LMZ196645 LWV196632:LWV196645 MGR196632:MGR196645 MQN196632:MQN196645 NAJ196632:NAJ196645 NKF196632:NKF196645 NUB196632:NUB196645 ODX196632:ODX196645 ONT196632:ONT196645 OXP196632:OXP196645 PHL196632:PHL196645 PRH196632:PRH196645 QBD196632:QBD196645 QKZ196632:QKZ196645 QUV196632:QUV196645 RER196632:RER196645 RON196632:RON196645 RYJ196632:RYJ196645 SIF196632:SIF196645 SSB196632:SSB196645 TBX196632:TBX196645 TLT196632:TLT196645 TVP196632:TVP196645 UFL196632:UFL196645 UPH196632:UPH196645 UZD196632:UZD196645 VIZ196632:VIZ196645 VSV196632:VSV196645 WCR196632:WCR196645 WMN196632:WMN196645 WWJ196632:WWJ196645 AB262168:AB262181 JX262168:JX262181 TT262168:TT262181 ADP262168:ADP262181 ANL262168:ANL262181 AXH262168:AXH262181 BHD262168:BHD262181 BQZ262168:BQZ262181 CAV262168:CAV262181 CKR262168:CKR262181 CUN262168:CUN262181 DEJ262168:DEJ262181 DOF262168:DOF262181 DYB262168:DYB262181 EHX262168:EHX262181 ERT262168:ERT262181 FBP262168:FBP262181 FLL262168:FLL262181 FVH262168:FVH262181 GFD262168:GFD262181 GOZ262168:GOZ262181 GYV262168:GYV262181 HIR262168:HIR262181 HSN262168:HSN262181 ICJ262168:ICJ262181 IMF262168:IMF262181 IWB262168:IWB262181 JFX262168:JFX262181 JPT262168:JPT262181 JZP262168:JZP262181 KJL262168:KJL262181 KTH262168:KTH262181 LDD262168:LDD262181 LMZ262168:LMZ262181 LWV262168:LWV262181 MGR262168:MGR262181 MQN262168:MQN262181 NAJ262168:NAJ262181 NKF262168:NKF262181 NUB262168:NUB262181 ODX262168:ODX262181 ONT262168:ONT262181 OXP262168:OXP262181 PHL262168:PHL262181 PRH262168:PRH262181 QBD262168:QBD262181 QKZ262168:QKZ262181 QUV262168:QUV262181 RER262168:RER262181 RON262168:RON262181 RYJ262168:RYJ262181 SIF262168:SIF262181 SSB262168:SSB262181 TBX262168:TBX262181 TLT262168:TLT262181 TVP262168:TVP262181 UFL262168:UFL262181 UPH262168:UPH262181 UZD262168:UZD262181 VIZ262168:VIZ262181 VSV262168:VSV262181 WCR262168:WCR262181 WMN262168:WMN262181 WWJ262168:WWJ262181 AB327704:AB327717 JX327704:JX327717 TT327704:TT327717 ADP327704:ADP327717 ANL327704:ANL327717 AXH327704:AXH327717 BHD327704:BHD327717 BQZ327704:BQZ327717 CAV327704:CAV327717 CKR327704:CKR327717 CUN327704:CUN327717 DEJ327704:DEJ327717 DOF327704:DOF327717 DYB327704:DYB327717 EHX327704:EHX327717 ERT327704:ERT327717 FBP327704:FBP327717 FLL327704:FLL327717 FVH327704:FVH327717 GFD327704:GFD327717 GOZ327704:GOZ327717 GYV327704:GYV327717 HIR327704:HIR327717 HSN327704:HSN327717 ICJ327704:ICJ327717 IMF327704:IMF327717 IWB327704:IWB327717 JFX327704:JFX327717 JPT327704:JPT327717 JZP327704:JZP327717 KJL327704:KJL327717 KTH327704:KTH327717 LDD327704:LDD327717 LMZ327704:LMZ327717 LWV327704:LWV327717 MGR327704:MGR327717 MQN327704:MQN327717 NAJ327704:NAJ327717 NKF327704:NKF327717 NUB327704:NUB327717 ODX327704:ODX327717 ONT327704:ONT327717 OXP327704:OXP327717 PHL327704:PHL327717 PRH327704:PRH327717 QBD327704:QBD327717 QKZ327704:QKZ327717 QUV327704:QUV327717 RER327704:RER327717 RON327704:RON327717 RYJ327704:RYJ327717 SIF327704:SIF327717 SSB327704:SSB327717 TBX327704:TBX327717 TLT327704:TLT327717 TVP327704:TVP327717 UFL327704:UFL327717 UPH327704:UPH327717 UZD327704:UZD327717 VIZ327704:VIZ327717 VSV327704:VSV327717 WCR327704:WCR327717 WMN327704:WMN327717 WWJ327704:WWJ327717 AB393240:AB393253 JX393240:JX393253 TT393240:TT393253 ADP393240:ADP393253 ANL393240:ANL393253 AXH393240:AXH393253 BHD393240:BHD393253 BQZ393240:BQZ393253 CAV393240:CAV393253 CKR393240:CKR393253 CUN393240:CUN393253 DEJ393240:DEJ393253 DOF393240:DOF393253 DYB393240:DYB393253 EHX393240:EHX393253 ERT393240:ERT393253 FBP393240:FBP393253 FLL393240:FLL393253 FVH393240:FVH393253 GFD393240:GFD393253 GOZ393240:GOZ393253 GYV393240:GYV393253 HIR393240:HIR393253 HSN393240:HSN393253 ICJ393240:ICJ393253 IMF393240:IMF393253 IWB393240:IWB393253 JFX393240:JFX393253 JPT393240:JPT393253 JZP393240:JZP393253 KJL393240:KJL393253 KTH393240:KTH393253 LDD393240:LDD393253 LMZ393240:LMZ393253 LWV393240:LWV393253 MGR393240:MGR393253 MQN393240:MQN393253 NAJ393240:NAJ393253 NKF393240:NKF393253 NUB393240:NUB393253 ODX393240:ODX393253 ONT393240:ONT393253 OXP393240:OXP393253 PHL393240:PHL393253 PRH393240:PRH393253 QBD393240:QBD393253 QKZ393240:QKZ393253 QUV393240:QUV393253 RER393240:RER393253 RON393240:RON393253 RYJ393240:RYJ393253 SIF393240:SIF393253 SSB393240:SSB393253 TBX393240:TBX393253 TLT393240:TLT393253 TVP393240:TVP393253 UFL393240:UFL393253 UPH393240:UPH393253 UZD393240:UZD393253 VIZ393240:VIZ393253 VSV393240:VSV393253 WCR393240:WCR393253 WMN393240:WMN393253 WWJ393240:WWJ393253 AB458776:AB458789 JX458776:JX458789 TT458776:TT458789 ADP458776:ADP458789 ANL458776:ANL458789 AXH458776:AXH458789 BHD458776:BHD458789 BQZ458776:BQZ458789 CAV458776:CAV458789 CKR458776:CKR458789 CUN458776:CUN458789 DEJ458776:DEJ458789 DOF458776:DOF458789 DYB458776:DYB458789 EHX458776:EHX458789 ERT458776:ERT458789 FBP458776:FBP458789 FLL458776:FLL458789 FVH458776:FVH458789 GFD458776:GFD458789 GOZ458776:GOZ458789 GYV458776:GYV458789 HIR458776:HIR458789 HSN458776:HSN458789 ICJ458776:ICJ458789 IMF458776:IMF458789 IWB458776:IWB458789 JFX458776:JFX458789 JPT458776:JPT458789 JZP458776:JZP458789 KJL458776:KJL458789 KTH458776:KTH458789 LDD458776:LDD458789 LMZ458776:LMZ458789 LWV458776:LWV458789 MGR458776:MGR458789 MQN458776:MQN458789 NAJ458776:NAJ458789 NKF458776:NKF458789 NUB458776:NUB458789 ODX458776:ODX458789 ONT458776:ONT458789 OXP458776:OXP458789 PHL458776:PHL458789 PRH458776:PRH458789 QBD458776:QBD458789 QKZ458776:QKZ458789 QUV458776:QUV458789 RER458776:RER458789 RON458776:RON458789 RYJ458776:RYJ458789 SIF458776:SIF458789 SSB458776:SSB458789 TBX458776:TBX458789 TLT458776:TLT458789 TVP458776:TVP458789 UFL458776:UFL458789 UPH458776:UPH458789 UZD458776:UZD458789 VIZ458776:VIZ458789 VSV458776:VSV458789 WCR458776:WCR458789 WMN458776:WMN458789 WWJ458776:WWJ458789 AB524312:AB524325 JX524312:JX524325 TT524312:TT524325 ADP524312:ADP524325 ANL524312:ANL524325 AXH524312:AXH524325 BHD524312:BHD524325 BQZ524312:BQZ524325 CAV524312:CAV524325 CKR524312:CKR524325 CUN524312:CUN524325 DEJ524312:DEJ524325 DOF524312:DOF524325 DYB524312:DYB524325 EHX524312:EHX524325 ERT524312:ERT524325 FBP524312:FBP524325 FLL524312:FLL524325 FVH524312:FVH524325 GFD524312:GFD524325 GOZ524312:GOZ524325 GYV524312:GYV524325 HIR524312:HIR524325 HSN524312:HSN524325 ICJ524312:ICJ524325 IMF524312:IMF524325 IWB524312:IWB524325 JFX524312:JFX524325 JPT524312:JPT524325 JZP524312:JZP524325 KJL524312:KJL524325 KTH524312:KTH524325 LDD524312:LDD524325 LMZ524312:LMZ524325 LWV524312:LWV524325 MGR524312:MGR524325 MQN524312:MQN524325 NAJ524312:NAJ524325 NKF524312:NKF524325 NUB524312:NUB524325 ODX524312:ODX524325 ONT524312:ONT524325 OXP524312:OXP524325 PHL524312:PHL524325 PRH524312:PRH524325 QBD524312:QBD524325 QKZ524312:QKZ524325 QUV524312:QUV524325 RER524312:RER524325 RON524312:RON524325 RYJ524312:RYJ524325 SIF524312:SIF524325 SSB524312:SSB524325 TBX524312:TBX524325 TLT524312:TLT524325 TVP524312:TVP524325 UFL524312:UFL524325 UPH524312:UPH524325 UZD524312:UZD524325 VIZ524312:VIZ524325 VSV524312:VSV524325 WCR524312:WCR524325 WMN524312:WMN524325 WWJ524312:WWJ524325 AB589848:AB589861 JX589848:JX589861 TT589848:TT589861 ADP589848:ADP589861 ANL589848:ANL589861 AXH589848:AXH589861 BHD589848:BHD589861 BQZ589848:BQZ589861 CAV589848:CAV589861 CKR589848:CKR589861 CUN589848:CUN589861 DEJ589848:DEJ589861 DOF589848:DOF589861 DYB589848:DYB589861 EHX589848:EHX589861 ERT589848:ERT589861 FBP589848:FBP589861 FLL589848:FLL589861 FVH589848:FVH589861 GFD589848:GFD589861 GOZ589848:GOZ589861 GYV589848:GYV589861 HIR589848:HIR589861 HSN589848:HSN589861 ICJ589848:ICJ589861 IMF589848:IMF589861 IWB589848:IWB589861 JFX589848:JFX589861 JPT589848:JPT589861 JZP589848:JZP589861 KJL589848:KJL589861 KTH589848:KTH589861 LDD589848:LDD589861 LMZ589848:LMZ589861 LWV589848:LWV589861 MGR589848:MGR589861 MQN589848:MQN589861 NAJ589848:NAJ589861 NKF589848:NKF589861 NUB589848:NUB589861 ODX589848:ODX589861 ONT589848:ONT589861 OXP589848:OXP589861 PHL589848:PHL589861 PRH589848:PRH589861 QBD589848:QBD589861 QKZ589848:QKZ589861 QUV589848:QUV589861 RER589848:RER589861 RON589848:RON589861 RYJ589848:RYJ589861 SIF589848:SIF589861 SSB589848:SSB589861 TBX589848:TBX589861 TLT589848:TLT589861 TVP589848:TVP589861 UFL589848:UFL589861 UPH589848:UPH589861 UZD589848:UZD589861 VIZ589848:VIZ589861 VSV589848:VSV589861 WCR589848:WCR589861 WMN589848:WMN589861 WWJ589848:WWJ589861 AB655384:AB655397 JX655384:JX655397 TT655384:TT655397 ADP655384:ADP655397 ANL655384:ANL655397 AXH655384:AXH655397 BHD655384:BHD655397 BQZ655384:BQZ655397 CAV655384:CAV655397 CKR655384:CKR655397 CUN655384:CUN655397 DEJ655384:DEJ655397 DOF655384:DOF655397 DYB655384:DYB655397 EHX655384:EHX655397 ERT655384:ERT655397 FBP655384:FBP655397 FLL655384:FLL655397 FVH655384:FVH655397 GFD655384:GFD655397 GOZ655384:GOZ655397 GYV655384:GYV655397 HIR655384:HIR655397 HSN655384:HSN655397 ICJ655384:ICJ655397 IMF655384:IMF655397 IWB655384:IWB655397 JFX655384:JFX655397 JPT655384:JPT655397 JZP655384:JZP655397 KJL655384:KJL655397 KTH655384:KTH655397 LDD655384:LDD655397 LMZ655384:LMZ655397 LWV655384:LWV655397 MGR655384:MGR655397 MQN655384:MQN655397 NAJ655384:NAJ655397 NKF655384:NKF655397 NUB655384:NUB655397 ODX655384:ODX655397 ONT655384:ONT655397 OXP655384:OXP655397 PHL655384:PHL655397 PRH655384:PRH655397 QBD655384:QBD655397 QKZ655384:QKZ655397 QUV655384:QUV655397 RER655384:RER655397 RON655384:RON655397 RYJ655384:RYJ655397 SIF655384:SIF655397 SSB655384:SSB655397 TBX655384:TBX655397 TLT655384:TLT655397 TVP655384:TVP655397 UFL655384:UFL655397 UPH655384:UPH655397 UZD655384:UZD655397 VIZ655384:VIZ655397 VSV655384:VSV655397 WCR655384:WCR655397 WMN655384:WMN655397 WWJ655384:WWJ655397 AB720920:AB720933 JX720920:JX720933 TT720920:TT720933 ADP720920:ADP720933 ANL720920:ANL720933 AXH720920:AXH720933 BHD720920:BHD720933 BQZ720920:BQZ720933 CAV720920:CAV720933 CKR720920:CKR720933 CUN720920:CUN720933 DEJ720920:DEJ720933 DOF720920:DOF720933 DYB720920:DYB720933 EHX720920:EHX720933 ERT720920:ERT720933 FBP720920:FBP720933 FLL720920:FLL720933 FVH720920:FVH720933 GFD720920:GFD720933 GOZ720920:GOZ720933 GYV720920:GYV720933 HIR720920:HIR720933 HSN720920:HSN720933 ICJ720920:ICJ720933 IMF720920:IMF720933 IWB720920:IWB720933 JFX720920:JFX720933 JPT720920:JPT720933 JZP720920:JZP720933 KJL720920:KJL720933 KTH720920:KTH720933 LDD720920:LDD720933 LMZ720920:LMZ720933 LWV720920:LWV720933 MGR720920:MGR720933 MQN720920:MQN720933 NAJ720920:NAJ720933 NKF720920:NKF720933 NUB720920:NUB720933 ODX720920:ODX720933 ONT720920:ONT720933 OXP720920:OXP720933 PHL720920:PHL720933 PRH720920:PRH720933 QBD720920:QBD720933 QKZ720920:QKZ720933 QUV720920:QUV720933 RER720920:RER720933 RON720920:RON720933 RYJ720920:RYJ720933 SIF720920:SIF720933 SSB720920:SSB720933 TBX720920:TBX720933 TLT720920:TLT720933 TVP720920:TVP720933 UFL720920:UFL720933 UPH720920:UPH720933 UZD720920:UZD720933 VIZ720920:VIZ720933 VSV720920:VSV720933 WCR720920:WCR720933 WMN720920:WMN720933 WWJ720920:WWJ720933 AB786456:AB786469 JX786456:JX786469 TT786456:TT786469 ADP786456:ADP786469 ANL786456:ANL786469 AXH786456:AXH786469 BHD786456:BHD786469 BQZ786456:BQZ786469 CAV786456:CAV786469 CKR786456:CKR786469 CUN786456:CUN786469 DEJ786456:DEJ786469 DOF786456:DOF786469 DYB786456:DYB786469 EHX786456:EHX786469 ERT786456:ERT786469 FBP786456:FBP786469 FLL786456:FLL786469 FVH786456:FVH786469 GFD786456:GFD786469 GOZ786456:GOZ786469 GYV786456:GYV786469 HIR786456:HIR786469 HSN786456:HSN786469 ICJ786456:ICJ786469 IMF786456:IMF786469 IWB786456:IWB786469 JFX786456:JFX786469 JPT786456:JPT786469 JZP786456:JZP786469 KJL786456:KJL786469 KTH786456:KTH786469 LDD786456:LDD786469 LMZ786456:LMZ786469 LWV786456:LWV786469 MGR786456:MGR786469 MQN786456:MQN786469 NAJ786456:NAJ786469 NKF786456:NKF786469 NUB786456:NUB786469 ODX786456:ODX786469 ONT786456:ONT786469 OXP786456:OXP786469 PHL786456:PHL786469 PRH786456:PRH786469 QBD786456:QBD786469 QKZ786456:QKZ786469 QUV786456:QUV786469 RER786456:RER786469 RON786456:RON786469 RYJ786456:RYJ786469 SIF786456:SIF786469 SSB786456:SSB786469 TBX786456:TBX786469 TLT786456:TLT786469 TVP786456:TVP786469 UFL786456:UFL786469 UPH786456:UPH786469 UZD786456:UZD786469 VIZ786456:VIZ786469 VSV786456:VSV786469 WCR786456:WCR786469 WMN786456:WMN786469 WWJ786456:WWJ786469 AB851992:AB852005 JX851992:JX852005 TT851992:TT852005 ADP851992:ADP852005 ANL851992:ANL852005 AXH851992:AXH852005 BHD851992:BHD852005 BQZ851992:BQZ852005 CAV851992:CAV852005 CKR851992:CKR852005 CUN851992:CUN852005 DEJ851992:DEJ852005 DOF851992:DOF852005 DYB851992:DYB852005 EHX851992:EHX852005 ERT851992:ERT852005 FBP851992:FBP852005 FLL851992:FLL852005 FVH851992:FVH852005 GFD851992:GFD852005 GOZ851992:GOZ852005 GYV851992:GYV852005 HIR851992:HIR852005 HSN851992:HSN852005 ICJ851992:ICJ852005 IMF851992:IMF852005 IWB851992:IWB852005 JFX851992:JFX852005 JPT851992:JPT852005 JZP851992:JZP852005 KJL851992:KJL852005 KTH851992:KTH852005 LDD851992:LDD852005 LMZ851992:LMZ852005 LWV851992:LWV852005 MGR851992:MGR852005 MQN851992:MQN852005 NAJ851992:NAJ852005 NKF851992:NKF852005 NUB851992:NUB852005 ODX851992:ODX852005 ONT851992:ONT852005 OXP851992:OXP852005 PHL851992:PHL852005 PRH851992:PRH852005 QBD851992:QBD852005 QKZ851992:QKZ852005 QUV851992:QUV852005 RER851992:RER852005 RON851992:RON852005 RYJ851992:RYJ852005 SIF851992:SIF852005 SSB851992:SSB852005 TBX851992:TBX852005 TLT851992:TLT852005 TVP851992:TVP852005 UFL851992:UFL852005 UPH851992:UPH852005 UZD851992:UZD852005 VIZ851992:VIZ852005 VSV851992:VSV852005 WCR851992:WCR852005 WMN851992:WMN852005 WWJ851992:WWJ852005 AB917528:AB917541 JX917528:JX917541 TT917528:TT917541 ADP917528:ADP917541 ANL917528:ANL917541 AXH917528:AXH917541 BHD917528:BHD917541 BQZ917528:BQZ917541 CAV917528:CAV917541 CKR917528:CKR917541 CUN917528:CUN917541 DEJ917528:DEJ917541 DOF917528:DOF917541 DYB917528:DYB917541 EHX917528:EHX917541 ERT917528:ERT917541 FBP917528:FBP917541 FLL917528:FLL917541 FVH917528:FVH917541 GFD917528:GFD917541 GOZ917528:GOZ917541 GYV917528:GYV917541 HIR917528:HIR917541 HSN917528:HSN917541 ICJ917528:ICJ917541 IMF917528:IMF917541 IWB917528:IWB917541 JFX917528:JFX917541 JPT917528:JPT917541 JZP917528:JZP917541 KJL917528:KJL917541 KTH917528:KTH917541 LDD917528:LDD917541 LMZ917528:LMZ917541 LWV917528:LWV917541 MGR917528:MGR917541 MQN917528:MQN917541 NAJ917528:NAJ917541 NKF917528:NKF917541 NUB917528:NUB917541 ODX917528:ODX917541 ONT917528:ONT917541 OXP917528:OXP917541 PHL917528:PHL917541 PRH917528:PRH917541 QBD917528:QBD917541 QKZ917528:QKZ917541 QUV917528:QUV917541 RER917528:RER917541 RON917528:RON917541 RYJ917528:RYJ917541 SIF917528:SIF917541 SSB917528:SSB917541 TBX917528:TBX917541 TLT917528:TLT917541 TVP917528:TVP917541 UFL917528:UFL917541 UPH917528:UPH917541 UZD917528:UZD917541 VIZ917528:VIZ917541 VSV917528:VSV917541 WCR917528:WCR917541 WMN917528:WMN917541 WWJ917528:WWJ917541 AB983064:AB983077 JX983064:JX983077 TT983064:TT983077 ADP983064:ADP983077 ANL983064:ANL983077 AXH983064:AXH983077 BHD983064:BHD983077 BQZ983064:BQZ983077 CAV983064:CAV983077 CKR983064:CKR983077 CUN983064:CUN983077 DEJ983064:DEJ983077 DOF983064:DOF983077 DYB983064:DYB983077 EHX983064:EHX983077 ERT983064:ERT983077 FBP983064:FBP983077 FLL983064:FLL983077 FVH983064:FVH983077 GFD983064:GFD983077 GOZ983064:GOZ983077 GYV983064:GYV983077 HIR983064:HIR983077 HSN983064:HSN983077 ICJ983064:ICJ983077 IMF983064:IMF983077 IWB983064:IWB983077 JFX983064:JFX983077 JPT983064:JPT983077 JZP983064:JZP983077 KJL983064:KJL983077 KTH983064:KTH983077 LDD983064:LDD983077 LMZ983064:LMZ983077 LWV983064:LWV983077 MGR983064:MGR983077 MQN983064:MQN983077 NAJ983064:NAJ983077 NKF983064:NKF983077 NUB983064:NUB983077 ODX983064:ODX983077 ONT983064:ONT983077 OXP983064:OXP983077 PHL983064:PHL983077 PRH983064:PRH983077 QBD983064:QBD983077 QKZ983064:QKZ983077 QUV983064:QUV983077 RER983064:RER983077 RON983064:RON983077 RYJ983064:RYJ983077 SIF983064:SIF983077 SSB983064:SSB983077 TBX983064:TBX983077 TLT983064:TLT983077 TVP983064:TVP983077 UFL983064:UFL983077 UPH983064:UPH983077 UZD983064:UZD983077 VIZ983064:VIZ983077 VSV983064:VSV983077 WCR983064:WCR983077 WMN983064:WMN983077 WWJ983064:WWJ983077 BK13:BK367 LG13:LG367 VC13:VC367 AEY13:AEY367 AOU13:AOU367 AYQ13:AYQ367 BIM13:BIM367 BSI13:BSI367 CCE13:CCE367 CMA13:CMA367 CVW13:CVW367 DFS13:DFS367 DPO13:DPO367 DZK13:DZK367 EJG13:EJG367 ETC13:ETC367 FCY13:FCY367 FMU13:FMU367 FWQ13:FWQ367 GGM13:GGM367 GQI13:GQI367 HAE13:HAE367 HKA13:HKA367 HTW13:HTW367 IDS13:IDS367 INO13:INO367 IXK13:IXK367 JHG13:JHG367 JRC13:JRC367 KAY13:KAY367 KKU13:KKU367 KUQ13:KUQ367 LEM13:LEM367 LOI13:LOI367 LYE13:LYE367 MIA13:MIA367 MRW13:MRW367 NBS13:NBS367 NLO13:NLO367 NVK13:NVK367 OFG13:OFG367 OPC13:OPC367 OYY13:OYY367 PIU13:PIU367 PSQ13:PSQ367 QCM13:QCM367 QMI13:QMI367 QWE13:QWE367 RGA13:RGA367 RPW13:RPW367 RZS13:RZS367 SJO13:SJO367 STK13:STK367 TDG13:TDG367 TNC13:TNC367 TWY13:TWY367 UGU13:UGU367 UQQ13:UQQ367 VAM13:VAM367 VKI13:VKI367 VUE13:VUE367 WEA13:WEA367 WNW13:WNW367 WXS13:WXS367 BK65549:BK65903 LG65549:LG65903 VC65549:VC65903 AEY65549:AEY65903 AOU65549:AOU65903 AYQ65549:AYQ65903 BIM65549:BIM65903 BSI65549:BSI65903 CCE65549:CCE65903 CMA65549:CMA65903 CVW65549:CVW65903 DFS65549:DFS65903 DPO65549:DPO65903 DZK65549:DZK65903 EJG65549:EJG65903 ETC65549:ETC65903 FCY65549:FCY65903 FMU65549:FMU65903 FWQ65549:FWQ65903 GGM65549:GGM65903 GQI65549:GQI65903 HAE65549:HAE65903 HKA65549:HKA65903 HTW65549:HTW65903 IDS65549:IDS65903 INO65549:INO65903 IXK65549:IXK65903 JHG65549:JHG65903 JRC65549:JRC65903 KAY65549:KAY65903 KKU65549:KKU65903 KUQ65549:KUQ65903 LEM65549:LEM65903 LOI65549:LOI65903 LYE65549:LYE65903 MIA65549:MIA65903 MRW65549:MRW65903 NBS65549:NBS65903 NLO65549:NLO65903 NVK65549:NVK65903 OFG65549:OFG65903 OPC65549:OPC65903 OYY65549:OYY65903 PIU65549:PIU65903 PSQ65549:PSQ65903 QCM65549:QCM65903 QMI65549:QMI65903 QWE65549:QWE65903 RGA65549:RGA65903 RPW65549:RPW65903 RZS65549:RZS65903 SJO65549:SJO65903 STK65549:STK65903 TDG65549:TDG65903 TNC65549:TNC65903 TWY65549:TWY65903 UGU65549:UGU65903 UQQ65549:UQQ65903 VAM65549:VAM65903 VKI65549:VKI65903 VUE65549:VUE65903 WEA65549:WEA65903 WNW65549:WNW65903 WXS65549:WXS65903 BK131085:BK131439 LG131085:LG131439 VC131085:VC131439 AEY131085:AEY131439 AOU131085:AOU131439 AYQ131085:AYQ131439 BIM131085:BIM131439 BSI131085:BSI131439 CCE131085:CCE131439 CMA131085:CMA131439 CVW131085:CVW131439 DFS131085:DFS131439 DPO131085:DPO131439 DZK131085:DZK131439 EJG131085:EJG131439 ETC131085:ETC131439 FCY131085:FCY131439 FMU131085:FMU131439 FWQ131085:FWQ131439 GGM131085:GGM131439 GQI131085:GQI131439 HAE131085:HAE131439 HKA131085:HKA131439 HTW131085:HTW131439 IDS131085:IDS131439 INO131085:INO131439 IXK131085:IXK131439 JHG131085:JHG131439 JRC131085:JRC131439 KAY131085:KAY131439 KKU131085:KKU131439 KUQ131085:KUQ131439 LEM131085:LEM131439 LOI131085:LOI131439 LYE131085:LYE131439 MIA131085:MIA131439 MRW131085:MRW131439 NBS131085:NBS131439 NLO131085:NLO131439 NVK131085:NVK131439 OFG131085:OFG131439 OPC131085:OPC131439 OYY131085:OYY131439 PIU131085:PIU131439 PSQ131085:PSQ131439 QCM131085:QCM131439 QMI131085:QMI131439 QWE131085:QWE131439 RGA131085:RGA131439 RPW131085:RPW131439 RZS131085:RZS131439 SJO131085:SJO131439 STK131085:STK131439 TDG131085:TDG131439 TNC131085:TNC131439 TWY131085:TWY131439 UGU131085:UGU131439 UQQ131085:UQQ131439 VAM131085:VAM131439 VKI131085:VKI131439 VUE131085:VUE131439 WEA131085:WEA131439 WNW131085:WNW131439 WXS131085:WXS131439 BK196621:BK196975 LG196621:LG196975 VC196621:VC196975 AEY196621:AEY196975 AOU196621:AOU196975 AYQ196621:AYQ196975 BIM196621:BIM196975 BSI196621:BSI196975 CCE196621:CCE196975 CMA196621:CMA196975 CVW196621:CVW196975 DFS196621:DFS196975 DPO196621:DPO196975 DZK196621:DZK196975 EJG196621:EJG196975 ETC196621:ETC196975 FCY196621:FCY196975 FMU196621:FMU196975 FWQ196621:FWQ196975 GGM196621:GGM196975 GQI196621:GQI196975 HAE196621:HAE196975 HKA196621:HKA196975 HTW196621:HTW196975 IDS196621:IDS196975 INO196621:INO196975 IXK196621:IXK196975 JHG196621:JHG196975 JRC196621:JRC196975 KAY196621:KAY196975 KKU196621:KKU196975 KUQ196621:KUQ196975 LEM196621:LEM196975 LOI196621:LOI196975 LYE196621:LYE196975 MIA196621:MIA196975 MRW196621:MRW196975 NBS196621:NBS196975 NLO196621:NLO196975 NVK196621:NVK196975 OFG196621:OFG196975 OPC196621:OPC196975 OYY196621:OYY196975 PIU196621:PIU196975 PSQ196621:PSQ196975 QCM196621:QCM196975 QMI196621:QMI196975 QWE196621:QWE196975 RGA196621:RGA196975 RPW196621:RPW196975 RZS196621:RZS196975 SJO196621:SJO196975 STK196621:STK196975 TDG196621:TDG196975 TNC196621:TNC196975 TWY196621:TWY196975 UGU196621:UGU196975 UQQ196621:UQQ196975 VAM196621:VAM196975 VKI196621:VKI196975 VUE196621:VUE196975 WEA196621:WEA196975 WNW196621:WNW196975 WXS196621:WXS196975 BK262157:BK262511 LG262157:LG262511 VC262157:VC262511 AEY262157:AEY262511 AOU262157:AOU262511 AYQ262157:AYQ262511 BIM262157:BIM262511 BSI262157:BSI262511 CCE262157:CCE262511 CMA262157:CMA262511 CVW262157:CVW262511 DFS262157:DFS262511 DPO262157:DPO262511 DZK262157:DZK262511 EJG262157:EJG262511 ETC262157:ETC262511 FCY262157:FCY262511 FMU262157:FMU262511 FWQ262157:FWQ262511 GGM262157:GGM262511 GQI262157:GQI262511 HAE262157:HAE262511 HKA262157:HKA262511 HTW262157:HTW262511 IDS262157:IDS262511 INO262157:INO262511 IXK262157:IXK262511 JHG262157:JHG262511 JRC262157:JRC262511 KAY262157:KAY262511 KKU262157:KKU262511 KUQ262157:KUQ262511 LEM262157:LEM262511 LOI262157:LOI262511 LYE262157:LYE262511 MIA262157:MIA262511 MRW262157:MRW262511 NBS262157:NBS262511 NLO262157:NLO262511 NVK262157:NVK262511 OFG262157:OFG262511 OPC262157:OPC262511 OYY262157:OYY262511 PIU262157:PIU262511 PSQ262157:PSQ262511 QCM262157:QCM262511 QMI262157:QMI262511 QWE262157:QWE262511 RGA262157:RGA262511 RPW262157:RPW262511 RZS262157:RZS262511 SJO262157:SJO262511 STK262157:STK262511 TDG262157:TDG262511 TNC262157:TNC262511 TWY262157:TWY262511 UGU262157:UGU262511 UQQ262157:UQQ262511 VAM262157:VAM262511 VKI262157:VKI262511 VUE262157:VUE262511 WEA262157:WEA262511 WNW262157:WNW262511 WXS262157:WXS262511 BK327693:BK328047 LG327693:LG328047 VC327693:VC328047 AEY327693:AEY328047 AOU327693:AOU328047 AYQ327693:AYQ328047 BIM327693:BIM328047 BSI327693:BSI328047 CCE327693:CCE328047 CMA327693:CMA328047 CVW327693:CVW328047 DFS327693:DFS328047 DPO327693:DPO328047 DZK327693:DZK328047 EJG327693:EJG328047 ETC327693:ETC328047 FCY327693:FCY328047 FMU327693:FMU328047 FWQ327693:FWQ328047 GGM327693:GGM328047 GQI327693:GQI328047 HAE327693:HAE328047 HKA327693:HKA328047 HTW327693:HTW328047 IDS327693:IDS328047 INO327693:INO328047 IXK327693:IXK328047 JHG327693:JHG328047 JRC327693:JRC328047 KAY327693:KAY328047 KKU327693:KKU328047 KUQ327693:KUQ328047 LEM327693:LEM328047 LOI327693:LOI328047 LYE327693:LYE328047 MIA327693:MIA328047 MRW327693:MRW328047 NBS327693:NBS328047 NLO327693:NLO328047 NVK327693:NVK328047 OFG327693:OFG328047 OPC327693:OPC328047 OYY327693:OYY328047 PIU327693:PIU328047 PSQ327693:PSQ328047 QCM327693:QCM328047 QMI327693:QMI328047 QWE327693:QWE328047 RGA327693:RGA328047 RPW327693:RPW328047 RZS327693:RZS328047 SJO327693:SJO328047 STK327693:STK328047 TDG327693:TDG328047 TNC327693:TNC328047 TWY327693:TWY328047 UGU327693:UGU328047 UQQ327693:UQQ328047 VAM327693:VAM328047 VKI327693:VKI328047 VUE327693:VUE328047 WEA327693:WEA328047 WNW327693:WNW328047 WXS327693:WXS328047 BK393229:BK393583 LG393229:LG393583 VC393229:VC393583 AEY393229:AEY393583 AOU393229:AOU393583 AYQ393229:AYQ393583 BIM393229:BIM393583 BSI393229:BSI393583 CCE393229:CCE393583 CMA393229:CMA393583 CVW393229:CVW393583 DFS393229:DFS393583 DPO393229:DPO393583 DZK393229:DZK393583 EJG393229:EJG393583 ETC393229:ETC393583 FCY393229:FCY393583 FMU393229:FMU393583 FWQ393229:FWQ393583 GGM393229:GGM393583 GQI393229:GQI393583 HAE393229:HAE393583 HKA393229:HKA393583 HTW393229:HTW393583 IDS393229:IDS393583 INO393229:INO393583 IXK393229:IXK393583 JHG393229:JHG393583 JRC393229:JRC393583 KAY393229:KAY393583 KKU393229:KKU393583 KUQ393229:KUQ393583 LEM393229:LEM393583 LOI393229:LOI393583 LYE393229:LYE393583 MIA393229:MIA393583 MRW393229:MRW393583 NBS393229:NBS393583 NLO393229:NLO393583 NVK393229:NVK393583 OFG393229:OFG393583 OPC393229:OPC393583 OYY393229:OYY393583 PIU393229:PIU393583 PSQ393229:PSQ393583 QCM393229:QCM393583 QMI393229:QMI393583 QWE393229:QWE393583 RGA393229:RGA393583 RPW393229:RPW393583 RZS393229:RZS393583 SJO393229:SJO393583 STK393229:STK393583 TDG393229:TDG393583 TNC393229:TNC393583 TWY393229:TWY393583 UGU393229:UGU393583 UQQ393229:UQQ393583 VAM393229:VAM393583 VKI393229:VKI393583 VUE393229:VUE393583 WEA393229:WEA393583 WNW393229:WNW393583 WXS393229:WXS393583 BK458765:BK459119 LG458765:LG459119 VC458765:VC459119 AEY458765:AEY459119 AOU458765:AOU459119 AYQ458765:AYQ459119 BIM458765:BIM459119 BSI458765:BSI459119 CCE458765:CCE459119 CMA458765:CMA459119 CVW458765:CVW459119 DFS458765:DFS459119 DPO458765:DPO459119 DZK458765:DZK459119 EJG458765:EJG459119 ETC458765:ETC459119 FCY458765:FCY459119 FMU458765:FMU459119 FWQ458765:FWQ459119 GGM458765:GGM459119 GQI458765:GQI459119 HAE458765:HAE459119 HKA458765:HKA459119 HTW458765:HTW459119 IDS458765:IDS459119 INO458765:INO459119 IXK458765:IXK459119 JHG458765:JHG459119 JRC458765:JRC459119 KAY458765:KAY459119 KKU458765:KKU459119 KUQ458765:KUQ459119 LEM458765:LEM459119 LOI458765:LOI459119 LYE458765:LYE459119 MIA458765:MIA459119 MRW458765:MRW459119 NBS458765:NBS459119 NLO458765:NLO459119 NVK458765:NVK459119 OFG458765:OFG459119 OPC458765:OPC459119 OYY458765:OYY459119 PIU458765:PIU459119 PSQ458765:PSQ459119 QCM458765:QCM459119 QMI458765:QMI459119 QWE458765:QWE459119 RGA458765:RGA459119 RPW458765:RPW459119 RZS458765:RZS459119 SJO458765:SJO459119 STK458765:STK459119 TDG458765:TDG459119 TNC458765:TNC459119 TWY458765:TWY459119 UGU458765:UGU459119 UQQ458765:UQQ459119 VAM458765:VAM459119 VKI458765:VKI459119 VUE458765:VUE459119 WEA458765:WEA459119 WNW458765:WNW459119 WXS458765:WXS459119 BK524301:BK524655 LG524301:LG524655 VC524301:VC524655 AEY524301:AEY524655 AOU524301:AOU524655 AYQ524301:AYQ524655 BIM524301:BIM524655 BSI524301:BSI524655 CCE524301:CCE524655 CMA524301:CMA524655 CVW524301:CVW524655 DFS524301:DFS524655 DPO524301:DPO524655 DZK524301:DZK524655 EJG524301:EJG524655 ETC524301:ETC524655 FCY524301:FCY524655 FMU524301:FMU524655 FWQ524301:FWQ524655 GGM524301:GGM524655 GQI524301:GQI524655 HAE524301:HAE524655 HKA524301:HKA524655 HTW524301:HTW524655 IDS524301:IDS524655 INO524301:INO524655 IXK524301:IXK524655 JHG524301:JHG524655 JRC524301:JRC524655 KAY524301:KAY524655 KKU524301:KKU524655 KUQ524301:KUQ524655 LEM524301:LEM524655 LOI524301:LOI524655 LYE524301:LYE524655 MIA524301:MIA524655 MRW524301:MRW524655 NBS524301:NBS524655 NLO524301:NLO524655 NVK524301:NVK524655 OFG524301:OFG524655 OPC524301:OPC524655 OYY524301:OYY524655 PIU524301:PIU524655 PSQ524301:PSQ524655 QCM524301:QCM524655 QMI524301:QMI524655 QWE524301:QWE524655 RGA524301:RGA524655 RPW524301:RPW524655 RZS524301:RZS524655 SJO524301:SJO524655 STK524301:STK524655 TDG524301:TDG524655 TNC524301:TNC524655 TWY524301:TWY524655 UGU524301:UGU524655 UQQ524301:UQQ524655 VAM524301:VAM524655 VKI524301:VKI524655 VUE524301:VUE524655 WEA524301:WEA524655 WNW524301:WNW524655 WXS524301:WXS524655 BK589837:BK590191 LG589837:LG590191 VC589837:VC590191 AEY589837:AEY590191 AOU589837:AOU590191 AYQ589837:AYQ590191 BIM589837:BIM590191 BSI589837:BSI590191 CCE589837:CCE590191 CMA589837:CMA590191 CVW589837:CVW590191 DFS589837:DFS590191 DPO589837:DPO590191 DZK589837:DZK590191 EJG589837:EJG590191 ETC589837:ETC590191 FCY589837:FCY590191 FMU589837:FMU590191 FWQ589837:FWQ590191 GGM589837:GGM590191 GQI589837:GQI590191 HAE589837:HAE590191 HKA589837:HKA590191 HTW589837:HTW590191 IDS589837:IDS590191 INO589837:INO590191 IXK589837:IXK590191 JHG589837:JHG590191 JRC589837:JRC590191 KAY589837:KAY590191 KKU589837:KKU590191 KUQ589837:KUQ590191 LEM589837:LEM590191 LOI589837:LOI590191 LYE589837:LYE590191 MIA589837:MIA590191 MRW589837:MRW590191 NBS589837:NBS590191 NLO589837:NLO590191 NVK589837:NVK590191 OFG589837:OFG590191 OPC589837:OPC590191 OYY589837:OYY590191 PIU589837:PIU590191 PSQ589837:PSQ590191 QCM589837:QCM590191 QMI589837:QMI590191 QWE589837:QWE590191 RGA589837:RGA590191 RPW589837:RPW590191 RZS589837:RZS590191 SJO589837:SJO590191 STK589837:STK590191 TDG589837:TDG590191 TNC589837:TNC590191 TWY589837:TWY590191 UGU589837:UGU590191 UQQ589837:UQQ590191 VAM589837:VAM590191 VKI589837:VKI590191 VUE589837:VUE590191 WEA589837:WEA590191 WNW589837:WNW590191 WXS589837:WXS590191 BK655373:BK655727 LG655373:LG655727 VC655373:VC655727 AEY655373:AEY655727 AOU655373:AOU655727 AYQ655373:AYQ655727 BIM655373:BIM655727 BSI655373:BSI655727 CCE655373:CCE655727 CMA655373:CMA655727 CVW655373:CVW655727 DFS655373:DFS655727 DPO655373:DPO655727 DZK655373:DZK655727 EJG655373:EJG655727 ETC655373:ETC655727 FCY655373:FCY655727 FMU655373:FMU655727 FWQ655373:FWQ655727 GGM655373:GGM655727 GQI655373:GQI655727 HAE655373:HAE655727 HKA655373:HKA655727 HTW655373:HTW655727 IDS655373:IDS655727 INO655373:INO655727 IXK655373:IXK655727 JHG655373:JHG655727 JRC655373:JRC655727 KAY655373:KAY655727 KKU655373:KKU655727 KUQ655373:KUQ655727 LEM655373:LEM655727 LOI655373:LOI655727 LYE655373:LYE655727 MIA655373:MIA655727 MRW655373:MRW655727 NBS655373:NBS655727 NLO655373:NLO655727 NVK655373:NVK655727 OFG655373:OFG655727 OPC655373:OPC655727 OYY655373:OYY655727 PIU655373:PIU655727 PSQ655373:PSQ655727 QCM655373:QCM655727 QMI655373:QMI655727 QWE655373:QWE655727 RGA655373:RGA655727 RPW655373:RPW655727 RZS655373:RZS655727 SJO655373:SJO655727 STK655373:STK655727 TDG655373:TDG655727 TNC655373:TNC655727 TWY655373:TWY655727 UGU655373:UGU655727 UQQ655373:UQQ655727 VAM655373:VAM655727 VKI655373:VKI655727 VUE655373:VUE655727 WEA655373:WEA655727 WNW655373:WNW655727 WXS655373:WXS655727 BK720909:BK721263 LG720909:LG721263 VC720909:VC721263 AEY720909:AEY721263 AOU720909:AOU721263 AYQ720909:AYQ721263 BIM720909:BIM721263 BSI720909:BSI721263 CCE720909:CCE721263 CMA720909:CMA721263 CVW720909:CVW721263 DFS720909:DFS721263 DPO720909:DPO721263 DZK720909:DZK721263 EJG720909:EJG721263 ETC720909:ETC721263 FCY720909:FCY721263 FMU720909:FMU721263 FWQ720909:FWQ721263 GGM720909:GGM721263 GQI720909:GQI721263 HAE720909:HAE721263 HKA720909:HKA721263 HTW720909:HTW721263 IDS720909:IDS721263 INO720909:INO721263 IXK720909:IXK721263 JHG720909:JHG721263 JRC720909:JRC721263 KAY720909:KAY721263 KKU720909:KKU721263 KUQ720909:KUQ721263 LEM720909:LEM721263 LOI720909:LOI721263 LYE720909:LYE721263 MIA720909:MIA721263 MRW720909:MRW721263 NBS720909:NBS721263 NLO720909:NLO721263 NVK720909:NVK721263 OFG720909:OFG721263 OPC720909:OPC721263 OYY720909:OYY721263 PIU720909:PIU721263 PSQ720909:PSQ721263 QCM720909:QCM721263 QMI720909:QMI721263 QWE720909:QWE721263 RGA720909:RGA721263 RPW720909:RPW721263 RZS720909:RZS721263 SJO720909:SJO721263 STK720909:STK721263 TDG720909:TDG721263 TNC720909:TNC721263 TWY720909:TWY721263 UGU720909:UGU721263 UQQ720909:UQQ721263 VAM720909:VAM721263 VKI720909:VKI721263 VUE720909:VUE721263 WEA720909:WEA721263 WNW720909:WNW721263 WXS720909:WXS721263 BK786445:BK786799 LG786445:LG786799 VC786445:VC786799 AEY786445:AEY786799 AOU786445:AOU786799 AYQ786445:AYQ786799 BIM786445:BIM786799 BSI786445:BSI786799 CCE786445:CCE786799 CMA786445:CMA786799 CVW786445:CVW786799 DFS786445:DFS786799 DPO786445:DPO786799 DZK786445:DZK786799 EJG786445:EJG786799 ETC786445:ETC786799 FCY786445:FCY786799 FMU786445:FMU786799 FWQ786445:FWQ786799 GGM786445:GGM786799 GQI786445:GQI786799 HAE786445:HAE786799 HKA786445:HKA786799 HTW786445:HTW786799 IDS786445:IDS786799 INO786445:INO786799 IXK786445:IXK786799 JHG786445:JHG786799 JRC786445:JRC786799 KAY786445:KAY786799 KKU786445:KKU786799 KUQ786445:KUQ786799 LEM786445:LEM786799 LOI786445:LOI786799 LYE786445:LYE786799 MIA786445:MIA786799 MRW786445:MRW786799 NBS786445:NBS786799 NLO786445:NLO786799 NVK786445:NVK786799 OFG786445:OFG786799 OPC786445:OPC786799 OYY786445:OYY786799 PIU786445:PIU786799 PSQ786445:PSQ786799 QCM786445:QCM786799 QMI786445:QMI786799 QWE786445:QWE786799 RGA786445:RGA786799 RPW786445:RPW786799 RZS786445:RZS786799 SJO786445:SJO786799 STK786445:STK786799 TDG786445:TDG786799 TNC786445:TNC786799 TWY786445:TWY786799 UGU786445:UGU786799 UQQ786445:UQQ786799 VAM786445:VAM786799 VKI786445:VKI786799 VUE786445:VUE786799 WEA786445:WEA786799 WNW786445:WNW786799 WXS786445:WXS786799 BK851981:BK852335 LG851981:LG852335 VC851981:VC852335 AEY851981:AEY852335 AOU851981:AOU852335 AYQ851981:AYQ852335 BIM851981:BIM852335 BSI851981:BSI852335 CCE851981:CCE852335 CMA851981:CMA852335 CVW851981:CVW852335 DFS851981:DFS852335 DPO851981:DPO852335 DZK851981:DZK852335 EJG851981:EJG852335 ETC851981:ETC852335 FCY851981:FCY852335 FMU851981:FMU852335 FWQ851981:FWQ852335 GGM851981:GGM852335 GQI851981:GQI852335 HAE851981:HAE852335 HKA851981:HKA852335 HTW851981:HTW852335 IDS851981:IDS852335 INO851981:INO852335 IXK851981:IXK852335 JHG851981:JHG852335 JRC851981:JRC852335 KAY851981:KAY852335 KKU851981:KKU852335 KUQ851981:KUQ852335 LEM851981:LEM852335 LOI851981:LOI852335 LYE851981:LYE852335 MIA851981:MIA852335 MRW851981:MRW852335 NBS851981:NBS852335 NLO851981:NLO852335 NVK851981:NVK852335 OFG851981:OFG852335 OPC851981:OPC852335 OYY851981:OYY852335 PIU851981:PIU852335 PSQ851981:PSQ852335 QCM851981:QCM852335 QMI851981:QMI852335 QWE851981:QWE852335 RGA851981:RGA852335 RPW851981:RPW852335 RZS851981:RZS852335 SJO851981:SJO852335 STK851981:STK852335 TDG851981:TDG852335 TNC851981:TNC852335 TWY851981:TWY852335 UGU851981:UGU852335 UQQ851981:UQQ852335 VAM851981:VAM852335 VKI851981:VKI852335 VUE851981:VUE852335 WEA851981:WEA852335 WNW851981:WNW852335 WXS851981:WXS852335 BK917517:BK917871 LG917517:LG917871 VC917517:VC917871 AEY917517:AEY917871 AOU917517:AOU917871 AYQ917517:AYQ917871 BIM917517:BIM917871 BSI917517:BSI917871 CCE917517:CCE917871 CMA917517:CMA917871 CVW917517:CVW917871 DFS917517:DFS917871 DPO917517:DPO917871 DZK917517:DZK917871 EJG917517:EJG917871 ETC917517:ETC917871 FCY917517:FCY917871 FMU917517:FMU917871 FWQ917517:FWQ917871 GGM917517:GGM917871 GQI917517:GQI917871 HAE917517:HAE917871 HKA917517:HKA917871 HTW917517:HTW917871 IDS917517:IDS917871 INO917517:INO917871 IXK917517:IXK917871 JHG917517:JHG917871 JRC917517:JRC917871 KAY917517:KAY917871 KKU917517:KKU917871 KUQ917517:KUQ917871 LEM917517:LEM917871 LOI917517:LOI917871 LYE917517:LYE917871 MIA917517:MIA917871 MRW917517:MRW917871 NBS917517:NBS917871 NLO917517:NLO917871 NVK917517:NVK917871 OFG917517:OFG917871 OPC917517:OPC917871 OYY917517:OYY917871 PIU917517:PIU917871 PSQ917517:PSQ917871 QCM917517:QCM917871 QMI917517:QMI917871 QWE917517:QWE917871 RGA917517:RGA917871 RPW917517:RPW917871 RZS917517:RZS917871 SJO917517:SJO917871 STK917517:STK917871 TDG917517:TDG917871 TNC917517:TNC917871 TWY917517:TWY917871 UGU917517:UGU917871 UQQ917517:UQQ917871 VAM917517:VAM917871 VKI917517:VKI917871 VUE917517:VUE917871 WEA917517:WEA917871 WNW917517:WNW917871 WXS917517:WXS917871 BK983053:BK983407 LG983053:LG983407 VC983053:VC983407 AEY983053:AEY983407 AOU983053:AOU983407 AYQ983053:AYQ983407 BIM983053:BIM983407 BSI983053:BSI983407 CCE983053:CCE983407 CMA983053:CMA983407 CVW983053:CVW983407 DFS983053:DFS983407 DPO983053:DPO983407 DZK983053:DZK983407 EJG983053:EJG983407 ETC983053:ETC983407 FCY983053:FCY983407 FMU983053:FMU983407 FWQ983053:FWQ983407 GGM983053:GGM983407 GQI983053:GQI983407 HAE983053:HAE983407 HKA983053:HKA983407 HTW983053:HTW983407 IDS983053:IDS983407 INO983053:INO983407 IXK983053:IXK983407 JHG983053:JHG983407 JRC983053:JRC983407 KAY983053:KAY983407 KKU983053:KKU983407 KUQ983053:KUQ983407 LEM983053:LEM983407 LOI983053:LOI983407 LYE983053:LYE983407 MIA983053:MIA983407 MRW983053:MRW983407 NBS983053:NBS983407 NLO983053:NLO983407 NVK983053:NVK983407 OFG983053:OFG983407 OPC983053:OPC983407 OYY983053:OYY983407 PIU983053:PIU983407 PSQ983053:PSQ983407 QCM983053:QCM983407 QMI983053:QMI983407 QWE983053:QWE983407 RGA983053:RGA983407 RPW983053:RPW983407 RZS983053:RZS983407 SJO983053:SJO983407 STK983053:STK983407 TDG983053:TDG983407 TNC983053:TNC983407 TWY983053:TWY983407 UGU983053:UGU983407 UQQ983053:UQQ983407 VAM983053:VAM983407 VKI983053:VKI983407 VUE983053:VUE983407 WEA983053:WEA983407 WNW983053:WNW983407 WXS983053:WXS983407 AA13:AA367 JW13:JW367 TS13:TS367 ADO13:ADO367 ANK13:ANK367 AXG13:AXG367 BHC13:BHC367 BQY13:BQY367 CAU13:CAU367 CKQ13:CKQ367 CUM13:CUM367 DEI13:DEI367 DOE13:DOE367 DYA13:DYA367 EHW13:EHW367 ERS13:ERS367 FBO13:FBO367 FLK13:FLK367 FVG13:FVG367 GFC13:GFC367 GOY13:GOY367 GYU13:GYU367 HIQ13:HIQ367 HSM13:HSM367 ICI13:ICI367 IME13:IME367 IWA13:IWA367 JFW13:JFW367 JPS13:JPS367 JZO13:JZO367 KJK13:KJK367 KTG13:KTG367 LDC13:LDC367 LMY13:LMY367 LWU13:LWU367 MGQ13:MGQ367 MQM13:MQM367 NAI13:NAI367 NKE13:NKE367 NUA13:NUA367 ODW13:ODW367 ONS13:ONS367 OXO13:OXO367 PHK13:PHK367 PRG13:PRG367 QBC13:QBC367 QKY13:QKY367 QUU13:QUU367 REQ13:REQ367 ROM13:ROM367 RYI13:RYI367 SIE13:SIE367 SSA13:SSA367 TBW13:TBW367 TLS13:TLS367 TVO13:TVO367 UFK13:UFK367 UPG13:UPG367 UZC13:UZC367 VIY13:VIY367 VSU13:VSU367 WCQ13:WCQ367 WMM13:WMM367 WWI13:WWI367 AA65549:AA65903 JW65549:JW65903 TS65549:TS65903 ADO65549:ADO65903 ANK65549:ANK65903 AXG65549:AXG65903 BHC65549:BHC65903 BQY65549:BQY65903 CAU65549:CAU65903 CKQ65549:CKQ65903 CUM65549:CUM65903 DEI65549:DEI65903 DOE65549:DOE65903 DYA65549:DYA65903 EHW65549:EHW65903 ERS65549:ERS65903 FBO65549:FBO65903 FLK65549:FLK65903 FVG65549:FVG65903 GFC65549:GFC65903 GOY65549:GOY65903 GYU65549:GYU65903 HIQ65549:HIQ65903 HSM65549:HSM65903 ICI65549:ICI65903 IME65549:IME65903 IWA65549:IWA65903 JFW65549:JFW65903 JPS65549:JPS65903 JZO65549:JZO65903 KJK65549:KJK65903 KTG65549:KTG65903 LDC65549:LDC65903 LMY65549:LMY65903 LWU65549:LWU65903 MGQ65549:MGQ65903 MQM65549:MQM65903 NAI65549:NAI65903 NKE65549:NKE65903 NUA65549:NUA65903 ODW65549:ODW65903 ONS65549:ONS65903 OXO65549:OXO65903 PHK65549:PHK65903 PRG65549:PRG65903 QBC65549:QBC65903 QKY65549:QKY65903 QUU65549:QUU65903 REQ65549:REQ65903 ROM65549:ROM65903 RYI65549:RYI65903 SIE65549:SIE65903 SSA65549:SSA65903 TBW65549:TBW65903 TLS65549:TLS65903 TVO65549:TVO65903 UFK65549:UFK65903 UPG65549:UPG65903 UZC65549:UZC65903 VIY65549:VIY65903 VSU65549:VSU65903 WCQ65549:WCQ65903 WMM65549:WMM65903 WWI65549:WWI65903 AA131085:AA131439 JW131085:JW131439 TS131085:TS131439 ADO131085:ADO131439 ANK131085:ANK131439 AXG131085:AXG131439 BHC131085:BHC131439 BQY131085:BQY131439 CAU131085:CAU131439 CKQ131085:CKQ131439 CUM131085:CUM131439 DEI131085:DEI131439 DOE131085:DOE131439 DYA131085:DYA131439 EHW131085:EHW131439 ERS131085:ERS131439 FBO131085:FBO131439 FLK131085:FLK131439 FVG131085:FVG131439 GFC131085:GFC131439 GOY131085:GOY131439 GYU131085:GYU131439 HIQ131085:HIQ131439 HSM131085:HSM131439 ICI131085:ICI131439 IME131085:IME131439 IWA131085:IWA131439 JFW131085:JFW131439 JPS131085:JPS131439 JZO131085:JZO131439 KJK131085:KJK131439 KTG131085:KTG131439 LDC131085:LDC131439 LMY131085:LMY131439 LWU131085:LWU131439 MGQ131085:MGQ131439 MQM131085:MQM131439 NAI131085:NAI131439 NKE131085:NKE131439 NUA131085:NUA131439 ODW131085:ODW131439 ONS131085:ONS131439 OXO131085:OXO131439 PHK131085:PHK131439 PRG131085:PRG131439 QBC131085:QBC131439 QKY131085:QKY131439 QUU131085:QUU131439 REQ131085:REQ131439 ROM131085:ROM131439 RYI131085:RYI131439 SIE131085:SIE131439 SSA131085:SSA131439 TBW131085:TBW131439 TLS131085:TLS131439 TVO131085:TVO131439 UFK131085:UFK131439 UPG131085:UPG131439 UZC131085:UZC131439 VIY131085:VIY131439 VSU131085:VSU131439 WCQ131085:WCQ131439 WMM131085:WMM131439 WWI131085:WWI131439 AA196621:AA196975 JW196621:JW196975 TS196621:TS196975 ADO196621:ADO196975 ANK196621:ANK196975 AXG196621:AXG196975 BHC196621:BHC196975 BQY196621:BQY196975 CAU196621:CAU196975 CKQ196621:CKQ196975 CUM196621:CUM196975 DEI196621:DEI196975 DOE196621:DOE196975 DYA196621:DYA196975 EHW196621:EHW196975 ERS196621:ERS196975 FBO196621:FBO196975 FLK196621:FLK196975 FVG196621:FVG196975 GFC196621:GFC196975 GOY196621:GOY196975 GYU196621:GYU196975 HIQ196621:HIQ196975 HSM196621:HSM196975 ICI196621:ICI196975 IME196621:IME196975 IWA196621:IWA196975 JFW196621:JFW196975 JPS196621:JPS196975 JZO196621:JZO196975 KJK196621:KJK196975 KTG196621:KTG196975 LDC196621:LDC196975 LMY196621:LMY196975 LWU196621:LWU196975 MGQ196621:MGQ196975 MQM196621:MQM196975 NAI196621:NAI196975 NKE196621:NKE196975 NUA196621:NUA196975 ODW196621:ODW196975 ONS196621:ONS196975 OXO196621:OXO196975 PHK196621:PHK196975 PRG196621:PRG196975 QBC196621:QBC196975 QKY196621:QKY196975 QUU196621:QUU196975 REQ196621:REQ196975 ROM196621:ROM196975 RYI196621:RYI196975 SIE196621:SIE196975 SSA196621:SSA196975 TBW196621:TBW196975 TLS196621:TLS196975 TVO196621:TVO196975 UFK196621:UFK196975 UPG196621:UPG196975 UZC196621:UZC196975 VIY196621:VIY196975 VSU196621:VSU196975 WCQ196621:WCQ196975 WMM196621:WMM196975 WWI196621:WWI196975 AA262157:AA262511 JW262157:JW262511 TS262157:TS262511 ADO262157:ADO262511 ANK262157:ANK262511 AXG262157:AXG262511 BHC262157:BHC262511 BQY262157:BQY262511 CAU262157:CAU262511 CKQ262157:CKQ262511 CUM262157:CUM262511 DEI262157:DEI262511 DOE262157:DOE262511 DYA262157:DYA262511 EHW262157:EHW262511 ERS262157:ERS262511 FBO262157:FBO262511 FLK262157:FLK262511 FVG262157:FVG262511 GFC262157:GFC262511 GOY262157:GOY262511 GYU262157:GYU262511 HIQ262157:HIQ262511 HSM262157:HSM262511 ICI262157:ICI262511 IME262157:IME262511 IWA262157:IWA262511 JFW262157:JFW262511 JPS262157:JPS262511 JZO262157:JZO262511 KJK262157:KJK262511 KTG262157:KTG262511 LDC262157:LDC262511 LMY262157:LMY262511 LWU262157:LWU262511 MGQ262157:MGQ262511 MQM262157:MQM262511 NAI262157:NAI262511 NKE262157:NKE262511 NUA262157:NUA262511 ODW262157:ODW262511 ONS262157:ONS262511 OXO262157:OXO262511 PHK262157:PHK262511 PRG262157:PRG262511 QBC262157:QBC262511 QKY262157:QKY262511 QUU262157:QUU262511 REQ262157:REQ262511 ROM262157:ROM262511 RYI262157:RYI262511 SIE262157:SIE262511 SSA262157:SSA262511 TBW262157:TBW262511 TLS262157:TLS262511 TVO262157:TVO262511 UFK262157:UFK262511 UPG262157:UPG262511 UZC262157:UZC262511 VIY262157:VIY262511 VSU262157:VSU262511 WCQ262157:WCQ262511 WMM262157:WMM262511 WWI262157:WWI262511 AA327693:AA328047 JW327693:JW328047 TS327693:TS328047 ADO327693:ADO328047 ANK327693:ANK328047 AXG327693:AXG328047 BHC327693:BHC328047 BQY327693:BQY328047 CAU327693:CAU328047 CKQ327693:CKQ328047 CUM327693:CUM328047 DEI327693:DEI328047 DOE327693:DOE328047 DYA327693:DYA328047 EHW327693:EHW328047 ERS327693:ERS328047 FBO327693:FBO328047 FLK327693:FLK328047 FVG327693:FVG328047 GFC327693:GFC328047 GOY327693:GOY328047 GYU327693:GYU328047 HIQ327693:HIQ328047 HSM327693:HSM328047 ICI327693:ICI328047 IME327693:IME328047 IWA327693:IWA328047 JFW327693:JFW328047 JPS327693:JPS328047 JZO327693:JZO328047 KJK327693:KJK328047 KTG327693:KTG328047 LDC327693:LDC328047 LMY327693:LMY328047 LWU327693:LWU328047 MGQ327693:MGQ328047 MQM327693:MQM328047 NAI327693:NAI328047 NKE327693:NKE328047 NUA327693:NUA328047 ODW327693:ODW328047 ONS327693:ONS328047 OXO327693:OXO328047 PHK327693:PHK328047 PRG327693:PRG328047 QBC327693:QBC328047 QKY327693:QKY328047 QUU327693:QUU328047 REQ327693:REQ328047 ROM327693:ROM328047 RYI327693:RYI328047 SIE327693:SIE328047 SSA327693:SSA328047 TBW327693:TBW328047 TLS327693:TLS328047 TVO327693:TVO328047 UFK327693:UFK328047 UPG327693:UPG328047 UZC327693:UZC328047 VIY327693:VIY328047 VSU327693:VSU328047 WCQ327693:WCQ328047 WMM327693:WMM328047 WWI327693:WWI328047 AA393229:AA393583 JW393229:JW393583 TS393229:TS393583 ADO393229:ADO393583 ANK393229:ANK393583 AXG393229:AXG393583 BHC393229:BHC393583 BQY393229:BQY393583 CAU393229:CAU393583 CKQ393229:CKQ393583 CUM393229:CUM393583 DEI393229:DEI393583 DOE393229:DOE393583 DYA393229:DYA393583 EHW393229:EHW393583 ERS393229:ERS393583 FBO393229:FBO393583 FLK393229:FLK393583 FVG393229:FVG393583 GFC393229:GFC393583 GOY393229:GOY393583 GYU393229:GYU393583 HIQ393229:HIQ393583 HSM393229:HSM393583 ICI393229:ICI393583 IME393229:IME393583 IWA393229:IWA393583 JFW393229:JFW393583 JPS393229:JPS393583 JZO393229:JZO393583 KJK393229:KJK393583 KTG393229:KTG393583 LDC393229:LDC393583 LMY393229:LMY393583 LWU393229:LWU393583 MGQ393229:MGQ393583 MQM393229:MQM393583 NAI393229:NAI393583 NKE393229:NKE393583 NUA393229:NUA393583 ODW393229:ODW393583 ONS393229:ONS393583 OXO393229:OXO393583 PHK393229:PHK393583 PRG393229:PRG393583 QBC393229:QBC393583 QKY393229:QKY393583 QUU393229:QUU393583 REQ393229:REQ393583 ROM393229:ROM393583 RYI393229:RYI393583 SIE393229:SIE393583 SSA393229:SSA393583 TBW393229:TBW393583 TLS393229:TLS393583 TVO393229:TVO393583 UFK393229:UFK393583 UPG393229:UPG393583 UZC393229:UZC393583 VIY393229:VIY393583 VSU393229:VSU393583 WCQ393229:WCQ393583 WMM393229:WMM393583 WWI393229:WWI393583 AA458765:AA459119 JW458765:JW459119 TS458765:TS459119 ADO458765:ADO459119 ANK458765:ANK459119 AXG458765:AXG459119 BHC458765:BHC459119 BQY458765:BQY459119 CAU458765:CAU459119 CKQ458765:CKQ459119 CUM458765:CUM459119 DEI458765:DEI459119 DOE458765:DOE459119 DYA458765:DYA459119 EHW458765:EHW459119 ERS458765:ERS459119 FBO458765:FBO459119 FLK458765:FLK459119 FVG458765:FVG459119 GFC458765:GFC459119 GOY458765:GOY459119 GYU458765:GYU459119 HIQ458765:HIQ459119 HSM458765:HSM459119 ICI458765:ICI459119 IME458765:IME459119 IWA458765:IWA459119 JFW458765:JFW459119 JPS458765:JPS459119 JZO458765:JZO459119 KJK458765:KJK459119 KTG458765:KTG459119 LDC458765:LDC459119 LMY458765:LMY459119 LWU458765:LWU459119 MGQ458765:MGQ459119 MQM458765:MQM459119 NAI458765:NAI459119 NKE458765:NKE459119 NUA458765:NUA459119 ODW458765:ODW459119 ONS458765:ONS459119 OXO458765:OXO459119 PHK458765:PHK459119 PRG458765:PRG459119 QBC458765:QBC459119 QKY458765:QKY459119 QUU458765:QUU459119 REQ458765:REQ459119 ROM458765:ROM459119 RYI458765:RYI459119 SIE458765:SIE459119 SSA458765:SSA459119 TBW458765:TBW459119 TLS458765:TLS459119 TVO458765:TVO459119 UFK458765:UFK459119 UPG458765:UPG459119 UZC458765:UZC459119 VIY458765:VIY459119 VSU458765:VSU459119 WCQ458765:WCQ459119 WMM458765:WMM459119 WWI458765:WWI459119 AA524301:AA524655 JW524301:JW524655 TS524301:TS524655 ADO524301:ADO524655 ANK524301:ANK524655 AXG524301:AXG524655 BHC524301:BHC524655 BQY524301:BQY524655 CAU524301:CAU524655 CKQ524301:CKQ524655 CUM524301:CUM524655 DEI524301:DEI524655 DOE524301:DOE524655 DYA524301:DYA524655 EHW524301:EHW524655 ERS524301:ERS524655 FBO524301:FBO524655 FLK524301:FLK524655 FVG524301:FVG524655 GFC524301:GFC524655 GOY524301:GOY524655 GYU524301:GYU524655 HIQ524301:HIQ524655 HSM524301:HSM524655 ICI524301:ICI524655 IME524301:IME524655 IWA524301:IWA524655 JFW524301:JFW524655 JPS524301:JPS524655 JZO524301:JZO524655 KJK524301:KJK524655 KTG524301:KTG524655 LDC524301:LDC524655 LMY524301:LMY524655 LWU524301:LWU524655 MGQ524301:MGQ524655 MQM524301:MQM524655 NAI524301:NAI524655 NKE524301:NKE524655 NUA524301:NUA524655 ODW524301:ODW524655 ONS524301:ONS524655 OXO524301:OXO524655 PHK524301:PHK524655 PRG524301:PRG524655 QBC524301:QBC524655 QKY524301:QKY524655 QUU524301:QUU524655 REQ524301:REQ524655 ROM524301:ROM524655 RYI524301:RYI524655 SIE524301:SIE524655 SSA524301:SSA524655 TBW524301:TBW524655 TLS524301:TLS524655 TVO524301:TVO524655 UFK524301:UFK524655 UPG524301:UPG524655 UZC524301:UZC524655 VIY524301:VIY524655 VSU524301:VSU524655 WCQ524301:WCQ524655 WMM524301:WMM524655 WWI524301:WWI524655 AA589837:AA590191 JW589837:JW590191 TS589837:TS590191 ADO589837:ADO590191 ANK589837:ANK590191 AXG589837:AXG590191 BHC589837:BHC590191 BQY589837:BQY590191 CAU589837:CAU590191 CKQ589837:CKQ590191 CUM589837:CUM590191 DEI589837:DEI590191 DOE589837:DOE590191 DYA589837:DYA590191 EHW589837:EHW590191 ERS589837:ERS590191 FBO589837:FBO590191 FLK589837:FLK590191 FVG589837:FVG590191 GFC589837:GFC590191 GOY589837:GOY590191 GYU589837:GYU590191 HIQ589837:HIQ590191 HSM589837:HSM590191 ICI589837:ICI590191 IME589837:IME590191 IWA589837:IWA590191 JFW589837:JFW590191 JPS589837:JPS590191 JZO589837:JZO590191 KJK589837:KJK590191 KTG589837:KTG590191 LDC589837:LDC590191 LMY589837:LMY590191 LWU589837:LWU590191 MGQ589837:MGQ590191 MQM589837:MQM590191 NAI589837:NAI590191 NKE589837:NKE590191 NUA589837:NUA590191 ODW589837:ODW590191 ONS589837:ONS590191 OXO589837:OXO590191 PHK589837:PHK590191 PRG589837:PRG590191 QBC589837:QBC590191 QKY589837:QKY590191 QUU589837:QUU590191 REQ589837:REQ590191 ROM589837:ROM590191 RYI589837:RYI590191 SIE589837:SIE590191 SSA589837:SSA590191 TBW589837:TBW590191 TLS589837:TLS590191 TVO589837:TVO590191 UFK589837:UFK590191 UPG589837:UPG590191 UZC589837:UZC590191 VIY589837:VIY590191 VSU589837:VSU590191 WCQ589837:WCQ590191 WMM589837:WMM590191 WWI589837:WWI590191 AA655373:AA655727 JW655373:JW655727 TS655373:TS655727 ADO655373:ADO655727 ANK655373:ANK655727 AXG655373:AXG655727 BHC655373:BHC655727 BQY655373:BQY655727 CAU655373:CAU655727 CKQ655373:CKQ655727 CUM655373:CUM655727 DEI655373:DEI655727 DOE655373:DOE655727 DYA655373:DYA655727 EHW655373:EHW655727 ERS655373:ERS655727 FBO655373:FBO655727 FLK655373:FLK655727 FVG655373:FVG655727 GFC655373:GFC655727 GOY655373:GOY655727 GYU655373:GYU655727 HIQ655373:HIQ655727 HSM655373:HSM655727 ICI655373:ICI655727 IME655373:IME655727 IWA655373:IWA655727 JFW655373:JFW655727 JPS655373:JPS655727 JZO655373:JZO655727 KJK655373:KJK655727 KTG655373:KTG655727 LDC655373:LDC655727 LMY655373:LMY655727 LWU655373:LWU655727 MGQ655373:MGQ655727 MQM655373:MQM655727 NAI655373:NAI655727 NKE655373:NKE655727 NUA655373:NUA655727 ODW655373:ODW655727 ONS655373:ONS655727 OXO655373:OXO655727 PHK655373:PHK655727 PRG655373:PRG655727 QBC655373:QBC655727 QKY655373:QKY655727 QUU655373:QUU655727 REQ655373:REQ655727 ROM655373:ROM655727 RYI655373:RYI655727 SIE655373:SIE655727 SSA655373:SSA655727 TBW655373:TBW655727 TLS655373:TLS655727 TVO655373:TVO655727 UFK655373:UFK655727 UPG655373:UPG655727 UZC655373:UZC655727 VIY655373:VIY655727 VSU655373:VSU655727 WCQ655373:WCQ655727 WMM655373:WMM655727 WWI655373:WWI655727 AA720909:AA721263 JW720909:JW721263 TS720909:TS721263 ADO720909:ADO721263 ANK720909:ANK721263 AXG720909:AXG721263 BHC720909:BHC721263 BQY720909:BQY721263 CAU720909:CAU721263 CKQ720909:CKQ721263 CUM720909:CUM721263 DEI720909:DEI721263 DOE720909:DOE721263 DYA720909:DYA721263 EHW720909:EHW721263 ERS720909:ERS721263 FBO720909:FBO721263 FLK720909:FLK721263 FVG720909:FVG721263 GFC720909:GFC721263 GOY720909:GOY721263 GYU720909:GYU721263 HIQ720909:HIQ721263 HSM720909:HSM721263 ICI720909:ICI721263 IME720909:IME721263 IWA720909:IWA721263 JFW720909:JFW721263 JPS720909:JPS721263 JZO720909:JZO721263 KJK720909:KJK721263 KTG720909:KTG721263 LDC720909:LDC721263 LMY720909:LMY721263 LWU720909:LWU721263 MGQ720909:MGQ721263 MQM720909:MQM721263 NAI720909:NAI721263 NKE720909:NKE721263 NUA720909:NUA721263 ODW720909:ODW721263 ONS720909:ONS721263 OXO720909:OXO721263 PHK720909:PHK721263 PRG720909:PRG721263 QBC720909:QBC721263 QKY720909:QKY721263 QUU720909:QUU721263 REQ720909:REQ721263 ROM720909:ROM721263 RYI720909:RYI721263 SIE720909:SIE721263 SSA720909:SSA721263 TBW720909:TBW721263 TLS720909:TLS721263 TVO720909:TVO721263 UFK720909:UFK721263 UPG720909:UPG721263 UZC720909:UZC721263 VIY720909:VIY721263 VSU720909:VSU721263 WCQ720909:WCQ721263 WMM720909:WMM721263 WWI720909:WWI721263 AA786445:AA786799 JW786445:JW786799 TS786445:TS786799 ADO786445:ADO786799 ANK786445:ANK786799 AXG786445:AXG786799 BHC786445:BHC786799 BQY786445:BQY786799 CAU786445:CAU786799 CKQ786445:CKQ786799 CUM786445:CUM786799 DEI786445:DEI786799 DOE786445:DOE786799 DYA786445:DYA786799 EHW786445:EHW786799 ERS786445:ERS786799 FBO786445:FBO786799 FLK786445:FLK786799 FVG786445:FVG786799 GFC786445:GFC786799 GOY786445:GOY786799 GYU786445:GYU786799 HIQ786445:HIQ786799 HSM786445:HSM786799 ICI786445:ICI786799 IME786445:IME786799 IWA786445:IWA786799 JFW786445:JFW786799 JPS786445:JPS786799 JZO786445:JZO786799 KJK786445:KJK786799 KTG786445:KTG786799 LDC786445:LDC786799 LMY786445:LMY786799 LWU786445:LWU786799 MGQ786445:MGQ786799 MQM786445:MQM786799 NAI786445:NAI786799 NKE786445:NKE786799 NUA786445:NUA786799 ODW786445:ODW786799 ONS786445:ONS786799 OXO786445:OXO786799 PHK786445:PHK786799 PRG786445:PRG786799 QBC786445:QBC786799 QKY786445:QKY786799 QUU786445:QUU786799 REQ786445:REQ786799 ROM786445:ROM786799 RYI786445:RYI786799 SIE786445:SIE786799 SSA786445:SSA786799 TBW786445:TBW786799 TLS786445:TLS786799 TVO786445:TVO786799 UFK786445:UFK786799 UPG786445:UPG786799 UZC786445:UZC786799 VIY786445:VIY786799 VSU786445:VSU786799 WCQ786445:WCQ786799 WMM786445:WMM786799 WWI786445:WWI786799 AA851981:AA852335 JW851981:JW852335 TS851981:TS852335 ADO851981:ADO852335 ANK851981:ANK852335 AXG851981:AXG852335 BHC851981:BHC852335 BQY851981:BQY852335 CAU851981:CAU852335 CKQ851981:CKQ852335 CUM851981:CUM852335 DEI851981:DEI852335 DOE851981:DOE852335 DYA851981:DYA852335 EHW851981:EHW852335 ERS851981:ERS852335 FBO851981:FBO852335 FLK851981:FLK852335 FVG851981:FVG852335 GFC851981:GFC852335 GOY851981:GOY852335 GYU851981:GYU852335 HIQ851981:HIQ852335 HSM851981:HSM852335 ICI851981:ICI852335 IME851981:IME852335 IWA851981:IWA852335 JFW851981:JFW852335 JPS851981:JPS852335 JZO851981:JZO852335 KJK851981:KJK852335 KTG851981:KTG852335 LDC851981:LDC852335 LMY851981:LMY852335 LWU851981:LWU852335 MGQ851981:MGQ852335 MQM851981:MQM852335 NAI851981:NAI852335 NKE851981:NKE852335 NUA851981:NUA852335 ODW851981:ODW852335 ONS851981:ONS852335 OXO851981:OXO852335 PHK851981:PHK852335 PRG851981:PRG852335 QBC851981:QBC852335 QKY851981:QKY852335 QUU851981:QUU852335 REQ851981:REQ852335 ROM851981:ROM852335 RYI851981:RYI852335 SIE851981:SIE852335 SSA851981:SSA852335 TBW851981:TBW852335 TLS851981:TLS852335 TVO851981:TVO852335 UFK851981:UFK852335 UPG851981:UPG852335 UZC851981:UZC852335 VIY851981:VIY852335 VSU851981:VSU852335 WCQ851981:WCQ852335 WMM851981:WMM852335 WWI851981:WWI852335 AA917517:AA917871 JW917517:JW917871 TS917517:TS917871 ADO917517:ADO917871 ANK917517:ANK917871 AXG917517:AXG917871 BHC917517:BHC917871 BQY917517:BQY917871 CAU917517:CAU917871 CKQ917517:CKQ917871 CUM917517:CUM917871 DEI917517:DEI917871 DOE917517:DOE917871 DYA917517:DYA917871 EHW917517:EHW917871 ERS917517:ERS917871 FBO917517:FBO917871 FLK917517:FLK917871 FVG917517:FVG917871 GFC917517:GFC917871 GOY917517:GOY917871 GYU917517:GYU917871 HIQ917517:HIQ917871 HSM917517:HSM917871 ICI917517:ICI917871 IME917517:IME917871 IWA917517:IWA917871 JFW917517:JFW917871 JPS917517:JPS917871 JZO917517:JZO917871 KJK917517:KJK917871 KTG917517:KTG917871 LDC917517:LDC917871 LMY917517:LMY917871 LWU917517:LWU917871 MGQ917517:MGQ917871 MQM917517:MQM917871 NAI917517:NAI917871 NKE917517:NKE917871 NUA917517:NUA917871 ODW917517:ODW917871 ONS917517:ONS917871 OXO917517:OXO917871 PHK917517:PHK917871 PRG917517:PRG917871 QBC917517:QBC917871 QKY917517:QKY917871 QUU917517:QUU917871 REQ917517:REQ917871 ROM917517:ROM917871 RYI917517:RYI917871 SIE917517:SIE917871 SSA917517:SSA917871 TBW917517:TBW917871 TLS917517:TLS917871 TVO917517:TVO917871 UFK917517:UFK917871 UPG917517:UPG917871 UZC917517:UZC917871 VIY917517:VIY917871 VSU917517:VSU917871 WCQ917517:WCQ917871 WMM917517:WMM917871 WWI917517:WWI917871 AA983053:AA983407 JW983053:JW983407 TS983053:TS983407 ADO983053:ADO983407 ANK983053:ANK983407 AXG983053:AXG983407 BHC983053:BHC983407 BQY983053:BQY983407 CAU983053:CAU983407 CKQ983053:CKQ983407 CUM983053:CUM983407 DEI983053:DEI983407 DOE983053:DOE983407 DYA983053:DYA983407 EHW983053:EHW983407 ERS983053:ERS983407 FBO983053:FBO983407 FLK983053:FLK983407 FVG983053:FVG983407 GFC983053:GFC983407 GOY983053:GOY983407 GYU983053:GYU983407 HIQ983053:HIQ983407 HSM983053:HSM983407 ICI983053:ICI983407 IME983053:IME983407 IWA983053:IWA983407 JFW983053:JFW983407 JPS983053:JPS983407 JZO983053:JZO983407 KJK983053:KJK983407 KTG983053:KTG983407 LDC983053:LDC983407 LMY983053:LMY983407 LWU983053:LWU983407 MGQ983053:MGQ983407 MQM983053:MQM983407 NAI983053:NAI983407 NKE983053:NKE983407 NUA983053:NUA983407 ODW983053:ODW983407 ONS983053:ONS983407 OXO983053:OXO983407 PHK983053:PHK983407 PRG983053:PRG983407 QBC983053:QBC983407 QKY983053:QKY983407 QUU983053:QUU983407 REQ983053:REQ983407 ROM983053:ROM983407 RYI983053:RYI983407 SIE983053:SIE983407 SSA983053:SSA983407 TBW983053:TBW983407 TLS983053:TLS983407 TVO983053:TVO983407 UFK983053:UFK983407 UPG983053:UPG983407 UZC983053:UZC983407 VIY983053:VIY983407 VSU983053:VSU983407 WCQ983053:WCQ983407 WMM983053:WMM983407 WWI983053:WWI983407 BO13:BO367 LK13:LK367 VG13:VG367 AFC13:AFC367 AOY13:AOY367 AYU13:AYU367 BIQ13:BIQ367 BSM13:BSM367 CCI13:CCI367 CME13:CME367 CWA13:CWA367 DFW13:DFW367 DPS13:DPS367 DZO13:DZO367 EJK13:EJK367 ETG13:ETG367 FDC13:FDC367 FMY13:FMY367 FWU13:FWU367 GGQ13:GGQ367 GQM13:GQM367 HAI13:HAI367 HKE13:HKE367 HUA13:HUA367 IDW13:IDW367 INS13:INS367 IXO13:IXO367 JHK13:JHK367 JRG13:JRG367 KBC13:KBC367 KKY13:KKY367 KUU13:KUU367 LEQ13:LEQ367 LOM13:LOM367 LYI13:LYI367 MIE13:MIE367 MSA13:MSA367 NBW13:NBW367 NLS13:NLS367 NVO13:NVO367 OFK13:OFK367 OPG13:OPG367 OZC13:OZC367 PIY13:PIY367 PSU13:PSU367 QCQ13:QCQ367 QMM13:QMM367 QWI13:QWI367 RGE13:RGE367 RQA13:RQA367 RZW13:RZW367 SJS13:SJS367 STO13:STO367 TDK13:TDK367 TNG13:TNG367 TXC13:TXC367 UGY13:UGY367 UQU13:UQU367 VAQ13:VAQ367 VKM13:VKM367 VUI13:VUI367 WEE13:WEE367 WOA13:WOA367 WXW13:WXW367 BO65549:BO65903 LK65549:LK65903 VG65549:VG65903 AFC65549:AFC65903 AOY65549:AOY65903 AYU65549:AYU65903 BIQ65549:BIQ65903 BSM65549:BSM65903 CCI65549:CCI65903 CME65549:CME65903 CWA65549:CWA65903 DFW65549:DFW65903 DPS65549:DPS65903 DZO65549:DZO65903 EJK65549:EJK65903 ETG65549:ETG65903 FDC65549:FDC65903 FMY65549:FMY65903 FWU65549:FWU65903 GGQ65549:GGQ65903 GQM65549:GQM65903 HAI65549:HAI65903 HKE65549:HKE65903 HUA65549:HUA65903 IDW65549:IDW65903 INS65549:INS65903 IXO65549:IXO65903 JHK65549:JHK65903 JRG65549:JRG65903 KBC65549:KBC65903 KKY65549:KKY65903 KUU65549:KUU65903 LEQ65549:LEQ65903 LOM65549:LOM65903 LYI65549:LYI65903 MIE65549:MIE65903 MSA65549:MSA65903 NBW65549:NBW65903 NLS65549:NLS65903 NVO65549:NVO65903 OFK65549:OFK65903 OPG65549:OPG65903 OZC65549:OZC65903 PIY65549:PIY65903 PSU65549:PSU65903 QCQ65549:QCQ65903 QMM65549:QMM65903 QWI65549:QWI65903 RGE65549:RGE65903 RQA65549:RQA65903 RZW65549:RZW65903 SJS65549:SJS65903 STO65549:STO65903 TDK65549:TDK65903 TNG65549:TNG65903 TXC65549:TXC65903 UGY65549:UGY65903 UQU65549:UQU65903 VAQ65549:VAQ65903 VKM65549:VKM65903 VUI65549:VUI65903 WEE65549:WEE65903 WOA65549:WOA65903 WXW65549:WXW65903 BO131085:BO131439 LK131085:LK131439 VG131085:VG131439 AFC131085:AFC131439 AOY131085:AOY131439 AYU131085:AYU131439 BIQ131085:BIQ131439 BSM131085:BSM131439 CCI131085:CCI131439 CME131085:CME131439 CWA131085:CWA131439 DFW131085:DFW131439 DPS131085:DPS131439 DZO131085:DZO131439 EJK131085:EJK131439 ETG131085:ETG131439 FDC131085:FDC131439 FMY131085:FMY131439 FWU131085:FWU131439 GGQ131085:GGQ131439 GQM131085:GQM131439 HAI131085:HAI131439 HKE131085:HKE131439 HUA131085:HUA131439 IDW131085:IDW131439 INS131085:INS131439 IXO131085:IXO131439 JHK131085:JHK131439 JRG131085:JRG131439 KBC131085:KBC131439 KKY131085:KKY131439 KUU131085:KUU131439 LEQ131085:LEQ131439 LOM131085:LOM131439 LYI131085:LYI131439 MIE131085:MIE131439 MSA131085:MSA131439 NBW131085:NBW131439 NLS131085:NLS131439 NVO131085:NVO131439 OFK131085:OFK131439 OPG131085:OPG131439 OZC131085:OZC131439 PIY131085:PIY131439 PSU131085:PSU131439 QCQ131085:QCQ131439 QMM131085:QMM131439 QWI131085:QWI131439 RGE131085:RGE131439 RQA131085:RQA131439 RZW131085:RZW131439 SJS131085:SJS131439 STO131085:STO131439 TDK131085:TDK131439 TNG131085:TNG131439 TXC131085:TXC131439 UGY131085:UGY131439 UQU131085:UQU131439 VAQ131085:VAQ131439 VKM131085:VKM131439 VUI131085:VUI131439 WEE131085:WEE131439 WOA131085:WOA131439 WXW131085:WXW131439 BO196621:BO196975 LK196621:LK196975 VG196621:VG196975 AFC196621:AFC196975 AOY196621:AOY196975 AYU196621:AYU196975 BIQ196621:BIQ196975 BSM196621:BSM196975 CCI196621:CCI196975 CME196621:CME196975 CWA196621:CWA196975 DFW196621:DFW196975 DPS196621:DPS196975 DZO196621:DZO196975 EJK196621:EJK196975 ETG196621:ETG196975 FDC196621:FDC196975 FMY196621:FMY196975 FWU196621:FWU196975 GGQ196621:GGQ196975 GQM196621:GQM196975 HAI196621:HAI196975 HKE196621:HKE196975 HUA196621:HUA196975 IDW196621:IDW196975 INS196621:INS196975 IXO196621:IXO196975 JHK196621:JHK196975 JRG196621:JRG196975 KBC196621:KBC196975 KKY196621:KKY196975 KUU196621:KUU196975 LEQ196621:LEQ196975 LOM196621:LOM196975 LYI196621:LYI196975 MIE196621:MIE196975 MSA196621:MSA196975 NBW196621:NBW196975 NLS196621:NLS196975 NVO196621:NVO196975 OFK196621:OFK196975 OPG196621:OPG196975 OZC196621:OZC196975 PIY196621:PIY196975 PSU196621:PSU196975 QCQ196621:QCQ196975 QMM196621:QMM196975 QWI196621:QWI196975 RGE196621:RGE196975 RQA196621:RQA196975 RZW196621:RZW196975 SJS196621:SJS196975 STO196621:STO196975 TDK196621:TDK196975 TNG196621:TNG196975 TXC196621:TXC196975 UGY196621:UGY196975 UQU196621:UQU196975 VAQ196621:VAQ196975 VKM196621:VKM196975 VUI196621:VUI196975 WEE196621:WEE196975 WOA196621:WOA196975 WXW196621:WXW196975 BO262157:BO262511 LK262157:LK262511 VG262157:VG262511 AFC262157:AFC262511 AOY262157:AOY262511 AYU262157:AYU262511 BIQ262157:BIQ262511 BSM262157:BSM262511 CCI262157:CCI262511 CME262157:CME262511 CWA262157:CWA262511 DFW262157:DFW262511 DPS262157:DPS262511 DZO262157:DZO262511 EJK262157:EJK262511 ETG262157:ETG262511 FDC262157:FDC262511 FMY262157:FMY262511 FWU262157:FWU262511 GGQ262157:GGQ262511 GQM262157:GQM262511 HAI262157:HAI262511 HKE262157:HKE262511 HUA262157:HUA262511 IDW262157:IDW262511 INS262157:INS262511 IXO262157:IXO262511 JHK262157:JHK262511 JRG262157:JRG262511 KBC262157:KBC262511 KKY262157:KKY262511 KUU262157:KUU262511 LEQ262157:LEQ262511 LOM262157:LOM262511 LYI262157:LYI262511 MIE262157:MIE262511 MSA262157:MSA262511 NBW262157:NBW262511 NLS262157:NLS262511 NVO262157:NVO262511 OFK262157:OFK262511 OPG262157:OPG262511 OZC262157:OZC262511 PIY262157:PIY262511 PSU262157:PSU262511 QCQ262157:QCQ262511 QMM262157:QMM262511 QWI262157:QWI262511 RGE262157:RGE262511 RQA262157:RQA262511 RZW262157:RZW262511 SJS262157:SJS262511 STO262157:STO262511 TDK262157:TDK262511 TNG262157:TNG262511 TXC262157:TXC262511 UGY262157:UGY262511 UQU262157:UQU262511 VAQ262157:VAQ262511 VKM262157:VKM262511 VUI262157:VUI262511 WEE262157:WEE262511 WOA262157:WOA262511 WXW262157:WXW262511 BO327693:BO328047 LK327693:LK328047 VG327693:VG328047 AFC327693:AFC328047 AOY327693:AOY328047 AYU327693:AYU328047 BIQ327693:BIQ328047 BSM327693:BSM328047 CCI327693:CCI328047 CME327693:CME328047 CWA327693:CWA328047 DFW327693:DFW328047 DPS327693:DPS328047 DZO327693:DZO328047 EJK327693:EJK328047 ETG327693:ETG328047 FDC327693:FDC328047 FMY327693:FMY328047 FWU327693:FWU328047 GGQ327693:GGQ328047 GQM327693:GQM328047 HAI327693:HAI328047 HKE327693:HKE328047 HUA327693:HUA328047 IDW327693:IDW328047 INS327693:INS328047 IXO327693:IXO328047 JHK327693:JHK328047 JRG327693:JRG328047 KBC327693:KBC328047 KKY327693:KKY328047 KUU327693:KUU328047 LEQ327693:LEQ328047 LOM327693:LOM328047 LYI327693:LYI328047 MIE327693:MIE328047 MSA327693:MSA328047 NBW327693:NBW328047 NLS327693:NLS328047 NVO327693:NVO328047 OFK327693:OFK328047 OPG327693:OPG328047 OZC327693:OZC328047 PIY327693:PIY328047 PSU327693:PSU328047 QCQ327693:QCQ328047 QMM327693:QMM328047 QWI327693:QWI328047 RGE327693:RGE328047 RQA327693:RQA328047 RZW327693:RZW328047 SJS327693:SJS328047 STO327693:STO328047 TDK327693:TDK328047 TNG327693:TNG328047 TXC327693:TXC328047 UGY327693:UGY328047 UQU327693:UQU328047 VAQ327693:VAQ328047 VKM327693:VKM328047 VUI327693:VUI328047 WEE327693:WEE328047 WOA327693:WOA328047 WXW327693:WXW328047 BO393229:BO393583 LK393229:LK393583 VG393229:VG393583 AFC393229:AFC393583 AOY393229:AOY393583 AYU393229:AYU393583 BIQ393229:BIQ393583 BSM393229:BSM393583 CCI393229:CCI393583 CME393229:CME393583 CWA393229:CWA393583 DFW393229:DFW393583 DPS393229:DPS393583 DZO393229:DZO393583 EJK393229:EJK393583 ETG393229:ETG393583 FDC393229:FDC393583 FMY393229:FMY393583 FWU393229:FWU393583 GGQ393229:GGQ393583 GQM393229:GQM393583 HAI393229:HAI393583 HKE393229:HKE393583 HUA393229:HUA393583 IDW393229:IDW393583 INS393229:INS393583 IXO393229:IXO393583 JHK393229:JHK393583 JRG393229:JRG393583 KBC393229:KBC393583 KKY393229:KKY393583 KUU393229:KUU393583 LEQ393229:LEQ393583 LOM393229:LOM393583 LYI393229:LYI393583 MIE393229:MIE393583 MSA393229:MSA393583 NBW393229:NBW393583 NLS393229:NLS393583 NVO393229:NVO393583 OFK393229:OFK393583 OPG393229:OPG393583 OZC393229:OZC393583 PIY393229:PIY393583 PSU393229:PSU393583 QCQ393229:QCQ393583 QMM393229:QMM393583 QWI393229:QWI393583 RGE393229:RGE393583 RQA393229:RQA393583 RZW393229:RZW393583 SJS393229:SJS393583 STO393229:STO393583 TDK393229:TDK393583 TNG393229:TNG393583 TXC393229:TXC393583 UGY393229:UGY393583 UQU393229:UQU393583 VAQ393229:VAQ393583 VKM393229:VKM393583 VUI393229:VUI393583 WEE393229:WEE393583 WOA393229:WOA393583 WXW393229:WXW393583 BO458765:BO459119 LK458765:LK459119 VG458765:VG459119 AFC458765:AFC459119 AOY458765:AOY459119 AYU458765:AYU459119 BIQ458765:BIQ459119 BSM458765:BSM459119 CCI458765:CCI459119 CME458765:CME459119 CWA458765:CWA459119 DFW458765:DFW459119 DPS458765:DPS459119 DZO458765:DZO459119 EJK458765:EJK459119 ETG458765:ETG459119 FDC458765:FDC459119 FMY458765:FMY459119 FWU458765:FWU459119 GGQ458765:GGQ459119 GQM458765:GQM459119 HAI458765:HAI459119 HKE458765:HKE459119 HUA458765:HUA459119 IDW458765:IDW459119 INS458765:INS459119 IXO458765:IXO459119 JHK458765:JHK459119 JRG458765:JRG459119 KBC458765:KBC459119 KKY458765:KKY459119 KUU458765:KUU459119 LEQ458765:LEQ459119 LOM458765:LOM459119 LYI458765:LYI459119 MIE458765:MIE459119 MSA458765:MSA459119 NBW458765:NBW459119 NLS458765:NLS459119 NVO458765:NVO459119 OFK458765:OFK459119 OPG458765:OPG459119 OZC458765:OZC459119 PIY458765:PIY459119 PSU458765:PSU459119 QCQ458765:QCQ459119 QMM458765:QMM459119 QWI458765:QWI459119 RGE458765:RGE459119 RQA458765:RQA459119 RZW458765:RZW459119 SJS458765:SJS459119 STO458765:STO459119 TDK458765:TDK459119 TNG458765:TNG459119 TXC458765:TXC459119 UGY458765:UGY459119 UQU458765:UQU459119 VAQ458765:VAQ459119 VKM458765:VKM459119 VUI458765:VUI459119 WEE458765:WEE459119 WOA458765:WOA459119 WXW458765:WXW459119 BO524301:BO524655 LK524301:LK524655 VG524301:VG524655 AFC524301:AFC524655 AOY524301:AOY524655 AYU524301:AYU524655 BIQ524301:BIQ524655 BSM524301:BSM524655 CCI524301:CCI524655 CME524301:CME524655 CWA524301:CWA524655 DFW524301:DFW524655 DPS524301:DPS524655 DZO524301:DZO524655 EJK524301:EJK524655 ETG524301:ETG524655 FDC524301:FDC524655 FMY524301:FMY524655 FWU524301:FWU524655 GGQ524301:GGQ524655 GQM524301:GQM524655 HAI524301:HAI524655 HKE524301:HKE524655 HUA524301:HUA524655 IDW524301:IDW524655 INS524301:INS524655 IXO524301:IXO524655 JHK524301:JHK524655 JRG524301:JRG524655 KBC524301:KBC524655 KKY524301:KKY524655 KUU524301:KUU524655 LEQ524301:LEQ524655 LOM524301:LOM524655 LYI524301:LYI524655 MIE524301:MIE524655 MSA524301:MSA524655 NBW524301:NBW524655 NLS524301:NLS524655 NVO524301:NVO524655 OFK524301:OFK524655 OPG524301:OPG524655 OZC524301:OZC524655 PIY524301:PIY524655 PSU524301:PSU524655 QCQ524301:QCQ524655 QMM524301:QMM524655 QWI524301:QWI524655 RGE524301:RGE524655 RQA524301:RQA524655 RZW524301:RZW524655 SJS524301:SJS524655 STO524301:STO524655 TDK524301:TDK524655 TNG524301:TNG524655 TXC524301:TXC524655 UGY524301:UGY524655 UQU524301:UQU524655 VAQ524301:VAQ524655 VKM524301:VKM524655 VUI524301:VUI524655 WEE524301:WEE524655 WOA524301:WOA524655 WXW524301:WXW524655 BO589837:BO590191 LK589837:LK590191 VG589837:VG590191 AFC589837:AFC590191 AOY589837:AOY590191 AYU589837:AYU590191 BIQ589837:BIQ590191 BSM589837:BSM590191 CCI589837:CCI590191 CME589837:CME590191 CWA589837:CWA590191 DFW589837:DFW590191 DPS589837:DPS590191 DZO589837:DZO590191 EJK589837:EJK590191 ETG589837:ETG590191 FDC589837:FDC590191 FMY589837:FMY590191 FWU589837:FWU590191 GGQ589837:GGQ590191 GQM589837:GQM590191 HAI589837:HAI590191 HKE589837:HKE590191 HUA589837:HUA590191 IDW589837:IDW590191 INS589837:INS590191 IXO589837:IXO590191 JHK589837:JHK590191 JRG589837:JRG590191 KBC589837:KBC590191 KKY589837:KKY590191 KUU589837:KUU590191 LEQ589837:LEQ590191 LOM589837:LOM590191 LYI589837:LYI590191 MIE589837:MIE590191 MSA589837:MSA590191 NBW589837:NBW590191 NLS589837:NLS590191 NVO589837:NVO590191 OFK589837:OFK590191 OPG589837:OPG590191 OZC589837:OZC590191 PIY589837:PIY590191 PSU589837:PSU590191 QCQ589837:QCQ590191 QMM589837:QMM590191 QWI589837:QWI590191 RGE589837:RGE590191 RQA589837:RQA590191 RZW589837:RZW590191 SJS589837:SJS590191 STO589837:STO590191 TDK589837:TDK590191 TNG589837:TNG590191 TXC589837:TXC590191 UGY589837:UGY590191 UQU589837:UQU590191 VAQ589837:VAQ590191 VKM589837:VKM590191 VUI589837:VUI590191 WEE589837:WEE590191 WOA589837:WOA590191 WXW589837:WXW590191 BO655373:BO655727 LK655373:LK655727 VG655373:VG655727 AFC655373:AFC655727 AOY655373:AOY655727 AYU655373:AYU655727 BIQ655373:BIQ655727 BSM655373:BSM655727 CCI655373:CCI655727 CME655373:CME655727 CWA655373:CWA655727 DFW655373:DFW655727 DPS655373:DPS655727 DZO655373:DZO655727 EJK655373:EJK655727 ETG655373:ETG655727 FDC655373:FDC655727 FMY655373:FMY655727 FWU655373:FWU655727 GGQ655373:GGQ655727 GQM655373:GQM655727 HAI655373:HAI655727 HKE655373:HKE655727 HUA655373:HUA655727 IDW655373:IDW655727 INS655373:INS655727 IXO655373:IXO655727 JHK655373:JHK655727 JRG655373:JRG655727 KBC655373:KBC655727 KKY655373:KKY655727 KUU655373:KUU655727 LEQ655373:LEQ655727 LOM655373:LOM655727 LYI655373:LYI655727 MIE655373:MIE655727 MSA655373:MSA655727 NBW655373:NBW655727 NLS655373:NLS655727 NVO655373:NVO655727 OFK655373:OFK655727 OPG655373:OPG655727 OZC655373:OZC655727 PIY655373:PIY655727 PSU655373:PSU655727 QCQ655373:QCQ655727 QMM655373:QMM655727 QWI655373:QWI655727 RGE655373:RGE655727 RQA655373:RQA655727 RZW655373:RZW655727 SJS655373:SJS655727 STO655373:STO655727 TDK655373:TDK655727 TNG655373:TNG655727 TXC655373:TXC655727 UGY655373:UGY655727 UQU655373:UQU655727 VAQ655373:VAQ655727 VKM655373:VKM655727 VUI655373:VUI655727 WEE655373:WEE655727 WOA655373:WOA655727 WXW655373:WXW655727 BO720909:BO721263 LK720909:LK721263 VG720909:VG721263 AFC720909:AFC721263 AOY720909:AOY721263 AYU720909:AYU721263 BIQ720909:BIQ721263 BSM720909:BSM721263 CCI720909:CCI721263 CME720909:CME721263 CWA720909:CWA721263 DFW720909:DFW721263 DPS720909:DPS721263 DZO720909:DZO721263 EJK720909:EJK721263 ETG720909:ETG721263 FDC720909:FDC721263 FMY720909:FMY721263 FWU720909:FWU721263 GGQ720909:GGQ721263 GQM720909:GQM721263 HAI720909:HAI721263 HKE720909:HKE721263 HUA720909:HUA721263 IDW720909:IDW721263 INS720909:INS721263 IXO720909:IXO721263 JHK720909:JHK721263 JRG720909:JRG721263 KBC720909:KBC721263 KKY720909:KKY721263 KUU720909:KUU721263 LEQ720909:LEQ721263 LOM720909:LOM721263 LYI720909:LYI721263 MIE720909:MIE721263 MSA720909:MSA721263 NBW720909:NBW721263 NLS720909:NLS721263 NVO720909:NVO721263 OFK720909:OFK721263 OPG720909:OPG721263 OZC720909:OZC721263 PIY720909:PIY721263 PSU720909:PSU721263 QCQ720909:QCQ721263 QMM720909:QMM721263 QWI720909:QWI721263 RGE720909:RGE721263 RQA720909:RQA721263 RZW720909:RZW721263 SJS720909:SJS721263 STO720909:STO721263 TDK720909:TDK721263 TNG720909:TNG721263 TXC720909:TXC721263 UGY720909:UGY721263 UQU720909:UQU721263 VAQ720909:VAQ721263 VKM720909:VKM721263 VUI720909:VUI721263 WEE720909:WEE721263 WOA720909:WOA721263 WXW720909:WXW721263 BO786445:BO786799 LK786445:LK786799 VG786445:VG786799 AFC786445:AFC786799 AOY786445:AOY786799 AYU786445:AYU786799 BIQ786445:BIQ786799 BSM786445:BSM786799 CCI786445:CCI786799 CME786445:CME786799 CWA786445:CWA786799 DFW786445:DFW786799 DPS786445:DPS786799 DZO786445:DZO786799 EJK786445:EJK786799 ETG786445:ETG786799 FDC786445:FDC786799 FMY786445:FMY786799 FWU786445:FWU786799 GGQ786445:GGQ786799 GQM786445:GQM786799 HAI786445:HAI786799 HKE786445:HKE786799 HUA786445:HUA786799 IDW786445:IDW786799 INS786445:INS786799 IXO786445:IXO786799 JHK786445:JHK786799 JRG786445:JRG786799 KBC786445:KBC786799 KKY786445:KKY786799 KUU786445:KUU786799 LEQ786445:LEQ786799 LOM786445:LOM786799 LYI786445:LYI786799 MIE786445:MIE786799 MSA786445:MSA786799 NBW786445:NBW786799 NLS786445:NLS786799 NVO786445:NVO786799 OFK786445:OFK786799 OPG786445:OPG786799 OZC786445:OZC786799 PIY786445:PIY786799 PSU786445:PSU786799 QCQ786445:QCQ786799 QMM786445:QMM786799 QWI786445:QWI786799 RGE786445:RGE786799 RQA786445:RQA786799 RZW786445:RZW786799 SJS786445:SJS786799 STO786445:STO786799 TDK786445:TDK786799 TNG786445:TNG786799 TXC786445:TXC786799 UGY786445:UGY786799 UQU786445:UQU786799 VAQ786445:VAQ786799 VKM786445:VKM786799 VUI786445:VUI786799 WEE786445:WEE786799 WOA786445:WOA786799 WXW786445:WXW786799 BO851981:BO852335 LK851981:LK852335 VG851981:VG852335 AFC851981:AFC852335 AOY851981:AOY852335 AYU851981:AYU852335 BIQ851981:BIQ852335 BSM851981:BSM852335 CCI851981:CCI852335 CME851981:CME852335 CWA851981:CWA852335 DFW851981:DFW852335 DPS851981:DPS852335 DZO851981:DZO852335 EJK851981:EJK852335 ETG851981:ETG852335 FDC851981:FDC852335 FMY851981:FMY852335 FWU851981:FWU852335 GGQ851981:GGQ852335 GQM851981:GQM852335 HAI851981:HAI852335 HKE851981:HKE852335 HUA851981:HUA852335 IDW851981:IDW852335 INS851981:INS852335 IXO851981:IXO852335 JHK851981:JHK852335 JRG851981:JRG852335 KBC851981:KBC852335 KKY851981:KKY852335 KUU851981:KUU852335 LEQ851981:LEQ852335 LOM851981:LOM852335 LYI851981:LYI852335 MIE851981:MIE852335 MSA851981:MSA852335 NBW851981:NBW852335 NLS851981:NLS852335 NVO851981:NVO852335 OFK851981:OFK852335 OPG851981:OPG852335 OZC851981:OZC852335 PIY851981:PIY852335 PSU851981:PSU852335 QCQ851981:QCQ852335 QMM851981:QMM852335 QWI851981:QWI852335 RGE851981:RGE852335 RQA851981:RQA852335 RZW851981:RZW852335 SJS851981:SJS852335 STO851981:STO852335 TDK851981:TDK852335 TNG851981:TNG852335 TXC851981:TXC852335 UGY851981:UGY852335 UQU851981:UQU852335 VAQ851981:VAQ852335 VKM851981:VKM852335 VUI851981:VUI852335 WEE851981:WEE852335 WOA851981:WOA852335 WXW851981:WXW852335 BO917517:BO917871 LK917517:LK917871 VG917517:VG917871 AFC917517:AFC917871 AOY917517:AOY917871 AYU917517:AYU917871 BIQ917517:BIQ917871 BSM917517:BSM917871 CCI917517:CCI917871 CME917517:CME917871 CWA917517:CWA917871 DFW917517:DFW917871 DPS917517:DPS917871 DZO917517:DZO917871 EJK917517:EJK917871 ETG917517:ETG917871 FDC917517:FDC917871 FMY917517:FMY917871 FWU917517:FWU917871 GGQ917517:GGQ917871 GQM917517:GQM917871 HAI917517:HAI917871 HKE917517:HKE917871 HUA917517:HUA917871 IDW917517:IDW917871 INS917517:INS917871 IXO917517:IXO917871 JHK917517:JHK917871 JRG917517:JRG917871 KBC917517:KBC917871 KKY917517:KKY917871 KUU917517:KUU917871 LEQ917517:LEQ917871 LOM917517:LOM917871 LYI917517:LYI917871 MIE917517:MIE917871 MSA917517:MSA917871 NBW917517:NBW917871 NLS917517:NLS917871 NVO917517:NVO917871 OFK917517:OFK917871 OPG917517:OPG917871 OZC917517:OZC917871 PIY917517:PIY917871 PSU917517:PSU917871 QCQ917517:QCQ917871 QMM917517:QMM917871 QWI917517:QWI917871 RGE917517:RGE917871 RQA917517:RQA917871 RZW917517:RZW917871 SJS917517:SJS917871 STO917517:STO917871 TDK917517:TDK917871 TNG917517:TNG917871 TXC917517:TXC917871 UGY917517:UGY917871 UQU917517:UQU917871 VAQ917517:VAQ917871 VKM917517:VKM917871 VUI917517:VUI917871 WEE917517:WEE917871 WOA917517:WOA917871 WXW917517:WXW917871 BO983053:BO983407 LK983053:LK983407 VG983053:VG983407 AFC983053:AFC983407 AOY983053:AOY983407 AYU983053:AYU983407 BIQ983053:BIQ983407 BSM983053:BSM983407 CCI983053:CCI983407 CME983053:CME983407 CWA983053:CWA983407 DFW983053:DFW983407 DPS983053:DPS983407 DZO983053:DZO983407 EJK983053:EJK983407 ETG983053:ETG983407 FDC983053:FDC983407 FMY983053:FMY983407 FWU983053:FWU983407 GGQ983053:GGQ983407 GQM983053:GQM983407 HAI983053:HAI983407 HKE983053:HKE983407 HUA983053:HUA983407 IDW983053:IDW983407 INS983053:INS983407 IXO983053:IXO983407 JHK983053:JHK983407 JRG983053:JRG983407 KBC983053:KBC983407 KKY983053:KKY983407 KUU983053:KUU983407 LEQ983053:LEQ983407 LOM983053:LOM983407 LYI983053:LYI983407 MIE983053:MIE983407 MSA983053:MSA983407 NBW983053:NBW983407 NLS983053:NLS983407 NVO983053:NVO983407 OFK983053:OFK983407 OPG983053:OPG983407 OZC983053:OZC983407 PIY983053:PIY983407 PSU983053:PSU983407 QCQ983053:QCQ983407 QMM983053:QMM983407 QWI983053:QWI983407 RGE983053:RGE983407 RQA983053:RQA983407 RZW983053:RZW983407 SJS983053:SJS983407 STO983053:STO983407 TDK983053:TDK983407 TNG983053:TNG983407 TXC983053:TXC983407 UGY983053:UGY983407 UQU983053:UQU983407 VAQ983053:VAQ983407 VKM983053:VKM983407 VUI983053:VUI983407 WEE983053:WEE983407 WOA983053:WOA983407 WXW983053:WXW983407</xm:sqref>
        </x14:dataValidation>
        <x14:dataValidation type="custom" allowBlank="1" showInputMessage="1" showErrorMessage="1">
          <x14:formula1>
            <xm:f>IF(OR(AND(O13&gt;=0,O13&lt;=24),O13="غ"),TRUE,FALSE)</xm:f>
          </x14:formula1>
          <xm:sqref>BP139:BP146 LL139:LL146 VH139:VH146 AFD139:AFD146 AOZ139:AOZ146 AYV139:AYV146 BIR139:BIR146 BSN139:BSN146 CCJ139:CCJ146 CMF139:CMF146 CWB139:CWB146 DFX139:DFX146 DPT139:DPT146 DZP139:DZP146 EJL139:EJL146 ETH139:ETH146 FDD139:FDD146 FMZ139:FMZ146 FWV139:FWV146 GGR139:GGR146 GQN139:GQN146 HAJ139:HAJ146 HKF139:HKF146 HUB139:HUB146 IDX139:IDX146 INT139:INT146 IXP139:IXP146 JHL139:JHL146 JRH139:JRH146 KBD139:KBD146 KKZ139:KKZ146 KUV139:KUV146 LER139:LER146 LON139:LON146 LYJ139:LYJ146 MIF139:MIF146 MSB139:MSB146 NBX139:NBX146 NLT139:NLT146 NVP139:NVP146 OFL139:OFL146 OPH139:OPH146 OZD139:OZD146 PIZ139:PIZ146 PSV139:PSV146 QCR139:QCR146 QMN139:QMN146 QWJ139:QWJ146 RGF139:RGF146 RQB139:RQB146 RZX139:RZX146 SJT139:SJT146 STP139:STP146 TDL139:TDL146 TNH139:TNH146 TXD139:TXD146 UGZ139:UGZ146 UQV139:UQV146 VAR139:VAR146 VKN139:VKN146 VUJ139:VUJ146 WEF139:WEF146 WOB139:WOB146 WXX139:WXX146 BP65675:BP65682 LL65675:LL65682 VH65675:VH65682 AFD65675:AFD65682 AOZ65675:AOZ65682 AYV65675:AYV65682 BIR65675:BIR65682 BSN65675:BSN65682 CCJ65675:CCJ65682 CMF65675:CMF65682 CWB65675:CWB65682 DFX65675:DFX65682 DPT65675:DPT65682 DZP65675:DZP65682 EJL65675:EJL65682 ETH65675:ETH65682 FDD65675:FDD65682 FMZ65675:FMZ65682 FWV65675:FWV65682 GGR65675:GGR65682 GQN65675:GQN65682 HAJ65675:HAJ65682 HKF65675:HKF65682 HUB65675:HUB65682 IDX65675:IDX65682 INT65675:INT65682 IXP65675:IXP65682 JHL65675:JHL65682 JRH65675:JRH65682 KBD65675:KBD65682 KKZ65675:KKZ65682 KUV65675:KUV65682 LER65675:LER65682 LON65675:LON65682 LYJ65675:LYJ65682 MIF65675:MIF65682 MSB65675:MSB65682 NBX65675:NBX65682 NLT65675:NLT65682 NVP65675:NVP65682 OFL65675:OFL65682 OPH65675:OPH65682 OZD65675:OZD65682 PIZ65675:PIZ65682 PSV65675:PSV65682 QCR65675:QCR65682 QMN65675:QMN65682 QWJ65675:QWJ65682 RGF65675:RGF65682 RQB65675:RQB65682 RZX65675:RZX65682 SJT65675:SJT65682 STP65675:STP65682 TDL65675:TDL65682 TNH65675:TNH65682 TXD65675:TXD65682 UGZ65675:UGZ65682 UQV65675:UQV65682 VAR65675:VAR65682 VKN65675:VKN65682 VUJ65675:VUJ65682 WEF65675:WEF65682 WOB65675:WOB65682 WXX65675:WXX65682 BP131211:BP131218 LL131211:LL131218 VH131211:VH131218 AFD131211:AFD131218 AOZ131211:AOZ131218 AYV131211:AYV131218 BIR131211:BIR131218 BSN131211:BSN131218 CCJ131211:CCJ131218 CMF131211:CMF131218 CWB131211:CWB131218 DFX131211:DFX131218 DPT131211:DPT131218 DZP131211:DZP131218 EJL131211:EJL131218 ETH131211:ETH131218 FDD131211:FDD131218 FMZ131211:FMZ131218 FWV131211:FWV131218 GGR131211:GGR131218 GQN131211:GQN131218 HAJ131211:HAJ131218 HKF131211:HKF131218 HUB131211:HUB131218 IDX131211:IDX131218 INT131211:INT131218 IXP131211:IXP131218 JHL131211:JHL131218 JRH131211:JRH131218 KBD131211:KBD131218 KKZ131211:KKZ131218 KUV131211:KUV131218 LER131211:LER131218 LON131211:LON131218 LYJ131211:LYJ131218 MIF131211:MIF131218 MSB131211:MSB131218 NBX131211:NBX131218 NLT131211:NLT131218 NVP131211:NVP131218 OFL131211:OFL131218 OPH131211:OPH131218 OZD131211:OZD131218 PIZ131211:PIZ131218 PSV131211:PSV131218 QCR131211:QCR131218 QMN131211:QMN131218 QWJ131211:QWJ131218 RGF131211:RGF131218 RQB131211:RQB131218 RZX131211:RZX131218 SJT131211:SJT131218 STP131211:STP131218 TDL131211:TDL131218 TNH131211:TNH131218 TXD131211:TXD131218 UGZ131211:UGZ131218 UQV131211:UQV131218 VAR131211:VAR131218 VKN131211:VKN131218 VUJ131211:VUJ131218 WEF131211:WEF131218 WOB131211:WOB131218 WXX131211:WXX131218 BP196747:BP196754 LL196747:LL196754 VH196747:VH196754 AFD196747:AFD196754 AOZ196747:AOZ196754 AYV196747:AYV196754 BIR196747:BIR196754 BSN196747:BSN196754 CCJ196747:CCJ196754 CMF196747:CMF196754 CWB196747:CWB196754 DFX196747:DFX196754 DPT196747:DPT196754 DZP196747:DZP196754 EJL196747:EJL196754 ETH196747:ETH196754 FDD196747:FDD196754 FMZ196747:FMZ196754 FWV196747:FWV196754 GGR196747:GGR196754 GQN196747:GQN196754 HAJ196747:HAJ196754 HKF196747:HKF196754 HUB196747:HUB196754 IDX196747:IDX196754 INT196747:INT196754 IXP196747:IXP196754 JHL196747:JHL196754 JRH196747:JRH196754 KBD196747:KBD196754 KKZ196747:KKZ196754 KUV196747:KUV196754 LER196747:LER196754 LON196747:LON196754 LYJ196747:LYJ196754 MIF196747:MIF196754 MSB196747:MSB196754 NBX196747:NBX196754 NLT196747:NLT196754 NVP196747:NVP196754 OFL196747:OFL196754 OPH196747:OPH196754 OZD196747:OZD196754 PIZ196747:PIZ196754 PSV196747:PSV196754 QCR196747:QCR196754 QMN196747:QMN196754 QWJ196747:QWJ196754 RGF196747:RGF196754 RQB196747:RQB196754 RZX196747:RZX196754 SJT196747:SJT196754 STP196747:STP196754 TDL196747:TDL196754 TNH196747:TNH196754 TXD196747:TXD196754 UGZ196747:UGZ196754 UQV196747:UQV196754 VAR196747:VAR196754 VKN196747:VKN196754 VUJ196747:VUJ196754 WEF196747:WEF196754 WOB196747:WOB196754 WXX196747:WXX196754 BP262283:BP262290 LL262283:LL262290 VH262283:VH262290 AFD262283:AFD262290 AOZ262283:AOZ262290 AYV262283:AYV262290 BIR262283:BIR262290 BSN262283:BSN262290 CCJ262283:CCJ262290 CMF262283:CMF262290 CWB262283:CWB262290 DFX262283:DFX262290 DPT262283:DPT262290 DZP262283:DZP262290 EJL262283:EJL262290 ETH262283:ETH262290 FDD262283:FDD262290 FMZ262283:FMZ262290 FWV262283:FWV262290 GGR262283:GGR262290 GQN262283:GQN262290 HAJ262283:HAJ262290 HKF262283:HKF262290 HUB262283:HUB262290 IDX262283:IDX262290 INT262283:INT262290 IXP262283:IXP262290 JHL262283:JHL262290 JRH262283:JRH262290 KBD262283:KBD262290 KKZ262283:KKZ262290 KUV262283:KUV262290 LER262283:LER262290 LON262283:LON262290 LYJ262283:LYJ262290 MIF262283:MIF262290 MSB262283:MSB262290 NBX262283:NBX262290 NLT262283:NLT262290 NVP262283:NVP262290 OFL262283:OFL262290 OPH262283:OPH262290 OZD262283:OZD262290 PIZ262283:PIZ262290 PSV262283:PSV262290 QCR262283:QCR262290 QMN262283:QMN262290 QWJ262283:QWJ262290 RGF262283:RGF262290 RQB262283:RQB262290 RZX262283:RZX262290 SJT262283:SJT262290 STP262283:STP262290 TDL262283:TDL262290 TNH262283:TNH262290 TXD262283:TXD262290 UGZ262283:UGZ262290 UQV262283:UQV262290 VAR262283:VAR262290 VKN262283:VKN262290 VUJ262283:VUJ262290 WEF262283:WEF262290 WOB262283:WOB262290 WXX262283:WXX262290 BP327819:BP327826 LL327819:LL327826 VH327819:VH327826 AFD327819:AFD327826 AOZ327819:AOZ327826 AYV327819:AYV327826 BIR327819:BIR327826 BSN327819:BSN327826 CCJ327819:CCJ327826 CMF327819:CMF327826 CWB327819:CWB327826 DFX327819:DFX327826 DPT327819:DPT327826 DZP327819:DZP327826 EJL327819:EJL327826 ETH327819:ETH327826 FDD327819:FDD327826 FMZ327819:FMZ327826 FWV327819:FWV327826 GGR327819:GGR327826 GQN327819:GQN327826 HAJ327819:HAJ327826 HKF327819:HKF327826 HUB327819:HUB327826 IDX327819:IDX327826 INT327819:INT327826 IXP327819:IXP327826 JHL327819:JHL327826 JRH327819:JRH327826 KBD327819:KBD327826 KKZ327819:KKZ327826 KUV327819:KUV327826 LER327819:LER327826 LON327819:LON327826 LYJ327819:LYJ327826 MIF327819:MIF327826 MSB327819:MSB327826 NBX327819:NBX327826 NLT327819:NLT327826 NVP327819:NVP327826 OFL327819:OFL327826 OPH327819:OPH327826 OZD327819:OZD327826 PIZ327819:PIZ327826 PSV327819:PSV327826 QCR327819:QCR327826 QMN327819:QMN327826 QWJ327819:QWJ327826 RGF327819:RGF327826 RQB327819:RQB327826 RZX327819:RZX327826 SJT327819:SJT327826 STP327819:STP327826 TDL327819:TDL327826 TNH327819:TNH327826 TXD327819:TXD327826 UGZ327819:UGZ327826 UQV327819:UQV327826 VAR327819:VAR327826 VKN327819:VKN327826 VUJ327819:VUJ327826 WEF327819:WEF327826 WOB327819:WOB327826 WXX327819:WXX327826 BP393355:BP393362 LL393355:LL393362 VH393355:VH393362 AFD393355:AFD393362 AOZ393355:AOZ393362 AYV393355:AYV393362 BIR393355:BIR393362 BSN393355:BSN393362 CCJ393355:CCJ393362 CMF393355:CMF393362 CWB393355:CWB393362 DFX393355:DFX393362 DPT393355:DPT393362 DZP393355:DZP393362 EJL393355:EJL393362 ETH393355:ETH393362 FDD393355:FDD393362 FMZ393355:FMZ393362 FWV393355:FWV393362 GGR393355:GGR393362 GQN393355:GQN393362 HAJ393355:HAJ393362 HKF393355:HKF393362 HUB393355:HUB393362 IDX393355:IDX393362 INT393355:INT393362 IXP393355:IXP393362 JHL393355:JHL393362 JRH393355:JRH393362 KBD393355:KBD393362 KKZ393355:KKZ393362 KUV393355:KUV393362 LER393355:LER393362 LON393355:LON393362 LYJ393355:LYJ393362 MIF393355:MIF393362 MSB393355:MSB393362 NBX393355:NBX393362 NLT393355:NLT393362 NVP393355:NVP393362 OFL393355:OFL393362 OPH393355:OPH393362 OZD393355:OZD393362 PIZ393355:PIZ393362 PSV393355:PSV393362 QCR393355:QCR393362 QMN393355:QMN393362 QWJ393355:QWJ393362 RGF393355:RGF393362 RQB393355:RQB393362 RZX393355:RZX393362 SJT393355:SJT393362 STP393355:STP393362 TDL393355:TDL393362 TNH393355:TNH393362 TXD393355:TXD393362 UGZ393355:UGZ393362 UQV393355:UQV393362 VAR393355:VAR393362 VKN393355:VKN393362 VUJ393355:VUJ393362 WEF393355:WEF393362 WOB393355:WOB393362 WXX393355:WXX393362 BP458891:BP458898 LL458891:LL458898 VH458891:VH458898 AFD458891:AFD458898 AOZ458891:AOZ458898 AYV458891:AYV458898 BIR458891:BIR458898 BSN458891:BSN458898 CCJ458891:CCJ458898 CMF458891:CMF458898 CWB458891:CWB458898 DFX458891:DFX458898 DPT458891:DPT458898 DZP458891:DZP458898 EJL458891:EJL458898 ETH458891:ETH458898 FDD458891:FDD458898 FMZ458891:FMZ458898 FWV458891:FWV458898 GGR458891:GGR458898 GQN458891:GQN458898 HAJ458891:HAJ458898 HKF458891:HKF458898 HUB458891:HUB458898 IDX458891:IDX458898 INT458891:INT458898 IXP458891:IXP458898 JHL458891:JHL458898 JRH458891:JRH458898 KBD458891:KBD458898 KKZ458891:KKZ458898 KUV458891:KUV458898 LER458891:LER458898 LON458891:LON458898 LYJ458891:LYJ458898 MIF458891:MIF458898 MSB458891:MSB458898 NBX458891:NBX458898 NLT458891:NLT458898 NVP458891:NVP458898 OFL458891:OFL458898 OPH458891:OPH458898 OZD458891:OZD458898 PIZ458891:PIZ458898 PSV458891:PSV458898 QCR458891:QCR458898 QMN458891:QMN458898 QWJ458891:QWJ458898 RGF458891:RGF458898 RQB458891:RQB458898 RZX458891:RZX458898 SJT458891:SJT458898 STP458891:STP458898 TDL458891:TDL458898 TNH458891:TNH458898 TXD458891:TXD458898 UGZ458891:UGZ458898 UQV458891:UQV458898 VAR458891:VAR458898 VKN458891:VKN458898 VUJ458891:VUJ458898 WEF458891:WEF458898 WOB458891:WOB458898 WXX458891:WXX458898 BP524427:BP524434 LL524427:LL524434 VH524427:VH524434 AFD524427:AFD524434 AOZ524427:AOZ524434 AYV524427:AYV524434 BIR524427:BIR524434 BSN524427:BSN524434 CCJ524427:CCJ524434 CMF524427:CMF524434 CWB524427:CWB524434 DFX524427:DFX524434 DPT524427:DPT524434 DZP524427:DZP524434 EJL524427:EJL524434 ETH524427:ETH524434 FDD524427:FDD524434 FMZ524427:FMZ524434 FWV524427:FWV524434 GGR524427:GGR524434 GQN524427:GQN524434 HAJ524427:HAJ524434 HKF524427:HKF524434 HUB524427:HUB524434 IDX524427:IDX524434 INT524427:INT524434 IXP524427:IXP524434 JHL524427:JHL524434 JRH524427:JRH524434 KBD524427:KBD524434 KKZ524427:KKZ524434 KUV524427:KUV524434 LER524427:LER524434 LON524427:LON524434 LYJ524427:LYJ524434 MIF524427:MIF524434 MSB524427:MSB524434 NBX524427:NBX524434 NLT524427:NLT524434 NVP524427:NVP524434 OFL524427:OFL524434 OPH524427:OPH524434 OZD524427:OZD524434 PIZ524427:PIZ524434 PSV524427:PSV524434 QCR524427:QCR524434 QMN524427:QMN524434 QWJ524427:QWJ524434 RGF524427:RGF524434 RQB524427:RQB524434 RZX524427:RZX524434 SJT524427:SJT524434 STP524427:STP524434 TDL524427:TDL524434 TNH524427:TNH524434 TXD524427:TXD524434 UGZ524427:UGZ524434 UQV524427:UQV524434 VAR524427:VAR524434 VKN524427:VKN524434 VUJ524427:VUJ524434 WEF524427:WEF524434 WOB524427:WOB524434 WXX524427:WXX524434 BP589963:BP589970 LL589963:LL589970 VH589963:VH589970 AFD589963:AFD589970 AOZ589963:AOZ589970 AYV589963:AYV589970 BIR589963:BIR589970 BSN589963:BSN589970 CCJ589963:CCJ589970 CMF589963:CMF589970 CWB589963:CWB589970 DFX589963:DFX589970 DPT589963:DPT589970 DZP589963:DZP589970 EJL589963:EJL589970 ETH589963:ETH589970 FDD589963:FDD589970 FMZ589963:FMZ589970 FWV589963:FWV589970 GGR589963:GGR589970 GQN589963:GQN589970 HAJ589963:HAJ589970 HKF589963:HKF589970 HUB589963:HUB589970 IDX589963:IDX589970 INT589963:INT589970 IXP589963:IXP589970 JHL589963:JHL589970 JRH589963:JRH589970 KBD589963:KBD589970 KKZ589963:KKZ589970 KUV589963:KUV589970 LER589963:LER589970 LON589963:LON589970 LYJ589963:LYJ589970 MIF589963:MIF589970 MSB589963:MSB589970 NBX589963:NBX589970 NLT589963:NLT589970 NVP589963:NVP589970 OFL589963:OFL589970 OPH589963:OPH589970 OZD589963:OZD589970 PIZ589963:PIZ589970 PSV589963:PSV589970 QCR589963:QCR589970 QMN589963:QMN589970 QWJ589963:QWJ589970 RGF589963:RGF589970 RQB589963:RQB589970 RZX589963:RZX589970 SJT589963:SJT589970 STP589963:STP589970 TDL589963:TDL589970 TNH589963:TNH589970 TXD589963:TXD589970 UGZ589963:UGZ589970 UQV589963:UQV589970 VAR589963:VAR589970 VKN589963:VKN589970 VUJ589963:VUJ589970 WEF589963:WEF589970 WOB589963:WOB589970 WXX589963:WXX589970 BP655499:BP655506 LL655499:LL655506 VH655499:VH655506 AFD655499:AFD655506 AOZ655499:AOZ655506 AYV655499:AYV655506 BIR655499:BIR655506 BSN655499:BSN655506 CCJ655499:CCJ655506 CMF655499:CMF655506 CWB655499:CWB655506 DFX655499:DFX655506 DPT655499:DPT655506 DZP655499:DZP655506 EJL655499:EJL655506 ETH655499:ETH655506 FDD655499:FDD655506 FMZ655499:FMZ655506 FWV655499:FWV655506 GGR655499:GGR655506 GQN655499:GQN655506 HAJ655499:HAJ655506 HKF655499:HKF655506 HUB655499:HUB655506 IDX655499:IDX655506 INT655499:INT655506 IXP655499:IXP655506 JHL655499:JHL655506 JRH655499:JRH655506 KBD655499:KBD655506 KKZ655499:KKZ655506 KUV655499:KUV655506 LER655499:LER655506 LON655499:LON655506 LYJ655499:LYJ655506 MIF655499:MIF655506 MSB655499:MSB655506 NBX655499:NBX655506 NLT655499:NLT655506 NVP655499:NVP655506 OFL655499:OFL655506 OPH655499:OPH655506 OZD655499:OZD655506 PIZ655499:PIZ655506 PSV655499:PSV655506 QCR655499:QCR655506 QMN655499:QMN655506 QWJ655499:QWJ655506 RGF655499:RGF655506 RQB655499:RQB655506 RZX655499:RZX655506 SJT655499:SJT655506 STP655499:STP655506 TDL655499:TDL655506 TNH655499:TNH655506 TXD655499:TXD655506 UGZ655499:UGZ655506 UQV655499:UQV655506 VAR655499:VAR655506 VKN655499:VKN655506 VUJ655499:VUJ655506 WEF655499:WEF655506 WOB655499:WOB655506 WXX655499:WXX655506 BP721035:BP721042 LL721035:LL721042 VH721035:VH721042 AFD721035:AFD721042 AOZ721035:AOZ721042 AYV721035:AYV721042 BIR721035:BIR721042 BSN721035:BSN721042 CCJ721035:CCJ721042 CMF721035:CMF721042 CWB721035:CWB721042 DFX721035:DFX721042 DPT721035:DPT721042 DZP721035:DZP721042 EJL721035:EJL721042 ETH721035:ETH721042 FDD721035:FDD721042 FMZ721035:FMZ721042 FWV721035:FWV721042 GGR721035:GGR721042 GQN721035:GQN721042 HAJ721035:HAJ721042 HKF721035:HKF721042 HUB721035:HUB721042 IDX721035:IDX721042 INT721035:INT721042 IXP721035:IXP721042 JHL721035:JHL721042 JRH721035:JRH721042 KBD721035:KBD721042 KKZ721035:KKZ721042 KUV721035:KUV721042 LER721035:LER721042 LON721035:LON721042 LYJ721035:LYJ721042 MIF721035:MIF721042 MSB721035:MSB721042 NBX721035:NBX721042 NLT721035:NLT721042 NVP721035:NVP721042 OFL721035:OFL721042 OPH721035:OPH721042 OZD721035:OZD721042 PIZ721035:PIZ721042 PSV721035:PSV721042 QCR721035:QCR721042 QMN721035:QMN721042 QWJ721035:QWJ721042 RGF721035:RGF721042 RQB721035:RQB721042 RZX721035:RZX721042 SJT721035:SJT721042 STP721035:STP721042 TDL721035:TDL721042 TNH721035:TNH721042 TXD721035:TXD721042 UGZ721035:UGZ721042 UQV721035:UQV721042 VAR721035:VAR721042 VKN721035:VKN721042 VUJ721035:VUJ721042 WEF721035:WEF721042 WOB721035:WOB721042 WXX721035:WXX721042 BP786571:BP786578 LL786571:LL786578 VH786571:VH786578 AFD786571:AFD786578 AOZ786571:AOZ786578 AYV786571:AYV786578 BIR786571:BIR786578 BSN786571:BSN786578 CCJ786571:CCJ786578 CMF786571:CMF786578 CWB786571:CWB786578 DFX786571:DFX786578 DPT786571:DPT786578 DZP786571:DZP786578 EJL786571:EJL786578 ETH786571:ETH786578 FDD786571:FDD786578 FMZ786571:FMZ786578 FWV786571:FWV786578 GGR786571:GGR786578 GQN786571:GQN786578 HAJ786571:HAJ786578 HKF786571:HKF786578 HUB786571:HUB786578 IDX786571:IDX786578 INT786571:INT786578 IXP786571:IXP786578 JHL786571:JHL786578 JRH786571:JRH786578 KBD786571:KBD786578 KKZ786571:KKZ786578 KUV786571:KUV786578 LER786571:LER786578 LON786571:LON786578 LYJ786571:LYJ786578 MIF786571:MIF786578 MSB786571:MSB786578 NBX786571:NBX786578 NLT786571:NLT786578 NVP786571:NVP786578 OFL786571:OFL786578 OPH786571:OPH786578 OZD786571:OZD786578 PIZ786571:PIZ786578 PSV786571:PSV786578 QCR786571:QCR786578 QMN786571:QMN786578 QWJ786571:QWJ786578 RGF786571:RGF786578 RQB786571:RQB786578 RZX786571:RZX786578 SJT786571:SJT786578 STP786571:STP786578 TDL786571:TDL786578 TNH786571:TNH786578 TXD786571:TXD786578 UGZ786571:UGZ786578 UQV786571:UQV786578 VAR786571:VAR786578 VKN786571:VKN786578 VUJ786571:VUJ786578 WEF786571:WEF786578 WOB786571:WOB786578 WXX786571:WXX786578 BP852107:BP852114 LL852107:LL852114 VH852107:VH852114 AFD852107:AFD852114 AOZ852107:AOZ852114 AYV852107:AYV852114 BIR852107:BIR852114 BSN852107:BSN852114 CCJ852107:CCJ852114 CMF852107:CMF852114 CWB852107:CWB852114 DFX852107:DFX852114 DPT852107:DPT852114 DZP852107:DZP852114 EJL852107:EJL852114 ETH852107:ETH852114 FDD852107:FDD852114 FMZ852107:FMZ852114 FWV852107:FWV852114 GGR852107:GGR852114 GQN852107:GQN852114 HAJ852107:HAJ852114 HKF852107:HKF852114 HUB852107:HUB852114 IDX852107:IDX852114 INT852107:INT852114 IXP852107:IXP852114 JHL852107:JHL852114 JRH852107:JRH852114 KBD852107:KBD852114 KKZ852107:KKZ852114 KUV852107:KUV852114 LER852107:LER852114 LON852107:LON852114 LYJ852107:LYJ852114 MIF852107:MIF852114 MSB852107:MSB852114 NBX852107:NBX852114 NLT852107:NLT852114 NVP852107:NVP852114 OFL852107:OFL852114 OPH852107:OPH852114 OZD852107:OZD852114 PIZ852107:PIZ852114 PSV852107:PSV852114 QCR852107:QCR852114 QMN852107:QMN852114 QWJ852107:QWJ852114 RGF852107:RGF852114 RQB852107:RQB852114 RZX852107:RZX852114 SJT852107:SJT852114 STP852107:STP852114 TDL852107:TDL852114 TNH852107:TNH852114 TXD852107:TXD852114 UGZ852107:UGZ852114 UQV852107:UQV852114 VAR852107:VAR852114 VKN852107:VKN852114 VUJ852107:VUJ852114 WEF852107:WEF852114 WOB852107:WOB852114 WXX852107:WXX852114 BP917643:BP917650 LL917643:LL917650 VH917643:VH917650 AFD917643:AFD917650 AOZ917643:AOZ917650 AYV917643:AYV917650 BIR917643:BIR917650 BSN917643:BSN917650 CCJ917643:CCJ917650 CMF917643:CMF917650 CWB917643:CWB917650 DFX917643:DFX917650 DPT917643:DPT917650 DZP917643:DZP917650 EJL917643:EJL917650 ETH917643:ETH917650 FDD917643:FDD917650 FMZ917643:FMZ917650 FWV917643:FWV917650 GGR917643:GGR917650 GQN917643:GQN917650 HAJ917643:HAJ917650 HKF917643:HKF917650 HUB917643:HUB917650 IDX917643:IDX917650 INT917643:INT917650 IXP917643:IXP917650 JHL917643:JHL917650 JRH917643:JRH917650 KBD917643:KBD917650 KKZ917643:KKZ917650 KUV917643:KUV917650 LER917643:LER917650 LON917643:LON917650 LYJ917643:LYJ917650 MIF917643:MIF917650 MSB917643:MSB917650 NBX917643:NBX917650 NLT917643:NLT917650 NVP917643:NVP917650 OFL917643:OFL917650 OPH917643:OPH917650 OZD917643:OZD917650 PIZ917643:PIZ917650 PSV917643:PSV917650 QCR917643:QCR917650 QMN917643:QMN917650 QWJ917643:QWJ917650 RGF917643:RGF917650 RQB917643:RQB917650 RZX917643:RZX917650 SJT917643:SJT917650 STP917643:STP917650 TDL917643:TDL917650 TNH917643:TNH917650 TXD917643:TXD917650 UGZ917643:UGZ917650 UQV917643:UQV917650 VAR917643:VAR917650 VKN917643:VKN917650 VUJ917643:VUJ917650 WEF917643:WEF917650 WOB917643:WOB917650 WXX917643:WXX917650 BP983179:BP983186 LL983179:LL983186 VH983179:VH983186 AFD983179:AFD983186 AOZ983179:AOZ983186 AYV983179:AYV983186 BIR983179:BIR983186 BSN983179:BSN983186 CCJ983179:CCJ983186 CMF983179:CMF983186 CWB983179:CWB983186 DFX983179:DFX983186 DPT983179:DPT983186 DZP983179:DZP983186 EJL983179:EJL983186 ETH983179:ETH983186 FDD983179:FDD983186 FMZ983179:FMZ983186 FWV983179:FWV983186 GGR983179:GGR983186 GQN983179:GQN983186 HAJ983179:HAJ983186 HKF983179:HKF983186 HUB983179:HUB983186 IDX983179:IDX983186 INT983179:INT983186 IXP983179:IXP983186 JHL983179:JHL983186 JRH983179:JRH983186 KBD983179:KBD983186 KKZ983179:KKZ983186 KUV983179:KUV983186 LER983179:LER983186 LON983179:LON983186 LYJ983179:LYJ983186 MIF983179:MIF983186 MSB983179:MSB983186 NBX983179:NBX983186 NLT983179:NLT983186 NVP983179:NVP983186 OFL983179:OFL983186 OPH983179:OPH983186 OZD983179:OZD983186 PIZ983179:PIZ983186 PSV983179:PSV983186 QCR983179:QCR983186 QMN983179:QMN983186 QWJ983179:QWJ983186 RGF983179:RGF983186 RQB983179:RQB983186 RZX983179:RZX983186 SJT983179:SJT983186 STP983179:STP983186 TDL983179:TDL983186 TNH983179:TNH983186 TXD983179:TXD983186 UGZ983179:UGZ983186 UQV983179:UQV983186 VAR983179:VAR983186 VKN983179:VKN983186 VUJ983179:VUJ983186 WEF983179:WEF983186 WOB983179:WOB983186 WXX983179:WXX983186 X23 JT23 TP23 ADL23 ANH23 AXD23 BGZ23 BQV23 CAR23 CKN23 CUJ23 DEF23 DOB23 DXX23 EHT23 ERP23 FBL23 FLH23 FVD23 GEZ23 GOV23 GYR23 HIN23 HSJ23 ICF23 IMB23 IVX23 JFT23 JPP23 JZL23 KJH23 KTD23 LCZ23 LMV23 LWR23 MGN23 MQJ23 NAF23 NKB23 NTX23 ODT23 ONP23 OXL23 PHH23 PRD23 QAZ23 QKV23 QUR23 REN23 ROJ23 RYF23 SIB23 SRX23 TBT23 TLP23 TVL23 UFH23 UPD23 UYZ23 VIV23 VSR23 WCN23 WMJ23 WWF23 X65559 JT65559 TP65559 ADL65559 ANH65559 AXD65559 BGZ65559 BQV65559 CAR65559 CKN65559 CUJ65559 DEF65559 DOB65559 DXX65559 EHT65559 ERP65559 FBL65559 FLH65559 FVD65559 GEZ65559 GOV65559 GYR65559 HIN65559 HSJ65559 ICF65559 IMB65559 IVX65559 JFT65559 JPP65559 JZL65559 KJH65559 KTD65559 LCZ65559 LMV65559 LWR65559 MGN65559 MQJ65559 NAF65559 NKB65559 NTX65559 ODT65559 ONP65559 OXL65559 PHH65559 PRD65559 QAZ65559 QKV65559 QUR65559 REN65559 ROJ65559 RYF65559 SIB65559 SRX65559 TBT65559 TLP65559 TVL65559 UFH65559 UPD65559 UYZ65559 VIV65559 VSR65559 WCN65559 WMJ65559 WWF65559 X131095 JT131095 TP131095 ADL131095 ANH131095 AXD131095 BGZ131095 BQV131095 CAR131095 CKN131095 CUJ131095 DEF131095 DOB131095 DXX131095 EHT131095 ERP131095 FBL131095 FLH131095 FVD131095 GEZ131095 GOV131095 GYR131095 HIN131095 HSJ131095 ICF131095 IMB131095 IVX131095 JFT131095 JPP131095 JZL131095 KJH131095 KTD131095 LCZ131095 LMV131095 LWR131095 MGN131095 MQJ131095 NAF131095 NKB131095 NTX131095 ODT131095 ONP131095 OXL131095 PHH131095 PRD131095 QAZ131095 QKV131095 QUR131095 REN131095 ROJ131095 RYF131095 SIB131095 SRX131095 TBT131095 TLP131095 TVL131095 UFH131095 UPD131095 UYZ131095 VIV131095 VSR131095 WCN131095 WMJ131095 WWF131095 X196631 JT196631 TP196631 ADL196631 ANH196631 AXD196631 BGZ196631 BQV196631 CAR196631 CKN196631 CUJ196631 DEF196631 DOB196631 DXX196631 EHT196631 ERP196631 FBL196631 FLH196631 FVD196631 GEZ196631 GOV196631 GYR196631 HIN196631 HSJ196631 ICF196631 IMB196631 IVX196631 JFT196631 JPP196631 JZL196631 KJH196631 KTD196631 LCZ196631 LMV196631 LWR196631 MGN196631 MQJ196631 NAF196631 NKB196631 NTX196631 ODT196631 ONP196631 OXL196631 PHH196631 PRD196631 QAZ196631 QKV196631 QUR196631 REN196631 ROJ196631 RYF196631 SIB196631 SRX196631 TBT196631 TLP196631 TVL196631 UFH196631 UPD196631 UYZ196631 VIV196631 VSR196631 WCN196631 WMJ196631 WWF196631 X262167 JT262167 TP262167 ADL262167 ANH262167 AXD262167 BGZ262167 BQV262167 CAR262167 CKN262167 CUJ262167 DEF262167 DOB262167 DXX262167 EHT262167 ERP262167 FBL262167 FLH262167 FVD262167 GEZ262167 GOV262167 GYR262167 HIN262167 HSJ262167 ICF262167 IMB262167 IVX262167 JFT262167 JPP262167 JZL262167 KJH262167 KTD262167 LCZ262167 LMV262167 LWR262167 MGN262167 MQJ262167 NAF262167 NKB262167 NTX262167 ODT262167 ONP262167 OXL262167 PHH262167 PRD262167 QAZ262167 QKV262167 QUR262167 REN262167 ROJ262167 RYF262167 SIB262167 SRX262167 TBT262167 TLP262167 TVL262167 UFH262167 UPD262167 UYZ262167 VIV262167 VSR262167 WCN262167 WMJ262167 WWF262167 X327703 JT327703 TP327703 ADL327703 ANH327703 AXD327703 BGZ327703 BQV327703 CAR327703 CKN327703 CUJ327703 DEF327703 DOB327703 DXX327703 EHT327703 ERP327703 FBL327703 FLH327703 FVD327703 GEZ327703 GOV327703 GYR327703 HIN327703 HSJ327703 ICF327703 IMB327703 IVX327703 JFT327703 JPP327703 JZL327703 KJH327703 KTD327703 LCZ327703 LMV327703 LWR327703 MGN327703 MQJ327703 NAF327703 NKB327703 NTX327703 ODT327703 ONP327703 OXL327703 PHH327703 PRD327703 QAZ327703 QKV327703 QUR327703 REN327703 ROJ327703 RYF327703 SIB327703 SRX327703 TBT327703 TLP327703 TVL327703 UFH327703 UPD327703 UYZ327703 VIV327703 VSR327703 WCN327703 WMJ327703 WWF327703 X393239 JT393239 TP393239 ADL393239 ANH393239 AXD393239 BGZ393239 BQV393239 CAR393239 CKN393239 CUJ393239 DEF393239 DOB393239 DXX393239 EHT393239 ERP393239 FBL393239 FLH393239 FVD393239 GEZ393239 GOV393239 GYR393239 HIN393239 HSJ393239 ICF393239 IMB393239 IVX393239 JFT393239 JPP393239 JZL393239 KJH393239 KTD393239 LCZ393239 LMV393239 LWR393239 MGN393239 MQJ393239 NAF393239 NKB393239 NTX393239 ODT393239 ONP393239 OXL393239 PHH393239 PRD393239 QAZ393239 QKV393239 QUR393239 REN393239 ROJ393239 RYF393239 SIB393239 SRX393239 TBT393239 TLP393239 TVL393239 UFH393239 UPD393239 UYZ393239 VIV393239 VSR393239 WCN393239 WMJ393239 WWF393239 X458775 JT458775 TP458775 ADL458775 ANH458775 AXD458775 BGZ458775 BQV458775 CAR458775 CKN458775 CUJ458775 DEF458775 DOB458775 DXX458775 EHT458775 ERP458775 FBL458775 FLH458775 FVD458775 GEZ458775 GOV458775 GYR458775 HIN458775 HSJ458775 ICF458775 IMB458775 IVX458775 JFT458775 JPP458775 JZL458775 KJH458775 KTD458775 LCZ458775 LMV458775 LWR458775 MGN458775 MQJ458775 NAF458775 NKB458775 NTX458775 ODT458775 ONP458775 OXL458775 PHH458775 PRD458775 QAZ458775 QKV458775 QUR458775 REN458775 ROJ458775 RYF458775 SIB458775 SRX458775 TBT458775 TLP458775 TVL458775 UFH458775 UPD458775 UYZ458775 VIV458775 VSR458775 WCN458775 WMJ458775 WWF458775 X524311 JT524311 TP524311 ADL524311 ANH524311 AXD524311 BGZ524311 BQV524311 CAR524311 CKN524311 CUJ524311 DEF524311 DOB524311 DXX524311 EHT524311 ERP524311 FBL524311 FLH524311 FVD524311 GEZ524311 GOV524311 GYR524311 HIN524311 HSJ524311 ICF524311 IMB524311 IVX524311 JFT524311 JPP524311 JZL524311 KJH524311 KTD524311 LCZ524311 LMV524311 LWR524311 MGN524311 MQJ524311 NAF524311 NKB524311 NTX524311 ODT524311 ONP524311 OXL524311 PHH524311 PRD524311 QAZ524311 QKV524311 QUR524311 REN524311 ROJ524311 RYF524311 SIB524311 SRX524311 TBT524311 TLP524311 TVL524311 UFH524311 UPD524311 UYZ524311 VIV524311 VSR524311 WCN524311 WMJ524311 WWF524311 X589847 JT589847 TP589847 ADL589847 ANH589847 AXD589847 BGZ589847 BQV589847 CAR589847 CKN589847 CUJ589847 DEF589847 DOB589847 DXX589847 EHT589847 ERP589847 FBL589847 FLH589847 FVD589847 GEZ589847 GOV589847 GYR589847 HIN589847 HSJ589847 ICF589847 IMB589847 IVX589847 JFT589847 JPP589847 JZL589847 KJH589847 KTD589847 LCZ589847 LMV589847 LWR589847 MGN589847 MQJ589847 NAF589847 NKB589847 NTX589847 ODT589847 ONP589847 OXL589847 PHH589847 PRD589847 QAZ589847 QKV589847 QUR589847 REN589847 ROJ589847 RYF589847 SIB589847 SRX589847 TBT589847 TLP589847 TVL589847 UFH589847 UPD589847 UYZ589847 VIV589847 VSR589847 WCN589847 WMJ589847 WWF589847 X655383 JT655383 TP655383 ADL655383 ANH655383 AXD655383 BGZ655383 BQV655383 CAR655383 CKN655383 CUJ655383 DEF655383 DOB655383 DXX655383 EHT655383 ERP655383 FBL655383 FLH655383 FVD655383 GEZ655383 GOV655383 GYR655383 HIN655383 HSJ655383 ICF655383 IMB655383 IVX655383 JFT655383 JPP655383 JZL655383 KJH655383 KTD655383 LCZ655383 LMV655383 LWR655383 MGN655383 MQJ655383 NAF655383 NKB655383 NTX655383 ODT655383 ONP655383 OXL655383 PHH655383 PRD655383 QAZ655383 QKV655383 QUR655383 REN655383 ROJ655383 RYF655383 SIB655383 SRX655383 TBT655383 TLP655383 TVL655383 UFH655383 UPD655383 UYZ655383 VIV655383 VSR655383 WCN655383 WMJ655383 WWF655383 X720919 JT720919 TP720919 ADL720919 ANH720919 AXD720919 BGZ720919 BQV720919 CAR720919 CKN720919 CUJ720919 DEF720919 DOB720919 DXX720919 EHT720919 ERP720919 FBL720919 FLH720919 FVD720919 GEZ720919 GOV720919 GYR720919 HIN720919 HSJ720919 ICF720919 IMB720919 IVX720919 JFT720919 JPP720919 JZL720919 KJH720919 KTD720919 LCZ720919 LMV720919 LWR720919 MGN720919 MQJ720919 NAF720919 NKB720919 NTX720919 ODT720919 ONP720919 OXL720919 PHH720919 PRD720919 QAZ720919 QKV720919 QUR720919 REN720919 ROJ720919 RYF720919 SIB720919 SRX720919 TBT720919 TLP720919 TVL720919 UFH720919 UPD720919 UYZ720919 VIV720919 VSR720919 WCN720919 WMJ720919 WWF720919 X786455 JT786455 TP786455 ADL786455 ANH786455 AXD786455 BGZ786455 BQV786455 CAR786455 CKN786455 CUJ786455 DEF786455 DOB786455 DXX786455 EHT786455 ERP786455 FBL786455 FLH786455 FVD786455 GEZ786455 GOV786455 GYR786455 HIN786455 HSJ786455 ICF786455 IMB786455 IVX786455 JFT786455 JPP786455 JZL786455 KJH786455 KTD786455 LCZ786455 LMV786455 LWR786455 MGN786455 MQJ786455 NAF786455 NKB786455 NTX786455 ODT786455 ONP786455 OXL786455 PHH786455 PRD786455 QAZ786455 QKV786455 QUR786455 REN786455 ROJ786455 RYF786455 SIB786455 SRX786455 TBT786455 TLP786455 TVL786455 UFH786455 UPD786455 UYZ786455 VIV786455 VSR786455 WCN786455 WMJ786455 WWF786455 X851991 JT851991 TP851991 ADL851991 ANH851991 AXD851991 BGZ851991 BQV851991 CAR851991 CKN851991 CUJ851991 DEF851991 DOB851991 DXX851991 EHT851991 ERP851991 FBL851991 FLH851991 FVD851991 GEZ851991 GOV851991 GYR851991 HIN851991 HSJ851991 ICF851991 IMB851991 IVX851991 JFT851991 JPP851991 JZL851991 KJH851991 KTD851991 LCZ851991 LMV851991 LWR851991 MGN851991 MQJ851991 NAF851991 NKB851991 NTX851991 ODT851991 ONP851991 OXL851991 PHH851991 PRD851991 QAZ851991 QKV851991 QUR851991 REN851991 ROJ851991 RYF851991 SIB851991 SRX851991 TBT851991 TLP851991 TVL851991 UFH851991 UPD851991 UYZ851991 VIV851991 VSR851991 WCN851991 WMJ851991 WWF851991 X917527 JT917527 TP917527 ADL917527 ANH917527 AXD917527 BGZ917527 BQV917527 CAR917527 CKN917527 CUJ917527 DEF917527 DOB917527 DXX917527 EHT917527 ERP917527 FBL917527 FLH917527 FVD917527 GEZ917527 GOV917527 GYR917527 HIN917527 HSJ917527 ICF917527 IMB917527 IVX917527 JFT917527 JPP917527 JZL917527 KJH917527 KTD917527 LCZ917527 LMV917527 LWR917527 MGN917527 MQJ917527 NAF917527 NKB917527 NTX917527 ODT917527 ONP917527 OXL917527 PHH917527 PRD917527 QAZ917527 QKV917527 QUR917527 REN917527 ROJ917527 RYF917527 SIB917527 SRX917527 TBT917527 TLP917527 TVL917527 UFH917527 UPD917527 UYZ917527 VIV917527 VSR917527 WCN917527 WMJ917527 WWF917527 X983063 JT983063 TP983063 ADL983063 ANH983063 AXD983063 BGZ983063 BQV983063 CAR983063 CKN983063 CUJ983063 DEF983063 DOB983063 DXX983063 EHT983063 ERP983063 FBL983063 FLH983063 FVD983063 GEZ983063 GOV983063 GYR983063 HIN983063 HSJ983063 ICF983063 IMB983063 IVX983063 JFT983063 JPP983063 JZL983063 KJH983063 KTD983063 LCZ983063 LMV983063 LWR983063 MGN983063 MQJ983063 NAF983063 NKB983063 NTX983063 ODT983063 ONP983063 OXL983063 PHH983063 PRD983063 QAZ983063 QKV983063 QUR983063 REN983063 ROJ983063 RYF983063 SIB983063 SRX983063 TBT983063 TLP983063 TVL983063 UFH983063 UPD983063 UYZ983063 VIV983063 VSR983063 WCN983063 WMJ983063 WWF983063 AB23 JX23 TT23 ADP23 ANL23 AXH23 BHD23 BQZ23 CAV23 CKR23 CUN23 DEJ23 DOF23 DYB23 EHX23 ERT23 FBP23 FLL23 FVH23 GFD23 GOZ23 GYV23 HIR23 HSN23 ICJ23 IMF23 IWB23 JFX23 JPT23 JZP23 KJL23 KTH23 LDD23 LMZ23 LWV23 MGR23 MQN23 NAJ23 NKF23 NUB23 ODX23 ONT23 OXP23 PHL23 PRH23 QBD23 QKZ23 QUV23 RER23 RON23 RYJ23 SIF23 SSB23 TBX23 TLT23 TVP23 UFL23 UPH23 UZD23 VIZ23 VSV23 WCR23 WMN23 WWJ23 AB65559 JX65559 TT65559 ADP65559 ANL65559 AXH65559 BHD65559 BQZ65559 CAV65559 CKR65559 CUN65559 DEJ65559 DOF65559 DYB65559 EHX65559 ERT65559 FBP65559 FLL65559 FVH65559 GFD65559 GOZ65559 GYV65559 HIR65559 HSN65559 ICJ65559 IMF65559 IWB65559 JFX65559 JPT65559 JZP65559 KJL65559 KTH65559 LDD65559 LMZ65559 LWV65559 MGR65559 MQN65559 NAJ65559 NKF65559 NUB65559 ODX65559 ONT65559 OXP65559 PHL65559 PRH65559 QBD65559 QKZ65559 QUV65559 RER65559 RON65559 RYJ65559 SIF65559 SSB65559 TBX65559 TLT65559 TVP65559 UFL65559 UPH65559 UZD65559 VIZ65559 VSV65559 WCR65559 WMN65559 WWJ65559 AB131095 JX131095 TT131095 ADP131095 ANL131095 AXH131095 BHD131095 BQZ131095 CAV131095 CKR131095 CUN131095 DEJ131095 DOF131095 DYB131095 EHX131095 ERT131095 FBP131095 FLL131095 FVH131095 GFD131095 GOZ131095 GYV131095 HIR131095 HSN131095 ICJ131095 IMF131095 IWB131095 JFX131095 JPT131095 JZP131095 KJL131095 KTH131095 LDD131095 LMZ131095 LWV131095 MGR131095 MQN131095 NAJ131095 NKF131095 NUB131095 ODX131095 ONT131095 OXP131095 PHL131095 PRH131095 QBD131095 QKZ131095 QUV131095 RER131095 RON131095 RYJ131095 SIF131095 SSB131095 TBX131095 TLT131095 TVP131095 UFL131095 UPH131095 UZD131095 VIZ131095 VSV131095 WCR131095 WMN131095 WWJ131095 AB196631 JX196631 TT196631 ADP196631 ANL196631 AXH196631 BHD196631 BQZ196631 CAV196631 CKR196631 CUN196631 DEJ196631 DOF196631 DYB196631 EHX196631 ERT196631 FBP196631 FLL196631 FVH196631 GFD196631 GOZ196631 GYV196631 HIR196631 HSN196631 ICJ196631 IMF196631 IWB196631 JFX196631 JPT196631 JZP196631 KJL196631 KTH196631 LDD196631 LMZ196631 LWV196631 MGR196631 MQN196631 NAJ196631 NKF196631 NUB196631 ODX196631 ONT196631 OXP196631 PHL196631 PRH196631 QBD196631 QKZ196631 QUV196631 RER196631 RON196631 RYJ196631 SIF196631 SSB196631 TBX196631 TLT196631 TVP196631 UFL196631 UPH196631 UZD196631 VIZ196631 VSV196631 WCR196631 WMN196631 WWJ196631 AB262167 JX262167 TT262167 ADP262167 ANL262167 AXH262167 BHD262167 BQZ262167 CAV262167 CKR262167 CUN262167 DEJ262167 DOF262167 DYB262167 EHX262167 ERT262167 FBP262167 FLL262167 FVH262167 GFD262167 GOZ262167 GYV262167 HIR262167 HSN262167 ICJ262167 IMF262167 IWB262167 JFX262167 JPT262167 JZP262167 KJL262167 KTH262167 LDD262167 LMZ262167 LWV262167 MGR262167 MQN262167 NAJ262167 NKF262167 NUB262167 ODX262167 ONT262167 OXP262167 PHL262167 PRH262167 QBD262167 QKZ262167 QUV262167 RER262167 RON262167 RYJ262167 SIF262167 SSB262167 TBX262167 TLT262167 TVP262167 UFL262167 UPH262167 UZD262167 VIZ262167 VSV262167 WCR262167 WMN262167 WWJ262167 AB327703 JX327703 TT327703 ADP327703 ANL327703 AXH327703 BHD327703 BQZ327703 CAV327703 CKR327703 CUN327703 DEJ327703 DOF327703 DYB327703 EHX327703 ERT327703 FBP327703 FLL327703 FVH327703 GFD327703 GOZ327703 GYV327703 HIR327703 HSN327703 ICJ327703 IMF327703 IWB327703 JFX327703 JPT327703 JZP327703 KJL327703 KTH327703 LDD327703 LMZ327703 LWV327703 MGR327703 MQN327703 NAJ327703 NKF327703 NUB327703 ODX327703 ONT327703 OXP327703 PHL327703 PRH327703 QBD327703 QKZ327703 QUV327703 RER327703 RON327703 RYJ327703 SIF327703 SSB327703 TBX327703 TLT327703 TVP327703 UFL327703 UPH327703 UZD327703 VIZ327703 VSV327703 WCR327703 WMN327703 WWJ327703 AB393239 JX393239 TT393239 ADP393239 ANL393239 AXH393239 BHD393239 BQZ393239 CAV393239 CKR393239 CUN393239 DEJ393239 DOF393239 DYB393239 EHX393239 ERT393239 FBP393239 FLL393239 FVH393239 GFD393239 GOZ393239 GYV393239 HIR393239 HSN393239 ICJ393239 IMF393239 IWB393239 JFX393239 JPT393239 JZP393239 KJL393239 KTH393239 LDD393239 LMZ393239 LWV393239 MGR393239 MQN393239 NAJ393239 NKF393239 NUB393239 ODX393239 ONT393239 OXP393239 PHL393239 PRH393239 QBD393239 QKZ393239 QUV393239 RER393239 RON393239 RYJ393239 SIF393239 SSB393239 TBX393239 TLT393239 TVP393239 UFL393239 UPH393239 UZD393239 VIZ393239 VSV393239 WCR393239 WMN393239 WWJ393239 AB458775 JX458775 TT458775 ADP458775 ANL458775 AXH458775 BHD458775 BQZ458775 CAV458775 CKR458775 CUN458775 DEJ458775 DOF458775 DYB458775 EHX458775 ERT458775 FBP458775 FLL458775 FVH458775 GFD458775 GOZ458775 GYV458775 HIR458775 HSN458775 ICJ458775 IMF458775 IWB458775 JFX458775 JPT458775 JZP458775 KJL458775 KTH458775 LDD458775 LMZ458775 LWV458775 MGR458775 MQN458775 NAJ458775 NKF458775 NUB458775 ODX458775 ONT458775 OXP458775 PHL458775 PRH458775 QBD458775 QKZ458775 QUV458775 RER458775 RON458775 RYJ458775 SIF458775 SSB458775 TBX458775 TLT458775 TVP458775 UFL458775 UPH458775 UZD458775 VIZ458775 VSV458775 WCR458775 WMN458775 WWJ458775 AB524311 JX524311 TT524311 ADP524311 ANL524311 AXH524311 BHD524311 BQZ524311 CAV524311 CKR524311 CUN524311 DEJ524311 DOF524311 DYB524311 EHX524311 ERT524311 FBP524311 FLL524311 FVH524311 GFD524311 GOZ524311 GYV524311 HIR524311 HSN524311 ICJ524311 IMF524311 IWB524311 JFX524311 JPT524311 JZP524311 KJL524311 KTH524311 LDD524311 LMZ524311 LWV524311 MGR524311 MQN524311 NAJ524311 NKF524311 NUB524311 ODX524311 ONT524311 OXP524311 PHL524311 PRH524311 QBD524311 QKZ524311 QUV524311 RER524311 RON524311 RYJ524311 SIF524311 SSB524311 TBX524311 TLT524311 TVP524311 UFL524311 UPH524311 UZD524311 VIZ524311 VSV524311 WCR524311 WMN524311 WWJ524311 AB589847 JX589847 TT589847 ADP589847 ANL589847 AXH589847 BHD589847 BQZ589847 CAV589847 CKR589847 CUN589847 DEJ589847 DOF589847 DYB589847 EHX589847 ERT589847 FBP589847 FLL589847 FVH589847 GFD589847 GOZ589847 GYV589847 HIR589847 HSN589847 ICJ589847 IMF589847 IWB589847 JFX589847 JPT589847 JZP589847 KJL589847 KTH589847 LDD589847 LMZ589847 LWV589847 MGR589847 MQN589847 NAJ589847 NKF589847 NUB589847 ODX589847 ONT589847 OXP589847 PHL589847 PRH589847 QBD589847 QKZ589847 QUV589847 RER589847 RON589847 RYJ589847 SIF589847 SSB589847 TBX589847 TLT589847 TVP589847 UFL589847 UPH589847 UZD589847 VIZ589847 VSV589847 WCR589847 WMN589847 WWJ589847 AB655383 JX655383 TT655383 ADP655383 ANL655383 AXH655383 BHD655383 BQZ655383 CAV655383 CKR655383 CUN655383 DEJ655383 DOF655383 DYB655383 EHX655383 ERT655383 FBP655383 FLL655383 FVH655383 GFD655383 GOZ655383 GYV655383 HIR655383 HSN655383 ICJ655383 IMF655383 IWB655383 JFX655383 JPT655383 JZP655383 KJL655383 KTH655383 LDD655383 LMZ655383 LWV655383 MGR655383 MQN655383 NAJ655383 NKF655383 NUB655383 ODX655383 ONT655383 OXP655383 PHL655383 PRH655383 QBD655383 QKZ655383 QUV655383 RER655383 RON655383 RYJ655383 SIF655383 SSB655383 TBX655383 TLT655383 TVP655383 UFL655383 UPH655383 UZD655383 VIZ655383 VSV655383 WCR655383 WMN655383 WWJ655383 AB720919 JX720919 TT720919 ADP720919 ANL720919 AXH720919 BHD720919 BQZ720919 CAV720919 CKR720919 CUN720919 DEJ720919 DOF720919 DYB720919 EHX720919 ERT720919 FBP720919 FLL720919 FVH720919 GFD720919 GOZ720919 GYV720919 HIR720919 HSN720919 ICJ720919 IMF720919 IWB720919 JFX720919 JPT720919 JZP720919 KJL720919 KTH720919 LDD720919 LMZ720919 LWV720919 MGR720919 MQN720919 NAJ720919 NKF720919 NUB720919 ODX720919 ONT720919 OXP720919 PHL720919 PRH720919 QBD720919 QKZ720919 QUV720919 RER720919 RON720919 RYJ720919 SIF720919 SSB720919 TBX720919 TLT720919 TVP720919 UFL720919 UPH720919 UZD720919 VIZ720919 VSV720919 WCR720919 WMN720919 WWJ720919 AB786455 JX786455 TT786455 ADP786455 ANL786455 AXH786455 BHD786455 BQZ786455 CAV786455 CKR786455 CUN786455 DEJ786455 DOF786455 DYB786455 EHX786455 ERT786455 FBP786455 FLL786455 FVH786455 GFD786455 GOZ786455 GYV786455 HIR786455 HSN786455 ICJ786455 IMF786455 IWB786455 JFX786455 JPT786455 JZP786455 KJL786455 KTH786455 LDD786455 LMZ786455 LWV786455 MGR786455 MQN786455 NAJ786455 NKF786455 NUB786455 ODX786455 ONT786455 OXP786455 PHL786455 PRH786455 QBD786455 QKZ786455 QUV786455 RER786455 RON786455 RYJ786455 SIF786455 SSB786455 TBX786455 TLT786455 TVP786455 UFL786455 UPH786455 UZD786455 VIZ786455 VSV786455 WCR786455 WMN786455 WWJ786455 AB851991 JX851991 TT851991 ADP851991 ANL851991 AXH851991 BHD851991 BQZ851991 CAV851991 CKR851991 CUN851991 DEJ851991 DOF851991 DYB851991 EHX851991 ERT851991 FBP851991 FLL851991 FVH851991 GFD851991 GOZ851991 GYV851991 HIR851991 HSN851991 ICJ851991 IMF851991 IWB851991 JFX851991 JPT851991 JZP851991 KJL851991 KTH851991 LDD851991 LMZ851991 LWV851991 MGR851991 MQN851991 NAJ851991 NKF851991 NUB851991 ODX851991 ONT851991 OXP851991 PHL851991 PRH851991 QBD851991 QKZ851991 QUV851991 RER851991 RON851991 RYJ851991 SIF851991 SSB851991 TBX851991 TLT851991 TVP851991 UFL851991 UPH851991 UZD851991 VIZ851991 VSV851991 WCR851991 WMN851991 WWJ851991 AB917527 JX917527 TT917527 ADP917527 ANL917527 AXH917527 BHD917527 BQZ917527 CAV917527 CKR917527 CUN917527 DEJ917527 DOF917527 DYB917527 EHX917527 ERT917527 FBP917527 FLL917527 FVH917527 GFD917527 GOZ917527 GYV917527 HIR917527 HSN917527 ICJ917527 IMF917527 IWB917527 JFX917527 JPT917527 JZP917527 KJL917527 KTH917527 LDD917527 LMZ917527 LWV917527 MGR917527 MQN917527 NAJ917527 NKF917527 NUB917527 ODX917527 ONT917527 OXP917527 PHL917527 PRH917527 QBD917527 QKZ917527 QUV917527 RER917527 RON917527 RYJ917527 SIF917527 SSB917527 TBX917527 TLT917527 TVP917527 UFL917527 UPH917527 UZD917527 VIZ917527 VSV917527 WCR917527 WMN917527 WWJ917527 AB983063 JX983063 TT983063 ADP983063 ANL983063 AXH983063 BHD983063 BQZ983063 CAV983063 CKR983063 CUN983063 DEJ983063 DOF983063 DYB983063 EHX983063 ERT983063 FBP983063 FLL983063 FVH983063 GFD983063 GOZ983063 GYV983063 HIR983063 HSN983063 ICJ983063 IMF983063 IWB983063 JFX983063 JPT983063 JZP983063 KJL983063 KTH983063 LDD983063 LMZ983063 LWV983063 MGR983063 MQN983063 NAJ983063 NKF983063 NUB983063 ODX983063 ONT983063 OXP983063 PHL983063 PRH983063 QBD983063 QKZ983063 QUV983063 RER983063 RON983063 RYJ983063 SIF983063 SSB983063 TBX983063 TLT983063 TVP983063 UFL983063 UPH983063 UZD983063 VIZ983063 VSV983063 WCR983063 WMN983063 WWJ983063 AF23 KB23 TX23 ADT23 ANP23 AXL23 BHH23 BRD23 CAZ23 CKV23 CUR23 DEN23 DOJ23 DYF23 EIB23 ERX23 FBT23 FLP23 FVL23 GFH23 GPD23 GYZ23 HIV23 HSR23 ICN23 IMJ23 IWF23 JGB23 JPX23 JZT23 KJP23 KTL23 LDH23 LND23 LWZ23 MGV23 MQR23 NAN23 NKJ23 NUF23 OEB23 ONX23 OXT23 PHP23 PRL23 QBH23 QLD23 QUZ23 REV23 ROR23 RYN23 SIJ23 SSF23 TCB23 TLX23 TVT23 UFP23 UPL23 UZH23 VJD23 VSZ23 WCV23 WMR23 WWN23 AF65559 KB65559 TX65559 ADT65559 ANP65559 AXL65559 BHH65559 BRD65559 CAZ65559 CKV65559 CUR65559 DEN65559 DOJ65559 DYF65559 EIB65559 ERX65559 FBT65559 FLP65559 FVL65559 GFH65559 GPD65559 GYZ65559 HIV65559 HSR65559 ICN65559 IMJ65559 IWF65559 JGB65559 JPX65559 JZT65559 KJP65559 KTL65559 LDH65559 LND65559 LWZ65559 MGV65559 MQR65559 NAN65559 NKJ65559 NUF65559 OEB65559 ONX65559 OXT65559 PHP65559 PRL65559 QBH65559 QLD65559 QUZ65559 REV65559 ROR65559 RYN65559 SIJ65559 SSF65559 TCB65559 TLX65559 TVT65559 UFP65559 UPL65559 UZH65559 VJD65559 VSZ65559 WCV65559 WMR65559 WWN65559 AF131095 KB131095 TX131095 ADT131095 ANP131095 AXL131095 BHH131095 BRD131095 CAZ131095 CKV131095 CUR131095 DEN131095 DOJ131095 DYF131095 EIB131095 ERX131095 FBT131095 FLP131095 FVL131095 GFH131095 GPD131095 GYZ131095 HIV131095 HSR131095 ICN131095 IMJ131095 IWF131095 JGB131095 JPX131095 JZT131095 KJP131095 KTL131095 LDH131095 LND131095 LWZ131095 MGV131095 MQR131095 NAN131095 NKJ131095 NUF131095 OEB131095 ONX131095 OXT131095 PHP131095 PRL131095 QBH131095 QLD131095 QUZ131095 REV131095 ROR131095 RYN131095 SIJ131095 SSF131095 TCB131095 TLX131095 TVT131095 UFP131095 UPL131095 UZH131095 VJD131095 VSZ131095 WCV131095 WMR131095 WWN131095 AF196631 KB196631 TX196631 ADT196631 ANP196631 AXL196631 BHH196631 BRD196631 CAZ196631 CKV196631 CUR196631 DEN196631 DOJ196631 DYF196631 EIB196631 ERX196631 FBT196631 FLP196631 FVL196631 GFH196631 GPD196631 GYZ196631 HIV196631 HSR196631 ICN196631 IMJ196631 IWF196631 JGB196631 JPX196631 JZT196631 KJP196631 KTL196631 LDH196631 LND196631 LWZ196631 MGV196631 MQR196631 NAN196631 NKJ196631 NUF196631 OEB196631 ONX196631 OXT196631 PHP196631 PRL196631 QBH196631 QLD196631 QUZ196631 REV196631 ROR196631 RYN196631 SIJ196631 SSF196631 TCB196631 TLX196631 TVT196631 UFP196631 UPL196631 UZH196631 VJD196631 VSZ196631 WCV196631 WMR196631 WWN196631 AF262167 KB262167 TX262167 ADT262167 ANP262167 AXL262167 BHH262167 BRD262167 CAZ262167 CKV262167 CUR262167 DEN262167 DOJ262167 DYF262167 EIB262167 ERX262167 FBT262167 FLP262167 FVL262167 GFH262167 GPD262167 GYZ262167 HIV262167 HSR262167 ICN262167 IMJ262167 IWF262167 JGB262167 JPX262167 JZT262167 KJP262167 KTL262167 LDH262167 LND262167 LWZ262167 MGV262167 MQR262167 NAN262167 NKJ262167 NUF262167 OEB262167 ONX262167 OXT262167 PHP262167 PRL262167 QBH262167 QLD262167 QUZ262167 REV262167 ROR262167 RYN262167 SIJ262167 SSF262167 TCB262167 TLX262167 TVT262167 UFP262167 UPL262167 UZH262167 VJD262167 VSZ262167 WCV262167 WMR262167 WWN262167 AF327703 KB327703 TX327703 ADT327703 ANP327703 AXL327703 BHH327703 BRD327703 CAZ327703 CKV327703 CUR327703 DEN327703 DOJ327703 DYF327703 EIB327703 ERX327703 FBT327703 FLP327703 FVL327703 GFH327703 GPD327703 GYZ327703 HIV327703 HSR327703 ICN327703 IMJ327703 IWF327703 JGB327703 JPX327703 JZT327703 KJP327703 KTL327703 LDH327703 LND327703 LWZ327703 MGV327703 MQR327703 NAN327703 NKJ327703 NUF327703 OEB327703 ONX327703 OXT327703 PHP327703 PRL327703 QBH327703 QLD327703 QUZ327703 REV327703 ROR327703 RYN327703 SIJ327703 SSF327703 TCB327703 TLX327703 TVT327703 UFP327703 UPL327703 UZH327703 VJD327703 VSZ327703 WCV327703 WMR327703 WWN327703 AF393239 KB393239 TX393239 ADT393239 ANP393239 AXL393239 BHH393239 BRD393239 CAZ393239 CKV393239 CUR393239 DEN393239 DOJ393239 DYF393239 EIB393239 ERX393239 FBT393239 FLP393239 FVL393239 GFH393239 GPD393239 GYZ393239 HIV393239 HSR393239 ICN393239 IMJ393239 IWF393239 JGB393239 JPX393239 JZT393239 KJP393239 KTL393239 LDH393239 LND393239 LWZ393239 MGV393239 MQR393239 NAN393239 NKJ393239 NUF393239 OEB393239 ONX393239 OXT393239 PHP393239 PRL393239 QBH393239 QLD393239 QUZ393239 REV393239 ROR393239 RYN393239 SIJ393239 SSF393239 TCB393239 TLX393239 TVT393239 UFP393239 UPL393239 UZH393239 VJD393239 VSZ393239 WCV393239 WMR393239 WWN393239 AF458775 KB458775 TX458775 ADT458775 ANP458775 AXL458775 BHH458775 BRD458775 CAZ458775 CKV458775 CUR458775 DEN458775 DOJ458775 DYF458775 EIB458775 ERX458775 FBT458775 FLP458775 FVL458775 GFH458775 GPD458775 GYZ458775 HIV458775 HSR458775 ICN458775 IMJ458775 IWF458775 JGB458775 JPX458775 JZT458775 KJP458775 KTL458775 LDH458775 LND458775 LWZ458775 MGV458775 MQR458775 NAN458775 NKJ458775 NUF458775 OEB458775 ONX458775 OXT458775 PHP458775 PRL458775 QBH458775 QLD458775 QUZ458775 REV458775 ROR458775 RYN458775 SIJ458775 SSF458775 TCB458775 TLX458775 TVT458775 UFP458775 UPL458775 UZH458775 VJD458775 VSZ458775 WCV458775 WMR458775 WWN458775 AF524311 KB524311 TX524311 ADT524311 ANP524311 AXL524311 BHH524311 BRD524311 CAZ524311 CKV524311 CUR524311 DEN524311 DOJ524311 DYF524311 EIB524311 ERX524311 FBT524311 FLP524311 FVL524311 GFH524311 GPD524311 GYZ524311 HIV524311 HSR524311 ICN524311 IMJ524311 IWF524311 JGB524311 JPX524311 JZT524311 KJP524311 KTL524311 LDH524311 LND524311 LWZ524311 MGV524311 MQR524311 NAN524311 NKJ524311 NUF524311 OEB524311 ONX524311 OXT524311 PHP524311 PRL524311 QBH524311 QLD524311 QUZ524311 REV524311 ROR524311 RYN524311 SIJ524311 SSF524311 TCB524311 TLX524311 TVT524311 UFP524311 UPL524311 UZH524311 VJD524311 VSZ524311 WCV524311 WMR524311 WWN524311 AF589847 KB589847 TX589847 ADT589847 ANP589847 AXL589847 BHH589847 BRD589847 CAZ589847 CKV589847 CUR589847 DEN589847 DOJ589847 DYF589847 EIB589847 ERX589847 FBT589847 FLP589847 FVL589847 GFH589847 GPD589847 GYZ589847 HIV589847 HSR589847 ICN589847 IMJ589847 IWF589847 JGB589847 JPX589847 JZT589847 KJP589847 KTL589847 LDH589847 LND589847 LWZ589847 MGV589847 MQR589847 NAN589847 NKJ589847 NUF589847 OEB589847 ONX589847 OXT589847 PHP589847 PRL589847 QBH589847 QLD589847 QUZ589847 REV589847 ROR589847 RYN589847 SIJ589847 SSF589847 TCB589847 TLX589847 TVT589847 UFP589847 UPL589847 UZH589847 VJD589847 VSZ589847 WCV589847 WMR589847 WWN589847 AF655383 KB655383 TX655383 ADT655383 ANP655383 AXL655383 BHH655383 BRD655383 CAZ655383 CKV655383 CUR655383 DEN655383 DOJ655383 DYF655383 EIB655383 ERX655383 FBT655383 FLP655383 FVL655383 GFH655383 GPD655383 GYZ655383 HIV655383 HSR655383 ICN655383 IMJ655383 IWF655383 JGB655383 JPX655383 JZT655383 KJP655383 KTL655383 LDH655383 LND655383 LWZ655383 MGV655383 MQR655383 NAN655383 NKJ655383 NUF655383 OEB655383 ONX655383 OXT655383 PHP655383 PRL655383 QBH655383 QLD655383 QUZ655383 REV655383 ROR655383 RYN655383 SIJ655383 SSF655383 TCB655383 TLX655383 TVT655383 UFP655383 UPL655383 UZH655383 VJD655383 VSZ655383 WCV655383 WMR655383 WWN655383 AF720919 KB720919 TX720919 ADT720919 ANP720919 AXL720919 BHH720919 BRD720919 CAZ720919 CKV720919 CUR720919 DEN720919 DOJ720919 DYF720919 EIB720919 ERX720919 FBT720919 FLP720919 FVL720919 GFH720919 GPD720919 GYZ720919 HIV720919 HSR720919 ICN720919 IMJ720919 IWF720919 JGB720919 JPX720919 JZT720919 KJP720919 KTL720919 LDH720919 LND720919 LWZ720919 MGV720919 MQR720919 NAN720919 NKJ720919 NUF720919 OEB720919 ONX720919 OXT720919 PHP720919 PRL720919 QBH720919 QLD720919 QUZ720919 REV720919 ROR720919 RYN720919 SIJ720919 SSF720919 TCB720919 TLX720919 TVT720919 UFP720919 UPL720919 UZH720919 VJD720919 VSZ720919 WCV720919 WMR720919 WWN720919 AF786455 KB786455 TX786455 ADT786455 ANP786455 AXL786455 BHH786455 BRD786455 CAZ786455 CKV786455 CUR786455 DEN786455 DOJ786455 DYF786455 EIB786455 ERX786455 FBT786455 FLP786455 FVL786455 GFH786455 GPD786455 GYZ786455 HIV786455 HSR786455 ICN786455 IMJ786455 IWF786455 JGB786455 JPX786455 JZT786455 KJP786455 KTL786455 LDH786455 LND786455 LWZ786455 MGV786455 MQR786455 NAN786455 NKJ786455 NUF786455 OEB786455 ONX786455 OXT786455 PHP786455 PRL786455 QBH786455 QLD786455 QUZ786455 REV786455 ROR786455 RYN786455 SIJ786455 SSF786455 TCB786455 TLX786455 TVT786455 UFP786455 UPL786455 UZH786455 VJD786455 VSZ786455 WCV786455 WMR786455 WWN786455 AF851991 KB851991 TX851991 ADT851991 ANP851991 AXL851991 BHH851991 BRD851991 CAZ851991 CKV851991 CUR851991 DEN851991 DOJ851991 DYF851991 EIB851991 ERX851991 FBT851991 FLP851991 FVL851991 GFH851991 GPD851991 GYZ851991 HIV851991 HSR851991 ICN851991 IMJ851991 IWF851991 JGB851991 JPX851991 JZT851991 KJP851991 KTL851991 LDH851991 LND851991 LWZ851991 MGV851991 MQR851991 NAN851991 NKJ851991 NUF851991 OEB851991 ONX851991 OXT851991 PHP851991 PRL851991 QBH851991 QLD851991 QUZ851991 REV851991 ROR851991 RYN851991 SIJ851991 SSF851991 TCB851991 TLX851991 TVT851991 UFP851991 UPL851991 UZH851991 VJD851991 VSZ851991 WCV851991 WMR851991 WWN851991 AF917527 KB917527 TX917527 ADT917527 ANP917527 AXL917527 BHH917527 BRD917527 CAZ917527 CKV917527 CUR917527 DEN917527 DOJ917527 DYF917527 EIB917527 ERX917527 FBT917527 FLP917527 FVL917527 GFH917527 GPD917527 GYZ917527 HIV917527 HSR917527 ICN917527 IMJ917527 IWF917527 JGB917527 JPX917527 JZT917527 KJP917527 KTL917527 LDH917527 LND917527 LWZ917527 MGV917527 MQR917527 NAN917527 NKJ917527 NUF917527 OEB917527 ONX917527 OXT917527 PHP917527 PRL917527 QBH917527 QLD917527 QUZ917527 REV917527 ROR917527 RYN917527 SIJ917527 SSF917527 TCB917527 TLX917527 TVT917527 UFP917527 UPL917527 UZH917527 VJD917527 VSZ917527 WCV917527 WMR917527 WWN917527 AF983063 KB983063 TX983063 ADT983063 ANP983063 AXL983063 BHH983063 BRD983063 CAZ983063 CKV983063 CUR983063 DEN983063 DOJ983063 DYF983063 EIB983063 ERX983063 FBT983063 FLP983063 FVL983063 GFH983063 GPD983063 GYZ983063 HIV983063 HSR983063 ICN983063 IMJ983063 IWF983063 JGB983063 JPX983063 JZT983063 KJP983063 KTL983063 LDH983063 LND983063 LWZ983063 MGV983063 MQR983063 NAN983063 NKJ983063 NUF983063 OEB983063 ONX983063 OXT983063 PHP983063 PRL983063 QBH983063 QLD983063 QUZ983063 REV983063 ROR983063 RYN983063 SIJ983063 SSF983063 TCB983063 TLX983063 TVT983063 UFP983063 UPL983063 UZH983063 VJD983063 VSZ983063 WCV983063 WMR983063 WWN983063 AJ23 KF23 UB23 ADX23 ANT23 AXP23 BHL23 BRH23 CBD23 CKZ23 CUV23 DER23 DON23 DYJ23 EIF23 ESB23 FBX23 FLT23 FVP23 GFL23 GPH23 GZD23 HIZ23 HSV23 ICR23 IMN23 IWJ23 JGF23 JQB23 JZX23 KJT23 KTP23 LDL23 LNH23 LXD23 MGZ23 MQV23 NAR23 NKN23 NUJ23 OEF23 OOB23 OXX23 PHT23 PRP23 QBL23 QLH23 QVD23 REZ23 ROV23 RYR23 SIN23 SSJ23 TCF23 TMB23 TVX23 UFT23 UPP23 UZL23 VJH23 VTD23 WCZ23 WMV23 WWR23 AJ65559 KF65559 UB65559 ADX65559 ANT65559 AXP65559 BHL65559 BRH65559 CBD65559 CKZ65559 CUV65559 DER65559 DON65559 DYJ65559 EIF65559 ESB65559 FBX65559 FLT65559 FVP65559 GFL65559 GPH65559 GZD65559 HIZ65559 HSV65559 ICR65559 IMN65559 IWJ65559 JGF65559 JQB65559 JZX65559 KJT65559 KTP65559 LDL65559 LNH65559 LXD65559 MGZ65559 MQV65559 NAR65559 NKN65559 NUJ65559 OEF65559 OOB65559 OXX65559 PHT65559 PRP65559 QBL65559 QLH65559 QVD65559 REZ65559 ROV65559 RYR65559 SIN65559 SSJ65559 TCF65559 TMB65559 TVX65559 UFT65559 UPP65559 UZL65559 VJH65559 VTD65559 WCZ65559 WMV65559 WWR65559 AJ131095 KF131095 UB131095 ADX131095 ANT131095 AXP131095 BHL131095 BRH131095 CBD131095 CKZ131095 CUV131095 DER131095 DON131095 DYJ131095 EIF131095 ESB131095 FBX131095 FLT131095 FVP131095 GFL131095 GPH131095 GZD131095 HIZ131095 HSV131095 ICR131095 IMN131095 IWJ131095 JGF131095 JQB131095 JZX131095 KJT131095 KTP131095 LDL131095 LNH131095 LXD131095 MGZ131095 MQV131095 NAR131095 NKN131095 NUJ131095 OEF131095 OOB131095 OXX131095 PHT131095 PRP131095 QBL131095 QLH131095 QVD131095 REZ131095 ROV131095 RYR131095 SIN131095 SSJ131095 TCF131095 TMB131095 TVX131095 UFT131095 UPP131095 UZL131095 VJH131095 VTD131095 WCZ131095 WMV131095 WWR131095 AJ196631 KF196631 UB196631 ADX196631 ANT196631 AXP196631 BHL196631 BRH196631 CBD196631 CKZ196631 CUV196631 DER196631 DON196631 DYJ196631 EIF196631 ESB196631 FBX196631 FLT196631 FVP196631 GFL196631 GPH196631 GZD196631 HIZ196631 HSV196631 ICR196631 IMN196631 IWJ196631 JGF196631 JQB196631 JZX196631 KJT196631 KTP196631 LDL196631 LNH196631 LXD196631 MGZ196631 MQV196631 NAR196631 NKN196631 NUJ196631 OEF196631 OOB196631 OXX196631 PHT196631 PRP196631 QBL196631 QLH196631 QVD196631 REZ196631 ROV196631 RYR196631 SIN196631 SSJ196631 TCF196631 TMB196631 TVX196631 UFT196631 UPP196631 UZL196631 VJH196631 VTD196631 WCZ196631 WMV196631 WWR196631 AJ262167 KF262167 UB262167 ADX262167 ANT262167 AXP262167 BHL262167 BRH262167 CBD262167 CKZ262167 CUV262167 DER262167 DON262167 DYJ262167 EIF262167 ESB262167 FBX262167 FLT262167 FVP262167 GFL262167 GPH262167 GZD262167 HIZ262167 HSV262167 ICR262167 IMN262167 IWJ262167 JGF262167 JQB262167 JZX262167 KJT262167 KTP262167 LDL262167 LNH262167 LXD262167 MGZ262167 MQV262167 NAR262167 NKN262167 NUJ262167 OEF262167 OOB262167 OXX262167 PHT262167 PRP262167 QBL262167 QLH262167 QVD262167 REZ262167 ROV262167 RYR262167 SIN262167 SSJ262167 TCF262167 TMB262167 TVX262167 UFT262167 UPP262167 UZL262167 VJH262167 VTD262167 WCZ262167 WMV262167 WWR262167 AJ327703 KF327703 UB327703 ADX327703 ANT327703 AXP327703 BHL327703 BRH327703 CBD327703 CKZ327703 CUV327703 DER327703 DON327703 DYJ327703 EIF327703 ESB327703 FBX327703 FLT327703 FVP327703 GFL327703 GPH327703 GZD327703 HIZ327703 HSV327703 ICR327703 IMN327703 IWJ327703 JGF327703 JQB327703 JZX327703 KJT327703 KTP327703 LDL327703 LNH327703 LXD327703 MGZ327703 MQV327703 NAR327703 NKN327703 NUJ327703 OEF327703 OOB327703 OXX327703 PHT327703 PRP327703 QBL327703 QLH327703 QVD327703 REZ327703 ROV327703 RYR327703 SIN327703 SSJ327703 TCF327703 TMB327703 TVX327703 UFT327703 UPP327703 UZL327703 VJH327703 VTD327703 WCZ327703 WMV327703 WWR327703 AJ393239 KF393239 UB393239 ADX393239 ANT393239 AXP393239 BHL393239 BRH393239 CBD393239 CKZ393239 CUV393239 DER393239 DON393239 DYJ393239 EIF393239 ESB393239 FBX393239 FLT393239 FVP393239 GFL393239 GPH393239 GZD393239 HIZ393239 HSV393239 ICR393239 IMN393239 IWJ393239 JGF393239 JQB393239 JZX393239 KJT393239 KTP393239 LDL393239 LNH393239 LXD393239 MGZ393239 MQV393239 NAR393239 NKN393239 NUJ393239 OEF393239 OOB393239 OXX393239 PHT393239 PRP393239 QBL393239 QLH393239 QVD393239 REZ393239 ROV393239 RYR393239 SIN393239 SSJ393239 TCF393239 TMB393239 TVX393239 UFT393239 UPP393239 UZL393239 VJH393239 VTD393239 WCZ393239 WMV393239 WWR393239 AJ458775 KF458775 UB458775 ADX458775 ANT458775 AXP458775 BHL458775 BRH458775 CBD458775 CKZ458775 CUV458775 DER458775 DON458775 DYJ458775 EIF458775 ESB458775 FBX458775 FLT458775 FVP458775 GFL458775 GPH458775 GZD458775 HIZ458775 HSV458775 ICR458775 IMN458775 IWJ458775 JGF458775 JQB458775 JZX458775 KJT458775 KTP458775 LDL458775 LNH458775 LXD458775 MGZ458775 MQV458775 NAR458775 NKN458775 NUJ458775 OEF458775 OOB458775 OXX458775 PHT458775 PRP458775 QBL458775 QLH458775 QVD458775 REZ458775 ROV458775 RYR458775 SIN458775 SSJ458775 TCF458775 TMB458775 TVX458775 UFT458775 UPP458775 UZL458775 VJH458775 VTD458775 WCZ458775 WMV458775 WWR458775 AJ524311 KF524311 UB524311 ADX524311 ANT524311 AXP524311 BHL524311 BRH524311 CBD524311 CKZ524311 CUV524311 DER524311 DON524311 DYJ524311 EIF524311 ESB524311 FBX524311 FLT524311 FVP524311 GFL524311 GPH524311 GZD524311 HIZ524311 HSV524311 ICR524311 IMN524311 IWJ524311 JGF524311 JQB524311 JZX524311 KJT524311 KTP524311 LDL524311 LNH524311 LXD524311 MGZ524311 MQV524311 NAR524311 NKN524311 NUJ524311 OEF524311 OOB524311 OXX524311 PHT524311 PRP524311 QBL524311 QLH524311 QVD524311 REZ524311 ROV524311 RYR524311 SIN524311 SSJ524311 TCF524311 TMB524311 TVX524311 UFT524311 UPP524311 UZL524311 VJH524311 VTD524311 WCZ524311 WMV524311 WWR524311 AJ589847 KF589847 UB589847 ADX589847 ANT589847 AXP589847 BHL589847 BRH589847 CBD589847 CKZ589847 CUV589847 DER589847 DON589847 DYJ589847 EIF589847 ESB589847 FBX589847 FLT589847 FVP589847 GFL589847 GPH589847 GZD589847 HIZ589847 HSV589847 ICR589847 IMN589847 IWJ589847 JGF589847 JQB589847 JZX589847 KJT589847 KTP589847 LDL589847 LNH589847 LXD589847 MGZ589847 MQV589847 NAR589847 NKN589847 NUJ589847 OEF589847 OOB589847 OXX589847 PHT589847 PRP589847 QBL589847 QLH589847 QVD589847 REZ589847 ROV589847 RYR589847 SIN589847 SSJ589847 TCF589847 TMB589847 TVX589847 UFT589847 UPP589847 UZL589847 VJH589847 VTD589847 WCZ589847 WMV589847 WWR589847 AJ655383 KF655383 UB655383 ADX655383 ANT655383 AXP655383 BHL655383 BRH655383 CBD655383 CKZ655383 CUV655383 DER655383 DON655383 DYJ655383 EIF655383 ESB655383 FBX655383 FLT655383 FVP655383 GFL655383 GPH655383 GZD655383 HIZ655383 HSV655383 ICR655383 IMN655383 IWJ655383 JGF655383 JQB655383 JZX655383 KJT655383 KTP655383 LDL655383 LNH655383 LXD655383 MGZ655383 MQV655383 NAR655383 NKN655383 NUJ655383 OEF655383 OOB655383 OXX655383 PHT655383 PRP655383 QBL655383 QLH655383 QVD655383 REZ655383 ROV655383 RYR655383 SIN655383 SSJ655383 TCF655383 TMB655383 TVX655383 UFT655383 UPP655383 UZL655383 VJH655383 VTD655383 WCZ655383 WMV655383 WWR655383 AJ720919 KF720919 UB720919 ADX720919 ANT720919 AXP720919 BHL720919 BRH720919 CBD720919 CKZ720919 CUV720919 DER720919 DON720919 DYJ720919 EIF720919 ESB720919 FBX720919 FLT720919 FVP720919 GFL720919 GPH720919 GZD720919 HIZ720919 HSV720919 ICR720919 IMN720919 IWJ720919 JGF720919 JQB720919 JZX720919 KJT720919 KTP720919 LDL720919 LNH720919 LXD720919 MGZ720919 MQV720919 NAR720919 NKN720919 NUJ720919 OEF720919 OOB720919 OXX720919 PHT720919 PRP720919 QBL720919 QLH720919 QVD720919 REZ720919 ROV720919 RYR720919 SIN720919 SSJ720919 TCF720919 TMB720919 TVX720919 UFT720919 UPP720919 UZL720919 VJH720919 VTD720919 WCZ720919 WMV720919 WWR720919 AJ786455 KF786455 UB786455 ADX786455 ANT786455 AXP786455 BHL786455 BRH786455 CBD786455 CKZ786455 CUV786455 DER786455 DON786455 DYJ786455 EIF786455 ESB786455 FBX786455 FLT786455 FVP786455 GFL786455 GPH786455 GZD786455 HIZ786455 HSV786455 ICR786455 IMN786455 IWJ786455 JGF786455 JQB786455 JZX786455 KJT786455 KTP786455 LDL786455 LNH786455 LXD786455 MGZ786455 MQV786455 NAR786455 NKN786455 NUJ786455 OEF786455 OOB786455 OXX786455 PHT786455 PRP786455 QBL786455 QLH786455 QVD786455 REZ786455 ROV786455 RYR786455 SIN786455 SSJ786455 TCF786455 TMB786455 TVX786455 UFT786455 UPP786455 UZL786455 VJH786455 VTD786455 WCZ786455 WMV786455 WWR786455 AJ851991 KF851991 UB851991 ADX851991 ANT851991 AXP851991 BHL851991 BRH851991 CBD851991 CKZ851991 CUV851991 DER851991 DON851991 DYJ851991 EIF851991 ESB851991 FBX851991 FLT851991 FVP851991 GFL851991 GPH851991 GZD851991 HIZ851991 HSV851991 ICR851991 IMN851991 IWJ851991 JGF851991 JQB851991 JZX851991 KJT851991 KTP851991 LDL851991 LNH851991 LXD851991 MGZ851991 MQV851991 NAR851991 NKN851991 NUJ851991 OEF851991 OOB851991 OXX851991 PHT851991 PRP851991 QBL851991 QLH851991 QVD851991 REZ851991 ROV851991 RYR851991 SIN851991 SSJ851991 TCF851991 TMB851991 TVX851991 UFT851991 UPP851991 UZL851991 VJH851991 VTD851991 WCZ851991 WMV851991 WWR851991 AJ917527 KF917527 UB917527 ADX917527 ANT917527 AXP917527 BHL917527 BRH917527 CBD917527 CKZ917527 CUV917527 DER917527 DON917527 DYJ917527 EIF917527 ESB917527 FBX917527 FLT917527 FVP917527 GFL917527 GPH917527 GZD917527 HIZ917527 HSV917527 ICR917527 IMN917527 IWJ917527 JGF917527 JQB917527 JZX917527 KJT917527 KTP917527 LDL917527 LNH917527 LXD917527 MGZ917527 MQV917527 NAR917527 NKN917527 NUJ917527 OEF917527 OOB917527 OXX917527 PHT917527 PRP917527 QBL917527 QLH917527 QVD917527 REZ917527 ROV917527 RYR917527 SIN917527 SSJ917527 TCF917527 TMB917527 TVX917527 UFT917527 UPP917527 UZL917527 VJH917527 VTD917527 WCZ917527 WMV917527 WWR917527 AJ983063 KF983063 UB983063 ADX983063 ANT983063 AXP983063 BHL983063 BRH983063 CBD983063 CKZ983063 CUV983063 DER983063 DON983063 DYJ983063 EIF983063 ESB983063 FBX983063 FLT983063 FVP983063 GFL983063 GPH983063 GZD983063 HIZ983063 HSV983063 ICR983063 IMN983063 IWJ983063 JGF983063 JQB983063 JZX983063 KJT983063 KTP983063 LDL983063 LNH983063 LXD983063 MGZ983063 MQV983063 NAR983063 NKN983063 NUJ983063 OEF983063 OOB983063 OXX983063 PHT983063 PRP983063 QBL983063 QLH983063 QVD983063 REZ983063 ROV983063 RYR983063 SIN983063 SSJ983063 TCF983063 TMB983063 TVX983063 UFT983063 UPP983063 UZL983063 VJH983063 VTD983063 WCZ983063 WMV983063 WWR983063 AN23 KJ23 UF23 AEB23 ANX23 AXT23 BHP23 BRL23 CBH23 CLD23 CUZ23 DEV23 DOR23 DYN23 EIJ23 ESF23 FCB23 FLX23 FVT23 GFP23 GPL23 GZH23 HJD23 HSZ23 ICV23 IMR23 IWN23 JGJ23 JQF23 KAB23 KJX23 KTT23 LDP23 LNL23 LXH23 MHD23 MQZ23 NAV23 NKR23 NUN23 OEJ23 OOF23 OYB23 PHX23 PRT23 QBP23 QLL23 QVH23 RFD23 ROZ23 RYV23 SIR23 SSN23 TCJ23 TMF23 TWB23 UFX23 UPT23 UZP23 VJL23 VTH23 WDD23 WMZ23 WWV23 AN65559 KJ65559 UF65559 AEB65559 ANX65559 AXT65559 BHP65559 BRL65559 CBH65559 CLD65559 CUZ65559 DEV65559 DOR65559 DYN65559 EIJ65559 ESF65559 FCB65559 FLX65559 FVT65559 GFP65559 GPL65559 GZH65559 HJD65559 HSZ65559 ICV65559 IMR65559 IWN65559 JGJ65559 JQF65559 KAB65559 KJX65559 KTT65559 LDP65559 LNL65559 LXH65559 MHD65559 MQZ65559 NAV65559 NKR65559 NUN65559 OEJ65559 OOF65559 OYB65559 PHX65559 PRT65559 QBP65559 QLL65559 QVH65559 RFD65559 ROZ65559 RYV65559 SIR65559 SSN65559 TCJ65559 TMF65559 TWB65559 UFX65559 UPT65559 UZP65559 VJL65559 VTH65559 WDD65559 WMZ65559 WWV65559 AN131095 KJ131095 UF131095 AEB131095 ANX131095 AXT131095 BHP131095 BRL131095 CBH131095 CLD131095 CUZ131095 DEV131095 DOR131095 DYN131095 EIJ131095 ESF131095 FCB131095 FLX131095 FVT131095 GFP131095 GPL131095 GZH131095 HJD131095 HSZ131095 ICV131095 IMR131095 IWN131095 JGJ131095 JQF131095 KAB131095 KJX131095 KTT131095 LDP131095 LNL131095 LXH131095 MHD131095 MQZ131095 NAV131095 NKR131095 NUN131095 OEJ131095 OOF131095 OYB131095 PHX131095 PRT131095 QBP131095 QLL131095 QVH131095 RFD131095 ROZ131095 RYV131095 SIR131095 SSN131095 TCJ131095 TMF131095 TWB131095 UFX131095 UPT131095 UZP131095 VJL131095 VTH131095 WDD131095 WMZ131095 WWV131095 AN196631 KJ196631 UF196631 AEB196631 ANX196631 AXT196631 BHP196631 BRL196631 CBH196631 CLD196631 CUZ196631 DEV196631 DOR196631 DYN196631 EIJ196631 ESF196631 FCB196631 FLX196631 FVT196631 GFP196631 GPL196631 GZH196631 HJD196631 HSZ196631 ICV196631 IMR196631 IWN196631 JGJ196631 JQF196631 KAB196631 KJX196631 KTT196631 LDP196631 LNL196631 LXH196631 MHD196631 MQZ196631 NAV196631 NKR196631 NUN196631 OEJ196631 OOF196631 OYB196631 PHX196631 PRT196631 QBP196631 QLL196631 QVH196631 RFD196631 ROZ196631 RYV196631 SIR196631 SSN196631 TCJ196631 TMF196631 TWB196631 UFX196631 UPT196631 UZP196631 VJL196631 VTH196631 WDD196631 WMZ196631 WWV196631 AN262167 KJ262167 UF262167 AEB262167 ANX262167 AXT262167 BHP262167 BRL262167 CBH262167 CLD262167 CUZ262167 DEV262167 DOR262167 DYN262167 EIJ262167 ESF262167 FCB262167 FLX262167 FVT262167 GFP262167 GPL262167 GZH262167 HJD262167 HSZ262167 ICV262167 IMR262167 IWN262167 JGJ262167 JQF262167 KAB262167 KJX262167 KTT262167 LDP262167 LNL262167 LXH262167 MHD262167 MQZ262167 NAV262167 NKR262167 NUN262167 OEJ262167 OOF262167 OYB262167 PHX262167 PRT262167 QBP262167 QLL262167 QVH262167 RFD262167 ROZ262167 RYV262167 SIR262167 SSN262167 TCJ262167 TMF262167 TWB262167 UFX262167 UPT262167 UZP262167 VJL262167 VTH262167 WDD262167 WMZ262167 WWV262167 AN327703 KJ327703 UF327703 AEB327703 ANX327703 AXT327703 BHP327703 BRL327703 CBH327703 CLD327703 CUZ327703 DEV327703 DOR327703 DYN327703 EIJ327703 ESF327703 FCB327703 FLX327703 FVT327703 GFP327703 GPL327703 GZH327703 HJD327703 HSZ327703 ICV327703 IMR327703 IWN327703 JGJ327703 JQF327703 KAB327703 KJX327703 KTT327703 LDP327703 LNL327703 LXH327703 MHD327703 MQZ327703 NAV327703 NKR327703 NUN327703 OEJ327703 OOF327703 OYB327703 PHX327703 PRT327703 QBP327703 QLL327703 QVH327703 RFD327703 ROZ327703 RYV327703 SIR327703 SSN327703 TCJ327703 TMF327703 TWB327703 UFX327703 UPT327703 UZP327703 VJL327703 VTH327703 WDD327703 WMZ327703 WWV327703 AN393239 KJ393239 UF393239 AEB393239 ANX393239 AXT393239 BHP393239 BRL393239 CBH393239 CLD393239 CUZ393239 DEV393239 DOR393239 DYN393239 EIJ393239 ESF393239 FCB393239 FLX393239 FVT393239 GFP393239 GPL393239 GZH393239 HJD393239 HSZ393239 ICV393239 IMR393239 IWN393239 JGJ393239 JQF393239 KAB393239 KJX393239 KTT393239 LDP393239 LNL393239 LXH393239 MHD393239 MQZ393239 NAV393239 NKR393239 NUN393239 OEJ393239 OOF393239 OYB393239 PHX393239 PRT393239 QBP393239 QLL393239 QVH393239 RFD393239 ROZ393239 RYV393239 SIR393239 SSN393239 TCJ393239 TMF393239 TWB393239 UFX393239 UPT393239 UZP393239 VJL393239 VTH393239 WDD393239 WMZ393239 WWV393239 AN458775 KJ458775 UF458775 AEB458775 ANX458775 AXT458775 BHP458775 BRL458775 CBH458775 CLD458775 CUZ458775 DEV458775 DOR458775 DYN458775 EIJ458775 ESF458775 FCB458775 FLX458775 FVT458775 GFP458775 GPL458775 GZH458775 HJD458775 HSZ458775 ICV458775 IMR458775 IWN458775 JGJ458775 JQF458775 KAB458775 KJX458775 KTT458775 LDP458775 LNL458775 LXH458775 MHD458775 MQZ458775 NAV458775 NKR458775 NUN458775 OEJ458775 OOF458775 OYB458775 PHX458775 PRT458775 QBP458775 QLL458775 QVH458775 RFD458775 ROZ458775 RYV458775 SIR458775 SSN458775 TCJ458775 TMF458775 TWB458775 UFX458775 UPT458775 UZP458775 VJL458775 VTH458775 WDD458775 WMZ458775 WWV458775 AN524311 KJ524311 UF524311 AEB524311 ANX524311 AXT524311 BHP524311 BRL524311 CBH524311 CLD524311 CUZ524311 DEV524311 DOR524311 DYN524311 EIJ524311 ESF524311 FCB524311 FLX524311 FVT524311 GFP524311 GPL524311 GZH524311 HJD524311 HSZ524311 ICV524311 IMR524311 IWN524311 JGJ524311 JQF524311 KAB524311 KJX524311 KTT524311 LDP524311 LNL524311 LXH524311 MHD524311 MQZ524311 NAV524311 NKR524311 NUN524311 OEJ524311 OOF524311 OYB524311 PHX524311 PRT524311 QBP524311 QLL524311 QVH524311 RFD524311 ROZ524311 RYV524311 SIR524311 SSN524311 TCJ524311 TMF524311 TWB524311 UFX524311 UPT524311 UZP524311 VJL524311 VTH524311 WDD524311 WMZ524311 WWV524311 AN589847 KJ589847 UF589847 AEB589847 ANX589847 AXT589847 BHP589847 BRL589847 CBH589847 CLD589847 CUZ589847 DEV589847 DOR589847 DYN589847 EIJ589847 ESF589847 FCB589847 FLX589847 FVT589847 GFP589847 GPL589847 GZH589847 HJD589847 HSZ589847 ICV589847 IMR589847 IWN589847 JGJ589847 JQF589847 KAB589847 KJX589847 KTT589847 LDP589847 LNL589847 LXH589847 MHD589847 MQZ589847 NAV589847 NKR589847 NUN589847 OEJ589847 OOF589847 OYB589847 PHX589847 PRT589847 QBP589847 QLL589847 QVH589847 RFD589847 ROZ589847 RYV589847 SIR589847 SSN589847 TCJ589847 TMF589847 TWB589847 UFX589847 UPT589847 UZP589847 VJL589847 VTH589847 WDD589847 WMZ589847 WWV589847 AN655383 KJ655383 UF655383 AEB655383 ANX655383 AXT655383 BHP655383 BRL655383 CBH655383 CLD655383 CUZ655383 DEV655383 DOR655383 DYN655383 EIJ655383 ESF655383 FCB655383 FLX655383 FVT655383 GFP655383 GPL655383 GZH655383 HJD655383 HSZ655383 ICV655383 IMR655383 IWN655383 JGJ655383 JQF655383 KAB655383 KJX655383 KTT655383 LDP655383 LNL655383 LXH655383 MHD655383 MQZ655383 NAV655383 NKR655383 NUN655383 OEJ655383 OOF655383 OYB655383 PHX655383 PRT655383 QBP655383 QLL655383 QVH655383 RFD655383 ROZ655383 RYV655383 SIR655383 SSN655383 TCJ655383 TMF655383 TWB655383 UFX655383 UPT655383 UZP655383 VJL655383 VTH655383 WDD655383 WMZ655383 WWV655383 AN720919 KJ720919 UF720919 AEB720919 ANX720919 AXT720919 BHP720919 BRL720919 CBH720919 CLD720919 CUZ720919 DEV720919 DOR720919 DYN720919 EIJ720919 ESF720919 FCB720919 FLX720919 FVT720919 GFP720919 GPL720919 GZH720919 HJD720919 HSZ720919 ICV720919 IMR720919 IWN720919 JGJ720919 JQF720919 KAB720919 KJX720919 KTT720919 LDP720919 LNL720919 LXH720919 MHD720919 MQZ720919 NAV720919 NKR720919 NUN720919 OEJ720919 OOF720919 OYB720919 PHX720919 PRT720919 QBP720919 QLL720919 QVH720919 RFD720919 ROZ720919 RYV720919 SIR720919 SSN720919 TCJ720919 TMF720919 TWB720919 UFX720919 UPT720919 UZP720919 VJL720919 VTH720919 WDD720919 WMZ720919 WWV720919 AN786455 KJ786455 UF786455 AEB786455 ANX786455 AXT786455 BHP786455 BRL786455 CBH786455 CLD786455 CUZ786455 DEV786455 DOR786455 DYN786455 EIJ786455 ESF786455 FCB786455 FLX786455 FVT786455 GFP786455 GPL786455 GZH786455 HJD786455 HSZ786455 ICV786455 IMR786455 IWN786455 JGJ786455 JQF786455 KAB786455 KJX786455 KTT786455 LDP786455 LNL786455 LXH786455 MHD786455 MQZ786455 NAV786455 NKR786455 NUN786455 OEJ786455 OOF786455 OYB786455 PHX786455 PRT786455 QBP786455 QLL786455 QVH786455 RFD786455 ROZ786455 RYV786455 SIR786455 SSN786455 TCJ786455 TMF786455 TWB786455 UFX786455 UPT786455 UZP786455 VJL786455 VTH786455 WDD786455 WMZ786455 WWV786455 AN851991 KJ851991 UF851991 AEB851991 ANX851991 AXT851991 BHP851991 BRL851991 CBH851991 CLD851991 CUZ851991 DEV851991 DOR851991 DYN851991 EIJ851991 ESF851991 FCB851991 FLX851991 FVT851991 GFP851991 GPL851991 GZH851991 HJD851991 HSZ851991 ICV851991 IMR851991 IWN851991 JGJ851991 JQF851991 KAB851991 KJX851991 KTT851991 LDP851991 LNL851991 LXH851991 MHD851991 MQZ851991 NAV851991 NKR851991 NUN851991 OEJ851991 OOF851991 OYB851991 PHX851991 PRT851991 QBP851991 QLL851991 QVH851991 RFD851991 ROZ851991 RYV851991 SIR851991 SSN851991 TCJ851991 TMF851991 TWB851991 UFX851991 UPT851991 UZP851991 VJL851991 VTH851991 WDD851991 WMZ851991 WWV851991 AN917527 KJ917527 UF917527 AEB917527 ANX917527 AXT917527 BHP917527 BRL917527 CBH917527 CLD917527 CUZ917527 DEV917527 DOR917527 DYN917527 EIJ917527 ESF917527 FCB917527 FLX917527 FVT917527 GFP917527 GPL917527 GZH917527 HJD917527 HSZ917527 ICV917527 IMR917527 IWN917527 JGJ917527 JQF917527 KAB917527 KJX917527 KTT917527 LDP917527 LNL917527 LXH917527 MHD917527 MQZ917527 NAV917527 NKR917527 NUN917527 OEJ917527 OOF917527 OYB917527 PHX917527 PRT917527 QBP917527 QLL917527 QVH917527 RFD917527 ROZ917527 RYV917527 SIR917527 SSN917527 TCJ917527 TMF917527 TWB917527 UFX917527 UPT917527 UZP917527 VJL917527 VTH917527 WDD917527 WMZ917527 WWV917527 AN983063 KJ983063 UF983063 AEB983063 ANX983063 AXT983063 BHP983063 BRL983063 CBH983063 CLD983063 CUZ983063 DEV983063 DOR983063 DYN983063 EIJ983063 ESF983063 FCB983063 FLX983063 FVT983063 GFP983063 GPL983063 GZH983063 HJD983063 HSZ983063 ICV983063 IMR983063 IWN983063 JGJ983063 JQF983063 KAB983063 KJX983063 KTT983063 LDP983063 LNL983063 LXH983063 MHD983063 MQZ983063 NAV983063 NKR983063 NUN983063 OEJ983063 OOF983063 OYB983063 PHX983063 PRT983063 QBP983063 QLL983063 QVH983063 RFD983063 ROZ983063 RYV983063 SIR983063 SSN983063 TCJ983063 TMF983063 TWB983063 UFX983063 UPT983063 UZP983063 VJL983063 VTH983063 WDD983063 WMZ983063 WWV983063 AQ23 KM23 UI23 AEE23 AOA23 AXW23 BHS23 BRO23 CBK23 CLG23 CVC23 DEY23 DOU23 DYQ23 EIM23 ESI23 FCE23 FMA23 FVW23 GFS23 GPO23 GZK23 HJG23 HTC23 ICY23 IMU23 IWQ23 JGM23 JQI23 KAE23 KKA23 KTW23 LDS23 LNO23 LXK23 MHG23 MRC23 NAY23 NKU23 NUQ23 OEM23 OOI23 OYE23 PIA23 PRW23 QBS23 QLO23 QVK23 RFG23 RPC23 RYY23 SIU23 SSQ23 TCM23 TMI23 TWE23 UGA23 UPW23 UZS23 VJO23 VTK23 WDG23 WNC23 WWY23 AQ65559 KM65559 UI65559 AEE65559 AOA65559 AXW65559 BHS65559 BRO65559 CBK65559 CLG65559 CVC65559 DEY65559 DOU65559 DYQ65559 EIM65559 ESI65559 FCE65559 FMA65559 FVW65559 GFS65559 GPO65559 GZK65559 HJG65559 HTC65559 ICY65559 IMU65559 IWQ65559 JGM65559 JQI65559 KAE65559 KKA65559 KTW65559 LDS65559 LNO65559 LXK65559 MHG65559 MRC65559 NAY65559 NKU65559 NUQ65559 OEM65559 OOI65559 OYE65559 PIA65559 PRW65559 QBS65559 QLO65559 QVK65559 RFG65559 RPC65559 RYY65559 SIU65559 SSQ65559 TCM65559 TMI65559 TWE65559 UGA65559 UPW65559 UZS65559 VJO65559 VTK65559 WDG65559 WNC65559 WWY65559 AQ131095 KM131095 UI131095 AEE131095 AOA131095 AXW131095 BHS131095 BRO131095 CBK131095 CLG131095 CVC131095 DEY131095 DOU131095 DYQ131095 EIM131095 ESI131095 FCE131095 FMA131095 FVW131095 GFS131095 GPO131095 GZK131095 HJG131095 HTC131095 ICY131095 IMU131095 IWQ131095 JGM131095 JQI131095 KAE131095 KKA131095 KTW131095 LDS131095 LNO131095 LXK131095 MHG131095 MRC131095 NAY131095 NKU131095 NUQ131095 OEM131095 OOI131095 OYE131095 PIA131095 PRW131095 QBS131095 QLO131095 QVK131095 RFG131095 RPC131095 RYY131095 SIU131095 SSQ131095 TCM131095 TMI131095 TWE131095 UGA131095 UPW131095 UZS131095 VJO131095 VTK131095 WDG131095 WNC131095 WWY131095 AQ196631 KM196631 UI196631 AEE196631 AOA196631 AXW196631 BHS196631 BRO196631 CBK196631 CLG196631 CVC196631 DEY196631 DOU196631 DYQ196631 EIM196631 ESI196631 FCE196631 FMA196631 FVW196631 GFS196631 GPO196631 GZK196631 HJG196631 HTC196631 ICY196631 IMU196631 IWQ196631 JGM196631 JQI196631 KAE196631 KKA196631 KTW196631 LDS196631 LNO196631 LXK196631 MHG196631 MRC196631 NAY196631 NKU196631 NUQ196631 OEM196631 OOI196631 OYE196631 PIA196631 PRW196631 QBS196631 QLO196631 QVK196631 RFG196631 RPC196631 RYY196631 SIU196631 SSQ196631 TCM196631 TMI196631 TWE196631 UGA196631 UPW196631 UZS196631 VJO196631 VTK196631 WDG196631 WNC196631 WWY196631 AQ262167 KM262167 UI262167 AEE262167 AOA262167 AXW262167 BHS262167 BRO262167 CBK262167 CLG262167 CVC262167 DEY262167 DOU262167 DYQ262167 EIM262167 ESI262167 FCE262167 FMA262167 FVW262167 GFS262167 GPO262167 GZK262167 HJG262167 HTC262167 ICY262167 IMU262167 IWQ262167 JGM262167 JQI262167 KAE262167 KKA262167 KTW262167 LDS262167 LNO262167 LXK262167 MHG262167 MRC262167 NAY262167 NKU262167 NUQ262167 OEM262167 OOI262167 OYE262167 PIA262167 PRW262167 QBS262167 QLO262167 QVK262167 RFG262167 RPC262167 RYY262167 SIU262167 SSQ262167 TCM262167 TMI262167 TWE262167 UGA262167 UPW262167 UZS262167 VJO262167 VTK262167 WDG262167 WNC262167 WWY262167 AQ327703 KM327703 UI327703 AEE327703 AOA327703 AXW327703 BHS327703 BRO327703 CBK327703 CLG327703 CVC327703 DEY327703 DOU327703 DYQ327703 EIM327703 ESI327703 FCE327703 FMA327703 FVW327703 GFS327703 GPO327703 GZK327703 HJG327703 HTC327703 ICY327703 IMU327703 IWQ327703 JGM327703 JQI327703 KAE327703 KKA327703 KTW327703 LDS327703 LNO327703 LXK327703 MHG327703 MRC327703 NAY327703 NKU327703 NUQ327703 OEM327703 OOI327703 OYE327703 PIA327703 PRW327703 QBS327703 QLO327703 QVK327703 RFG327703 RPC327703 RYY327703 SIU327703 SSQ327703 TCM327703 TMI327703 TWE327703 UGA327703 UPW327703 UZS327703 VJO327703 VTK327703 WDG327703 WNC327703 WWY327703 AQ393239 KM393239 UI393239 AEE393239 AOA393239 AXW393239 BHS393239 BRO393239 CBK393239 CLG393239 CVC393239 DEY393239 DOU393239 DYQ393239 EIM393239 ESI393239 FCE393239 FMA393239 FVW393239 GFS393239 GPO393239 GZK393239 HJG393239 HTC393239 ICY393239 IMU393239 IWQ393239 JGM393239 JQI393239 KAE393239 KKA393239 KTW393239 LDS393239 LNO393239 LXK393239 MHG393239 MRC393239 NAY393239 NKU393239 NUQ393239 OEM393239 OOI393239 OYE393239 PIA393239 PRW393239 QBS393239 QLO393239 QVK393239 RFG393239 RPC393239 RYY393239 SIU393239 SSQ393239 TCM393239 TMI393239 TWE393239 UGA393239 UPW393239 UZS393239 VJO393239 VTK393239 WDG393239 WNC393239 WWY393239 AQ458775 KM458775 UI458775 AEE458775 AOA458775 AXW458775 BHS458775 BRO458775 CBK458775 CLG458775 CVC458775 DEY458775 DOU458775 DYQ458775 EIM458775 ESI458775 FCE458775 FMA458775 FVW458775 GFS458775 GPO458775 GZK458775 HJG458775 HTC458775 ICY458775 IMU458775 IWQ458775 JGM458775 JQI458775 KAE458775 KKA458775 KTW458775 LDS458775 LNO458775 LXK458775 MHG458775 MRC458775 NAY458775 NKU458775 NUQ458775 OEM458775 OOI458775 OYE458775 PIA458775 PRW458775 QBS458775 QLO458775 QVK458775 RFG458775 RPC458775 RYY458775 SIU458775 SSQ458775 TCM458775 TMI458775 TWE458775 UGA458775 UPW458775 UZS458775 VJO458775 VTK458775 WDG458775 WNC458775 WWY458775 AQ524311 KM524311 UI524311 AEE524311 AOA524311 AXW524311 BHS524311 BRO524311 CBK524311 CLG524311 CVC524311 DEY524311 DOU524311 DYQ524311 EIM524311 ESI524311 FCE524311 FMA524311 FVW524311 GFS524311 GPO524311 GZK524311 HJG524311 HTC524311 ICY524311 IMU524311 IWQ524311 JGM524311 JQI524311 KAE524311 KKA524311 KTW524311 LDS524311 LNO524311 LXK524311 MHG524311 MRC524311 NAY524311 NKU524311 NUQ524311 OEM524311 OOI524311 OYE524311 PIA524311 PRW524311 QBS524311 QLO524311 QVK524311 RFG524311 RPC524311 RYY524311 SIU524311 SSQ524311 TCM524311 TMI524311 TWE524311 UGA524311 UPW524311 UZS524311 VJO524311 VTK524311 WDG524311 WNC524311 WWY524311 AQ589847 KM589847 UI589847 AEE589847 AOA589847 AXW589847 BHS589847 BRO589847 CBK589847 CLG589847 CVC589847 DEY589847 DOU589847 DYQ589847 EIM589847 ESI589847 FCE589847 FMA589847 FVW589847 GFS589847 GPO589847 GZK589847 HJG589847 HTC589847 ICY589847 IMU589847 IWQ589847 JGM589847 JQI589847 KAE589847 KKA589847 KTW589847 LDS589847 LNO589847 LXK589847 MHG589847 MRC589847 NAY589847 NKU589847 NUQ589847 OEM589847 OOI589847 OYE589847 PIA589847 PRW589847 QBS589847 QLO589847 QVK589847 RFG589847 RPC589847 RYY589847 SIU589847 SSQ589847 TCM589847 TMI589847 TWE589847 UGA589847 UPW589847 UZS589847 VJO589847 VTK589847 WDG589847 WNC589847 WWY589847 AQ655383 KM655383 UI655383 AEE655383 AOA655383 AXW655383 BHS655383 BRO655383 CBK655383 CLG655383 CVC655383 DEY655383 DOU655383 DYQ655383 EIM655383 ESI655383 FCE655383 FMA655383 FVW655383 GFS655383 GPO655383 GZK655383 HJG655383 HTC655383 ICY655383 IMU655383 IWQ655383 JGM655383 JQI655383 KAE655383 KKA655383 KTW655383 LDS655383 LNO655383 LXK655383 MHG655383 MRC655383 NAY655383 NKU655383 NUQ655383 OEM655383 OOI655383 OYE655383 PIA655383 PRW655383 QBS655383 QLO655383 QVK655383 RFG655383 RPC655383 RYY655383 SIU655383 SSQ655383 TCM655383 TMI655383 TWE655383 UGA655383 UPW655383 UZS655383 VJO655383 VTK655383 WDG655383 WNC655383 WWY655383 AQ720919 KM720919 UI720919 AEE720919 AOA720919 AXW720919 BHS720919 BRO720919 CBK720919 CLG720919 CVC720919 DEY720919 DOU720919 DYQ720919 EIM720919 ESI720919 FCE720919 FMA720919 FVW720919 GFS720919 GPO720919 GZK720919 HJG720919 HTC720919 ICY720919 IMU720919 IWQ720919 JGM720919 JQI720919 KAE720919 KKA720919 KTW720919 LDS720919 LNO720919 LXK720919 MHG720919 MRC720919 NAY720919 NKU720919 NUQ720919 OEM720919 OOI720919 OYE720919 PIA720919 PRW720919 QBS720919 QLO720919 QVK720919 RFG720919 RPC720919 RYY720919 SIU720919 SSQ720919 TCM720919 TMI720919 TWE720919 UGA720919 UPW720919 UZS720919 VJO720919 VTK720919 WDG720919 WNC720919 WWY720919 AQ786455 KM786455 UI786455 AEE786455 AOA786455 AXW786455 BHS786455 BRO786455 CBK786455 CLG786455 CVC786455 DEY786455 DOU786455 DYQ786455 EIM786455 ESI786455 FCE786455 FMA786455 FVW786455 GFS786455 GPO786455 GZK786455 HJG786455 HTC786455 ICY786455 IMU786455 IWQ786455 JGM786455 JQI786455 KAE786455 KKA786455 KTW786455 LDS786455 LNO786455 LXK786455 MHG786455 MRC786455 NAY786455 NKU786455 NUQ786455 OEM786455 OOI786455 OYE786455 PIA786455 PRW786455 QBS786455 QLO786455 QVK786455 RFG786455 RPC786455 RYY786455 SIU786455 SSQ786455 TCM786455 TMI786455 TWE786455 UGA786455 UPW786455 UZS786455 VJO786455 VTK786455 WDG786455 WNC786455 WWY786455 AQ851991 KM851991 UI851991 AEE851991 AOA851991 AXW851991 BHS851991 BRO851991 CBK851991 CLG851991 CVC851991 DEY851991 DOU851991 DYQ851991 EIM851991 ESI851991 FCE851991 FMA851991 FVW851991 GFS851991 GPO851991 GZK851991 HJG851991 HTC851991 ICY851991 IMU851991 IWQ851991 JGM851991 JQI851991 KAE851991 KKA851991 KTW851991 LDS851991 LNO851991 LXK851991 MHG851991 MRC851991 NAY851991 NKU851991 NUQ851991 OEM851991 OOI851991 OYE851991 PIA851991 PRW851991 QBS851991 QLO851991 QVK851991 RFG851991 RPC851991 RYY851991 SIU851991 SSQ851991 TCM851991 TMI851991 TWE851991 UGA851991 UPW851991 UZS851991 VJO851991 VTK851991 WDG851991 WNC851991 WWY851991 AQ917527 KM917527 UI917527 AEE917527 AOA917527 AXW917527 BHS917527 BRO917527 CBK917527 CLG917527 CVC917527 DEY917527 DOU917527 DYQ917527 EIM917527 ESI917527 FCE917527 FMA917527 FVW917527 GFS917527 GPO917527 GZK917527 HJG917527 HTC917527 ICY917527 IMU917527 IWQ917527 JGM917527 JQI917527 KAE917527 KKA917527 KTW917527 LDS917527 LNO917527 LXK917527 MHG917527 MRC917527 NAY917527 NKU917527 NUQ917527 OEM917527 OOI917527 OYE917527 PIA917527 PRW917527 QBS917527 QLO917527 QVK917527 RFG917527 RPC917527 RYY917527 SIU917527 SSQ917527 TCM917527 TMI917527 TWE917527 UGA917527 UPW917527 UZS917527 VJO917527 VTK917527 WDG917527 WNC917527 WWY917527 AQ983063 KM983063 UI983063 AEE983063 AOA983063 AXW983063 BHS983063 BRO983063 CBK983063 CLG983063 CVC983063 DEY983063 DOU983063 DYQ983063 EIM983063 ESI983063 FCE983063 FMA983063 FVW983063 GFS983063 GPO983063 GZK983063 HJG983063 HTC983063 ICY983063 IMU983063 IWQ983063 JGM983063 JQI983063 KAE983063 KKA983063 KTW983063 LDS983063 LNO983063 LXK983063 MHG983063 MRC983063 NAY983063 NKU983063 NUQ983063 OEM983063 OOI983063 OYE983063 PIA983063 PRW983063 QBS983063 QLO983063 QVK983063 RFG983063 RPC983063 RYY983063 SIU983063 SSQ983063 TCM983063 TMI983063 TWE983063 UGA983063 UPW983063 UZS983063 VJO983063 VTK983063 WDG983063 WNC983063 WWY983063 BH23 LD23 UZ23 AEV23 AOR23 AYN23 BIJ23 BSF23 CCB23 CLX23 CVT23 DFP23 DPL23 DZH23 EJD23 ESZ23 FCV23 FMR23 FWN23 GGJ23 GQF23 HAB23 HJX23 HTT23 IDP23 INL23 IXH23 JHD23 JQZ23 KAV23 KKR23 KUN23 LEJ23 LOF23 LYB23 MHX23 MRT23 NBP23 NLL23 NVH23 OFD23 OOZ23 OYV23 PIR23 PSN23 QCJ23 QMF23 QWB23 RFX23 RPT23 RZP23 SJL23 STH23 TDD23 TMZ23 TWV23 UGR23 UQN23 VAJ23 VKF23 VUB23 WDX23 WNT23 WXP23 BH65559 LD65559 UZ65559 AEV65559 AOR65559 AYN65559 BIJ65559 BSF65559 CCB65559 CLX65559 CVT65559 DFP65559 DPL65559 DZH65559 EJD65559 ESZ65559 FCV65559 FMR65559 FWN65559 GGJ65559 GQF65559 HAB65559 HJX65559 HTT65559 IDP65559 INL65559 IXH65559 JHD65559 JQZ65559 KAV65559 KKR65559 KUN65559 LEJ65559 LOF65559 LYB65559 MHX65559 MRT65559 NBP65559 NLL65559 NVH65559 OFD65559 OOZ65559 OYV65559 PIR65559 PSN65559 QCJ65559 QMF65559 QWB65559 RFX65559 RPT65559 RZP65559 SJL65559 STH65559 TDD65559 TMZ65559 TWV65559 UGR65559 UQN65559 VAJ65559 VKF65559 VUB65559 WDX65559 WNT65559 WXP65559 BH131095 LD131095 UZ131095 AEV131095 AOR131095 AYN131095 BIJ131095 BSF131095 CCB131095 CLX131095 CVT131095 DFP131095 DPL131095 DZH131095 EJD131095 ESZ131095 FCV131095 FMR131095 FWN131095 GGJ131095 GQF131095 HAB131095 HJX131095 HTT131095 IDP131095 INL131095 IXH131095 JHD131095 JQZ131095 KAV131095 KKR131095 KUN131095 LEJ131095 LOF131095 LYB131095 MHX131095 MRT131095 NBP131095 NLL131095 NVH131095 OFD131095 OOZ131095 OYV131095 PIR131095 PSN131095 QCJ131095 QMF131095 QWB131095 RFX131095 RPT131095 RZP131095 SJL131095 STH131095 TDD131095 TMZ131095 TWV131095 UGR131095 UQN131095 VAJ131095 VKF131095 VUB131095 WDX131095 WNT131095 WXP131095 BH196631 LD196631 UZ196631 AEV196631 AOR196631 AYN196631 BIJ196631 BSF196631 CCB196631 CLX196631 CVT196631 DFP196631 DPL196631 DZH196631 EJD196631 ESZ196631 FCV196631 FMR196631 FWN196631 GGJ196631 GQF196631 HAB196631 HJX196631 HTT196631 IDP196631 INL196631 IXH196631 JHD196631 JQZ196631 KAV196631 KKR196631 KUN196631 LEJ196631 LOF196631 LYB196631 MHX196631 MRT196631 NBP196631 NLL196631 NVH196631 OFD196631 OOZ196631 OYV196631 PIR196631 PSN196631 QCJ196631 QMF196631 QWB196631 RFX196631 RPT196631 RZP196631 SJL196631 STH196631 TDD196631 TMZ196631 TWV196631 UGR196631 UQN196631 VAJ196631 VKF196631 VUB196631 WDX196631 WNT196631 WXP196631 BH262167 LD262167 UZ262167 AEV262167 AOR262167 AYN262167 BIJ262167 BSF262167 CCB262167 CLX262167 CVT262167 DFP262167 DPL262167 DZH262167 EJD262167 ESZ262167 FCV262167 FMR262167 FWN262167 GGJ262167 GQF262167 HAB262167 HJX262167 HTT262167 IDP262167 INL262167 IXH262167 JHD262167 JQZ262167 KAV262167 KKR262167 KUN262167 LEJ262167 LOF262167 LYB262167 MHX262167 MRT262167 NBP262167 NLL262167 NVH262167 OFD262167 OOZ262167 OYV262167 PIR262167 PSN262167 QCJ262167 QMF262167 QWB262167 RFX262167 RPT262167 RZP262167 SJL262167 STH262167 TDD262167 TMZ262167 TWV262167 UGR262167 UQN262167 VAJ262167 VKF262167 VUB262167 WDX262167 WNT262167 WXP262167 BH327703 LD327703 UZ327703 AEV327703 AOR327703 AYN327703 BIJ327703 BSF327703 CCB327703 CLX327703 CVT327703 DFP327703 DPL327703 DZH327703 EJD327703 ESZ327703 FCV327703 FMR327703 FWN327703 GGJ327703 GQF327703 HAB327703 HJX327703 HTT327703 IDP327703 INL327703 IXH327703 JHD327703 JQZ327703 KAV327703 KKR327703 KUN327703 LEJ327703 LOF327703 LYB327703 MHX327703 MRT327703 NBP327703 NLL327703 NVH327703 OFD327703 OOZ327703 OYV327703 PIR327703 PSN327703 QCJ327703 QMF327703 QWB327703 RFX327703 RPT327703 RZP327703 SJL327703 STH327703 TDD327703 TMZ327703 TWV327703 UGR327703 UQN327703 VAJ327703 VKF327703 VUB327703 WDX327703 WNT327703 WXP327703 BH393239 LD393239 UZ393239 AEV393239 AOR393239 AYN393239 BIJ393239 BSF393239 CCB393239 CLX393239 CVT393239 DFP393239 DPL393239 DZH393239 EJD393239 ESZ393239 FCV393239 FMR393239 FWN393239 GGJ393239 GQF393239 HAB393239 HJX393239 HTT393239 IDP393239 INL393239 IXH393239 JHD393239 JQZ393239 KAV393239 KKR393239 KUN393239 LEJ393239 LOF393239 LYB393239 MHX393239 MRT393239 NBP393239 NLL393239 NVH393239 OFD393239 OOZ393239 OYV393239 PIR393239 PSN393239 QCJ393239 QMF393239 QWB393239 RFX393239 RPT393239 RZP393239 SJL393239 STH393239 TDD393239 TMZ393239 TWV393239 UGR393239 UQN393239 VAJ393239 VKF393239 VUB393239 WDX393239 WNT393239 WXP393239 BH458775 LD458775 UZ458775 AEV458775 AOR458775 AYN458775 BIJ458775 BSF458775 CCB458775 CLX458775 CVT458775 DFP458775 DPL458775 DZH458775 EJD458775 ESZ458775 FCV458775 FMR458775 FWN458775 GGJ458775 GQF458775 HAB458775 HJX458775 HTT458775 IDP458775 INL458775 IXH458775 JHD458775 JQZ458775 KAV458775 KKR458775 KUN458775 LEJ458775 LOF458775 LYB458775 MHX458775 MRT458775 NBP458775 NLL458775 NVH458775 OFD458775 OOZ458775 OYV458775 PIR458775 PSN458775 QCJ458775 QMF458775 QWB458775 RFX458775 RPT458775 RZP458775 SJL458775 STH458775 TDD458775 TMZ458775 TWV458775 UGR458775 UQN458775 VAJ458775 VKF458775 VUB458775 WDX458775 WNT458775 WXP458775 BH524311 LD524311 UZ524311 AEV524311 AOR524311 AYN524311 BIJ524311 BSF524311 CCB524311 CLX524311 CVT524311 DFP524311 DPL524311 DZH524311 EJD524311 ESZ524311 FCV524311 FMR524311 FWN524311 GGJ524311 GQF524311 HAB524311 HJX524311 HTT524311 IDP524311 INL524311 IXH524311 JHD524311 JQZ524311 KAV524311 KKR524311 KUN524311 LEJ524311 LOF524311 LYB524311 MHX524311 MRT524311 NBP524311 NLL524311 NVH524311 OFD524311 OOZ524311 OYV524311 PIR524311 PSN524311 QCJ524311 QMF524311 QWB524311 RFX524311 RPT524311 RZP524311 SJL524311 STH524311 TDD524311 TMZ524311 TWV524311 UGR524311 UQN524311 VAJ524311 VKF524311 VUB524311 WDX524311 WNT524311 WXP524311 BH589847 LD589847 UZ589847 AEV589847 AOR589847 AYN589847 BIJ589847 BSF589847 CCB589847 CLX589847 CVT589847 DFP589847 DPL589847 DZH589847 EJD589847 ESZ589847 FCV589847 FMR589847 FWN589847 GGJ589847 GQF589847 HAB589847 HJX589847 HTT589847 IDP589847 INL589847 IXH589847 JHD589847 JQZ589847 KAV589847 KKR589847 KUN589847 LEJ589847 LOF589847 LYB589847 MHX589847 MRT589847 NBP589847 NLL589847 NVH589847 OFD589847 OOZ589847 OYV589847 PIR589847 PSN589847 QCJ589847 QMF589847 QWB589847 RFX589847 RPT589847 RZP589847 SJL589847 STH589847 TDD589847 TMZ589847 TWV589847 UGR589847 UQN589847 VAJ589847 VKF589847 VUB589847 WDX589847 WNT589847 WXP589847 BH655383 LD655383 UZ655383 AEV655383 AOR655383 AYN655383 BIJ655383 BSF655383 CCB655383 CLX655383 CVT655383 DFP655383 DPL655383 DZH655383 EJD655383 ESZ655383 FCV655383 FMR655383 FWN655383 GGJ655383 GQF655383 HAB655383 HJX655383 HTT655383 IDP655383 INL655383 IXH655383 JHD655383 JQZ655383 KAV655383 KKR655383 KUN655383 LEJ655383 LOF655383 LYB655383 MHX655383 MRT655383 NBP655383 NLL655383 NVH655383 OFD655383 OOZ655383 OYV655383 PIR655383 PSN655383 QCJ655383 QMF655383 QWB655383 RFX655383 RPT655383 RZP655383 SJL655383 STH655383 TDD655383 TMZ655383 TWV655383 UGR655383 UQN655383 VAJ655383 VKF655383 VUB655383 WDX655383 WNT655383 WXP655383 BH720919 LD720919 UZ720919 AEV720919 AOR720919 AYN720919 BIJ720919 BSF720919 CCB720919 CLX720919 CVT720919 DFP720919 DPL720919 DZH720919 EJD720919 ESZ720919 FCV720919 FMR720919 FWN720919 GGJ720919 GQF720919 HAB720919 HJX720919 HTT720919 IDP720919 INL720919 IXH720919 JHD720919 JQZ720919 KAV720919 KKR720919 KUN720919 LEJ720919 LOF720919 LYB720919 MHX720919 MRT720919 NBP720919 NLL720919 NVH720919 OFD720919 OOZ720919 OYV720919 PIR720919 PSN720919 QCJ720919 QMF720919 QWB720919 RFX720919 RPT720919 RZP720919 SJL720919 STH720919 TDD720919 TMZ720919 TWV720919 UGR720919 UQN720919 VAJ720919 VKF720919 VUB720919 WDX720919 WNT720919 WXP720919 BH786455 LD786455 UZ786455 AEV786455 AOR786455 AYN786455 BIJ786455 BSF786455 CCB786455 CLX786455 CVT786455 DFP786455 DPL786455 DZH786455 EJD786455 ESZ786455 FCV786455 FMR786455 FWN786455 GGJ786455 GQF786455 HAB786455 HJX786455 HTT786455 IDP786455 INL786455 IXH786455 JHD786455 JQZ786455 KAV786455 KKR786455 KUN786455 LEJ786455 LOF786455 LYB786455 MHX786455 MRT786455 NBP786455 NLL786455 NVH786455 OFD786455 OOZ786455 OYV786455 PIR786455 PSN786455 QCJ786455 QMF786455 QWB786455 RFX786455 RPT786455 RZP786455 SJL786455 STH786455 TDD786455 TMZ786455 TWV786455 UGR786455 UQN786455 VAJ786455 VKF786455 VUB786455 WDX786455 WNT786455 WXP786455 BH851991 LD851991 UZ851991 AEV851991 AOR851991 AYN851991 BIJ851991 BSF851991 CCB851991 CLX851991 CVT851991 DFP851991 DPL851991 DZH851991 EJD851991 ESZ851991 FCV851991 FMR851991 FWN851991 GGJ851991 GQF851991 HAB851991 HJX851991 HTT851991 IDP851991 INL851991 IXH851991 JHD851991 JQZ851991 KAV851991 KKR851991 KUN851991 LEJ851991 LOF851991 LYB851991 MHX851991 MRT851991 NBP851991 NLL851991 NVH851991 OFD851991 OOZ851991 OYV851991 PIR851991 PSN851991 QCJ851991 QMF851991 QWB851991 RFX851991 RPT851991 RZP851991 SJL851991 STH851991 TDD851991 TMZ851991 TWV851991 UGR851991 UQN851991 VAJ851991 VKF851991 VUB851991 WDX851991 WNT851991 WXP851991 BH917527 LD917527 UZ917527 AEV917527 AOR917527 AYN917527 BIJ917527 BSF917527 CCB917527 CLX917527 CVT917527 DFP917527 DPL917527 DZH917527 EJD917527 ESZ917527 FCV917527 FMR917527 FWN917527 GGJ917527 GQF917527 HAB917527 HJX917527 HTT917527 IDP917527 INL917527 IXH917527 JHD917527 JQZ917527 KAV917527 KKR917527 KUN917527 LEJ917527 LOF917527 LYB917527 MHX917527 MRT917527 NBP917527 NLL917527 NVH917527 OFD917527 OOZ917527 OYV917527 PIR917527 PSN917527 QCJ917527 QMF917527 QWB917527 RFX917527 RPT917527 RZP917527 SJL917527 STH917527 TDD917527 TMZ917527 TWV917527 UGR917527 UQN917527 VAJ917527 VKF917527 VUB917527 WDX917527 WNT917527 WXP917527 BH983063 LD983063 UZ983063 AEV983063 AOR983063 AYN983063 BIJ983063 BSF983063 CCB983063 CLX983063 CVT983063 DFP983063 DPL983063 DZH983063 EJD983063 ESZ983063 FCV983063 FMR983063 FWN983063 GGJ983063 GQF983063 HAB983063 HJX983063 HTT983063 IDP983063 INL983063 IXH983063 JHD983063 JQZ983063 KAV983063 KKR983063 KUN983063 LEJ983063 LOF983063 LYB983063 MHX983063 MRT983063 NBP983063 NLL983063 NVH983063 OFD983063 OOZ983063 OYV983063 PIR983063 PSN983063 QCJ983063 QMF983063 QWB983063 RFX983063 RPT983063 RZP983063 SJL983063 STH983063 TDD983063 TMZ983063 TWV983063 UGR983063 UQN983063 VAJ983063 VKF983063 VUB983063 WDX983063 WNT983063 WXP983063 BL23 LH23 VD23 AEZ23 AOV23 AYR23 BIN23 BSJ23 CCF23 CMB23 CVX23 DFT23 DPP23 DZL23 EJH23 ETD23 FCZ23 FMV23 FWR23 GGN23 GQJ23 HAF23 HKB23 HTX23 IDT23 INP23 IXL23 JHH23 JRD23 KAZ23 KKV23 KUR23 LEN23 LOJ23 LYF23 MIB23 MRX23 NBT23 NLP23 NVL23 OFH23 OPD23 OYZ23 PIV23 PSR23 QCN23 QMJ23 QWF23 RGB23 RPX23 RZT23 SJP23 STL23 TDH23 TND23 TWZ23 UGV23 UQR23 VAN23 VKJ23 VUF23 WEB23 WNX23 WXT23 BL65559 LH65559 VD65559 AEZ65559 AOV65559 AYR65559 BIN65559 BSJ65559 CCF65559 CMB65559 CVX65559 DFT65559 DPP65559 DZL65559 EJH65559 ETD65559 FCZ65559 FMV65559 FWR65559 GGN65559 GQJ65559 HAF65559 HKB65559 HTX65559 IDT65559 INP65559 IXL65559 JHH65559 JRD65559 KAZ65559 KKV65559 KUR65559 LEN65559 LOJ65559 LYF65559 MIB65559 MRX65559 NBT65559 NLP65559 NVL65559 OFH65559 OPD65559 OYZ65559 PIV65559 PSR65559 QCN65559 QMJ65559 QWF65559 RGB65559 RPX65559 RZT65559 SJP65559 STL65559 TDH65559 TND65559 TWZ65559 UGV65559 UQR65559 VAN65559 VKJ65559 VUF65559 WEB65559 WNX65559 WXT65559 BL131095 LH131095 VD131095 AEZ131095 AOV131095 AYR131095 BIN131095 BSJ131095 CCF131095 CMB131095 CVX131095 DFT131095 DPP131095 DZL131095 EJH131095 ETD131095 FCZ131095 FMV131095 FWR131095 GGN131095 GQJ131095 HAF131095 HKB131095 HTX131095 IDT131095 INP131095 IXL131095 JHH131095 JRD131095 KAZ131095 KKV131095 KUR131095 LEN131095 LOJ131095 LYF131095 MIB131095 MRX131095 NBT131095 NLP131095 NVL131095 OFH131095 OPD131095 OYZ131095 PIV131095 PSR131095 QCN131095 QMJ131095 QWF131095 RGB131095 RPX131095 RZT131095 SJP131095 STL131095 TDH131095 TND131095 TWZ131095 UGV131095 UQR131095 VAN131095 VKJ131095 VUF131095 WEB131095 WNX131095 WXT131095 BL196631 LH196631 VD196631 AEZ196631 AOV196631 AYR196631 BIN196631 BSJ196631 CCF196631 CMB196631 CVX196631 DFT196631 DPP196631 DZL196631 EJH196631 ETD196631 FCZ196631 FMV196631 FWR196631 GGN196631 GQJ196631 HAF196631 HKB196631 HTX196631 IDT196631 INP196631 IXL196631 JHH196631 JRD196631 KAZ196631 KKV196631 KUR196631 LEN196631 LOJ196631 LYF196631 MIB196631 MRX196631 NBT196631 NLP196631 NVL196631 OFH196631 OPD196631 OYZ196631 PIV196631 PSR196631 QCN196631 QMJ196631 QWF196631 RGB196631 RPX196631 RZT196631 SJP196631 STL196631 TDH196631 TND196631 TWZ196631 UGV196631 UQR196631 VAN196631 VKJ196631 VUF196631 WEB196631 WNX196631 WXT196631 BL262167 LH262167 VD262167 AEZ262167 AOV262167 AYR262167 BIN262167 BSJ262167 CCF262167 CMB262167 CVX262167 DFT262167 DPP262167 DZL262167 EJH262167 ETD262167 FCZ262167 FMV262167 FWR262167 GGN262167 GQJ262167 HAF262167 HKB262167 HTX262167 IDT262167 INP262167 IXL262167 JHH262167 JRD262167 KAZ262167 KKV262167 KUR262167 LEN262167 LOJ262167 LYF262167 MIB262167 MRX262167 NBT262167 NLP262167 NVL262167 OFH262167 OPD262167 OYZ262167 PIV262167 PSR262167 QCN262167 QMJ262167 QWF262167 RGB262167 RPX262167 RZT262167 SJP262167 STL262167 TDH262167 TND262167 TWZ262167 UGV262167 UQR262167 VAN262167 VKJ262167 VUF262167 WEB262167 WNX262167 WXT262167 BL327703 LH327703 VD327703 AEZ327703 AOV327703 AYR327703 BIN327703 BSJ327703 CCF327703 CMB327703 CVX327703 DFT327703 DPP327703 DZL327703 EJH327703 ETD327703 FCZ327703 FMV327703 FWR327703 GGN327703 GQJ327703 HAF327703 HKB327703 HTX327703 IDT327703 INP327703 IXL327703 JHH327703 JRD327703 KAZ327703 KKV327703 KUR327703 LEN327703 LOJ327703 LYF327703 MIB327703 MRX327703 NBT327703 NLP327703 NVL327703 OFH327703 OPD327703 OYZ327703 PIV327703 PSR327703 QCN327703 QMJ327703 QWF327703 RGB327703 RPX327703 RZT327703 SJP327703 STL327703 TDH327703 TND327703 TWZ327703 UGV327703 UQR327703 VAN327703 VKJ327703 VUF327703 WEB327703 WNX327703 WXT327703 BL393239 LH393239 VD393239 AEZ393239 AOV393239 AYR393239 BIN393239 BSJ393239 CCF393239 CMB393239 CVX393239 DFT393239 DPP393239 DZL393239 EJH393239 ETD393239 FCZ393239 FMV393239 FWR393239 GGN393239 GQJ393239 HAF393239 HKB393239 HTX393239 IDT393239 INP393239 IXL393239 JHH393239 JRD393239 KAZ393239 KKV393239 KUR393239 LEN393239 LOJ393239 LYF393239 MIB393239 MRX393239 NBT393239 NLP393239 NVL393239 OFH393239 OPD393239 OYZ393239 PIV393239 PSR393239 QCN393239 QMJ393239 QWF393239 RGB393239 RPX393239 RZT393239 SJP393239 STL393239 TDH393239 TND393239 TWZ393239 UGV393239 UQR393239 VAN393239 VKJ393239 VUF393239 WEB393239 WNX393239 WXT393239 BL458775 LH458775 VD458775 AEZ458775 AOV458775 AYR458775 BIN458775 BSJ458775 CCF458775 CMB458775 CVX458775 DFT458775 DPP458775 DZL458775 EJH458775 ETD458775 FCZ458775 FMV458775 FWR458775 GGN458775 GQJ458775 HAF458775 HKB458775 HTX458775 IDT458775 INP458775 IXL458775 JHH458775 JRD458775 KAZ458775 KKV458775 KUR458775 LEN458775 LOJ458775 LYF458775 MIB458775 MRX458775 NBT458775 NLP458775 NVL458775 OFH458775 OPD458775 OYZ458775 PIV458775 PSR458775 QCN458775 QMJ458775 QWF458775 RGB458775 RPX458775 RZT458775 SJP458775 STL458775 TDH458775 TND458775 TWZ458775 UGV458775 UQR458775 VAN458775 VKJ458775 VUF458775 WEB458775 WNX458775 WXT458775 BL524311 LH524311 VD524311 AEZ524311 AOV524311 AYR524311 BIN524311 BSJ524311 CCF524311 CMB524311 CVX524311 DFT524311 DPP524311 DZL524311 EJH524311 ETD524311 FCZ524311 FMV524311 FWR524311 GGN524311 GQJ524311 HAF524311 HKB524311 HTX524311 IDT524311 INP524311 IXL524311 JHH524311 JRD524311 KAZ524311 KKV524311 KUR524311 LEN524311 LOJ524311 LYF524311 MIB524311 MRX524311 NBT524311 NLP524311 NVL524311 OFH524311 OPD524311 OYZ524311 PIV524311 PSR524311 QCN524311 QMJ524311 QWF524311 RGB524311 RPX524311 RZT524311 SJP524311 STL524311 TDH524311 TND524311 TWZ524311 UGV524311 UQR524311 VAN524311 VKJ524311 VUF524311 WEB524311 WNX524311 WXT524311 BL589847 LH589847 VD589847 AEZ589847 AOV589847 AYR589847 BIN589847 BSJ589847 CCF589847 CMB589847 CVX589847 DFT589847 DPP589847 DZL589847 EJH589847 ETD589847 FCZ589847 FMV589847 FWR589847 GGN589847 GQJ589847 HAF589847 HKB589847 HTX589847 IDT589847 INP589847 IXL589847 JHH589847 JRD589847 KAZ589847 KKV589847 KUR589847 LEN589847 LOJ589847 LYF589847 MIB589847 MRX589847 NBT589847 NLP589847 NVL589847 OFH589847 OPD589847 OYZ589847 PIV589847 PSR589847 QCN589847 QMJ589847 QWF589847 RGB589847 RPX589847 RZT589847 SJP589847 STL589847 TDH589847 TND589847 TWZ589847 UGV589847 UQR589847 VAN589847 VKJ589847 VUF589847 WEB589847 WNX589847 WXT589847 BL655383 LH655383 VD655383 AEZ655383 AOV655383 AYR655383 BIN655383 BSJ655383 CCF655383 CMB655383 CVX655383 DFT655383 DPP655383 DZL655383 EJH655383 ETD655383 FCZ655383 FMV655383 FWR655383 GGN655383 GQJ655383 HAF655383 HKB655383 HTX655383 IDT655383 INP655383 IXL655383 JHH655383 JRD655383 KAZ655383 KKV655383 KUR655383 LEN655383 LOJ655383 LYF655383 MIB655383 MRX655383 NBT655383 NLP655383 NVL655383 OFH655383 OPD655383 OYZ655383 PIV655383 PSR655383 QCN655383 QMJ655383 QWF655383 RGB655383 RPX655383 RZT655383 SJP655383 STL655383 TDH655383 TND655383 TWZ655383 UGV655383 UQR655383 VAN655383 VKJ655383 VUF655383 WEB655383 WNX655383 WXT655383 BL720919 LH720919 VD720919 AEZ720919 AOV720919 AYR720919 BIN720919 BSJ720919 CCF720919 CMB720919 CVX720919 DFT720919 DPP720919 DZL720919 EJH720919 ETD720919 FCZ720919 FMV720919 FWR720919 GGN720919 GQJ720919 HAF720919 HKB720919 HTX720919 IDT720919 INP720919 IXL720919 JHH720919 JRD720919 KAZ720919 KKV720919 KUR720919 LEN720919 LOJ720919 LYF720919 MIB720919 MRX720919 NBT720919 NLP720919 NVL720919 OFH720919 OPD720919 OYZ720919 PIV720919 PSR720919 QCN720919 QMJ720919 QWF720919 RGB720919 RPX720919 RZT720919 SJP720919 STL720919 TDH720919 TND720919 TWZ720919 UGV720919 UQR720919 VAN720919 VKJ720919 VUF720919 WEB720919 WNX720919 WXT720919 BL786455 LH786455 VD786455 AEZ786455 AOV786455 AYR786455 BIN786455 BSJ786455 CCF786455 CMB786455 CVX786455 DFT786455 DPP786455 DZL786455 EJH786455 ETD786455 FCZ786455 FMV786455 FWR786455 GGN786455 GQJ786455 HAF786455 HKB786455 HTX786455 IDT786455 INP786455 IXL786455 JHH786455 JRD786455 KAZ786455 KKV786455 KUR786455 LEN786455 LOJ786455 LYF786455 MIB786455 MRX786455 NBT786455 NLP786455 NVL786455 OFH786455 OPD786455 OYZ786455 PIV786455 PSR786455 QCN786455 QMJ786455 QWF786455 RGB786455 RPX786455 RZT786455 SJP786455 STL786455 TDH786455 TND786455 TWZ786455 UGV786455 UQR786455 VAN786455 VKJ786455 VUF786455 WEB786455 WNX786455 WXT786455 BL851991 LH851991 VD851991 AEZ851991 AOV851991 AYR851991 BIN851991 BSJ851991 CCF851991 CMB851991 CVX851991 DFT851991 DPP851991 DZL851991 EJH851991 ETD851991 FCZ851991 FMV851991 FWR851991 GGN851991 GQJ851991 HAF851991 HKB851991 HTX851991 IDT851991 INP851991 IXL851991 JHH851991 JRD851991 KAZ851991 KKV851991 KUR851991 LEN851991 LOJ851991 LYF851991 MIB851991 MRX851991 NBT851991 NLP851991 NVL851991 OFH851991 OPD851991 OYZ851991 PIV851991 PSR851991 QCN851991 QMJ851991 QWF851991 RGB851991 RPX851991 RZT851991 SJP851991 STL851991 TDH851991 TND851991 TWZ851991 UGV851991 UQR851991 VAN851991 VKJ851991 VUF851991 WEB851991 WNX851991 WXT851991 BL917527 LH917527 VD917527 AEZ917527 AOV917527 AYR917527 BIN917527 BSJ917527 CCF917527 CMB917527 CVX917527 DFT917527 DPP917527 DZL917527 EJH917527 ETD917527 FCZ917527 FMV917527 FWR917527 GGN917527 GQJ917527 HAF917527 HKB917527 HTX917527 IDT917527 INP917527 IXL917527 JHH917527 JRD917527 KAZ917527 KKV917527 KUR917527 LEN917527 LOJ917527 LYF917527 MIB917527 MRX917527 NBT917527 NLP917527 NVL917527 OFH917527 OPD917527 OYZ917527 PIV917527 PSR917527 QCN917527 QMJ917527 QWF917527 RGB917527 RPX917527 RZT917527 SJP917527 STL917527 TDH917527 TND917527 TWZ917527 UGV917527 UQR917527 VAN917527 VKJ917527 VUF917527 WEB917527 WNX917527 WXT917527 BL983063 LH983063 VD983063 AEZ983063 AOV983063 AYR983063 BIN983063 BSJ983063 CCF983063 CMB983063 CVX983063 DFT983063 DPP983063 DZL983063 EJH983063 ETD983063 FCZ983063 FMV983063 FWR983063 GGN983063 GQJ983063 HAF983063 HKB983063 HTX983063 IDT983063 INP983063 IXL983063 JHH983063 JRD983063 KAZ983063 KKV983063 KUR983063 LEN983063 LOJ983063 LYF983063 MIB983063 MRX983063 NBT983063 NLP983063 NVL983063 OFH983063 OPD983063 OYZ983063 PIV983063 PSR983063 QCN983063 QMJ983063 QWF983063 RGB983063 RPX983063 RZT983063 SJP983063 STL983063 TDH983063 TND983063 TWZ983063 UGV983063 UQR983063 VAN983063 VKJ983063 VUF983063 WEB983063 WNX983063 WXT983063 BP23 LL23 VH23 AFD23 AOZ23 AYV23 BIR23 BSN23 CCJ23 CMF23 CWB23 DFX23 DPT23 DZP23 EJL23 ETH23 FDD23 FMZ23 FWV23 GGR23 GQN23 HAJ23 HKF23 HUB23 IDX23 INT23 IXP23 JHL23 JRH23 KBD23 KKZ23 KUV23 LER23 LON23 LYJ23 MIF23 MSB23 NBX23 NLT23 NVP23 OFL23 OPH23 OZD23 PIZ23 PSV23 QCR23 QMN23 QWJ23 RGF23 RQB23 RZX23 SJT23 STP23 TDL23 TNH23 TXD23 UGZ23 UQV23 VAR23 VKN23 VUJ23 WEF23 WOB23 WXX23 BP65559 LL65559 VH65559 AFD65559 AOZ65559 AYV65559 BIR65559 BSN65559 CCJ65559 CMF65559 CWB65559 DFX65559 DPT65559 DZP65559 EJL65559 ETH65559 FDD65559 FMZ65559 FWV65559 GGR65559 GQN65559 HAJ65559 HKF65559 HUB65559 IDX65559 INT65559 IXP65559 JHL65559 JRH65559 KBD65559 KKZ65559 KUV65559 LER65559 LON65559 LYJ65559 MIF65559 MSB65559 NBX65559 NLT65559 NVP65559 OFL65559 OPH65559 OZD65559 PIZ65559 PSV65559 QCR65559 QMN65559 QWJ65559 RGF65559 RQB65559 RZX65559 SJT65559 STP65559 TDL65559 TNH65559 TXD65559 UGZ65559 UQV65559 VAR65559 VKN65559 VUJ65559 WEF65559 WOB65559 WXX65559 BP131095 LL131095 VH131095 AFD131095 AOZ131095 AYV131095 BIR131095 BSN131095 CCJ131095 CMF131095 CWB131095 DFX131095 DPT131095 DZP131095 EJL131095 ETH131095 FDD131095 FMZ131095 FWV131095 GGR131095 GQN131095 HAJ131095 HKF131095 HUB131095 IDX131095 INT131095 IXP131095 JHL131095 JRH131095 KBD131095 KKZ131095 KUV131095 LER131095 LON131095 LYJ131095 MIF131095 MSB131095 NBX131095 NLT131095 NVP131095 OFL131095 OPH131095 OZD131095 PIZ131095 PSV131095 QCR131095 QMN131095 QWJ131095 RGF131095 RQB131095 RZX131095 SJT131095 STP131095 TDL131095 TNH131095 TXD131095 UGZ131095 UQV131095 VAR131095 VKN131095 VUJ131095 WEF131095 WOB131095 WXX131095 BP196631 LL196631 VH196631 AFD196631 AOZ196631 AYV196631 BIR196631 BSN196631 CCJ196631 CMF196631 CWB196631 DFX196631 DPT196631 DZP196631 EJL196631 ETH196631 FDD196631 FMZ196631 FWV196631 GGR196631 GQN196631 HAJ196631 HKF196631 HUB196631 IDX196631 INT196631 IXP196631 JHL196631 JRH196631 KBD196631 KKZ196631 KUV196631 LER196631 LON196631 LYJ196631 MIF196631 MSB196631 NBX196631 NLT196631 NVP196631 OFL196631 OPH196631 OZD196631 PIZ196631 PSV196631 QCR196631 QMN196631 QWJ196631 RGF196631 RQB196631 RZX196631 SJT196631 STP196631 TDL196631 TNH196631 TXD196631 UGZ196631 UQV196631 VAR196631 VKN196631 VUJ196631 WEF196631 WOB196631 WXX196631 BP262167 LL262167 VH262167 AFD262167 AOZ262167 AYV262167 BIR262167 BSN262167 CCJ262167 CMF262167 CWB262167 DFX262167 DPT262167 DZP262167 EJL262167 ETH262167 FDD262167 FMZ262167 FWV262167 GGR262167 GQN262167 HAJ262167 HKF262167 HUB262167 IDX262167 INT262167 IXP262167 JHL262167 JRH262167 KBD262167 KKZ262167 KUV262167 LER262167 LON262167 LYJ262167 MIF262167 MSB262167 NBX262167 NLT262167 NVP262167 OFL262167 OPH262167 OZD262167 PIZ262167 PSV262167 QCR262167 QMN262167 QWJ262167 RGF262167 RQB262167 RZX262167 SJT262167 STP262167 TDL262167 TNH262167 TXD262167 UGZ262167 UQV262167 VAR262167 VKN262167 VUJ262167 WEF262167 WOB262167 WXX262167 BP327703 LL327703 VH327703 AFD327703 AOZ327703 AYV327703 BIR327703 BSN327703 CCJ327703 CMF327703 CWB327703 DFX327703 DPT327703 DZP327703 EJL327703 ETH327703 FDD327703 FMZ327703 FWV327703 GGR327703 GQN327703 HAJ327703 HKF327703 HUB327703 IDX327703 INT327703 IXP327703 JHL327703 JRH327703 KBD327703 KKZ327703 KUV327703 LER327703 LON327703 LYJ327703 MIF327703 MSB327703 NBX327703 NLT327703 NVP327703 OFL327703 OPH327703 OZD327703 PIZ327703 PSV327703 QCR327703 QMN327703 QWJ327703 RGF327703 RQB327703 RZX327703 SJT327703 STP327703 TDL327703 TNH327703 TXD327703 UGZ327703 UQV327703 VAR327703 VKN327703 VUJ327703 WEF327703 WOB327703 WXX327703 BP393239 LL393239 VH393239 AFD393239 AOZ393239 AYV393239 BIR393239 BSN393239 CCJ393239 CMF393239 CWB393239 DFX393239 DPT393239 DZP393239 EJL393239 ETH393239 FDD393239 FMZ393239 FWV393239 GGR393239 GQN393239 HAJ393239 HKF393239 HUB393239 IDX393239 INT393239 IXP393239 JHL393239 JRH393239 KBD393239 KKZ393239 KUV393239 LER393239 LON393239 LYJ393239 MIF393239 MSB393239 NBX393239 NLT393239 NVP393239 OFL393239 OPH393239 OZD393239 PIZ393239 PSV393239 QCR393239 QMN393239 QWJ393239 RGF393239 RQB393239 RZX393239 SJT393239 STP393239 TDL393239 TNH393239 TXD393239 UGZ393239 UQV393239 VAR393239 VKN393239 VUJ393239 WEF393239 WOB393239 WXX393239 BP458775 LL458775 VH458775 AFD458775 AOZ458775 AYV458775 BIR458775 BSN458775 CCJ458775 CMF458775 CWB458775 DFX458775 DPT458775 DZP458775 EJL458775 ETH458775 FDD458775 FMZ458775 FWV458775 GGR458775 GQN458775 HAJ458775 HKF458775 HUB458775 IDX458775 INT458775 IXP458775 JHL458775 JRH458775 KBD458775 KKZ458775 KUV458775 LER458775 LON458775 LYJ458775 MIF458775 MSB458775 NBX458775 NLT458775 NVP458775 OFL458775 OPH458775 OZD458775 PIZ458775 PSV458775 QCR458775 QMN458775 QWJ458775 RGF458775 RQB458775 RZX458775 SJT458775 STP458775 TDL458775 TNH458775 TXD458775 UGZ458775 UQV458775 VAR458775 VKN458775 VUJ458775 WEF458775 WOB458775 WXX458775 BP524311 LL524311 VH524311 AFD524311 AOZ524311 AYV524311 BIR524311 BSN524311 CCJ524311 CMF524311 CWB524311 DFX524311 DPT524311 DZP524311 EJL524311 ETH524311 FDD524311 FMZ524311 FWV524311 GGR524311 GQN524311 HAJ524311 HKF524311 HUB524311 IDX524311 INT524311 IXP524311 JHL524311 JRH524311 KBD524311 KKZ524311 KUV524311 LER524311 LON524311 LYJ524311 MIF524311 MSB524311 NBX524311 NLT524311 NVP524311 OFL524311 OPH524311 OZD524311 PIZ524311 PSV524311 QCR524311 QMN524311 QWJ524311 RGF524311 RQB524311 RZX524311 SJT524311 STP524311 TDL524311 TNH524311 TXD524311 UGZ524311 UQV524311 VAR524311 VKN524311 VUJ524311 WEF524311 WOB524311 WXX524311 BP589847 LL589847 VH589847 AFD589847 AOZ589847 AYV589847 BIR589847 BSN589847 CCJ589847 CMF589847 CWB589847 DFX589847 DPT589847 DZP589847 EJL589847 ETH589847 FDD589847 FMZ589847 FWV589847 GGR589847 GQN589847 HAJ589847 HKF589847 HUB589847 IDX589847 INT589847 IXP589847 JHL589847 JRH589847 KBD589847 KKZ589847 KUV589847 LER589847 LON589847 LYJ589847 MIF589847 MSB589847 NBX589847 NLT589847 NVP589847 OFL589847 OPH589847 OZD589847 PIZ589847 PSV589847 QCR589847 QMN589847 QWJ589847 RGF589847 RQB589847 RZX589847 SJT589847 STP589847 TDL589847 TNH589847 TXD589847 UGZ589847 UQV589847 VAR589847 VKN589847 VUJ589847 WEF589847 WOB589847 WXX589847 BP655383 LL655383 VH655383 AFD655383 AOZ655383 AYV655383 BIR655383 BSN655383 CCJ655383 CMF655383 CWB655383 DFX655383 DPT655383 DZP655383 EJL655383 ETH655383 FDD655383 FMZ655383 FWV655383 GGR655383 GQN655383 HAJ655383 HKF655383 HUB655383 IDX655383 INT655383 IXP655383 JHL655383 JRH655383 KBD655383 KKZ655383 KUV655383 LER655383 LON655383 LYJ655383 MIF655383 MSB655383 NBX655383 NLT655383 NVP655383 OFL655383 OPH655383 OZD655383 PIZ655383 PSV655383 QCR655383 QMN655383 QWJ655383 RGF655383 RQB655383 RZX655383 SJT655383 STP655383 TDL655383 TNH655383 TXD655383 UGZ655383 UQV655383 VAR655383 VKN655383 VUJ655383 WEF655383 WOB655383 WXX655383 BP720919 LL720919 VH720919 AFD720919 AOZ720919 AYV720919 BIR720919 BSN720919 CCJ720919 CMF720919 CWB720919 DFX720919 DPT720919 DZP720919 EJL720919 ETH720919 FDD720919 FMZ720919 FWV720919 GGR720919 GQN720919 HAJ720919 HKF720919 HUB720919 IDX720919 INT720919 IXP720919 JHL720919 JRH720919 KBD720919 KKZ720919 KUV720919 LER720919 LON720919 LYJ720919 MIF720919 MSB720919 NBX720919 NLT720919 NVP720919 OFL720919 OPH720919 OZD720919 PIZ720919 PSV720919 QCR720919 QMN720919 QWJ720919 RGF720919 RQB720919 RZX720919 SJT720919 STP720919 TDL720919 TNH720919 TXD720919 UGZ720919 UQV720919 VAR720919 VKN720919 VUJ720919 WEF720919 WOB720919 WXX720919 BP786455 LL786455 VH786455 AFD786455 AOZ786455 AYV786455 BIR786455 BSN786455 CCJ786455 CMF786455 CWB786455 DFX786455 DPT786455 DZP786455 EJL786455 ETH786455 FDD786455 FMZ786455 FWV786455 GGR786455 GQN786455 HAJ786455 HKF786455 HUB786455 IDX786455 INT786455 IXP786455 JHL786455 JRH786455 KBD786455 KKZ786455 KUV786455 LER786455 LON786455 LYJ786455 MIF786455 MSB786455 NBX786455 NLT786455 NVP786455 OFL786455 OPH786455 OZD786455 PIZ786455 PSV786455 QCR786455 QMN786455 QWJ786455 RGF786455 RQB786455 RZX786455 SJT786455 STP786455 TDL786455 TNH786455 TXD786455 UGZ786455 UQV786455 VAR786455 VKN786455 VUJ786455 WEF786455 WOB786455 WXX786455 BP851991 LL851991 VH851991 AFD851991 AOZ851991 AYV851991 BIR851991 BSN851991 CCJ851991 CMF851991 CWB851991 DFX851991 DPT851991 DZP851991 EJL851991 ETH851991 FDD851991 FMZ851991 FWV851991 GGR851991 GQN851991 HAJ851991 HKF851991 HUB851991 IDX851991 INT851991 IXP851991 JHL851991 JRH851991 KBD851991 KKZ851991 KUV851991 LER851991 LON851991 LYJ851991 MIF851991 MSB851991 NBX851991 NLT851991 NVP851991 OFL851991 OPH851991 OZD851991 PIZ851991 PSV851991 QCR851991 QMN851991 QWJ851991 RGF851991 RQB851991 RZX851991 SJT851991 STP851991 TDL851991 TNH851991 TXD851991 UGZ851991 UQV851991 VAR851991 VKN851991 VUJ851991 WEF851991 WOB851991 WXX851991 BP917527 LL917527 VH917527 AFD917527 AOZ917527 AYV917527 BIR917527 BSN917527 CCJ917527 CMF917527 CWB917527 DFX917527 DPT917527 DZP917527 EJL917527 ETH917527 FDD917527 FMZ917527 FWV917527 GGR917527 GQN917527 HAJ917527 HKF917527 HUB917527 IDX917527 INT917527 IXP917527 JHL917527 JRH917527 KBD917527 KKZ917527 KUV917527 LER917527 LON917527 LYJ917527 MIF917527 MSB917527 NBX917527 NLT917527 NVP917527 OFL917527 OPH917527 OZD917527 PIZ917527 PSV917527 QCR917527 QMN917527 QWJ917527 RGF917527 RQB917527 RZX917527 SJT917527 STP917527 TDL917527 TNH917527 TXD917527 UGZ917527 UQV917527 VAR917527 VKN917527 VUJ917527 WEF917527 WOB917527 WXX917527 BP983063 LL983063 VH983063 AFD983063 AOZ983063 AYV983063 BIR983063 BSN983063 CCJ983063 CMF983063 CWB983063 DFX983063 DPT983063 DZP983063 EJL983063 ETH983063 FDD983063 FMZ983063 FWV983063 GGR983063 GQN983063 HAJ983063 HKF983063 HUB983063 IDX983063 INT983063 IXP983063 JHL983063 JRH983063 KBD983063 KKZ983063 KUV983063 LER983063 LON983063 LYJ983063 MIF983063 MSB983063 NBX983063 NLT983063 NVP983063 OFL983063 OPH983063 OZD983063 PIZ983063 PSV983063 QCR983063 QMN983063 QWJ983063 RGF983063 RQB983063 RZX983063 SJT983063 STP983063 TDL983063 TNH983063 TXD983063 UGZ983063 UQV983063 VAR983063 VKN983063 VUJ983063 WEF983063 WOB983063 WXX983063 X38 JT38 TP38 ADL38 ANH38 AXD38 BGZ38 BQV38 CAR38 CKN38 CUJ38 DEF38 DOB38 DXX38 EHT38 ERP38 FBL38 FLH38 FVD38 GEZ38 GOV38 GYR38 HIN38 HSJ38 ICF38 IMB38 IVX38 JFT38 JPP38 JZL38 KJH38 KTD38 LCZ38 LMV38 LWR38 MGN38 MQJ38 NAF38 NKB38 NTX38 ODT38 ONP38 OXL38 PHH38 PRD38 QAZ38 QKV38 QUR38 REN38 ROJ38 RYF38 SIB38 SRX38 TBT38 TLP38 TVL38 UFH38 UPD38 UYZ38 VIV38 VSR38 WCN38 WMJ38 WWF38 X65574 JT65574 TP65574 ADL65574 ANH65574 AXD65574 BGZ65574 BQV65574 CAR65574 CKN65574 CUJ65574 DEF65574 DOB65574 DXX65574 EHT65574 ERP65574 FBL65574 FLH65574 FVD65574 GEZ65574 GOV65574 GYR65574 HIN65574 HSJ65574 ICF65574 IMB65574 IVX65574 JFT65574 JPP65574 JZL65574 KJH65574 KTD65574 LCZ65574 LMV65574 LWR65574 MGN65574 MQJ65574 NAF65574 NKB65574 NTX65574 ODT65574 ONP65574 OXL65574 PHH65574 PRD65574 QAZ65574 QKV65574 QUR65574 REN65574 ROJ65574 RYF65574 SIB65574 SRX65574 TBT65574 TLP65574 TVL65574 UFH65574 UPD65574 UYZ65574 VIV65574 VSR65574 WCN65574 WMJ65574 WWF65574 X131110 JT131110 TP131110 ADL131110 ANH131110 AXD131110 BGZ131110 BQV131110 CAR131110 CKN131110 CUJ131110 DEF131110 DOB131110 DXX131110 EHT131110 ERP131110 FBL131110 FLH131110 FVD131110 GEZ131110 GOV131110 GYR131110 HIN131110 HSJ131110 ICF131110 IMB131110 IVX131110 JFT131110 JPP131110 JZL131110 KJH131110 KTD131110 LCZ131110 LMV131110 LWR131110 MGN131110 MQJ131110 NAF131110 NKB131110 NTX131110 ODT131110 ONP131110 OXL131110 PHH131110 PRD131110 QAZ131110 QKV131110 QUR131110 REN131110 ROJ131110 RYF131110 SIB131110 SRX131110 TBT131110 TLP131110 TVL131110 UFH131110 UPD131110 UYZ131110 VIV131110 VSR131110 WCN131110 WMJ131110 WWF131110 X196646 JT196646 TP196646 ADL196646 ANH196646 AXD196646 BGZ196646 BQV196646 CAR196646 CKN196646 CUJ196646 DEF196646 DOB196646 DXX196646 EHT196646 ERP196646 FBL196646 FLH196646 FVD196646 GEZ196646 GOV196646 GYR196646 HIN196646 HSJ196646 ICF196646 IMB196646 IVX196646 JFT196646 JPP196646 JZL196646 KJH196646 KTD196646 LCZ196646 LMV196646 LWR196646 MGN196646 MQJ196646 NAF196646 NKB196646 NTX196646 ODT196646 ONP196646 OXL196646 PHH196646 PRD196646 QAZ196646 QKV196646 QUR196646 REN196646 ROJ196646 RYF196646 SIB196646 SRX196646 TBT196646 TLP196646 TVL196646 UFH196646 UPD196646 UYZ196646 VIV196646 VSR196646 WCN196646 WMJ196646 WWF196646 X262182 JT262182 TP262182 ADL262182 ANH262182 AXD262182 BGZ262182 BQV262182 CAR262182 CKN262182 CUJ262182 DEF262182 DOB262182 DXX262182 EHT262182 ERP262182 FBL262182 FLH262182 FVD262182 GEZ262182 GOV262182 GYR262182 HIN262182 HSJ262182 ICF262182 IMB262182 IVX262182 JFT262182 JPP262182 JZL262182 KJH262182 KTD262182 LCZ262182 LMV262182 LWR262182 MGN262182 MQJ262182 NAF262182 NKB262182 NTX262182 ODT262182 ONP262182 OXL262182 PHH262182 PRD262182 QAZ262182 QKV262182 QUR262182 REN262182 ROJ262182 RYF262182 SIB262182 SRX262182 TBT262182 TLP262182 TVL262182 UFH262182 UPD262182 UYZ262182 VIV262182 VSR262182 WCN262182 WMJ262182 WWF262182 X327718 JT327718 TP327718 ADL327718 ANH327718 AXD327718 BGZ327718 BQV327718 CAR327718 CKN327718 CUJ327718 DEF327718 DOB327718 DXX327718 EHT327718 ERP327718 FBL327718 FLH327718 FVD327718 GEZ327718 GOV327718 GYR327718 HIN327718 HSJ327718 ICF327718 IMB327718 IVX327718 JFT327718 JPP327718 JZL327718 KJH327718 KTD327718 LCZ327718 LMV327718 LWR327718 MGN327718 MQJ327718 NAF327718 NKB327718 NTX327718 ODT327718 ONP327718 OXL327718 PHH327718 PRD327718 QAZ327718 QKV327718 QUR327718 REN327718 ROJ327718 RYF327718 SIB327718 SRX327718 TBT327718 TLP327718 TVL327718 UFH327718 UPD327718 UYZ327718 VIV327718 VSR327718 WCN327718 WMJ327718 WWF327718 X393254 JT393254 TP393254 ADL393254 ANH393254 AXD393254 BGZ393254 BQV393254 CAR393254 CKN393254 CUJ393254 DEF393254 DOB393254 DXX393254 EHT393254 ERP393254 FBL393254 FLH393254 FVD393254 GEZ393254 GOV393254 GYR393254 HIN393254 HSJ393254 ICF393254 IMB393254 IVX393254 JFT393254 JPP393254 JZL393254 KJH393254 KTD393254 LCZ393254 LMV393254 LWR393254 MGN393254 MQJ393254 NAF393254 NKB393254 NTX393254 ODT393254 ONP393254 OXL393254 PHH393254 PRD393254 QAZ393254 QKV393254 QUR393254 REN393254 ROJ393254 RYF393254 SIB393254 SRX393254 TBT393254 TLP393254 TVL393254 UFH393254 UPD393254 UYZ393254 VIV393254 VSR393254 WCN393254 WMJ393254 WWF393254 X458790 JT458790 TP458790 ADL458790 ANH458790 AXD458790 BGZ458790 BQV458790 CAR458790 CKN458790 CUJ458790 DEF458790 DOB458790 DXX458790 EHT458790 ERP458790 FBL458790 FLH458790 FVD458790 GEZ458790 GOV458790 GYR458790 HIN458790 HSJ458790 ICF458790 IMB458790 IVX458790 JFT458790 JPP458790 JZL458790 KJH458790 KTD458790 LCZ458790 LMV458790 LWR458790 MGN458790 MQJ458790 NAF458790 NKB458790 NTX458790 ODT458790 ONP458790 OXL458790 PHH458790 PRD458790 QAZ458790 QKV458790 QUR458790 REN458790 ROJ458790 RYF458790 SIB458790 SRX458790 TBT458790 TLP458790 TVL458790 UFH458790 UPD458790 UYZ458790 VIV458790 VSR458790 WCN458790 WMJ458790 WWF458790 X524326 JT524326 TP524326 ADL524326 ANH524326 AXD524326 BGZ524326 BQV524326 CAR524326 CKN524326 CUJ524326 DEF524326 DOB524326 DXX524326 EHT524326 ERP524326 FBL524326 FLH524326 FVD524326 GEZ524326 GOV524326 GYR524326 HIN524326 HSJ524326 ICF524326 IMB524326 IVX524326 JFT524326 JPP524326 JZL524326 KJH524326 KTD524326 LCZ524326 LMV524326 LWR524326 MGN524326 MQJ524326 NAF524326 NKB524326 NTX524326 ODT524326 ONP524326 OXL524326 PHH524326 PRD524326 QAZ524326 QKV524326 QUR524326 REN524326 ROJ524326 RYF524326 SIB524326 SRX524326 TBT524326 TLP524326 TVL524326 UFH524326 UPD524326 UYZ524326 VIV524326 VSR524326 WCN524326 WMJ524326 WWF524326 X589862 JT589862 TP589862 ADL589862 ANH589862 AXD589862 BGZ589862 BQV589862 CAR589862 CKN589862 CUJ589862 DEF589862 DOB589862 DXX589862 EHT589862 ERP589862 FBL589862 FLH589862 FVD589862 GEZ589862 GOV589862 GYR589862 HIN589862 HSJ589862 ICF589862 IMB589862 IVX589862 JFT589862 JPP589862 JZL589862 KJH589862 KTD589862 LCZ589862 LMV589862 LWR589862 MGN589862 MQJ589862 NAF589862 NKB589862 NTX589862 ODT589862 ONP589862 OXL589862 PHH589862 PRD589862 QAZ589862 QKV589862 QUR589862 REN589862 ROJ589862 RYF589862 SIB589862 SRX589862 TBT589862 TLP589862 TVL589862 UFH589862 UPD589862 UYZ589862 VIV589862 VSR589862 WCN589862 WMJ589862 WWF589862 X655398 JT655398 TP655398 ADL655398 ANH655398 AXD655398 BGZ655398 BQV655398 CAR655398 CKN655398 CUJ655398 DEF655398 DOB655398 DXX655398 EHT655398 ERP655398 FBL655398 FLH655398 FVD655398 GEZ655398 GOV655398 GYR655398 HIN655398 HSJ655398 ICF655398 IMB655398 IVX655398 JFT655398 JPP655398 JZL655398 KJH655398 KTD655398 LCZ655398 LMV655398 LWR655398 MGN655398 MQJ655398 NAF655398 NKB655398 NTX655398 ODT655398 ONP655398 OXL655398 PHH655398 PRD655398 QAZ655398 QKV655398 QUR655398 REN655398 ROJ655398 RYF655398 SIB655398 SRX655398 TBT655398 TLP655398 TVL655398 UFH655398 UPD655398 UYZ655398 VIV655398 VSR655398 WCN655398 WMJ655398 WWF655398 X720934 JT720934 TP720934 ADL720934 ANH720934 AXD720934 BGZ720934 BQV720934 CAR720934 CKN720934 CUJ720934 DEF720934 DOB720934 DXX720934 EHT720934 ERP720934 FBL720934 FLH720934 FVD720934 GEZ720934 GOV720934 GYR720934 HIN720934 HSJ720934 ICF720934 IMB720934 IVX720934 JFT720934 JPP720934 JZL720934 KJH720934 KTD720934 LCZ720934 LMV720934 LWR720934 MGN720934 MQJ720934 NAF720934 NKB720934 NTX720934 ODT720934 ONP720934 OXL720934 PHH720934 PRD720934 QAZ720934 QKV720934 QUR720934 REN720934 ROJ720934 RYF720934 SIB720934 SRX720934 TBT720934 TLP720934 TVL720934 UFH720934 UPD720934 UYZ720934 VIV720934 VSR720934 WCN720934 WMJ720934 WWF720934 X786470 JT786470 TP786470 ADL786470 ANH786470 AXD786470 BGZ786470 BQV786470 CAR786470 CKN786470 CUJ786470 DEF786470 DOB786470 DXX786470 EHT786470 ERP786470 FBL786470 FLH786470 FVD786470 GEZ786470 GOV786470 GYR786470 HIN786470 HSJ786470 ICF786470 IMB786470 IVX786470 JFT786470 JPP786470 JZL786470 KJH786470 KTD786470 LCZ786470 LMV786470 LWR786470 MGN786470 MQJ786470 NAF786470 NKB786470 NTX786470 ODT786470 ONP786470 OXL786470 PHH786470 PRD786470 QAZ786470 QKV786470 QUR786470 REN786470 ROJ786470 RYF786470 SIB786470 SRX786470 TBT786470 TLP786470 TVL786470 UFH786470 UPD786470 UYZ786470 VIV786470 VSR786470 WCN786470 WMJ786470 WWF786470 X852006 JT852006 TP852006 ADL852006 ANH852006 AXD852006 BGZ852006 BQV852006 CAR852006 CKN852006 CUJ852006 DEF852006 DOB852006 DXX852006 EHT852006 ERP852006 FBL852006 FLH852006 FVD852006 GEZ852006 GOV852006 GYR852006 HIN852006 HSJ852006 ICF852006 IMB852006 IVX852006 JFT852006 JPP852006 JZL852006 KJH852006 KTD852006 LCZ852006 LMV852006 LWR852006 MGN852006 MQJ852006 NAF852006 NKB852006 NTX852006 ODT852006 ONP852006 OXL852006 PHH852006 PRD852006 QAZ852006 QKV852006 QUR852006 REN852006 ROJ852006 RYF852006 SIB852006 SRX852006 TBT852006 TLP852006 TVL852006 UFH852006 UPD852006 UYZ852006 VIV852006 VSR852006 WCN852006 WMJ852006 WWF852006 X917542 JT917542 TP917542 ADL917542 ANH917542 AXD917542 BGZ917542 BQV917542 CAR917542 CKN917542 CUJ917542 DEF917542 DOB917542 DXX917542 EHT917542 ERP917542 FBL917542 FLH917542 FVD917542 GEZ917542 GOV917542 GYR917542 HIN917542 HSJ917542 ICF917542 IMB917542 IVX917542 JFT917542 JPP917542 JZL917542 KJH917542 KTD917542 LCZ917542 LMV917542 LWR917542 MGN917542 MQJ917542 NAF917542 NKB917542 NTX917542 ODT917542 ONP917542 OXL917542 PHH917542 PRD917542 QAZ917542 QKV917542 QUR917542 REN917542 ROJ917542 RYF917542 SIB917542 SRX917542 TBT917542 TLP917542 TVL917542 UFH917542 UPD917542 UYZ917542 VIV917542 VSR917542 WCN917542 WMJ917542 WWF917542 X983078 JT983078 TP983078 ADL983078 ANH983078 AXD983078 BGZ983078 BQV983078 CAR983078 CKN983078 CUJ983078 DEF983078 DOB983078 DXX983078 EHT983078 ERP983078 FBL983078 FLH983078 FVD983078 GEZ983078 GOV983078 GYR983078 HIN983078 HSJ983078 ICF983078 IMB983078 IVX983078 JFT983078 JPP983078 JZL983078 KJH983078 KTD983078 LCZ983078 LMV983078 LWR983078 MGN983078 MQJ983078 NAF983078 NKB983078 NTX983078 ODT983078 ONP983078 OXL983078 PHH983078 PRD983078 QAZ983078 QKV983078 QUR983078 REN983078 ROJ983078 RYF983078 SIB983078 SRX983078 TBT983078 TLP983078 TVL983078 UFH983078 UPD983078 UYZ983078 VIV983078 VSR983078 WCN983078 WMJ983078 WWF983078 AB38 JX38 TT38 ADP38 ANL38 AXH38 BHD38 BQZ38 CAV38 CKR38 CUN38 DEJ38 DOF38 DYB38 EHX38 ERT38 FBP38 FLL38 FVH38 GFD38 GOZ38 GYV38 HIR38 HSN38 ICJ38 IMF38 IWB38 JFX38 JPT38 JZP38 KJL38 KTH38 LDD38 LMZ38 LWV38 MGR38 MQN38 NAJ38 NKF38 NUB38 ODX38 ONT38 OXP38 PHL38 PRH38 QBD38 QKZ38 QUV38 RER38 RON38 RYJ38 SIF38 SSB38 TBX38 TLT38 TVP38 UFL38 UPH38 UZD38 VIZ38 VSV38 WCR38 WMN38 WWJ38 AB65574 JX65574 TT65574 ADP65574 ANL65574 AXH65574 BHD65574 BQZ65574 CAV65574 CKR65574 CUN65574 DEJ65574 DOF65574 DYB65574 EHX65574 ERT65574 FBP65574 FLL65574 FVH65574 GFD65574 GOZ65574 GYV65574 HIR65574 HSN65574 ICJ65574 IMF65574 IWB65574 JFX65574 JPT65574 JZP65574 KJL65574 KTH65574 LDD65574 LMZ65574 LWV65574 MGR65574 MQN65574 NAJ65574 NKF65574 NUB65574 ODX65574 ONT65574 OXP65574 PHL65574 PRH65574 QBD65574 QKZ65574 QUV65574 RER65574 RON65574 RYJ65574 SIF65574 SSB65574 TBX65574 TLT65574 TVP65574 UFL65574 UPH65574 UZD65574 VIZ65574 VSV65574 WCR65574 WMN65574 WWJ65574 AB131110 JX131110 TT131110 ADP131110 ANL131110 AXH131110 BHD131110 BQZ131110 CAV131110 CKR131110 CUN131110 DEJ131110 DOF131110 DYB131110 EHX131110 ERT131110 FBP131110 FLL131110 FVH131110 GFD131110 GOZ131110 GYV131110 HIR131110 HSN131110 ICJ131110 IMF131110 IWB131110 JFX131110 JPT131110 JZP131110 KJL131110 KTH131110 LDD131110 LMZ131110 LWV131110 MGR131110 MQN131110 NAJ131110 NKF131110 NUB131110 ODX131110 ONT131110 OXP131110 PHL131110 PRH131110 QBD131110 QKZ131110 QUV131110 RER131110 RON131110 RYJ131110 SIF131110 SSB131110 TBX131110 TLT131110 TVP131110 UFL131110 UPH131110 UZD131110 VIZ131110 VSV131110 WCR131110 WMN131110 WWJ131110 AB196646 JX196646 TT196646 ADP196646 ANL196646 AXH196646 BHD196646 BQZ196646 CAV196646 CKR196646 CUN196646 DEJ196646 DOF196646 DYB196646 EHX196646 ERT196646 FBP196646 FLL196646 FVH196646 GFD196646 GOZ196646 GYV196646 HIR196646 HSN196646 ICJ196646 IMF196646 IWB196646 JFX196646 JPT196646 JZP196646 KJL196646 KTH196646 LDD196646 LMZ196646 LWV196646 MGR196646 MQN196646 NAJ196646 NKF196646 NUB196646 ODX196646 ONT196646 OXP196646 PHL196646 PRH196646 QBD196646 QKZ196646 QUV196646 RER196646 RON196646 RYJ196646 SIF196646 SSB196646 TBX196646 TLT196646 TVP196646 UFL196646 UPH196646 UZD196646 VIZ196646 VSV196646 WCR196646 WMN196646 WWJ196646 AB262182 JX262182 TT262182 ADP262182 ANL262182 AXH262182 BHD262182 BQZ262182 CAV262182 CKR262182 CUN262182 DEJ262182 DOF262182 DYB262182 EHX262182 ERT262182 FBP262182 FLL262182 FVH262182 GFD262182 GOZ262182 GYV262182 HIR262182 HSN262182 ICJ262182 IMF262182 IWB262182 JFX262182 JPT262182 JZP262182 KJL262182 KTH262182 LDD262182 LMZ262182 LWV262182 MGR262182 MQN262182 NAJ262182 NKF262182 NUB262182 ODX262182 ONT262182 OXP262182 PHL262182 PRH262182 QBD262182 QKZ262182 QUV262182 RER262182 RON262182 RYJ262182 SIF262182 SSB262182 TBX262182 TLT262182 TVP262182 UFL262182 UPH262182 UZD262182 VIZ262182 VSV262182 WCR262182 WMN262182 WWJ262182 AB327718 JX327718 TT327718 ADP327718 ANL327718 AXH327718 BHD327718 BQZ327718 CAV327718 CKR327718 CUN327718 DEJ327718 DOF327718 DYB327718 EHX327718 ERT327718 FBP327718 FLL327718 FVH327718 GFD327718 GOZ327718 GYV327718 HIR327718 HSN327718 ICJ327718 IMF327718 IWB327718 JFX327718 JPT327718 JZP327718 KJL327718 KTH327718 LDD327718 LMZ327718 LWV327718 MGR327718 MQN327718 NAJ327718 NKF327718 NUB327718 ODX327718 ONT327718 OXP327718 PHL327718 PRH327718 QBD327718 QKZ327718 QUV327718 RER327718 RON327718 RYJ327718 SIF327718 SSB327718 TBX327718 TLT327718 TVP327718 UFL327718 UPH327718 UZD327718 VIZ327718 VSV327718 WCR327718 WMN327718 WWJ327718 AB393254 JX393254 TT393254 ADP393254 ANL393254 AXH393254 BHD393254 BQZ393254 CAV393254 CKR393254 CUN393254 DEJ393254 DOF393254 DYB393254 EHX393254 ERT393254 FBP393254 FLL393254 FVH393254 GFD393254 GOZ393254 GYV393254 HIR393254 HSN393254 ICJ393254 IMF393254 IWB393254 JFX393254 JPT393254 JZP393254 KJL393254 KTH393254 LDD393254 LMZ393254 LWV393254 MGR393254 MQN393254 NAJ393254 NKF393254 NUB393254 ODX393254 ONT393254 OXP393254 PHL393254 PRH393254 QBD393254 QKZ393254 QUV393254 RER393254 RON393254 RYJ393254 SIF393254 SSB393254 TBX393254 TLT393254 TVP393254 UFL393254 UPH393254 UZD393254 VIZ393254 VSV393254 WCR393254 WMN393254 WWJ393254 AB458790 JX458790 TT458790 ADP458790 ANL458790 AXH458790 BHD458790 BQZ458790 CAV458790 CKR458790 CUN458790 DEJ458790 DOF458790 DYB458790 EHX458790 ERT458790 FBP458790 FLL458790 FVH458790 GFD458790 GOZ458790 GYV458790 HIR458790 HSN458790 ICJ458790 IMF458790 IWB458790 JFX458790 JPT458790 JZP458790 KJL458790 KTH458790 LDD458790 LMZ458790 LWV458790 MGR458790 MQN458790 NAJ458790 NKF458790 NUB458790 ODX458790 ONT458790 OXP458790 PHL458790 PRH458790 QBD458790 QKZ458790 QUV458790 RER458790 RON458790 RYJ458790 SIF458790 SSB458790 TBX458790 TLT458790 TVP458790 UFL458790 UPH458790 UZD458790 VIZ458790 VSV458790 WCR458790 WMN458790 WWJ458790 AB524326 JX524326 TT524326 ADP524326 ANL524326 AXH524326 BHD524326 BQZ524326 CAV524326 CKR524326 CUN524326 DEJ524326 DOF524326 DYB524326 EHX524326 ERT524326 FBP524326 FLL524326 FVH524326 GFD524326 GOZ524326 GYV524326 HIR524326 HSN524326 ICJ524326 IMF524326 IWB524326 JFX524326 JPT524326 JZP524326 KJL524326 KTH524326 LDD524326 LMZ524326 LWV524326 MGR524326 MQN524326 NAJ524326 NKF524326 NUB524326 ODX524326 ONT524326 OXP524326 PHL524326 PRH524326 QBD524326 QKZ524326 QUV524326 RER524326 RON524326 RYJ524326 SIF524326 SSB524326 TBX524326 TLT524326 TVP524326 UFL524326 UPH524326 UZD524326 VIZ524326 VSV524326 WCR524326 WMN524326 WWJ524326 AB589862 JX589862 TT589862 ADP589862 ANL589862 AXH589862 BHD589862 BQZ589862 CAV589862 CKR589862 CUN589862 DEJ589862 DOF589862 DYB589862 EHX589862 ERT589862 FBP589862 FLL589862 FVH589862 GFD589862 GOZ589862 GYV589862 HIR589862 HSN589862 ICJ589862 IMF589862 IWB589862 JFX589862 JPT589862 JZP589862 KJL589862 KTH589862 LDD589862 LMZ589862 LWV589862 MGR589862 MQN589862 NAJ589862 NKF589862 NUB589862 ODX589862 ONT589862 OXP589862 PHL589862 PRH589862 QBD589862 QKZ589862 QUV589862 RER589862 RON589862 RYJ589862 SIF589862 SSB589862 TBX589862 TLT589862 TVP589862 UFL589862 UPH589862 UZD589862 VIZ589862 VSV589862 WCR589862 WMN589862 WWJ589862 AB655398 JX655398 TT655398 ADP655398 ANL655398 AXH655398 BHD655398 BQZ655398 CAV655398 CKR655398 CUN655398 DEJ655398 DOF655398 DYB655398 EHX655398 ERT655398 FBP655398 FLL655398 FVH655398 GFD655398 GOZ655398 GYV655398 HIR655398 HSN655398 ICJ655398 IMF655398 IWB655398 JFX655398 JPT655398 JZP655398 KJL655398 KTH655398 LDD655398 LMZ655398 LWV655398 MGR655398 MQN655398 NAJ655398 NKF655398 NUB655398 ODX655398 ONT655398 OXP655398 PHL655398 PRH655398 QBD655398 QKZ655398 QUV655398 RER655398 RON655398 RYJ655398 SIF655398 SSB655398 TBX655398 TLT655398 TVP655398 UFL655398 UPH655398 UZD655398 VIZ655398 VSV655398 WCR655398 WMN655398 WWJ655398 AB720934 JX720934 TT720934 ADP720934 ANL720934 AXH720934 BHD720934 BQZ720934 CAV720934 CKR720934 CUN720934 DEJ720934 DOF720934 DYB720934 EHX720934 ERT720934 FBP720934 FLL720934 FVH720934 GFD720934 GOZ720934 GYV720934 HIR720934 HSN720934 ICJ720934 IMF720934 IWB720934 JFX720934 JPT720934 JZP720934 KJL720934 KTH720934 LDD720934 LMZ720934 LWV720934 MGR720934 MQN720934 NAJ720934 NKF720934 NUB720934 ODX720934 ONT720934 OXP720934 PHL720934 PRH720934 QBD720934 QKZ720934 QUV720934 RER720934 RON720934 RYJ720934 SIF720934 SSB720934 TBX720934 TLT720934 TVP720934 UFL720934 UPH720934 UZD720934 VIZ720934 VSV720934 WCR720934 WMN720934 WWJ720934 AB786470 JX786470 TT786470 ADP786470 ANL786470 AXH786470 BHD786470 BQZ786470 CAV786470 CKR786470 CUN786470 DEJ786470 DOF786470 DYB786470 EHX786470 ERT786470 FBP786470 FLL786470 FVH786470 GFD786470 GOZ786470 GYV786470 HIR786470 HSN786470 ICJ786470 IMF786470 IWB786470 JFX786470 JPT786470 JZP786470 KJL786470 KTH786470 LDD786470 LMZ786470 LWV786470 MGR786470 MQN786470 NAJ786470 NKF786470 NUB786470 ODX786470 ONT786470 OXP786470 PHL786470 PRH786470 QBD786470 QKZ786470 QUV786470 RER786470 RON786470 RYJ786470 SIF786470 SSB786470 TBX786470 TLT786470 TVP786470 UFL786470 UPH786470 UZD786470 VIZ786470 VSV786470 WCR786470 WMN786470 WWJ786470 AB852006 JX852006 TT852006 ADP852006 ANL852006 AXH852006 BHD852006 BQZ852006 CAV852006 CKR852006 CUN852006 DEJ852006 DOF852006 DYB852006 EHX852006 ERT852006 FBP852006 FLL852006 FVH852006 GFD852006 GOZ852006 GYV852006 HIR852006 HSN852006 ICJ852006 IMF852006 IWB852006 JFX852006 JPT852006 JZP852006 KJL852006 KTH852006 LDD852006 LMZ852006 LWV852006 MGR852006 MQN852006 NAJ852006 NKF852006 NUB852006 ODX852006 ONT852006 OXP852006 PHL852006 PRH852006 QBD852006 QKZ852006 QUV852006 RER852006 RON852006 RYJ852006 SIF852006 SSB852006 TBX852006 TLT852006 TVP852006 UFL852006 UPH852006 UZD852006 VIZ852006 VSV852006 WCR852006 WMN852006 WWJ852006 AB917542 JX917542 TT917542 ADP917542 ANL917542 AXH917542 BHD917542 BQZ917542 CAV917542 CKR917542 CUN917542 DEJ917542 DOF917542 DYB917542 EHX917542 ERT917542 FBP917542 FLL917542 FVH917542 GFD917542 GOZ917542 GYV917542 HIR917542 HSN917542 ICJ917542 IMF917542 IWB917542 JFX917542 JPT917542 JZP917542 KJL917542 KTH917542 LDD917542 LMZ917542 LWV917542 MGR917542 MQN917542 NAJ917542 NKF917542 NUB917542 ODX917542 ONT917542 OXP917542 PHL917542 PRH917542 QBD917542 QKZ917542 QUV917542 RER917542 RON917542 RYJ917542 SIF917542 SSB917542 TBX917542 TLT917542 TVP917542 UFL917542 UPH917542 UZD917542 VIZ917542 VSV917542 WCR917542 WMN917542 WWJ917542 AB983078 JX983078 TT983078 ADP983078 ANL983078 AXH983078 BHD983078 BQZ983078 CAV983078 CKR983078 CUN983078 DEJ983078 DOF983078 DYB983078 EHX983078 ERT983078 FBP983078 FLL983078 FVH983078 GFD983078 GOZ983078 GYV983078 HIR983078 HSN983078 ICJ983078 IMF983078 IWB983078 JFX983078 JPT983078 JZP983078 KJL983078 KTH983078 LDD983078 LMZ983078 LWV983078 MGR983078 MQN983078 NAJ983078 NKF983078 NUB983078 ODX983078 ONT983078 OXP983078 PHL983078 PRH983078 QBD983078 QKZ983078 QUV983078 RER983078 RON983078 RYJ983078 SIF983078 SSB983078 TBX983078 TLT983078 TVP983078 UFL983078 UPH983078 UZD983078 VIZ983078 VSV983078 WCR983078 WMN983078 WWJ983078 AF38 KB38 TX38 ADT38 ANP38 AXL38 BHH38 BRD38 CAZ38 CKV38 CUR38 DEN38 DOJ38 DYF38 EIB38 ERX38 FBT38 FLP38 FVL38 GFH38 GPD38 GYZ38 HIV38 HSR38 ICN38 IMJ38 IWF38 JGB38 JPX38 JZT38 KJP38 KTL38 LDH38 LND38 LWZ38 MGV38 MQR38 NAN38 NKJ38 NUF38 OEB38 ONX38 OXT38 PHP38 PRL38 QBH38 QLD38 QUZ38 REV38 ROR38 RYN38 SIJ38 SSF38 TCB38 TLX38 TVT38 UFP38 UPL38 UZH38 VJD38 VSZ38 WCV38 WMR38 WWN38 AF65574 KB65574 TX65574 ADT65574 ANP65574 AXL65574 BHH65574 BRD65574 CAZ65574 CKV65574 CUR65574 DEN65574 DOJ65574 DYF65574 EIB65574 ERX65574 FBT65574 FLP65574 FVL65574 GFH65574 GPD65574 GYZ65574 HIV65574 HSR65574 ICN65574 IMJ65574 IWF65574 JGB65574 JPX65574 JZT65574 KJP65574 KTL65574 LDH65574 LND65574 LWZ65574 MGV65574 MQR65574 NAN65574 NKJ65574 NUF65574 OEB65574 ONX65574 OXT65574 PHP65574 PRL65574 QBH65574 QLD65574 QUZ65574 REV65574 ROR65574 RYN65574 SIJ65574 SSF65574 TCB65574 TLX65574 TVT65574 UFP65574 UPL65574 UZH65574 VJD65574 VSZ65574 WCV65574 WMR65574 WWN65574 AF131110 KB131110 TX131110 ADT131110 ANP131110 AXL131110 BHH131110 BRD131110 CAZ131110 CKV131110 CUR131110 DEN131110 DOJ131110 DYF131110 EIB131110 ERX131110 FBT131110 FLP131110 FVL131110 GFH131110 GPD131110 GYZ131110 HIV131110 HSR131110 ICN131110 IMJ131110 IWF131110 JGB131110 JPX131110 JZT131110 KJP131110 KTL131110 LDH131110 LND131110 LWZ131110 MGV131110 MQR131110 NAN131110 NKJ131110 NUF131110 OEB131110 ONX131110 OXT131110 PHP131110 PRL131110 QBH131110 QLD131110 QUZ131110 REV131110 ROR131110 RYN131110 SIJ131110 SSF131110 TCB131110 TLX131110 TVT131110 UFP131110 UPL131110 UZH131110 VJD131110 VSZ131110 WCV131110 WMR131110 WWN131110 AF196646 KB196646 TX196646 ADT196646 ANP196646 AXL196646 BHH196646 BRD196646 CAZ196646 CKV196646 CUR196646 DEN196646 DOJ196646 DYF196646 EIB196646 ERX196646 FBT196646 FLP196646 FVL196646 GFH196646 GPD196646 GYZ196646 HIV196646 HSR196646 ICN196646 IMJ196646 IWF196646 JGB196646 JPX196646 JZT196646 KJP196646 KTL196646 LDH196646 LND196646 LWZ196646 MGV196646 MQR196646 NAN196646 NKJ196646 NUF196646 OEB196646 ONX196646 OXT196646 PHP196646 PRL196646 QBH196646 QLD196646 QUZ196646 REV196646 ROR196646 RYN196646 SIJ196646 SSF196646 TCB196646 TLX196646 TVT196646 UFP196646 UPL196646 UZH196646 VJD196646 VSZ196646 WCV196646 WMR196646 WWN196646 AF262182 KB262182 TX262182 ADT262182 ANP262182 AXL262182 BHH262182 BRD262182 CAZ262182 CKV262182 CUR262182 DEN262182 DOJ262182 DYF262182 EIB262182 ERX262182 FBT262182 FLP262182 FVL262182 GFH262182 GPD262182 GYZ262182 HIV262182 HSR262182 ICN262182 IMJ262182 IWF262182 JGB262182 JPX262182 JZT262182 KJP262182 KTL262182 LDH262182 LND262182 LWZ262182 MGV262182 MQR262182 NAN262182 NKJ262182 NUF262182 OEB262182 ONX262182 OXT262182 PHP262182 PRL262182 QBH262182 QLD262182 QUZ262182 REV262182 ROR262182 RYN262182 SIJ262182 SSF262182 TCB262182 TLX262182 TVT262182 UFP262182 UPL262182 UZH262182 VJD262182 VSZ262182 WCV262182 WMR262182 WWN262182 AF327718 KB327718 TX327718 ADT327718 ANP327718 AXL327718 BHH327718 BRD327718 CAZ327718 CKV327718 CUR327718 DEN327718 DOJ327718 DYF327718 EIB327718 ERX327718 FBT327718 FLP327718 FVL327718 GFH327718 GPD327718 GYZ327718 HIV327718 HSR327718 ICN327718 IMJ327718 IWF327718 JGB327718 JPX327718 JZT327718 KJP327718 KTL327718 LDH327718 LND327718 LWZ327718 MGV327718 MQR327718 NAN327718 NKJ327718 NUF327718 OEB327718 ONX327718 OXT327718 PHP327718 PRL327718 QBH327718 QLD327718 QUZ327718 REV327718 ROR327718 RYN327718 SIJ327718 SSF327718 TCB327718 TLX327718 TVT327718 UFP327718 UPL327718 UZH327718 VJD327718 VSZ327718 WCV327718 WMR327718 WWN327718 AF393254 KB393254 TX393254 ADT393254 ANP393254 AXL393254 BHH393254 BRD393254 CAZ393254 CKV393254 CUR393254 DEN393254 DOJ393254 DYF393254 EIB393254 ERX393254 FBT393254 FLP393254 FVL393254 GFH393254 GPD393254 GYZ393254 HIV393254 HSR393254 ICN393254 IMJ393254 IWF393254 JGB393254 JPX393254 JZT393254 KJP393254 KTL393254 LDH393254 LND393254 LWZ393254 MGV393254 MQR393254 NAN393254 NKJ393254 NUF393254 OEB393254 ONX393254 OXT393254 PHP393254 PRL393254 QBH393254 QLD393254 QUZ393254 REV393254 ROR393254 RYN393254 SIJ393254 SSF393254 TCB393254 TLX393254 TVT393254 UFP393254 UPL393254 UZH393254 VJD393254 VSZ393254 WCV393254 WMR393254 WWN393254 AF458790 KB458790 TX458790 ADT458790 ANP458790 AXL458790 BHH458790 BRD458790 CAZ458790 CKV458790 CUR458790 DEN458790 DOJ458790 DYF458790 EIB458790 ERX458790 FBT458790 FLP458790 FVL458790 GFH458790 GPD458790 GYZ458790 HIV458790 HSR458790 ICN458790 IMJ458790 IWF458790 JGB458790 JPX458790 JZT458790 KJP458790 KTL458790 LDH458790 LND458790 LWZ458790 MGV458790 MQR458790 NAN458790 NKJ458790 NUF458790 OEB458790 ONX458790 OXT458790 PHP458790 PRL458790 QBH458790 QLD458790 QUZ458790 REV458790 ROR458790 RYN458790 SIJ458790 SSF458790 TCB458790 TLX458790 TVT458790 UFP458790 UPL458790 UZH458790 VJD458790 VSZ458790 WCV458790 WMR458790 WWN458790 AF524326 KB524326 TX524326 ADT524326 ANP524326 AXL524326 BHH524326 BRD524326 CAZ524326 CKV524326 CUR524326 DEN524326 DOJ524326 DYF524326 EIB524326 ERX524326 FBT524326 FLP524326 FVL524326 GFH524326 GPD524326 GYZ524326 HIV524326 HSR524326 ICN524326 IMJ524326 IWF524326 JGB524326 JPX524326 JZT524326 KJP524326 KTL524326 LDH524326 LND524326 LWZ524326 MGV524326 MQR524326 NAN524326 NKJ524326 NUF524326 OEB524326 ONX524326 OXT524326 PHP524326 PRL524326 QBH524326 QLD524326 QUZ524326 REV524326 ROR524326 RYN524326 SIJ524326 SSF524326 TCB524326 TLX524326 TVT524326 UFP524326 UPL524326 UZH524326 VJD524326 VSZ524326 WCV524326 WMR524326 WWN524326 AF589862 KB589862 TX589862 ADT589862 ANP589862 AXL589862 BHH589862 BRD589862 CAZ589862 CKV589862 CUR589862 DEN589862 DOJ589862 DYF589862 EIB589862 ERX589862 FBT589862 FLP589862 FVL589862 GFH589862 GPD589862 GYZ589862 HIV589862 HSR589862 ICN589862 IMJ589862 IWF589862 JGB589862 JPX589862 JZT589862 KJP589862 KTL589862 LDH589862 LND589862 LWZ589862 MGV589862 MQR589862 NAN589862 NKJ589862 NUF589862 OEB589862 ONX589862 OXT589862 PHP589862 PRL589862 QBH589862 QLD589862 QUZ589862 REV589862 ROR589862 RYN589862 SIJ589862 SSF589862 TCB589862 TLX589862 TVT589862 UFP589862 UPL589862 UZH589862 VJD589862 VSZ589862 WCV589862 WMR589862 WWN589862 AF655398 KB655398 TX655398 ADT655398 ANP655398 AXL655398 BHH655398 BRD655398 CAZ655398 CKV655398 CUR655398 DEN655398 DOJ655398 DYF655398 EIB655398 ERX655398 FBT655398 FLP655398 FVL655398 GFH655398 GPD655398 GYZ655398 HIV655398 HSR655398 ICN655398 IMJ655398 IWF655398 JGB655398 JPX655398 JZT655398 KJP655398 KTL655398 LDH655398 LND655398 LWZ655398 MGV655398 MQR655398 NAN655398 NKJ655398 NUF655398 OEB655398 ONX655398 OXT655398 PHP655398 PRL655398 QBH655398 QLD655398 QUZ655398 REV655398 ROR655398 RYN655398 SIJ655398 SSF655398 TCB655398 TLX655398 TVT655398 UFP655398 UPL655398 UZH655398 VJD655398 VSZ655398 WCV655398 WMR655398 WWN655398 AF720934 KB720934 TX720934 ADT720934 ANP720934 AXL720934 BHH720934 BRD720934 CAZ720934 CKV720934 CUR720934 DEN720934 DOJ720934 DYF720934 EIB720934 ERX720934 FBT720934 FLP720934 FVL720934 GFH720934 GPD720934 GYZ720934 HIV720934 HSR720934 ICN720934 IMJ720934 IWF720934 JGB720934 JPX720934 JZT720934 KJP720934 KTL720934 LDH720934 LND720934 LWZ720934 MGV720934 MQR720934 NAN720934 NKJ720934 NUF720934 OEB720934 ONX720934 OXT720934 PHP720934 PRL720934 QBH720934 QLD720934 QUZ720934 REV720934 ROR720934 RYN720934 SIJ720934 SSF720934 TCB720934 TLX720934 TVT720934 UFP720934 UPL720934 UZH720934 VJD720934 VSZ720934 WCV720934 WMR720934 WWN720934 AF786470 KB786470 TX786470 ADT786470 ANP786470 AXL786470 BHH786470 BRD786470 CAZ786470 CKV786470 CUR786470 DEN786470 DOJ786470 DYF786470 EIB786470 ERX786470 FBT786470 FLP786470 FVL786470 GFH786470 GPD786470 GYZ786470 HIV786470 HSR786470 ICN786470 IMJ786470 IWF786470 JGB786470 JPX786470 JZT786470 KJP786470 KTL786470 LDH786470 LND786470 LWZ786470 MGV786470 MQR786470 NAN786470 NKJ786470 NUF786470 OEB786470 ONX786470 OXT786470 PHP786470 PRL786470 QBH786470 QLD786470 QUZ786470 REV786470 ROR786470 RYN786470 SIJ786470 SSF786470 TCB786470 TLX786470 TVT786470 UFP786470 UPL786470 UZH786470 VJD786470 VSZ786470 WCV786470 WMR786470 WWN786470 AF852006 KB852006 TX852006 ADT852006 ANP852006 AXL852006 BHH852006 BRD852006 CAZ852006 CKV852006 CUR852006 DEN852006 DOJ852006 DYF852006 EIB852006 ERX852006 FBT852006 FLP852006 FVL852006 GFH852006 GPD852006 GYZ852006 HIV852006 HSR852006 ICN852006 IMJ852006 IWF852006 JGB852006 JPX852006 JZT852006 KJP852006 KTL852006 LDH852006 LND852006 LWZ852006 MGV852006 MQR852006 NAN852006 NKJ852006 NUF852006 OEB852006 ONX852006 OXT852006 PHP852006 PRL852006 QBH852006 QLD852006 QUZ852006 REV852006 ROR852006 RYN852006 SIJ852006 SSF852006 TCB852006 TLX852006 TVT852006 UFP852006 UPL852006 UZH852006 VJD852006 VSZ852006 WCV852006 WMR852006 WWN852006 AF917542 KB917542 TX917542 ADT917542 ANP917542 AXL917542 BHH917542 BRD917542 CAZ917542 CKV917542 CUR917542 DEN917542 DOJ917542 DYF917542 EIB917542 ERX917542 FBT917542 FLP917542 FVL917542 GFH917542 GPD917542 GYZ917542 HIV917542 HSR917542 ICN917542 IMJ917542 IWF917542 JGB917542 JPX917542 JZT917542 KJP917542 KTL917542 LDH917542 LND917542 LWZ917542 MGV917542 MQR917542 NAN917542 NKJ917542 NUF917542 OEB917542 ONX917542 OXT917542 PHP917542 PRL917542 QBH917542 QLD917542 QUZ917542 REV917542 ROR917542 RYN917542 SIJ917542 SSF917542 TCB917542 TLX917542 TVT917542 UFP917542 UPL917542 UZH917542 VJD917542 VSZ917542 WCV917542 WMR917542 WWN917542 AF983078 KB983078 TX983078 ADT983078 ANP983078 AXL983078 BHH983078 BRD983078 CAZ983078 CKV983078 CUR983078 DEN983078 DOJ983078 DYF983078 EIB983078 ERX983078 FBT983078 FLP983078 FVL983078 GFH983078 GPD983078 GYZ983078 HIV983078 HSR983078 ICN983078 IMJ983078 IWF983078 JGB983078 JPX983078 JZT983078 KJP983078 KTL983078 LDH983078 LND983078 LWZ983078 MGV983078 MQR983078 NAN983078 NKJ983078 NUF983078 OEB983078 ONX983078 OXT983078 PHP983078 PRL983078 QBH983078 QLD983078 QUZ983078 REV983078 ROR983078 RYN983078 SIJ983078 SSF983078 TCB983078 TLX983078 TVT983078 UFP983078 UPL983078 UZH983078 VJD983078 VSZ983078 WCV983078 WMR983078 WWN983078 AJ38 KF38 UB38 ADX38 ANT38 AXP38 BHL38 BRH38 CBD38 CKZ38 CUV38 DER38 DON38 DYJ38 EIF38 ESB38 FBX38 FLT38 FVP38 GFL38 GPH38 GZD38 HIZ38 HSV38 ICR38 IMN38 IWJ38 JGF38 JQB38 JZX38 KJT38 KTP38 LDL38 LNH38 LXD38 MGZ38 MQV38 NAR38 NKN38 NUJ38 OEF38 OOB38 OXX38 PHT38 PRP38 QBL38 QLH38 QVD38 REZ38 ROV38 RYR38 SIN38 SSJ38 TCF38 TMB38 TVX38 UFT38 UPP38 UZL38 VJH38 VTD38 WCZ38 WMV38 WWR38 AJ65574 KF65574 UB65574 ADX65574 ANT65574 AXP65574 BHL65574 BRH65574 CBD65574 CKZ65574 CUV65574 DER65574 DON65574 DYJ65574 EIF65574 ESB65574 FBX65574 FLT65574 FVP65574 GFL65574 GPH65574 GZD65574 HIZ65574 HSV65574 ICR65574 IMN65574 IWJ65574 JGF65574 JQB65574 JZX65574 KJT65574 KTP65574 LDL65574 LNH65574 LXD65574 MGZ65574 MQV65574 NAR65574 NKN65574 NUJ65574 OEF65574 OOB65574 OXX65574 PHT65574 PRP65574 QBL65574 QLH65574 QVD65574 REZ65574 ROV65574 RYR65574 SIN65574 SSJ65574 TCF65574 TMB65574 TVX65574 UFT65574 UPP65574 UZL65574 VJH65574 VTD65574 WCZ65574 WMV65574 WWR65574 AJ131110 KF131110 UB131110 ADX131110 ANT131110 AXP131110 BHL131110 BRH131110 CBD131110 CKZ131110 CUV131110 DER131110 DON131110 DYJ131110 EIF131110 ESB131110 FBX131110 FLT131110 FVP131110 GFL131110 GPH131110 GZD131110 HIZ131110 HSV131110 ICR131110 IMN131110 IWJ131110 JGF131110 JQB131110 JZX131110 KJT131110 KTP131110 LDL131110 LNH131110 LXD131110 MGZ131110 MQV131110 NAR131110 NKN131110 NUJ131110 OEF131110 OOB131110 OXX131110 PHT131110 PRP131110 QBL131110 QLH131110 QVD131110 REZ131110 ROV131110 RYR131110 SIN131110 SSJ131110 TCF131110 TMB131110 TVX131110 UFT131110 UPP131110 UZL131110 VJH131110 VTD131110 WCZ131110 WMV131110 WWR131110 AJ196646 KF196646 UB196646 ADX196646 ANT196646 AXP196646 BHL196646 BRH196646 CBD196646 CKZ196646 CUV196646 DER196646 DON196646 DYJ196646 EIF196646 ESB196646 FBX196646 FLT196646 FVP196646 GFL196646 GPH196646 GZD196646 HIZ196646 HSV196646 ICR196646 IMN196646 IWJ196646 JGF196646 JQB196646 JZX196646 KJT196646 KTP196646 LDL196646 LNH196646 LXD196646 MGZ196646 MQV196646 NAR196646 NKN196646 NUJ196646 OEF196646 OOB196646 OXX196646 PHT196646 PRP196646 QBL196646 QLH196646 QVD196646 REZ196646 ROV196646 RYR196646 SIN196646 SSJ196646 TCF196646 TMB196646 TVX196646 UFT196646 UPP196646 UZL196646 VJH196646 VTD196646 WCZ196646 WMV196646 WWR196646 AJ262182 KF262182 UB262182 ADX262182 ANT262182 AXP262182 BHL262182 BRH262182 CBD262182 CKZ262182 CUV262182 DER262182 DON262182 DYJ262182 EIF262182 ESB262182 FBX262182 FLT262182 FVP262182 GFL262182 GPH262182 GZD262182 HIZ262182 HSV262182 ICR262182 IMN262182 IWJ262182 JGF262182 JQB262182 JZX262182 KJT262182 KTP262182 LDL262182 LNH262182 LXD262182 MGZ262182 MQV262182 NAR262182 NKN262182 NUJ262182 OEF262182 OOB262182 OXX262182 PHT262182 PRP262182 QBL262182 QLH262182 QVD262182 REZ262182 ROV262182 RYR262182 SIN262182 SSJ262182 TCF262182 TMB262182 TVX262182 UFT262182 UPP262182 UZL262182 VJH262182 VTD262182 WCZ262182 WMV262182 WWR262182 AJ327718 KF327718 UB327718 ADX327718 ANT327718 AXP327718 BHL327718 BRH327718 CBD327718 CKZ327718 CUV327718 DER327718 DON327718 DYJ327718 EIF327718 ESB327718 FBX327718 FLT327718 FVP327718 GFL327718 GPH327718 GZD327718 HIZ327718 HSV327718 ICR327718 IMN327718 IWJ327718 JGF327718 JQB327718 JZX327718 KJT327718 KTP327718 LDL327718 LNH327718 LXD327718 MGZ327718 MQV327718 NAR327718 NKN327718 NUJ327718 OEF327718 OOB327718 OXX327718 PHT327718 PRP327718 QBL327718 QLH327718 QVD327718 REZ327718 ROV327718 RYR327718 SIN327718 SSJ327718 TCF327718 TMB327718 TVX327718 UFT327718 UPP327718 UZL327718 VJH327718 VTD327718 WCZ327718 WMV327718 WWR327718 AJ393254 KF393254 UB393254 ADX393254 ANT393254 AXP393254 BHL393254 BRH393254 CBD393254 CKZ393254 CUV393254 DER393254 DON393254 DYJ393254 EIF393254 ESB393254 FBX393254 FLT393254 FVP393254 GFL393254 GPH393254 GZD393254 HIZ393254 HSV393254 ICR393254 IMN393254 IWJ393254 JGF393254 JQB393254 JZX393254 KJT393254 KTP393254 LDL393254 LNH393254 LXD393254 MGZ393254 MQV393254 NAR393254 NKN393254 NUJ393254 OEF393254 OOB393254 OXX393254 PHT393254 PRP393254 QBL393254 QLH393254 QVD393254 REZ393254 ROV393254 RYR393254 SIN393254 SSJ393254 TCF393254 TMB393254 TVX393254 UFT393254 UPP393254 UZL393254 VJH393254 VTD393254 WCZ393254 WMV393254 WWR393254 AJ458790 KF458790 UB458790 ADX458790 ANT458790 AXP458790 BHL458790 BRH458790 CBD458790 CKZ458790 CUV458790 DER458790 DON458790 DYJ458790 EIF458790 ESB458790 FBX458790 FLT458790 FVP458790 GFL458790 GPH458790 GZD458790 HIZ458790 HSV458790 ICR458790 IMN458790 IWJ458790 JGF458790 JQB458790 JZX458790 KJT458790 KTP458790 LDL458790 LNH458790 LXD458790 MGZ458790 MQV458790 NAR458790 NKN458790 NUJ458790 OEF458790 OOB458790 OXX458790 PHT458790 PRP458790 QBL458790 QLH458790 QVD458790 REZ458790 ROV458790 RYR458790 SIN458790 SSJ458790 TCF458790 TMB458790 TVX458790 UFT458790 UPP458790 UZL458790 VJH458790 VTD458790 WCZ458790 WMV458790 WWR458790 AJ524326 KF524326 UB524326 ADX524326 ANT524326 AXP524326 BHL524326 BRH524326 CBD524326 CKZ524326 CUV524326 DER524326 DON524326 DYJ524326 EIF524326 ESB524326 FBX524326 FLT524326 FVP524326 GFL524326 GPH524326 GZD524326 HIZ524326 HSV524326 ICR524326 IMN524326 IWJ524326 JGF524326 JQB524326 JZX524326 KJT524326 KTP524326 LDL524326 LNH524326 LXD524326 MGZ524326 MQV524326 NAR524326 NKN524326 NUJ524326 OEF524326 OOB524326 OXX524326 PHT524326 PRP524326 QBL524326 QLH524326 QVD524326 REZ524326 ROV524326 RYR524326 SIN524326 SSJ524326 TCF524326 TMB524326 TVX524326 UFT524326 UPP524326 UZL524326 VJH524326 VTD524326 WCZ524326 WMV524326 WWR524326 AJ589862 KF589862 UB589862 ADX589862 ANT589862 AXP589862 BHL589862 BRH589862 CBD589862 CKZ589862 CUV589862 DER589862 DON589862 DYJ589862 EIF589862 ESB589862 FBX589862 FLT589862 FVP589862 GFL589862 GPH589862 GZD589862 HIZ589862 HSV589862 ICR589862 IMN589862 IWJ589862 JGF589862 JQB589862 JZX589862 KJT589862 KTP589862 LDL589862 LNH589862 LXD589862 MGZ589862 MQV589862 NAR589862 NKN589862 NUJ589862 OEF589862 OOB589862 OXX589862 PHT589862 PRP589862 QBL589862 QLH589862 QVD589862 REZ589862 ROV589862 RYR589862 SIN589862 SSJ589862 TCF589862 TMB589862 TVX589862 UFT589862 UPP589862 UZL589862 VJH589862 VTD589862 WCZ589862 WMV589862 WWR589862 AJ655398 KF655398 UB655398 ADX655398 ANT655398 AXP655398 BHL655398 BRH655398 CBD655398 CKZ655398 CUV655398 DER655398 DON655398 DYJ655398 EIF655398 ESB655398 FBX655398 FLT655398 FVP655398 GFL655398 GPH655398 GZD655398 HIZ655398 HSV655398 ICR655398 IMN655398 IWJ655398 JGF655398 JQB655398 JZX655398 KJT655398 KTP655398 LDL655398 LNH655398 LXD655398 MGZ655398 MQV655398 NAR655398 NKN655398 NUJ655398 OEF655398 OOB655398 OXX655398 PHT655398 PRP655398 QBL655398 QLH655398 QVD655398 REZ655398 ROV655398 RYR655398 SIN655398 SSJ655398 TCF655398 TMB655398 TVX655398 UFT655398 UPP655398 UZL655398 VJH655398 VTD655398 WCZ655398 WMV655398 WWR655398 AJ720934 KF720934 UB720934 ADX720934 ANT720934 AXP720934 BHL720934 BRH720934 CBD720934 CKZ720934 CUV720934 DER720934 DON720934 DYJ720934 EIF720934 ESB720934 FBX720934 FLT720934 FVP720934 GFL720934 GPH720934 GZD720934 HIZ720934 HSV720934 ICR720934 IMN720934 IWJ720934 JGF720934 JQB720934 JZX720934 KJT720934 KTP720934 LDL720934 LNH720934 LXD720934 MGZ720934 MQV720934 NAR720934 NKN720934 NUJ720934 OEF720934 OOB720934 OXX720934 PHT720934 PRP720934 QBL720934 QLH720934 QVD720934 REZ720934 ROV720934 RYR720934 SIN720934 SSJ720934 TCF720934 TMB720934 TVX720934 UFT720934 UPP720934 UZL720934 VJH720934 VTD720934 WCZ720934 WMV720934 WWR720934 AJ786470 KF786470 UB786470 ADX786470 ANT786470 AXP786470 BHL786470 BRH786470 CBD786470 CKZ786470 CUV786470 DER786470 DON786470 DYJ786470 EIF786470 ESB786470 FBX786470 FLT786470 FVP786470 GFL786470 GPH786470 GZD786470 HIZ786470 HSV786470 ICR786470 IMN786470 IWJ786470 JGF786470 JQB786470 JZX786470 KJT786470 KTP786470 LDL786470 LNH786470 LXD786470 MGZ786470 MQV786470 NAR786470 NKN786470 NUJ786470 OEF786470 OOB786470 OXX786470 PHT786470 PRP786470 QBL786470 QLH786470 QVD786470 REZ786470 ROV786470 RYR786470 SIN786470 SSJ786470 TCF786470 TMB786470 TVX786470 UFT786470 UPP786470 UZL786470 VJH786470 VTD786470 WCZ786470 WMV786470 WWR786470 AJ852006 KF852006 UB852006 ADX852006 ANT852006 AXP852006 BHL852006 BRH852006 CBD852006 CKZ852006 CUV852006 DER852006 DON852006 DYJ852006 EIF852006 ESB852006 FBX852006 FLT852006 FVP852006 GFL852006 GPH852006 GZD852006 HIZ852006 HSV852006 ICR852006 IMN852006 IWJ852006 JGF852006 JQB852006 JZX852006 KJT852006 KTP852006 LDL852006 LNH852006 LXD852006 MGZ852006 MQV852006 NAR852006 NKN852006 NUJ852006 OEF852006 OOB852006 OXX852006 PHT852006 PRP852006 QBL852006 QLH852006 QVD852006 REZ852006 ROV852006 RYR852006 SIN852006 SSJ852006 TCF852006 TMB852006 TVX852006 UFT852006 UPP852006 UZL852006 VJH852006 VTD852006 WCZ852006 WMV852006 WWR852006 AJ917542 KF917542 UB917542 ADX917542 ANT917542 AXP917542 BHL917542 BRH917542 CBD917542 CKZ917542 CUV917542 DER917542 DON917542 DYJ917542 EIF917542 ESB917542 FBX917542 FLT917542 FVP917542 GFL917542 GPH917542 GZD917542 HIZ917542 HSV917542 ICR917542 IMN917542 IWJ917542 JGF917542 JQB917542 JZX917542 KJT917542 KTP917542 LDL917542 LNH917542 LXD917542 MGZ917542 MQV917542 NAR917542 NKN917542 NUJ917542 OEF917542 OOB917542 OXX917542 PHT917542 PRP917542 QBL917542 QLH917542 QVD917542 REZ917542 ROV917542 RYR917542 SIN917542 SSJ917542 TCF917542 TMB917542 TVX917542 UFT917542 UPP917542 UZL917542 VJH917542 VTD917542 WCZ917542 WMV917542 WWR917542 AJ983078 KF983078 UB983078 ADX983078 ANT983078 AXP983078 BHL983078 BRH983078 CBD983078 CKZ983078 CUV983078 DER983078 DON983078 DYJ983078 EIF983078 ESB983078 FBX983078 FLT983078 FVP983078 GFL983078 GPH983078 GZD983078 HIZ983078 HSV983078 ICR983078 IMN983078 IWJ983078 JGF983078 JQB983078 JZX983078 KJT983078 KTP983078 LDL983078 LNH983078 LXD983078 MGZ983078 MQV983078 NAR983078 NKN983078 NUJ983078 OEF983078 OOB983078 OXX983078 PHT983078 PRP983078 QBL983078 QLH983078 QVD983078 REZ983078 ROV983078 RYR983078 SIN983078 SSJ983078 TCF983078 TMB983078 TVX983078 UFT983078 UPP983078 UZL983078 VJH983078 VTD983078 WCZ983078 WMV983078 WWR983078 AN38 KJ38 UF38 AEB38 ANX38 AXT38 BHP38 BRL38 CBH38 CLD38 CUZ38 DEV38 DOR38 DYN38 EIJ38 ESF38 FCB38 FLX38 FVT38 GFP38 GPL38 GZH38 HJD38 HSZ38 ICV38 IMR38 IWN38 JGJ38 JQF38 KAB38 KJX38 KTT38 LDP38 LNL38 LXH38 MHD38 MQZ38 NAV38 NKR38 NUN38 OEJ38 OOF38 OYB38 PHX38 PRT38 QBP38 QLL38 QVH38 RFD38 ROZ38 RYV38 SIR38 SSN38 TCJ38 TMF38 TWB38 UFX38 UPT38 UZP38 VJL38 VTH38 WDD38 WMZ38 WWV38 AN65574 KJ65574 UF65574 AEB65574 ANX65574 AXT65574 BHP65574 BRL65574 CBH65574 CLD65574 CUZ65574 DEV65574 DOR65574 DYN65574 EIJ65574 ESF65574 FCB65574 FLX65574 FVT65574 GFP65574 GPL65574 GZH65574 HJD65574 HSZ65574 ICV65574 IMR65574 IWN65574 JGJ65574 JQF65574 KAB65574 KJX65574 KTT65574 LDP65574 LNL65574 LXH65574 MHD65574 MQZ65574 NAV65574 NKR65574 NUN65574 OEJ65574 OOF65574 OYB65574 PHX65574 PRT65574 QBP65574 QLL65574 QVH65574 RFD65574 ROZ65574 RYV65574 SIR65574 SSN65574 TCJ65574 TMF65574 TWB65574 UFX65574 UPT65574 UZP65574 VJL65574 VTH65574 WDD65574 WMZ65574 WWV65574 AN131110 KJ131110 UF131110 AEB131110 ANX131110 AXT131110 BHP131110 BRL131110 CBH131110 CLD131110 CUZ131110 DEV131110 DOR131110 DYN131110 EIJ131110 ESF131110 FCB131110 FLX131110 FVT131110 GFP131110 GPL131110 GZH131110 HJD131110 HSZ131110 ICV131110 IMR131110 IWN131110 JGJ131110 JQF131110 KAB131110 KJX131110 KTT131110 LDP131110 LNL131110 LXH131110 MHD131110 MQZ131110 NAV131110 NKR131110 NUN131110 OEJ131110 OOF131110 OYB131110 PHX131110 PRT131110 QBP131110 QLL131110 QVH131110 RFD131110 ROZ131110 RYV131110 SIR131110 SSN131110 TCJ131110 TMF131110 TWB131110 UFX131110 UPT131110 UZP131110 VJL131110 VTH131110 WDD131110 WMZ131110 WWV131110 AN196646 KJ196646 UF196646 AEB196646 ANX196646 AXT196646 BHP196646 BRL196646 CBH196646 CLD196646 CUZ196646 DEV196646 DOR196646 DYN196646 EIJ196646 ESF196646 FCB196646 FLX196646 FVT196646 GFP196646 GPL196646 GZH196646 HJD196646 HSZ196646 ICV196646 IMR196646 IWN196646 JGJ196646 JQF196646 KAB196646 KJX196646 KTT196646 LDP196646 LNL196646 LXH196646 MHD196646 MQZ196646 NAV196646 NKR196646 NUN196646 OEJ196646 OOF196646 OYB196646 PHX196646 PRT196646 QBP196646 QLL196646 QVH196646 RFD196646 ROZ196646 RYV196646 SIR196646 SSN196646 TCJ196646 TMF196646 TWB196646 UFX196646 UPT196646 UZP196646 VJL196646 VTH196646 WDD196646 WMZ196646 WWV196646 AN262182 KJ262182 UF262182 AEB262182 ANX262182 AXT262182 BHP262182 BRL262182 CBH262182 CLD262182 CUZ262182 DEV262182 DOR262182 DYN262182 EIJ262182 ESF262182 FCB262182 FLX262182 FVT262182 GFP262182 GPL262182 GZH262182 HJD262182 HSZ262182 ICV262182 IMR262182 IWN262182 JGJ262182 JQF262182 KAB262182 KJX262182 KTT262182 LDP262182 LNL262182 LXH262182 MHD262182 MQZ262182 NAV262182 NKR262182 NUN262182 OEJ262182 OOF262182 OYB262182 PHX262182 PRT262182 QBP262182 QLL262182 QVH262182 RFD262182 ROZ262182 RYV262182 SIR262182 SSN262182 TCJ262182 TMF262182 TWB262182 UFX262182 UPT262182 UZP262182 VJL262182 VTH262182 WDD262182 WMZ262182 WWV262182 AN327718 KJ327718 UF327718 AEB327718 ANX327718 AXT327718 BHP327718 BRL327718 CBH327718 CLD327718 CUZ327718 DEV327718 DOR327718 DYN327718 EIJ327718 ESF327718 FCB327718 FLX327718 FVT327718 GFP327718 GPL327718 GZH327718 HJD327718 HSZ327718 ICV327718 IMR327718 IWN327718 JGJ327718 JQF327718 KAB327718 KJX327718 KTT327718 LDP327718 LNL327718 LXH327718 MHD327718 MQZ327718 NAV327718 NKR327718 NUN327718 OEJ327718 OOF327718 OYB327718 PHX327718 PRT327718 QBP327718 QLL327718 QVH327718 RFD327718 ROZ327718 RYV327718 SIR327718 SSN327718 TCJ327718 TMF327718 TWB327718 UFX327718 UPT327718 UZP327718 VJL327718 VTH327718 WDD327718 WMZ327718 WWV327718 AN393254 KJ393254 UF393254 AEB393254 ANX393254 AXT393254 BHP393254 BRL393254 CBH393254 CLD393254 CUZ393254 DEV393254 DOR393254 DYN393254 EIJ393254 ESF393254 FCB393254 FLX393254 FVT393254 GFP393254 GPL393254 GZH393254 HJD393254 HSZ393254 ICV393254 IMR393254 IWN393254 JGJ393254 JQF393254 KAB393254 KJX393254 KTT393254 LDP393254 LNL393254 LXH393254 MHD393254 MQZ393254 NAV393254 NKR393254 NUN393254 OEJ393254 OOF393254 OYB393254 PHX393254 PRT393254 QBP393254 QLL393254 QVH393254 RFD393254 ROZ393254 RYV393254 SIR393254 SSN393254 TCJ393254 TMF393254 TWB393254 UFX393254 UPT393254 UZP393254 VJL393254 VTH393254 WDD393254 WMZ393254 WWV393254 AN458790 KJ458790 UF458790 AEB458790 ANX458790 AXT458790 BHP458790 BRL458790 CBH458790 CLD458790 CUZ458790 DEV458790 DOR458790 DYN458790 EIJ458790 ESF458790 FCB458790 FLX458790 FVT458790 GFP458790 GPL458790 GZH458790 HJD458790 HSZ458790 ICV458790 IMR458790 IWN458790 JGJ458790 JQF458790 KAB458790 KJX458790 KTT458790 LDP458790 LNL458790 LXH458790 MHD458790 MQZ458790 NAV458790 NKR458790 NUN458790 OEJ458790 OOF458790 OYB458790 PHX458790 PRT458790 QBP458790 QLL458790 QVH458790 RFD458790 ROZ458790 RYV458790 SIR458790 SSN458790 TCJ458790 TMF458790 TWB458790 UFX458790 UPT458790 UZP458790 VJL458790 VTH458790 WDD458790 WMZ458790 WWV458790 AN524326 KJ524326 UF524326 AEB524326 ANX524326 AXT524326 BHP524326 BRL524326 CBH524326 CLD524326 CUZ524326 DEV524326 DOR524326 DYN524326 EIJ524326 ESF524326 FCB524326 FLX524326 FVT524326 GFP524326 GPL524326 GZH524326 HJD524326 HSZ524326 ICV524326 IMR524326 IWN524326 JGJ524326 JQF524326 KAB524326 KJX524326 KTT524326 LDP524326 LNL524326 LXH524326 MHD524326 MQZ524326 NAV524326 NKR524326 NUN524326 OEJ524326 OOF524326 OYB524326 PHX524326 PRT524326 QBP524326 QLL524326 QVH524326 RFD524326 ROZ524326 RYV524326 SIR524326 SSN524326 TCJ524326 TMF524326 TWB524326 UFX524326 UPT524326 UZP524326 VJL524326 VTH524326 WDD524326 WMZ524326 WWV524326 AN589862 KJ589862 UF589862 AEB589862 ANX589862 AXT589862 BHP589862 BRL589862 CBH589862 CLD589862 CUZ589862 DEV589862 DOR589862 DYN589862 EIJ589862 ESF589862 FCB589862 FLX589862 FVT589862 GFP589862 GPL589862 GZH589862 HJD589862 HSZ589862 ICV589862 IMR589862 IWN589862 JGJ589862 JQF589862 KAB589862 KJX589862 KTT589862 LDP589862 LNL589862 LXH589862 MHD589862 MQZ589862 NAV589862 NKR589862 NUN589862 OEJ589862 OOF589862 OYB589862 PHX589862 PRT589862 QBP589862 QLL589862 QVH589862 RFD589862 ROZ589862 RYV589862 SIR589862 SSN589862 TCJ589862 TMF589862 TWB589862 UFX589862 UPT589862 UZP589862 VJL589862 VTH589862 WDD589862 WMZ589862 WWV589862 AN655398 KJ655398 UF655398 AEB655398 ANX655398 AXT655398 BHP655398 BRL655398 CBH655398 CLD655398 CUZ655398 DEV655398 DOR655398 DYN655398 EIJ655398 ESF655398 FCB655398 FLX655398 FVT655398 GFP655398 GPL655398 GZH655398 HJD655398 HSZ655398 ICV655398 IMR655398 IWN655398 JGJ655398 JQF655398 KAB655398 KJX655398 KTT655398 LDP655398 LNL655398 LXH655398 MHD655398 MQZ655398 NAV655398 NKR655398 NUN655398 OEJ655398 OOF655398 OYB655398 PHX655398 PRT655398 QBP655398 QLL655398 QVH655398 RFD655398 ROZ655398 RYV655398 SIR655398 SSN655398 TCJ655398 TMF655398 TWB655398 UFX655398 UPT655398 UZP655398 VJL655398 VTH655398 WDD655398 WMZ655398 WWV655398 AN720934 KJ720934 UF720934 AEB720934 ANX720934 AXT720934 BHP720934 BRL720934 CBH720934 CLD720934 CUZ720934 DEV720934 DOR720934 DYN720934 EIJ720934 ESF720934 FCB720934 FLX720934 FVT720934 GFP720934 GPL720934 GZH720934 HJD720934 HSZ720934 ICV720934 IMR720934 IWN720934 JGJ720934 JQF720934 KAB720934 KJX720934 KTT720934 LDP720934 LNL720934 LXH720934 MHD720934 MQZ720934 NAV720934 NKR720934 NUN720934 OEJ720934 OOF720934 OYB720934 PHX720934 PRT720934 QBP720934 QLL720934 QVH720934 RFD720934 ROZ720934 RYV720934 SIR720934 SSN720934 TCJ720934 TMF720934 TWB720934 UFX720934 UPT720934 UZP720934 VJL720934 VTH720934 WDD720934 WMZ720934 WWV720934 AN786470 KJ786470 UF786470 AEB786470 ANX786470 AXT786470 BHP786470 BRL786470 CBH786470 CLD786470 CUZ786470 DEV786470 DOR786470 DYN786470 EIJ786470 ESF786470 FCB786470 FLX786470 FVT786470 GFP786470 GPL786470 GZH786470 HJD786470 HSZ786470 ICV786470 IMR786470 IWN786470 JGJ786470 JQF786470 KAB786470 KJX786470 KTT786470 LDP786470 LNL786470 LXH786470 MHD786470 MQZ786470 NAV786470 NKR786470 NUN786470 OEJ786470 OOF786470 OYB786470 PHX786470 PRT786470 QBP786470 QLL786470 QVH786470 RFD786470 ROZ786470 RYV786470 SIR786470 SSN786470 TCJ786470 TMF786470 TWB786470 UFX786470 UPT786470 UZP786470 VJL786470 VTH786470 WDD786470 WMZ786470 WWV786470 AN852006 KJ852006 UF852006 AEB852006 ANX852006 AXT852006 BHP852006 BRL852006 CBH852006 CLD852006 CUZ852006 DEV852006 DOR852006 DYN852006 EIJ852006 ESF852006 FCB852006 FLX852006 FVT852006 GFP852006 GPL852006 GZH852006 HJD852006 HSZ852006 ICV852006 IMR852006 IWN852006 JGJ852006 JQF852006 KAB852006 KJX852006 KTT852006 LDP852006 LNL852006 LXH852006 MHD852006 MQZ852006 NAV852006 NKR852006 NUN852006 OEJ852006 OOF852006 OYB852006 PHX852006 PRT852006 QBP852006 QLL852006 QVH852006 RFD852006 ROZ852006 RYV852006 SIR852006 SSN852006 TCJ852006 TMF852006 TWB852006 UFX852006 UPT852006 UZP852006 VJL852006 VTH852006 WDD852006 WMZ852006 WWV852006 AN917542 KJ917542 UF917542 AEB917542 ANX917542 AXT917542 BHP917542 BRL917542 CBH917542 CLD917542 CUZ917542 DEV917542 DOR917542 DYN917542 EIJ917542 ESF917542 FCB917542 FLX917542 FVT917542 GFP917542 GPL917542 GZH917542 HJD917542 HSZ917542 ICV917542 IMR917542 IWN917542 JGJ917542 JQF917542 KAB917542 KJX917542 KTT917542 LDP917542 LNL917542 LXH917542 MHD917542 MQZ917542 NAV917542 NKR917542 NUN917542 OEJ917542 OOF917542 OYB917542 PHX917542 PRT917542 QBP917542 QLL917542 QVH917542 RFD917542 ROZ917542 RYV917542 SIR917542 SSN917542 TCJ917542 TMF917542 TWB917542 UFX917542 UPT917542 UZP917542 VJL917542 VTH917542 WDD917542 WMZ917542 WWV917542 AN983078 KJ983078 UF983078 AEB983078 ANX983078 AXT983078 BHP983078 BRL983078 CBH983078 CLD983078 CUZ983078 DEV983078 DOR983078 DYN983078 EIJ983078 ESF983078 FCB983078 FLX983078 FVT983078 GFP983078 GPL983078 GZH983078 HJD983078 HSZ983078 ICV983078 IMR983078 IWN983078 JGJ983078 JQF983078 KAB983078 KJX983078 KTT983078 LDP983078 LNL983078 LXH983078 MHD983078 MQZ983078 NAV983078 NKR983078 NUN983078 OEJ983078 OOF983078 OYB983078 PHX983078 PRT983078 QBP983078 QLL983078 QVH983078 RFD983078 ROZ983078 RYV983078 SIR983078 SSN983078 TCJ983078 TMF983078 TWB983078 UFX983078 UPT983078 UZP983078 VJL983078 VTH983078 WDD983078 WMZ983078 WWV983078 AQ38 KM38 UI38 AEE38 AOA38 AXW38 BHS38 BRO38 CBK38 CLG38 CVC38 DEY38 DOU38 DYQ38 EIM38 ESI38 FCE38 FMA38 FVW38 GFS38 GPO38 GZK38 HJG38 HTC38 ICY38 IMU38 IWQ38 JGM38 JQI38 KAE38 KKA38 KTW38 LDS38 LNO38 LXK38 MHG38 MRC38 NAY38 NKU38 NUQ38 OEM38 OOI38 OYE38 PIA38 PRW38 QBS38 QLO38 QVK38 RFG38 RPC38 RYY38 SIU38 SSQ38 TCM38 TMI38 TWE38 UGA38 UPW38 UZS38 VJO38 VTK38 WDG38 WNC38 WWY38 AQ65574 KM65574 UI65574 AEE65574 AOA65574 AXW65574 BHS65574 BRO65574 CBK65574 CLG65574 CVC65574 DEY65574 DOU65574 DYQ65574 EIM65574 ESI65574 FCE65574 FMA65574 FVW65574 GFS65574 GPO65574 GZK65574 HJG65574 HTC65574 ICY65574 IMU65574 IWQ65574 JGM65574 JQI65574 KAE65574 KKA65574 KTW65574 LDS65574 LNO65574 LXK65574 MHG65574 MRC65574 NAY65574 NKU65574 NUQ65574 OEM65574 OOI65574 OYE65574 PIA65574 PRW65574 QBS65574 QLO65574 QVK65574 RFG65574 RPC65574 RYY65574 SIU65574 SSQ65574 TCM65574 TMI65574 TWE65574 UGA65574 UPW65574 UZS65574 VJO65574 VTK65574 WDG65574 WNC65574 WWY65574 AQ131110 KM131110 UI131110 AEE131110 AOA131110 AXW131110 BHS131110 BRO131110 CBK131110 CLG131110 CVC131110 DEY131110 DOU131110 DYQ131110 EIM131110 ESI131110 FCE131110 FMA131110 FVW131110 GFS131110 GPO131110 GZK131110 HJG131110 HTC131110 ICY131110 IMU131110 IWQ131110 JGM131110 JQI131110 KAE131110 KKA131110 KTW131110 LDS131110 LNO131110 LXK131110 MHG131110 MRC131110 NAY131110 NKU131110 NUQ131110 OEM131110 OOI131110 OYE131110 PIA131110 PRW131110 QBS131110 QLO131110 QVK131110 RFG131110 RPC131110 RYY131110 SIU131110 SSQ131110 TCM131110 TMI131110 TWE131110 UGA131110 UPW131110 UZS131110 VJO131110 VTK131110 WDG131110 WNC131110 WWY131110 AQ196646 KM196646 UI196646 AEE196646 AOA196646 AXW196646 BHS196646 BRO196646 CBK196646 CLG196646 CVC196646 DEY196646 DOU196646 DYQ196646 EIM196646 ESI196646 FCE196646 FMA196646 FVW196646 GFS196646 GPO196646 GZK196646 HJG196646 HTC196646 ICY196646 IMU196646 IWQ196646 JGM196646 JQI196646 KAE196646 KKA196646 KTW196646 LDS196646 LNO196646 LXK196646 MHG196646 MRC196646 NAY196646 NKU196646 NUQ196646 OEM196646 OOI196646 OYE196646 PIA196646 PRW196646 QBS196646 QLO196646 QVK196646 RFG196646 RPC196646 RYY196646 SIU196646 SSQ196646 TCM196646 TMI196646 TWE196646 UGA196646 UPW196646 UZS196646 VJO196646 VTK196646 WDG196646 WNC196646 WWY196646 AQ262182 KM262182 UI262182 AEE262182 AOA262182 AXW262182 BHS262182 BRO262182 CBK262182 CLG262182 CVC262182 DEY262182 DOU262182 DYQ262182 EIM262182 ESI262182 FCE262182 FMA262182 FVW262182 GFS262182 GPO262182 GZK262182 HJG262182 HTC262182 ICY262182 IMU262182 IWQ262182 JGM262182 JQI262182 KAE262182 KKA262182 KTW262182 LDS262182 LNO262182 LXK262182 MHG262182 MRC262182 NAY262182 NKU262182 NUQ262182 OEM262182 OOI262182 OYE262182 PIA262182 PRW262182 QBS262182 QLO262182 QVK262182 RFG262182 RPC262182 RYY262182 SIU262182 SSQ262182 TCM262182 TMI262182 TWE262182 UGA262182 UPW262182 UZS262182 VJO262182 VTK262182 WDG262182 WNC262182 WWY262182 AQ327718 KM327718 UI327718 AEE327718 AOA327718 AXW327718 BHS327718 BRO327718 CBK327718 CLG327718 CVC327718 DEY327718 DOU327718 DYQ327718 EIM327718 ESI327718 FCE327718 FMA327718 FVW327718 GFS327718 GPO327718 GZK327718 HJG327718 HTC327718 ICY327718 IMU327718 IWQ327718 JGM327718 JQI327718 KAE327718 KKA327718 KTW327718 LDS327718 LNO327718 LXK327718 MHG327718 MRC327718 NAY327718 NKU327718 NUQ327718 OEM327718 OOI327718 OYE327718 PIA327718 PRW327718 QBS327718 QLO327718 QVK327718 RFG327718 RPC327718 RYY327718 SIU327718 SSQ327718 TCM327718 TMI327718 TWE327718 UGA327718 UPW327718 UZS327718 VJO327718 VTK327718 WDG327718 WNC327718 WWY327718 AQ393254 KM393254 UI393254 AEE393254 AOA393254 AXW393254 BHS393254 BRO393254 CBK393254 CLG393254 CVC393254 DEY393254 DOU393254 DYQ393254 EIM393254 ESI393254 FCE393254 FMA393254 FVW393254 GFS393254 GPO393254 GZK393254 HJG393254 HTC393254 ICY393254 IMU393254 IWQ393254 JGM393254 JQI393254 KAE393254 KKA393254 KTW393254 LDS393254 LNO393254 LXK393254 MHG393254 MRC393254 NAY393254 NKU393254 NUQ393254 OEM393254 OOI393254 OYE393254 PIA393254 PRW393254 QBS393254 QLO393254 QVK393254 RFG393254 RPC393254 RYY393254 SIU393254 SSQ393254 TCM393254 TMI393254 TWE393254 UGA393254 UPW393254 UZS393254 VJO393254 VTK393254 WDG393254 WNC393254 WWY393254 AQ458790 KM458790 UI458790 AEE458790 AOA458790 AXW458790 BHS458790 BRO458790 CBK458790 CLG458790 CVC458790 DEY458790 DOU458790 DYQ458790 EIM458790 ESI458790 FCE458790 FMA458790 FVW458790 GFS458790 GPO458790 GZK458790 HJG458790 HTC458790 ICY458790 IMU458790 IWQ458790 JGM458790 JQI458790 KAE458790 KKA458790 KTW458790 LDS458790 LNO458790 LXK458790 MHG458790 MRC458790 NAY458790 NKU458790 NUQ458790 OEM458790 OOI458790 OYE458790 PIA458790 PRW458790 QBS458790 QLO458790 QVK458790 RFG458790 RPC458790 RYY458790 SIU458790 SSQ458790 TCM458790 TMI458790 TWE458790 UGA458790 UPW458790 UZS458790 VJO458790 VTK458790 WDG458790 WNC458790 WWY458790 AQ524326 KM524326 UI524326 AEE524326 AOA524326 AXW524326 BHS524326 BRO524326 CBK524326 CLG524326 CVC524326 DEY524326 DOU524326 DYQ524326 EIM524326 ESI524326 FCE524326 FMA524326 FVW524326 GFS524326 GPO524326 GZK524326 HJG524326 HTC524326 ICY524326 IMU524326 IWQ524326 JGM524326 JQI524326 KAE524326 KKA524326 KTW524326 LDS524326 LNO524326 LXK524326 MHG524326 MRC524326 NAY524326 NKU524326 NUQ524326 OEM524326 OOI524326 OYE524326 PIA524326 PRW524326 QBS524326 QLO524326 QVK524326 RFG524326 RPC524326 RYY524326 SIU524326 SSQ524326 TCM524326 TMI524326 TWE524326 UGA524326 UPW524326 UZS524326 VJO524326 VTK524326 WDG524326 WNC524326 WWY524326 AQ589862 KM589862 UI589862 AEE589862 AOA589862 AXW589862 BHS589862 BRO589862 CBK589862 CLG589862 CVC589862 DEY589862 DOU589862 DYQ589862 EIM589862 ESI589862 FCE589862 FMA589862 FVW589862 GFS589862 GPO589862 GZK589862 HJG589862 HTC589862 ICY589862 IMU589862 IWQ589862 JGM589862 JQI589862 KAE589862 KKA589862 KTW589862 LDS589862 LNO589862 LXK589862 MHG589862 MRC589862 NAY589862 NKU589862 NUQ589862 OEM589862 OOI589862 OYE589862 PIA589862 PRW589862 QBS589862 QLO589862 QVK589862 RFG589862 RPC589862 RYY589862 SIU589862 SSQ589862 TCM589862 TMI589862 TWE589862 UGA589862 UPW589862 UZS589862 VJO589862 VTK589862 WDG589862 WNC589862 WWY589862 AQ655398 KM655398 UI655398 AEE655398 AOA655398 AXW655398 BHS655398 BRO655398 CBK655398 CLG655398 CVC655398 DEY655398 DOU655398 DYQ655398 EIM655398 ESI655398 FCE655398 FMA655398 FVW655398 GFS655398 GPO655398 GZK655398 HJG655398 HTC655398 ICY655398 IMU655398 IWQ655398 JGM655398 JQI655398 KAE655398 KKA655398 KTW655398 LDS655398 LNO655398 LXK655398 MHG655398 MRC655398 NAY655398 NKU655398 NUQ655398 OEM655398 OOI655398 OYE655398 PIA655398 PRW655398 QBS655398 QLO655398 QVK655398 RFG655398 RPC655398 RYY655398 SIU655398 SSQ655398 TCM655398 TMI655398 TWE655398 UGA655398 UPW655398 UZS655398 VJO655398 VTK655398 WDG655398 WNC655398 WWY655398 AQ720934 KM720934 UI720934 AEE720934 AOA720934 AXW720934 BHS720934 BRO720934 CBK720934 CLG720934 CVC720934 DEY720934 DOU720934 DYQ720934 EIM720934 ESI720934 FCE720934 FMA720934 FVW720934 GFS720934 GPO720934 GZK720934 HJG720934 HTC720934 ICY720934 IMU720934 IWQ720934 JGM720934 JQI720934 KAE720934 KKA720934 KTW720934 LDS720934 LNO720934 LXK720934 MHG720934 MRC720934 NAY720934 NKU720934 NUQ720934 OEM720934 OOI720934 OYE720934 PIA720934 PRW720934 QBS720934 QLO720934 QVK720934 RFG720934 RPC720934 RYY720934 SIU720934 SSQ720934 TCM720934 TMI720934 TWE720934 UGA720934 UPW720934 UZS720934 VJO720934 VTK720934 WDG720934 WNC720934 WWY720934 AQ786470 KM786470 UI786470 AEE786470 AOA786470 AXW786470 BHS786470 BRO786470 CBK786470 CLG786470 CVC786470 DEY786470 DOU786470 DYQ786470 EIM786470 ESI786470 FCE786470 FMA786470 FVW786470 GFS786470 GPO786470 GZK786470 HJG786470 HTC786470 ICY786470 IMU786470 IWQ786470 JGM786470 JQI786470 KAE786470 KKA786470 KTW786470 LDS786470 LNO786470 LXK786470 MHG786470 MRC786470 NAY786470 NKU786470 NUQ786470 OEM786470 OOI786470 OYE786470 PIA786470 PRW786470 QBS786470 QLO786470 QVK786470 RFG786470 RPC786470 RYY786470 SIU786470 SSQ786470 TCM786470 TMI786470 TWE786470 UGA786470 UPW786470 UZS786470 VJO786470 VTK786470 WDG786470 WNC786470 WWY786470 AQ852006 KM852006 UI852006 AEE852006 AOA852006 AXW852006 BHS852006 BRO852006 CBK852006 CLG852006 CVC852006 DEY852006 DOU852006 DYQ852006 EIM852006 ESI852006 FCE852006 FMA852006 FVW852006 GFS852006 GPO852006 GZK852006 HJG852006 HTC852006 ICY852006 IMU852006 IWQ852006 JGM852006 JQI852006 KAE852006 KKA852006 KTW852006 LDS852006 LNO852006 LXK852006 MHG852006 MRC852006 NAY852006 NKU852006 NUQ852006 OEM852006 OOI852006 OYE852006 PIA852006 PRW852006 QBS852006 QLO852006 QVK852006 RFG852006 RPC852006 RYY852006 SIU852006 SSQ852006 TCM852006 TMI852006 TWE852006 UGA852006 UPW852006 UZS852006 VJO852006 VTK852006 WDG852006 WNC852006 WWY852006 AQ917542 KM917542 UI917542 AEE917542 AOA917542 AXW917542 BHS917542 BRO917542 CBK917542 CLG917542 CVC917542 DEY917542 DOU917542 DYQ917542 EIM917542 ESI917542 FCE917542 FMA917542 FVW917542 GFS917542 GPO917542 GZK917542 HJG917542 HTC917542 ICY917542 IMU917542 IWQ917542 JGM917542 JQI917542 KAE917542 KKA917542 KTW917542 LDS917542 LNO917542 LXK917542 MHG917542 MRC917542 NAY917542 NKU917542 NUQ917542 OEM917542 OOI917542 OYE917542 PIA917542 PRW917542 QBS917542 QLO917542 QVK917542 RFG917542 RPC917542 RYY917542 SIU917542 SSQ917542 TCM917542 TMI917542 TWE917542 UGA917542 UPW917542 UZS917542 VJO917542 VTK917542 WDG917542 WNC917542 WWY917542 AQ983078 KM983078 UI983078 AEE983078 AOA983078 AXW983078 BHS983078 BRO983078 CBK983078 CLG983078 CVC983078 DEY983078 DOU983078 DYQ983078 EIM983078 ESI983078 FCE983078 FMA983078 FVW983078 GFS983078 GPO983078 GZK983078 HJG983078 HTC983078 ICY983078 IMU983078 IWQ983078 JGM983078 JQI983078 KAE983078 KKA983078 KTW983078 LDS983078 LNO983078 LXK983078 MHG983078 MRC983078 NAY983078 NKU983078 NUQ983078 OEM983078 OOI983078 OYE983078 PIA983078 PRW983078 QBS983078 QLO983078 QVK983078 RFG983078 RPC983078 RYY983078 SIU983078 SSQ983078 TCM983078 TMI983078 TWE983078 UGA983078 UPW983078 UZS983078 VJO983078 VTK983078 WDG983078 WNC983078 WWY983078 BH38 LD38 UZ38 AEV38 AOR38 AYN38 BIJ38 BSF38 CCB38 CLX38 CVT38 DFP38 DPL38 DZH38 EJD38 ESZ38 FCV38 FMR38 FWN38 GGJ38 GQF38 HAB38 HJX38 HTT38 IDP38 INL38 IXH38 JHD38 JQZ38 KAV38 KKR38 KUN38 LEJ38 LOF38 LYB38 MHX38 MRT38 NBP38 NLL38 NVH38 OFD38 OOZ38 OYV38 PIR38 PSN38 QCJ38 QMF38 QWB38 RFX38 RPT38 RZP38 SJL38 STH38 TDD38 TMZ38 TWV38 UGR38 UQN38 VAJ38 VKF38 VUB38 WDX38 WNT38 WXP38 BH65574 LD65574 UZ65574 AEV65574 AOR65574 AYN65574 BIJ65574 BSF65574 CCB65574 CLX65574 CVT65574 DFP65574 DPL65574 DZH65574 EJD65574 ESZ65574 FCV65574 FMR65574 FWN65574 GGJ65574 GQF65574 HAB65574 HJX65574 HTT65574 IDP65574 INL65574 IXH65574 JHD65574 JQZ65574 KAV65574 KKR65574 KUN65574 LEJ65574 LOF65574 LYB65574 MHX65574 MRT65574 NBP65574 NLL65574 NVH65574 OFD65574 OOZ65574 OYV65574 PIR65574 PSN65574 QCJ65574 QMF65574 QWB65574 RFX65574 RPT65574 RZP65574 SJL65574 STH65574 TDD65574 TMZ65574 TWV65574 UGR65574 UQN65574 VAJ65574 VKF65574 VUB65574 WDX65574 WNT65574 WXP65574 BH131110 LD131110 UZ131110 AEV131110 AOR131110 AYN131110 BIJ131110 BSF131110 CCB131110 CLX131110 CVT131110 DFP131110 DPL131110 DZH131110 EJD131110 ESZ131110 FCV131110 FMR131110 FWN131110 GGJ131110 GQF131110 HAB131110 HJX131110 HTT131110 IDP131110 INL131110 IXH131110 JHD131110 JQZ131110 KAV131110 KKR131110 KUN131110 LEJ131110 LOF131110 LYB131110 MHX131110 MRT131110 NBP131110 NLL131110 NVH131110 OFD131110 OOZ131110 OYV131110 PIR131110 PSN131110 QCJ131110 QMF131110 QWB131110 RFX131110 RPT131110 RZP131110 SJL131110 STH131110 TDD131110 TMZ131110 TWV131110 UGR131110 UQN131110 VAJ131110 VKF131110 VUB131110 WDX131110 WNT131110 WXP131110 BH196646 LD196646 UZ196646 AEV196646 AOR196646 AYN196646 BIJ196646 BSF196646 CCB196646 CLX196646 CVT196646 DFP196646 DPL196646 DZH196646 EJD196646 ESZ196646 FCV196646 FMR196646 FWN196646 GGJ196646 GQF196646 HAB196646 HJX196646 HTT196646 IDP196646 INL196646 IXH196646 JHD196646 JQZ196646 KAV196646 KKR196646 KUN196646 LEJ196646 LOF196646 LYB196646 MHX196646 MRT196646 NBP196646 NLL196646 NVH196646 OFD196646 OOZ196646 OYV196646 PIR196646 PSN196646 QCJ196646 QMF196646 QWB196646 RFX196646 RPT196646 RZP196646 SJL196646 STH196646 TDD196646 TMZ196646 TWV196646 UGR196646 UQN196646 VAJ196646 VKF196646 VUB196646 WDX196646 WNT196646 WXP196646 BH262182 LD262182 UZ262182 AEV262182 AOR262182 AYN262182 BIJ262182 BSF262182 CCB262182 CLX262182 CVT262182 DFP262182 DPL262182 DZH262182 EJD262182 ESZ262182 FCV262182 FMR262182 FWN262182 GGJ262182 GQF262182 HAB262182 HJX262182 HTT262182 IDP262182 INL262182 IXH262182 JHD262182 JQZ262182 KAV262182 KKR262182 KUN262182 LEJ262182 LOF262182 LYB262182 MHX262182 MRT262182 NBP262182 NLL262182 NVH262182 OFD262182 OOZ262182 OYV262182 PIR262182 PSN262182 QCJ262182 QMF262182 QWB262182 RFX262182 RPT262182 RZP262182 SJL262182 STH262182 TDD262182 TMZ262182 TWV262182 UGR262182 UQN262182 VAJ262182 VKF262182 VUB262182 WDX262182 WNT262182 WXP262182 BH327718 LD327718 UZ327718 AEV327718 AOR327718 AYN327718 BIJ327718 BSF327718 CCB327718 CLX327718 CVT327718 DFP327718 DPL327718 DZH327718 EJD327718 ESZ327718 FCV327718 FMR327718 FWN327718 GGJ327718 GQF327718 HAB327718 HJX327718 HTT327718 IDP327718 INL327718 IXH327718 JHD327718 JQZ327718 KAV327718 KKR327718 KUN327718 LEJ327718 LOF327718 LYB327718 MHX327718 MRT327718 NBP327718 NLL327718 NVH327718 OFD327718 OOZ327718 OYV327718 PIR327718 PSN327718 QCJ327718 QMF327718 QWB327718 RFX327718 RPT327718 RZP327718 SJL327718 STH327718 TDD327718 TMZ327718 TWV327718 UGR327718 UQN327718 VAJ327718 VKF327718 VUB327718 WDX327718 WNT327718 WXP327718 BH393254 LD393254 UZ393254 AEV393254 AOR393254 AYN393254 BIJ393254 BSF393254 CCB393254 CLX393254 CVT393254 DFP393254 DPL393254 DZH393254 EJD393254 ESZ393254 FCV393254 FMR393254 FWN393254 GGJ393254 GQF393254 HAB393254 HJX393254 HTT393254 IDP393254 INL393254 IXH393254 JHD393254 JQZ393254 KAV393254 KKR393254 KUN393254 LEJ393254 LOF393254 LYB393254 MHX393254 MRT393254 NBP393254 NLL393254 NVH393254 OFD393254 OOZ393254 OYV393254 PIR393254 PSN393254 QCJ393254 QMF393254 QWB393254 RFX393254 RPT393254 RZP393254 SJL393254 STH393254 TDD393254 TMZ393254 TWV393254 UGR393254 UQN393254 VAJ393254 VKF393254 VUB393254 WDX393254 WNT393254 WXP393254 BH458790 LD458790 UZ458790 AEV458790 AOR458790 AYN458790 BIJ458790 BSF458790 CCB458790 CLX458790 CVT458790 DFP458790 DPL458790 DZH458790 EJD458790 ESZ458790 FCV458790 FMR458790 FWN458790 GGJ458790 GQF458790 HAB458790 HJX458790 HTT458790 IDP458790 INL458790 IXH458790 JHD458790 JQZ458790 KAV458790 KKR458790 KUN458790 LEJ458790 LOF458790 LYB458790 MHX458790 MRT458790 NBP458790 NLL458790 NVH458790 OFD458790 OOZ458790 OYV458790 PIR458790 PSN458790 QCJ458790 QMF458790 QWB458790 RFX458790 RPT458790 RZP458790 SJL458790 STH458790 TDD458790 TMZ458790 TWV458790 UGR458790 UQN458790 VAJ458790 VKF458790 VUB458790 WDX458790 WNT458790 WXP458790 BH524326 LD524326 UZ524326 AEV524326 AOR524326 AYN524326 BIJ524326 BSF524326 CCB524326 CLX524326 CVT524326 DFP524326 DPL524326 DZH524326 EJD524326 ESZ524326 FCV524326 FMR524326 FWN524326 GGJ524326 GQF524326 HAB524326 HJX524326 HTT524326 IDP524326 INL524326 IXH524326 JHD524326 JQZ524326 KAV524326 KKR524326 KUN524326 LEJ524326 LOF524326 LYB524326 MHX524326 MRT524326 NBP524326 NLL524326 NVH524326 OFD524326 OOZ524326 OYV524326 PIR524326 PSN524326 QCJ524326 QMF524326 QWB524326 RFX524326 RPT524326 RZP524326 SJL524326 STH524326 TDD524326 TMZ524326 TWV524326 UGR524326 UQN524326 VAJ524326 VKF524326 VUB524326 WDX524326 WNT524326 WXP524326 BH589862 LD589862 UZ589862 AEV589862 AOR589862 AYN589862 BIJ589862 BSF589862 CCB589862 CLX589862 CVT589862 DFP589862 DPL589862 DZH589862 EJD589862 ESZ589862 FCV589862 FMR589862 FWN589862 GGJ589862 GQF589862 HAB589862 HJX589862 HTT589862 IDP589862 INL589862 IXH589862 JHD589862 JQZ589862 KAV589862 KKR589862 KUN589862 LEJ589862 LOF589862 LYB589862 MHX589862 MRT589862 NBP589862 NLL589862 NVH589862 OFD589862 OOZ589862 OYV589862 PIR589862 PSN589862 QCJ589862 QMF589862 QWB589862 RFX589862 RPT589862 RZP589862 SJL589862 STH589862 TDD589862 TMZ589862 TWV589862 UGR589862 UQN589862 VAJ589862 VKF589862 VUB589862 WDX589862 WNT589862 WXP589862 BH655398 LD655398 UZ655398 AEV655398 AOR655398 AYN655398 BIJ655398 BSF655398 CCB655398 CLX655398 CVT655398 DFP655398 DPL655398 DZH655398 EJD655398 ESZ655398 FCV655398 FMR655398 FWN655398 GGJ655398 GQF655398 HAB655398 HJX655398 HTT655398 IDP655398 INL655398 IXH655398 JHD655398 JQZ655398 KAV655398 KKR655398 KUN655398 LEJ655398 LOF655398 LYB655398 MHX655398 MRT655398 NBP655398 NLL655398 NVH655398 OFD655398 OOZ655398 OYV655398 PIR655398 PSN655398 QCJ655398 QMF655398 QWB655398 RFX655398 RPT655398 RZP655398 SJL655398 STH655398 TDD655398 TMZ655398 TWV655398 UGR655398 UQN655398 VAJ655398 VKF655398 VUB655398 WDX655398 WNT655398 WXP655398 BH720934 LD720934 UZ720934 AEV720934 AOR720934 AYN720934 BIJ720934 BSF720934 CCB720934 CLX720934 CVT720934 DFP720934 DPL720934 DZH720934 EJD720934 ESZ720934 FCV720934 FMR720934 FWN720934 GGJ720934 GQF720934 HAB720934 HJX720934 HTT720934 IDP720934 INL720934 IXH720934 JHD720934 JQZ720934 KAV720934 KKR720934 KUN720934 LEJ720934 LOF720934 LYB720934 MHX720934 MRT720934 NBP720934 NLL720934 NVH720934 OFD720934 OOZ720934 OYV720934 PIR720934 PSN720934 QCJ720934 QMF720934 QWB720934 RFX720934 RPT720934 RZP720934 SJL720934 STH720934 TDD720934 TMZ720934 TWV720934 UGR720934 UQN720934 VAJ720934 VKF720934 VUB720934 WDX720934 WNT720934 WXP720934 BH786470 LD786470 UZ786470 AEV786470 AOR786470 AYN786470 BIJ786470 BSF786470 CCB786470 CLX786470 CVT786470 DFP786470 DPL786470 DZH786470 EJD786470 ESZ786470 FCV786470 FMR786470 FWN786470 GGJ786470 GQF786470 HAB786470 HJX786470 HTT786470 IDP786470 INL786470 IXH786470 JHD786470 JQZ786470 KAV786470 KKR786470 KUN786470 LEJ786470 LOF786470 LYB786470 MHX786470 MRT786470 NBP786470 NLL786470 NVH786470 OFD786470 OOZ786470 OYV786470 PIR786470 PSN786470 QCJ786470 QMF786470 QWB786470 RFX786470 RPT786470 RZP786470 SJL786470 STH786470 TDD786470 TMZ786470 TWV786470 UGR786470 UQN786470 VAJ786470 VKF786470 VUB786470 WDX786470 WNT786470 WXP786470 BH852006 LD852006 UZ852006 AEV852006 AOR852006 AYN852006 BIJ852006 BSF852006 CCB852006 CLX852006 CVT852006 DFP852006 DPL852006 DZH852006 EJD852006 ESZ852006 FCV852006 FMR852006 FWN852006 GGJ852006 GQF852006 HAB852006 HJX852006 HTT852006 IDP852006 INL852006 IXH852006 JHD852006 JQZ852006 KAV852006 KKR852006 KUN852006 LEJ852006 LOF852006 LYB852006 MHX852006 MRT852006 NBP852006 NLL852006 NVH852006 OFD852006 OOZ852006 OYV852006 PIR852006 PSN852006 QCJ852006 QMF852006 QWB852006 RFX852006 RPT852006 RZP852006 SJL852006 STH852006 TDD852006 TMZ852006 TWV852006 UGR852006 UQN852006 VAJ852006 VKF852006 VUB852006 WDX852006 WNT852006 WXP852006 BH917542 LD917542 UZ917542 AEV917542 AOR917542 AYN917542 BIJ917542 BSF917542 CCB917542 CLX917542 CVT917542 DFP917542 DPL917542 DZH917542 EJD917542 ESZ917542 FCV917542 FMR917542 FWN917542 GGJ917542 GQF917542 HAB917542 HJX917542 HTT917542 IDP917542 INL917542 IXH917542 JHD917542 JQZ917542 KAV917542 KKR917542 KUN917542 LEJ917542 LOF917542 LYB917542 MHX917542 MRT917542 NBP917542 NLL917542 NVH917542 OFD917542 OOZ917542 OYV917542 PIR917542 PSN917542 QCJ917542 QMF917542 QWB917542 RFX917542 RPT917542 RZP917542 SJL917542 STH917542 TDD917542 TMZ917542 TWV917542 UGR917542 UQN917542 VAJ917542 VKF917542 VUB917542 WDX917542 WNT917542 WXP917542 BH983078 LD983078 UZ983078 AEV983078 AOR983078 AYN983078 BIJ983078 BSF983078 CCB983078 CLX983078 CVT983078 DFP983078 DPL983078 DZH983078 EJD983078 ESZ983078 FCV983078 FMR983078 FWN983078 GGJ983078 GQF983078 HAB983078 HJX983078 HTT983078 IDP983078 INL983078 IXH983078 JHD983078 JQZ983078 KAV983078 KKR983078 KUN983078 LEJ983078 LOF983078 LYB983078 MHX983078 MRT983078 NBP983078 NLL983078 NVH983078 OFD983078 OOZ983078 OYV983078 PIR983078 PSN983078 QCJ983078 QMF983078 QWB983078 RFX983078 RPT983078 RZP983078 SJL983078 STH983078 TDD983078 TMZ983078 TWV983078 UGR983078 UQN983078 VAJ983078 VKF983078 VUB983078 WDX983078 WNT983078 WXP983078 BL38 LH38 VD38 AEZ38 AOV38 AYR38 BIN38 BSJ38 CCF38 CMB38 CVX38 DFT38 DPP38 DZL38 EJH38 ETD38 FCZ38 FMV38 FWR38 GGN38 GQJ38 HAF38 HKB38 HTX38 IDT38 INP38 IXL38 JHH38 JRD38 KAZ38 KKV38 KUR38 LEN38 LOJ38 LYF38 MIB38 MRX38 NBT38 NLP38 NVL38 OFH38 OPD38 OYZ38 PIV38 PSR38 QCN38 QMJ38 QWF38 RGB38 RPX38 RZT38 SJP38 STL38 TDH38 TND38 TWZ38 UGV38 UQR38 VAN38 VKJ38 VUF38 WEB38 WNX38 WXT38 BL65574 LH65574 VD65574 AEZ65574 AOV65574 AYR65574 BIN65574 BSJ65574 CCF65574 CMB65574 CVX65574 DFT65574 DPP65574 DZL65574 EJH65574 ETD65574 FCZ65574 FMV65574 FWR65574 GGN65574 GQJ65574 HAF65574 HKB65574 HTX65574 IDT65574 INP65574 IXL65574 JHH65574 JRD65574 KAZ65574 KKV65574 KUR65574 LEN65574 LOJ65574 LYF65574 MIB65574 MRX65574 NBT65574 NLP65574 NVL65574 OFH65574 OPD65574 OYZ65574 PIV65574 PSR65574 QCN65574 QMJ65574 QWF65574 RGB65574 RPX65574 RZT65574 SJP65574 STL65574 TDH65574 TND65574 TWZ65574 UGV65574 UQR65574 VAN65574 VKJ65574 VUF65574 WEB65574 WNX65574 WXT65574 BL131110 LH131110 VD131110 AEZ131110 AOV131110 AYR131110 BIN131110 BSJ131110 CCF131110 CMB131110 CVX131110 DFT131110 DPP131110 DZL131110 EJH131110 ETD131110 FCZ131110 FMV131110 FWR131110 GGN131110 GQJ131110 HAF131110 HKB131110 HTX131110 IDT131110 INP131110 IXL131110 JHH131110 JRD131110 KAZ131110 KKV131110 KUR131110 LEN131110 LOJ131110 LYF131110 MIB131110 MRX131110 NBT131110 NLP131110 NVL131110 OFH131110 OPD131110 OYZ131110 PIV131110 PSR131110 QCN131110 QMJ131110 QWF131110 RGB131110 RPX131110 RZT131110 SJP131110 STL131110 TDH131110 TND131110 TWZ131110 UGV131110 UQR131110 VAN131110 VKJ131110 VUF131110 WEB131110 WNX131110 WXT131110 BL196646 LH196646 VD196646 AEZ196646 AOV196646 AYR196646 BIN196646 BSJ196646 CCF196646 CMB196646 CVX196646 DFT196646 DPP196646 DZL196646 EJH196646 ETD196646 FCZ196646 FMV196646 FWR196646 GGN196646 GQJ196646 HAF196646 HKB196646 HTX196646 IDT196646 INP196646 IXL196646 JHH196646 JRD196646 KAZ196646 KKV196646 KUR196646 LEN196646 LOJ196646 LYF196646 MIB196646 MRX196646 NBT196646 NLP196646 NVL196646 OFH196646 OPD196646 OYZ196646 PIV196646 PSR196646 QCN196646 QMJ196646 QWF196646 RGB196646 RPX196646 RZT196646 SJP196646 STL196646 TDH196646 TND196646 TWZ196646 UGV196646 UQR196646 VAN196646 VKJ196646 VUF196646 WEB196646 WNX196646 WXT196646 BL262182 LH262182 VD262182 AEZ262182 AOV262182 AYR262182 BIN262182 BSJ262182 CCF262182 CMB262182 CVX262182 DFT262182 DPP262182 DZL262182 EJH262182 ETD262182 FCZ262182 FMV262182 FWR262182 GGN262182 GQJ262182 HAF262182 HKB262182 HTX262182 IDT262182 INP262182 IXL262182 JHH262182 JRD262182 KAZ262182 KKV262182 KUR262182 LEN262182 LOJ262182 LYF262182 MIB262182 MRX262182 NBT262182 NLP262182 NVL262182 OFH262182 OPD262182 OYZ262182 PIV262182 PSR262182 QCN262182 QMJ262182 QWF262182 RGB262182 RPX262182 RZT262182 SJP262182 STL262182 TDH262182 TND262182 TWZ262182 UGV262182 UQR262182 VAN262182 VKJ262182 VUF262182 WEB262182 WNX262182 WXT262182 BL327718 LH327718 VD327718 AEZ327718 AOV327718 AYR327718 BIN327718 BSJ327718 CCF327718 CMB327718 CVX327718 DFT327718 DPP327718 DZL327718 EJH327718 ETD327718 FCZ327718 FMV327718 FWR327718 GGN327718 GQJ327718 HAF327718 HKB327718 HTX327718 IDT327718 INP327718 IXL327718 JHH327718 JRD327718 KAZ327718 KKV327718 KUR327718 LEN327718 LOJ327718 LYF327718 MIB327718 MRX327718 NBT327718 NLP327718 NVL327718 OFH327718 OPD327718 OYZ327718 PIV327718 PSR327718 QCN327718 QMJ327718 QWF327718 RGB327718 RPX327718 RZT327718 SJP327718 STL327718 TDH327718 TND327718 TWZ327718 UGV327718 UQR327718 VAN327718 VKJ327718 VUF327718 WEB327718 WNX327718 WXT327718 BL393254 LH393254 VD393254 AEZ393254 AOV393254 AYR393254 BIN393254 BSJ393254 CCF393254 CMB393254 CVX393254 DFT393254 DPP393254 DZL393254 EJH393254 ETD393254 FCZ393254 FMV393254 FWR393254 GGN393254 GQJ393254 HAF393254 HKB393254 HTX393254 IDT393254 INP393254 IXL393254 JHH393254 JRD393254 KAZ393254 KKV393254 KUR393254 LEN393254 LOJ393254 LYF393254 MIB393254 MRX393254 NBT393254 NLP393254 NVL393254 OFH393254 OPD393254 OYZ393254 PIV393254 PSR393254 QCN393254 QMJ393254 QWF393254 RGB393254 RPX393254 RZT393254 SJP393254 STL393254 TDH393254 TND393254 TWZ393254 UGV393254 UQR393254 VAN393254 VKJ393254 VUF393254 WEB393254 WNX393254 WXT393254 BL458790 LH458790 VD458790 AEZ458790 AOV458790 AYR458790 BIN458790 BSJ458790 CCF458790 CMB458790 CVX458790 DFT458790 DPP458790 DZL458790 EJH458790 ETD458790 FCZ458790 FMV458790 FWR458790 GGN458790 GQJ458790 HAF458790 HKB458790 HTX458790 IDT458790 INP458790 IXL458790 JHH458790 JRD458790 KAZ458790 KKV458790 KUR458790 LEN458790 LOJ458790 LYF458790 MIB458790 MRX458790 NBT458790 NLP458790 NVL458790 OFH458790 OPD458790 OYZ458790 PIV458790 PSR458790 QCN458790 QMJ458790 QWF458790 RGB458790 RPX458790 RZT458790 SJP458790 STL458790 TDH458790 TND458790 TWZ458790 UGV458790 UQR458790 VAN458790 VKJ458790 VUF458790 WEB458790 WNX458790 WXT458790 BL524326 LH524326 VD524326 AEZ524326 AOV524326 AYR524326 BIN524326 BSJ524326 CCF524326 CMB524326 CVX524326 DFT524326 DPP524326 DZL524326 EJH524326 ETD524326 FCZ524326 FMV524326 FWR524326 GGN524326 GQJ524326 HAF524326 HKB524326 HTX524326 IDT524326 INP524326 IXL524326 JHH524326 JRD524326 KAZ524326 KKV524326 KUR524326 LEN524326 LOJ524326 LYF524326 MIB524326 MRX524326 NBT524326 NLP524326 NVL524326 OFH524326 OPD524326 OYZ524326 PIV524326 PSR524326 QCN524326 QMJ524326 QWF524326 RGB524326 RPX524326 RZT524326 SJP524326 STL524326 TDH524326 TND524326 TWZ524326 UGV524326 UQR524326 VAN524326 VKJ524326 VUF524326 WEB524326 WNX524326 WXT524326 BL589862 LH589862 VD589862 AEZ589862 AOV589862 AYR589862 BIN589862 BSJ589862 CCF589862 CMB589862 CVX589862 DFT589862 DPP589862 DZL589862 EJH589862 ETD589862 FCZ589862 FMV589862 FWR589862 GGN589862 GQJ589862 HAF589862 HKB589862 HTX589862 IDT589862 INP589862 IXL589862 JHH589862 JRD589862 KAZ589862 KKV589862 KUR589862 LEN589862 LOJ589862 LYF589862 MIB589862 MRX589862 NBT589862 NLP589862 NVL589862 OFH589862 OPD589862 OYZ589862 PIV589862 PSR589862 QCN589862 QMJ589862 QWF589862 RGB589862 RPX589862 RZT589862 SJP589862 STL589862 TDH589862 TND589862 TWZ589862 UGV589862 UQR589862 VAN589862 VKJ589862 VUF589862 WEB589862 WNX589862 WXT589862 BL655398 LH655398 VD655398 AEZ655398 AOV655398 AYR655398 BIN655398 BSJ655398 CCF655398 CMB655398 CVX655398 DFT655398 DPP655398 DZL655398 EJH655398 ETD655398 FCZ655398 FMV655398 FWR655398 GGN655398 GQJ655398 HAF655398 HKB655398 HTX655398 IDT655398 INP655398 IXL655398 JHH655398 JRD655398 KAZ655398 KKV655398 KUR655398 LEN655398 LOJ655398 LYF655398 MIB655398 MRX655398 NBT655398 NLP655398 NVL655398 OFH655398 OPD655398 OYZ655398 PIV655398 PSR655398 QCN655398 QMJ655398 QWF655398 RGB655398 RPX655398 RZT655398 SJP655398 STL655398 TDH655398 TND655398 TWZ655398 UGV655398 UQR655398 VAN655398 VKJ655398 VUF655398 WEB655398 WNX655398 WXT655398 BL720934 LH720934 VD720934 AEZ720934 AOV720934 AYR720934 BIN720934 BSJ720934 CCF720934 CMB720934 CVX720934 DFT720934 DPP720934 DZL720934 EJH720934 ETD720934 FCZ720934 FMV720934 FWR720934 GGN720934 GQJ720934 HAF720934 HKB720934 HTX720934 IDT720934 INP720934 IXL720934 JHH720934 JRD720934 KAZ720934 KKV720934 KUR720934 LEN720934 LOJ720934 LYF720934 MIB720934 MRX720934 NBT720934 NLP720934 NVL720934 OFH720934 OPD720934 OYZ720934 PIV720934 PSR720934 QCN720934 QMJ720934 QWF720934 RGB720934 RPX720934 RZT720934 SJP720934 STL720934 TDH720934 TND720934 TWZ720934 UGV720934 UQR720934 VAN720934 VKJ720934 VUF720934 WEB720934 WNX720934 WXT720934 BL786470 LH786470 VD786470 AEZ786470 AOV786470 AYR786470 BIN786470 BSJ786470 CCF786470 CMB786470 CVX786470 DFT786470 DPP786470 DZL786470 EJH786470 ETD786470 FCZ786470 FMV786470 FWR786470 GGN786470 GQJ786470 HAF786470 HKB786470 HTX786470 IDT786470 INP786470 IXL786470 JHH786470 JRD786470 KAZ786470 KKV786470 KUR786470 LEN786470 LOJ786470 LYF786470 MIB786470 MRX786470 NBT786470 NLP786470 NVL786470 OFH786470 OPD786470 OYZ786470 PIV786470 PSR786470 QCN786470 QMJ786470 QWF786470 RGB786470 RPX786470 RZT786470 SJP786470 STL786470 TDH786470 TND786470 TWZ786470 UGV786470 UQR786470 VAN786470 VKJ786470 VUF786470 WEB786470 WNX786470 WXT786470 BL852006 LH852006 VD852006 AEZ852006 AOV852006 AYR852006 BIN852006 BSJ852006 CCF852006 CMB852006 CVX852006 DFT852006 DPP852006 DZL852006 EJH852006 ETD852006 FCZ852006 FMV852006 FWR852006 GGN852006 GQJ852006 HAF852006 HKB852006 HTX852006 IDT852006 INP852006 IXL852006 JHH852006 JRD852006 KAZ852006 KKV852006 KUR852006 LEN852006 LOJ852006 LYF852006 MIB852006 MRX852006 NBT852006 NLP852006 NVL852006 OFH852006 OPD852006 OYZ852006 PIV852006 PSR852006 QCN852006 QMJ852006 QWF852006 RGB852006 RPX852006 RZT852006 SJP852006 STL852006 TDH852006 TND852006 TWZ852006 UGV852006 UQR852006 VAN852006 VKJ852006 VUF852006 WEB852006 WNX852006 WXT852006 BL917542 LH917542 VD917542 AEZ917542 AOV917542 AYR917542 BIN917542 BSJ917542 CCF917542 CMB917542 CVX917542 DFT917542 DPP917542 DZL917542 EJH917542 ETD917542 FCZ917542 FMV917542 FWR917542 GGN917542 GQJ917542 HAF917542 HKB917542 HTX917542 IDT917542 INP917542 IXL917542 JHH917542 JRD917542 KAZ917542 KKV917542 KUR917542 LEN917542 LOJ917542 LYF917542 MIB917542 MRX917542 NBT917542 NLP917542 NVL917542 OFH917542 OPD917542 OYZ917542 PIV917542 PSR917542 QCN917542 QMJ917542 QWF917542 RGB917542 RPX917542 RZT917542 SJP917542 STL917542 TDH917542 TND917542 TWZ917542 UGV917542 UQR917542 VAN917542 VKJ917542 VUF917542 WEB917542 WNX917542 WXT917542 BL983078 LH983078 VD983078 AEZ983078 AOV983078 AYR983078 BIN983078 BSJ983078 CCF983078 CMB983078 CVX983078 DFT983078 DPP983078 DZL983078 EJH983078 ETD983078 FCZ983078 FMV983078 FWR983078 GGN983078 GQJ983078 HAF983078 HKB983078 HTX983078 IDT983078 INP983078 IXL983078 JHH983078 JRD983078 KAZ983078 KKV983078 KUR983078 LEN983078 LOJ983078 LYF983078 MIB983078 MRX983078 NBT983078 NLP983078 NVL983078 OFH983078 OPD983078 OYZ983078 PIV983078 PSR983078 QCN983078 QMJ983078 QWF983078 RGB983078 RPX983078 RZT983078 SJP983078 STL983078 TDH983078 TND983078 TWZ983078 UGV983078 UQR983078 VAN983078 VKJ983078 VUF983078 WEB983078 WNX983078 WXT983078 BP38 LL38 VH38 AFD38 AOZ38 AYV38 BIR38 BSN38 CCJ38 CMF38 CWB38 DFX38 DPT38 DZP38 EJL38 ETH38 FDD38 FMZ38 FWV38 GGR38 GQN38 HAJ38 HKF38 HUB38 IDX38 INT38 IXP38 JHL38 JRH38 KBD38 KKZ38 KUV38 LER38 LON38 LYJ38 MIF38 MSB38 NBX38 NLT38 NVP38 OFL38 OPH38 OZD38 PIZ38 PSV38 QCR38 QMN38 QWJ38 RGF38 RQB38 RZX38 SJT38 STP38 TDL38 TNH38 TXD38 UGZ38 UQV38 VAR38 VKN38 VUJ38 WEF38 WOB38 WXX38 BP65574 LL65574 VH65574 AFD65574 AOZ65574 AYV65574 BIR65574 BSN65574 CCJ65574 CMF65574 CWB65574 DFX65574 DPT65574 DZP65574 EJL65574 ETH65574 FDD65574 FMZ65574 FWV65574 GGR65574 GQN65574 HAJ65574 HKF65574 HUB65574 IDX65574 INT65574 IXP65574 JHL65574 JRH65574 KBD65574 KKZ65574 KUV65574 LER65574 LON65574 LYJ65574 MIF65574 MSB65574 NBX65574 NLT65574 NVP65574 OFL65574 OPH65574 OZD65574 PIZ65574 PSV65574 QCR65574 QMN65574 QWJ65574 RGF65574 RQB65574 RZX65574 SJT65574 STP65574 TDL65574 TNH65574 TXD65574 UGZ65574 UQV65574 VAR65574 VKN65574 VUJ65574 WEF65574 WOB65574 WXX65574 BP131110 LL131110 VH131110 AFD131110 AOZ131110 AYV131110 BIR131110 BSN131110 CCJ131110 CMF131110 CWB131110 DFX131110 DPT131110 DZP131110 EJL131110 ETH131110 FDD131110 FMZ131110 FWV131110 GGR131110 GQN131110 HAJ131110 HKF131110 HUB131110 IDX131110 INT131110 IXP131110 JHL131110 JRH131110 KBD131110 KKZ131110 KUV131110 LER131110 LON131110 LYJ131110 MIF131110 MSB131110 NBX131110 NLT131110 NVP131110 OFL131110 OPH131110 OZD131110 PIZ131110 PSV131110 QCR131110 QMN131110 QWJ131110 RGF131110 RQB131110 RZX131110 SJT131110 STP131110 TDL131110 TNH131110 TXD131110 UGZ131110 UQV131110 VAR131110 VKN131110 VUJ131110 WEF131110 WOB131110 WXX131110 BP196646 LL196646 VH196646 AFD196646 AOZ196646 AYV196646 BIR196646 BSN196646 CCJ196646 CMF196646 CWB196646 DFX196646 DPT196646 DZP196646 EJL196646 ETH196646 FDD196646 FMZ196646 FWV196646 GGR196646 GQN196646 HAJ196646 HKF196646 HUB196646 IDX196646 INT196646 IXP196646 JHL196646 JRH196646 KBD196646 KKZ196646 KUV196646 LER196646 LON196646 LYJ196646 MIF196646 MSB196646 NBX196646 NLT196646 NVP196646 OFL196646 OPH196646 OZD196646 PIZ196646 PSV196646 QCR196646 QMN196646 QWJ196646 RGF196646 RQB196646 RZX196646 SJT196646 STP196646 TDL196646 TNH196646 TXD196646 UGZ196646 UQV196646 VAR196646 VKN196646 VUJ196646 WEF196646 WOB196646 WXX196646 BP262182 LL262182 VH262182 AFD262182 AOZ262182 AYV262182 BIR262182 BSN262182 CCJ262182 CMF262182 CWB262182 DFX262182 DPT262182 DZP262182 EJL262182 ETH262182 FDD262182 FMZ262182 FWV262182 GGR262182 GQN262182 HAJ262182 HKF262182 HUB262182 IDX262182 INT262182 IXP262182 JHL262182 JRH262182 KBD262182 KKZ262182 KUV262182 LER262182 LON262182 LYJ262182 MIF262182 MSB262182 NBX262182 NLT262182 NVP262182 OFL262182 OPH262182 OZD262182 PIZ262182 PSV262182 QCR262182 QMN262182 QWJ262182 RGF262182 RQB262182 RZX262182 SJT262182 STP262182 TDL262182 TNH262182 TXD262182 UGZ262182 UQV262182 VAR262182 VKN262182 VUJ262182 WEF262182 WOB262182 WXX262182 BP327718 LL327718 VH327718 AFD327718 AOZ327718 AYV327718 BIR327718 BSN327718 CCJ327718 CMF327718 CWB327718 DFX327718 DPT327718 DZP327718 EJL327718 ETH327718 FDD327718 FMZ327718 FWV327718 GGR327718 GQN327718 HAJ327718 HKF327718 HUB327718 IDX327718 INT327718 IXP327718 JHL327718 JRH327718 KBD327718 KKZ327718 KUV327718 LER327718 LON327718 LYJ327718 MIF327718 MSB327718 NBX327718 NLT327718 NVP327718 OFL327718 OPH327718 OZD327718 PIZ327718 PSV327718 QCR327718 QMN327718 QWJ327718 RGF327718 RQB327718 RZX327718 SJT327718 STP327718 TDL327718 TNH327718 TXD327718 UGZ327718 UQV327718 VAR327718 VKN327718 VUJ327718 WEF327718 WOB327718 WXX327718 BP393254 LL393254 VH393254 AFD393254 AOZ393254 AYV393254 BIR393254 BSN393254 CCJ393254 CMF393254 CWB393254 DFX393254 DPT393254 DZP393254 EJL393254 ETH393254 FDD393254 FMZ393254 FWV393254 GGR393254 GQN393254 HAJ393254 HKF393254 HUB393254 IDX393254 INT393254 IXP393254 JHL393254 JRH393254 KBD393254 KKZ393254 KUV393254 LER393254 LON393254 LYJ393254 MIF393254 MSB393254 NBX393254 NLT393254 NVP393254 OFL393254 OPH393254 OZD393254 PIZ393254 PSV393254 QCR393254 QMN393254 QWJ393254 RGF393254 RQB393254 RZX393254 SJT393254 STP393254 TDL393254 TNH393254 TXD393254 UGZ393254 UQV393254 VAR393254 VKN393254 VUJ393254 WEF393254 WOB393254 WXX393254 BP458790 LL458790 VH458790 AFD458790 AOZ458790 AYV458790 BIR458790 BSN458790 CCJ458790 CMF458790 CWB458790 DFX458790 DPT458790 DZP458790 EJL458790 ETH458790 FDD458790 FMZ458790 FWV458790 GGR458790 GQN458790 HAJ458790 HKF458790 HUB458790 IDX458790 INT458790 IXP458790 JHL458790 JRH458790 KBD458790 KKZ458790 KUV458790 LER458790 LON458790 LYJ458790 MIF458790 MSB458790 NBX458790 NLT458790 NVP458790 OFL458790 OPH458790 OZD458790 PIZ458790 PSV458790 QCR458790 QMN458790 QWJ458790 RGF458790 RQB458790 RZX458790 SJT458790 STP458790 TDL458790 TNH458790 TXD458790 UGZ458790 UQV458790 VAR458790 VKN458790 VUJ458790 WEF458790 WOB458790 WXX458790 BP524326 LL524326 VH524326 AFD524326 AOZ524326 AYV524326 BIR524326 BSN524326 CCJ524326 CMF524326 CWB524326 DFX524326 DPT524326 DZP524326 EJL524326 ETH524326 FDD524326 FMZ524326 FWV524326 GGR524326 GQN524326 HAJ524326 HKF524326 HUB524326 IDX524326 INT524326 IXP524326 JHL524326 JRH524326 KBD524326 KKZ524326 KUV524326 LER524326 LON524326 LYJ524326 MIF524326 MSB524326 NBX524326 NLT524326 NVP524326 OFL524326 OPH524326 OZD524326 PIZ524326 PSV524326 QCR524326 QMN524326 QWJ524326 RGF524326 RQB524326 RZX524326 SJT524326 STP524326 TDL524326 TNH524326 TXD524326 UGZ524326 UQV524326 VAR524326 VKN524326 VUJ524326 WEF524326 WOB524326 WXX524326 BP589862 LL589862 VH589862 AFD589862 AOZ589862 AYV589862 BIR589862 BSN589862 CCJ589862 CMF589862 CWB589862 DFX589862 DPT589862 DZP589862 EJL589862 ETH589862 FDD589862 FMZ589862 FWV589862 GGR589862 GQN589862 HAJ589862 HKF589862 HUB589862 IDX589862 INT589862 IXP589862 JHL589862 JRH589862 KBD589862 KKZ589862 KUV589862 LER589862 LON589862 LYJ589862 MIF589862 MSB589862 NBX589862 NLT589862 NVP589862 OFL589862 OPH589862 OZD589862 PIZ589862 PSV589862 QCR589862 QMN589862 QWJ589862 RGF589862 RQB589862 RZX589862 SJT589862 STP589862 TDL589862 TNH589862 TXD589862 UGZ589862 UQV589862 VAR589862 VKN589862 VUJ589862 WEF589862 WOB589862 WXX589862 BP655398 LL655398 VH655398 AFD655398 AOZ655398 AYV655398 BIR655398 BSN655398 CCJ655398 CMF655398 CWB655398 DFX655398 DPT655398 DZP655398 EJL655398 ETH655398 FDD655398 FMZ655398 FWV655398 GGR655398 GQN655398 HAJ655398 HKF655398 HUB655398 IDX655398 INT655398 IXP655398 JHL655398 JRH655398 KBD655398 KKZ655398 KUV655398 LER655398 LON655398 LYJ655398 MIF655398 MSB655398 NBX655398 NLT655398 NVP655398 OFL655398 OPH655398 OZD655398 PIZ655398 PSV655398 QCR655398 QMN655398 QWJ655398 RGF655398 RQB655398 RZX655398 SJT655398 STP655398 TDL655398 TNH655398 TXD655398 UGZ655398 UQV655398 VAR655398 VKN655398 VUJ655398 WEF655398 WOB655398 WXX655398 BP720934 LL720934 VH720934 AFD720934 AOZ720934 AYV720934 BIR720934 BSN720934 CCJ720934 CMF720934 CWB720934 DFX720934 DPT720934 DZP720934 EJL720934 ETH720934 FDD720934 FMZ720934 FWV720934 GGR720934 GQN720934 HAJ720934 HKF720934 HUB720934 IDX720934 INT720934 IXP720934 JHL720934 JRH720934 KBD720934 KKZ720934 KUV720934 LER720934 LON720934 LYJ720934 MIF720934 MSB720934 NBX720934 NLT720934 NVP720934 OFL720934 OPH720934 OZD720934 PIZ720934 PSV720934 QCR720934 QMN720934 QWJ720934 RGF720934 RQB720934 RZX720934 SJT720934 STP720934 TDL720934 TNH720934 TXD720934 UGZ720934 UQV720934 VAR720934 VKN720934 VUJ720934 WEF720934 WOB720934 WXX720934 BP786470 LL786470 VH786470 AFD786470 AOZ786470 AYV786470 BIR786470 BSN786470 CCJ786470 CMF786470 CWB786470 DFX786470 DPT786470 DZP786470 EJL786470 ETH786470 FDD786470 FMZ786470 FWV786470 GGR786470 GQN786470 HAJ786470 HKF786470 HUB786470 IDX786470 INT786470 IXP786470 JHL786470 JRH786470 KBD786470 KKZ786470 KUV786470 LER786470 LON786470 LYJ786470 MIF786470 MSB786470 NBX786470 NLT786470 NVP786470 OFL786470 OPH786470 OZD786470 PIZ786470 PSV786470 QCR786470 QMN786470 QWJ786470 RGF786470 RQB786470 RZX786470 SJT786470 STP786470 TDL786470 TNH786470 TXD786470 UGZ786470 UQV786470 VAR786470 VKN786470 VUJ786470 WEF786470 WOB786470 WXX786470 BP852006 LL852006 VH852006 AFD852006 AOZ852006 AYV852006 BIR852006 BSN852006 CCJ852006 CMF852006 CWB852006 DFX852006 DPT852006 DZP852006 EJL852006 ETH852006 FDD852006 FMZ852006 FWV852006 GGR852006 GQN852006 HAJ852006 HKF852006 HUB852006 IDX852006 INT852006 IXP852006 JHL852006 JRH852006 KBD852006 KKZ852006 KUV852006 LER852006 LON852006 LYJ852006 MIF852006 MSB852006 NBX852006 NLT852006 NVP852006 OFL852006 OPH852006 OZD852006 PIZ852006 PSV852006 QCR852006 QMN852006 QWJ852006 RGF852006 RQB852006 RZX852006 SJT852006 STP852006 TDL852006 TNH852006 TXD852006 UGZ852006 UQV852006 VAR852006 VKN852006 VUJ852006 WEF852006 WOB852006 WXX852006 BP917542 LL917542 VH917542 AFD917542 AOZ917542 AYV917542 BIR917542 BSN917542 CCJ917542 CMF917542 CWB917542 DFX917542 DPT917542 DZP917542 EJL917542 ETH917542 FDD917542 FMZ917542 FWV917542 GGR917542 GQN917542 HAJ917542 HKF917542 HUB917542 IDX917542 INT917542 IXP917542 JHL917542 JRH917542 KBD917542 KKZ917542 KUV917542 LER917542 LON917542 LYJ917542 MIF917542 MSB917542 NBX917542 NLT917542 NVP917542 OFL917542 OPH917542 OZD917542 PIZ917542 PSV917542 QCR917542 QMN917542 QWJ917542 RGF917542 RQB917542 RZX917542 SJT917542 STP917542 TDL917542 TNH917542 TXD917542 UGZ917542 UQV917542 VAR917542 VKN917542 VUJ917542 WEF917542 WOB917542 WXX917542 BP983078 LL983078 VH983078 AFD983078 AOZ983078 AYV983078 BIR983078 BSN983078 CCJ983078 CMF983078 CWB983078 DFX983078 DPT983078 DZP983078 EJL983078 ETH983078 FDD983078 FMZ983078 FWV983078 GGR983078 GQN983078 HAJ983078 HKF983078 HUB983078 IDX983078 INT983078 IXP983078 JHL983078 JRH983078 KBD983078 KKZ983078 KUV983078 LER983078 LON983078 LYJ983078 MIF983078 MSB983078 NBX983078 NLT983078 NVP983078 OFL983078 OPH983078 OZD983078 PIZ983078 PSV983078 QCR983078 QMN983078 QWJ983078 RGF983078 RQB983078 RZX983078 SJT983078 STP983078 TDL983078 TNH983078 TXD983078 UGZ983078 UQV983078 VAR983078 VKN983078 VUJ983078 WEF983078 WOB983078 WXX983078 X139:X146 JT139:JT146 TP139:TP146 ADL139:ADL146 ANH139:ANH146 AXD139:AXD146 BGZ139:BGZ146 BQV139:BQV146 CAR139:CAR146 CKN139:CKN146 CUJ139:CUJ146 DEF139:DEF146 DOB139:DOB146 DXX139:DXX146 EHT139:EHT146 ERP139:ERP146 FBL139:FBL146 FLH139:FLH146 FVD139:FVD146 GEZ139:GEZ146 GOV139:GOV146 GYR139:GYR146 HIN139:HIN146 HSJ139:HSJ146 ICF139:ICF146 IMB139:IMB146 IVX139:IVX146 JFT139:JFT146 JPP139:JPP146 JZL139:JZL146 KJH139:KJH146 KTD139:KTD146 LCZ139:LCZ146 LMV139:LMV146 LWR139:LWR146 MGN139:MGN146 MQJ139:MQJ146 NAF139:NAF146 NKB139:NKB146 NTX139:NTX146 ODT139:ODT146 ONP139:ONP146 OXL139:OXL146 PHH139:PHH146 PRD139:PRD146 QAZ139:QAZ146 QKV139:QKV146 QUR139:QUR146 REN139:REN146 ROJ139:ROJ146 RYF139:RYF146 SIB139:SIB146 SRX139:SRX146 TBT139:TBT146 TLP139:TLP146 TVL139:TVL146 UFH139:UFH146 UPD139:UPD146 UYZ139:UYZ146 VIV139:VIV146 VSR139:VSR146 WCN139:WCN146 WMJ139:WMJ146 WWF139:WWF146 X65675:X65682 JT65675:JT65682 TP65675:TP65682 ADL65675:ADL65682 ANH65675:ANH65682 AXD65675:AXD65682 BGZ65675:BGZ65682 BQV65675:BQV65682 CAR65675:CAR65682 CKN65675:CKN65682 CUJ65675:CUJ65682 DEF65675:DEF65682 DOB65675:DOB65682 DXX65675:DXX65682 EHT65675:EHT65682 ERP65675:ERP65682 FBL65675:FBL65682 FLH65675:FLH65682 FVD65675:FVD65682 GEZ65675:GEZ65682 GOV65675:GOV65682 GYR65675:GYR65682 HIN65675:HIN65682 HSJ65675:HSJ65682 ICF65675:ICF65682 IMB65675:IMB65682 IVX65675:IVX65682 JFT65675:JFT65682 JPP65675:JPP65682 JZL65675:JZL65682 KJH65675:KJH65682 KTD65675:KTD65682 LCZ65675:LCZ65682 LMV65675:LMV65682 LWR65675:LWR65682 MGN65675:MGN65682 MQJ65675:MQJ65682 NAF65675:NAF65682 NKB65675:NKB65682 NTX65675:NTX65682 ODT65675:ODT65682 ONP65675:ONP65682 OXL65675:OXL65682 PHH65675:PHH65682 PRD65675:PRD65682 QAZ65675:QAZ65682 QKV65675:QKV65682 QUR65675:QUR65682 REN65675:REN65682 ROJ65675:ROJ65682 RYF65675:RYF65682 SIB65675:SIB65682 SRX65675:SRX65682 TBT65675:TBT65682 TLP65675:TLP65682 TVL65675:TVL65682 UFH65675:UFH65682 UPD65675:UPD65682 UYZ65675:UYZ65682 VIV65675:VIV65682 VSR65675:VSR65682 WCN65675:WCN65682 WMJ65675:WMJ65682 WWF65675:WWF65682 X131211:X131218 JT131211:JT131218 TP131211:TP131218 ADL131211:ADL131218 ANH131211:ANH131218 AXD131211:AXD131218 BGZ131211:BGZ131218 BQV131211:BQV131218 CAR131211:CAR131218 CKN131211:CKN131218 CUJ131211:CUJ131218 DEF131211:DEF131218 DOB131211:DOB131218 DXX131211:DXX131218 EHT131211:EHT131218 ERP131211:ERP131218 FBL131211:FBL131218 FLH131211:FLH131218 FVD131211:FVD131218 GEZ131211:GEZ131218 GOV131211:GOV131218 GYR131211:GYR131218 HIN131211:HIN131218 HSJ131211:HSJ131218 ICF131211:ICF131218 IMB131211:IMB131218 IVX131211:IVX131218 JFT131211:JFT131218 JPP131211:JPP131218 JZL131211:JZL131218 KJH131211:KJH131218 KTD131211:KTD131218 LCZ131211:LCZ131218 LMV131211:LMV131218 LWR131211:LWR131218 MGN131211:MGN131218 MQJ131211:MQJ131218 NAF131211:NAF131218 NKB131211:NKB131218 NTX131211:NTX131218 ODT131211:ODT131218 ONP131211:ONP131218 OXL131211:OXL131218 PHH131211:PHH131218 PRD131211:PRD131218 QAZ131211:QAZ131218 QKV131211:QKV131218 QUR131211:QUR131218 REN131211:REN131218 ROJ131211:ROJ131218 RYF131211:RYF131218 SIB131211:SIB131218 SRX131211:SRX131218 TBT131211:TBT131218 TLP131211:TLP131218 TVL131211:TVL131218 UFH131211:UFH131218 UPD131211:UPD131218 UYZ131211:UYZ131218 VIV131211:VIV131218 VSR131211:VSR131218 WCN131211:WCN131218 WMJ131211:WMJ131218 WWF131211:WWF131218 X196747:X196754 JT196747:JT196754 TP196747:TP196754 ADL196747:ADL196754 ANH196747:ANH196754 AXD196747:AXD196754 BGZ196747:BGZ196754 BQV196747:BQV196754 CAR196747:CAR196754 CKN196747:CKN196754 CUJ196747:CUJ196754 DEF196747:DEF196754 DOB196747:DOB196754 DXX196747:DXX196754 EHT196747:EHT196754 ERP196747:ERP196754 FBL196747:FBL196754 FLH196747:FLH196754 FVD196747:FVD196754 GEZ196747:GEZ196754 GOV196747:GOV196754 GYR196747:GYR196754 HIN196747:HIN196754 HSJ196747:HSJ196754 ICF196747:ICF196754 IMB196747:IMB196754 IVX196747:IVX196754 JFT196747:JFT196754 JPP196747:JPP196754 JZL196747:JZL196754 KJH196747:KJH196754 KTD196747:KTD196754 LCZ196747:LCZ196754 LMV196747:LMV196754 LWR196747:LWR196754 MGN196747:MGN196754 MQJ196747:MQJ196754 NAF196747:NAF196754 NKB196747:NKB196754 NTX196747:NTX196754 ODT196747:ODT196754 ONP196747:ONP196754 OXL196747:OXL196754 PHH196747:PHH196754 PRD196747:PRD196754 QAZ196747:QAZ196754 QKV196747:QKV196754 QUR196747:QUR196754 REN196747:REN196754 ROJ196747:ROJ196754 RYF196747:RYF196754 SIB196747:SIB196754 SRX196747:SRX196754 TBT196747:TBT196754 TLP196747:TLP196754 TVL196747:TVL196754 UFH196747:UFH196754 UPD196747:UPD196754 UYZ196747:UYZ196754 VIV196747:VIV196754 VSR196747:VSR196754 WCN196747:WCN196754 WMJ196747:WMJ196754 WWF196747:WWF196754 X262283:X262290 JT262283:JT262290 TP262283:TP262290 ADL262283:ADL262290 ANH262283:ANH262290 AXD262283:AXD262290 BGZ262283:BGZ262290 BQV262283:BQV262290 CAR262283:CAR262290 CKN262283:CKN262290 CUJ262283:CUJ262290 DEF262283:DEF262290 DOB262283:DOB262290 DXX262283:DXX262290 EHT262283:EHT262290 ERP262283:ERP262290 FBL262283:FBL262290 FLH262283:FLH262290 FVD262283:FVD262290 GEZ262283:GEZ262290 GOV262283:GOV262290 GYR262283:GYR262290 HIN262283:HIN262290 HSJ262283:HSJ262290 ICF262283:ICF262290 IMB262283:IMB262290 IVX262283:IVX262290 JFT262283:JFT262290 JPP262283:JPP262290 JZL262283:JZL262290 KJH262283:KJH262290 KTD262283:KTD262290 LCZ262283:LCZ262290 LMV262283:LMV262290 LWR262283:LWR262290 MGN262283:MGN262290 MQJ262283:MQJ262290 NAF262283:NAF262290 NKB262283:NKB262290 NTX262283:NTX262290 ODT262283:ODT262290 ONP262283:ONP262290 OXL262283:OXL262290 PHH262283:PHH262290 PRD262283:PRD262290 QAZ262283:QAZ262290 QKV262283:QKV262290 QUR262283:QUR262290 REN262283:REN262290 ROJ262283:ROJ262290 RYF262283:RYF262290 SIB262283:SIB262290 SRX262283:SRX262290 TBT262283:TBT262290 TLP262283:TLP262290 TVL262283:TVL262290 UFH262283:UFH262290 UPD262283:UPD262290 UYZ262283:UYZ262290 VIV262283:VIV262290 VSR262283:VSR262290 WCN262283:WCN262290 WMJ262283:WMJ262290 WWF262283:WWF262290 X327819:X327826 JT327819:JT327826 TP327819:TP327826 ADL327819:ADL327826 ANH327819:ANH327826 AXD327819:AXD327826 BGZ327819:BGZ327826 BQV327819:BQV327826 CAR327819:CAR327826 CKN327819:CKN327826 CUJ327819:CUJ327826 DEF327819:DEF327826 DOB327819:DOB327826 DXX327819:DXX327826 EHT327819:EHT327826 ERP327819:ERP327826 FBL327819:FBL327826 FLH327819:FLH327826 FVD327819:FVD327826 GEZ327819:GEZ327826 GOV327819:GOV327826 GYR327819:GYR327826 HIN327819:HIN327826 HSJ327819:HSJ327826 ICF327819:ICF327826 IMB327819:IMB327826 IVX327819:IVX327826 JFT327819:JFT327826 JPP327819:JPP327826 JZL327819:JZL327826 KJH327819:KJH327826 KTD327819:KTD327826 LCZ327819:LCZ327826 LMV327819:LMV327826 LWR327819:LWR327826 MGN327819:MGN327826 MQJ327819:MQJ327826 NAF327819:NAF327826 NKB327819:NKB327826 NTX327819:NTX327826 ODT327819:ODT327826 ONP327819:ONP327826 OXL327819:OXL327826 PHH327819:PHH327826 PRD327819:PRD327826 QAZ327819:QAZ327826 QKV327819:QKV327826 QUR327819:QUR327826 REN327819:REN327826 ROJ327819:ROJ327826 RYF327819:RYF327826 SIB327819:SIB327826 SRX327819:SRX327826 TBT327819:TBT327826 TLP327819:TLP327826 TVL327819:TVL327826 UFH327819:UFH327826 UPD327819:UPD327826 UYZ327819:UYZ327826 VIV327819:VIV327826 VSR327819:VSR327826 WCN327819:WCN327826 WMJ327819:WMJ327826 WWF327819:WWF327826 X393355:X393362 JT393355:JT393362 TP393355:TP393362 ADL393355:ADL393362 ANH393355:ANH393362 AXD393355:AXD393362 BGZ393355:BGZ393362 BQV393355:BQV393362 CAR393355:CAR393362 CKN393355:CKN393362 CUJ393355:CUJ393362 DEF393355:DEF393362 DOB393355:DOB393362 DXX393355:DXX393362 EHT393355:EHT393362 ERP393355:ERP393362 FBL393355:FBL393362 FLH393355:FLH393362 FVD393355:FVD393362 GEZ393355:GEZ393362 GOV393355:GOV393362 GYR393355:GYR393362 HIN393355:HIN393362 HSJ393355:HSJ393362 ICF393355:ICF393362 IMB393355:IMB393362 IVX393355:IVX393362 JFT393355:JFT393362 JPP393355:JPP393362 JZL393355:JZL393362 KJH393355:KJH393362 KTD393355:KTD393362 LCZ393355:LCZ393362 LMV393355:LMV393362 LWR393355:LWR393362 MGN393355:MGN393362 MQJ393355:MQJ393362 NAF393355:NAF393362 NKB393355:NKB393362 NTX393355:NTX393362 ODT393355:ODT393362 ONP393355:ONP393362 OXL393355:OXL393362 PHH393355:PHH393362 PRD393355:PRD393362 QAZ393355:QAZ393362 QKV393355:QKV393362 QUR393355:QUR393362 REN393355:REN393362 ROJ393355:ROJ393362 RYF393355:RYF393362 SIB393355:SIB393362 SRX393355:SRX393362 TBT393355:TBT393362 TLP393355:TLP393362 TVL393355:TVL393362 UFH393355:UFH393362 UPD393355:UPD393362 UYZ393355:UYZ393362 VIV393355:VIV393362 VSR393355:VSR393362 WCN393355:WCN393362 WMJ393355:WMJ393362 WWF393355:WWF393362 X458891:X458898 JT458891:JT458898 TP458891:TP458898 ADL458891:ADL458898 ANH458891:ANH458898 AXD458891:AXD458898 BGZ458891:BGZ458898 BQV458891:BQV458898 CAR458891:CAR458898 CKN458891:CKN458898 CUJ458891:CUJ458898 DEF458891:DEF458898 DOB458891:DOB458898 DXX458891:DXX458898 EHT458891:EHT458898 ERP458891:ERP458898 FBL458891:FBL458898 FLH458891:FLH458898 FVD458891:FVD458898 GEZ458891:GEZ458898 GOV458891:GOV458898 GYR458891:GYR458898 HIN458891:HIN458898 HSJ458891:HSJ458898 ICF458891:ICF458898 IMB458891:IMB458898 IVX458891:IVX458898 JFT458891:JFT458898 JPP458891:JPP458898 JZL458891:JZL458898 KJH458891:KJH458898 KTD458891:KTD458898 LCZ458891:LCZ458898 LMV458891:LMV458898 LWR458891:LWR458898 MGN458891:MGN458898 MQJ458891:MQJ458898 NAF458891:NAF458898 NKB458891:NKB458898 NTX458891:NTX458898 ODT458891:ODT458898 ONP458891:ONP458898 OXL458891:OXL458898 PHH458891:PHH458898 PRD458891:PRD458898 QAZ458891:QAZ458898 QKV458891:QKV458898 QUR458891:QUR458898 REN458891:REN458898 ROJ458891:ROJ458898 RYF458891:RYF458898 SIB458891:SIB458898 SRX458891:SRX458898 TBT458891:TBT458898 TLP458891:TLP458898 TVL458891:TVL458898 UFH458891:UFH458898 UPD458891:UPD458898 UYZ458891:UYZ458898 VIV458891:VIV458898 VSR458891:VSR458898 WCN458891:WCN458898 WMJ458891:WMJ458898 WWF458891:WWF458898 X524427:X524434 JT524427:JT524434 TP524427:TP524434 ADL524427:ADL524434 ANH524427:ANH524434 AXD524427:AXD524434 BGZ524427:BGZ524434 BQV524427:BQV524434 CAR524427:CAR524434 CKN524427:CKN524434 CUJ524427:CUJ524434 DEF524427:DEF524434 DOB524427:DOB524434 DXX524427:DXX524434 EHT524427:EHT524434 ERP524427:ERP524434 FBL524427:FBL524434 FLH524427:FLH524434 FVD524427:FVD524434 GEZ524427:GEZ524434 GOV524427:GOV524434 GYR524427:GYR524434 HIN524427:HIN524434 HSJ524427:HSJ524434 ICF524427:ICF524434 IMB524427:IMB524434 IVX524427:IVX524434 JFT524427:JFT524434 JPP524427:JPP524434 JZL524427:JZL524434 KJH524427:KJH524434 KTD524427:KTD524434 LCZ524427:LCZ524434 LMV524427:LMV524434 LWR524427:LWR524434 MGN524427:MGN524434 MQJ524427:MQJ524434 NAF524427:NAF524434 NKB524427:NKB524434 NTX524427:NTX524434 ODT524427:ODT524434 ONP524427:ONP524434 OXL524427:OXL524434 PHH524427:PHH524434 PRD524427:PRD524434 QAZ524427:QAZ524434 QKV524427:QKV524434 QUR524427:QUR524434 REN524427:REN524434 ROJ524427:ROJ524434 RYF524427:RYF524434 SIB524427:SIB524434 SRX524427:SRX524434 TBT524427:TBT524434 TLP524427:TLP524434 TVL524427:TVL524434 UFH524427:UFH524434 UPD524427:UPD524434 UYZ524427:UYZ524434 VIV524427:VIV524434 VSR524427:VSR524434 WCN524427:WCN524434 WMJ524427:WMJ524434 WWF524427:WWF524434 X589963:X589970 JT589963:JT589970 TP589963:TP589970 ADL589963:ADL589970 ANH589963:ANH589970 AXD589963:AXD589970 BGZ589963:BGZ589970 BQV589963:BQV589970 CAR589963:CAR589970 CKN589963:CKN589970 CUJ589963:CUJ589970 DEF589963:DEF589970 DOB589963:DOB589970 DXX589963:DXX589970 EHT589963:EHT589970 ERP589963:ERP589970 FBL589963:FBL589970 FLH589963:FLH589970 FVD589963:FVD589970 GEZ589963:GEZ589970 GOV589963:GOV589970 GYR589963:GYR589970 HIN589963:HIN589970 HSJ589963:HSJ589970 ICF589963:ICF589970 IMB589963:IMB589970 IVX589963:IVX589970 JFT589963:JFT589970 JPP589963:JPP589970 JZL589963:JZL589970 KJH589963:KJH589970 KTD589963:KTD589970 LCZ589963:LCZ589970 LMV589963:LMV589970 LWR589963:LWR589970 MGN589963:MGN589970 MQJ589963:MQJ589970 NAF589963:NAF589970 NKB589963:NKB589970 NTX589963:NTX589970 ODT589963:ODT589970 ONP589963:ONP589970 OXL589963:OXL589970 PHH589963:PHH589970 PRD589963:PRD589970 QAZ589963:QAZ589970 QKV589963:QKV589970 QUR589963:QUR589970 REN589963:REN589970 ROJ589963:ROJ589970 RYF589963:RYF589970 SIB589963:SIB589970 SRX589963:SRX589970 TBT589963:TBT589970 TLP589963:TLP589970 TVL589963:TVL589970 UFH589963:UFH589970 UPD589963:UPD589970 UYZ589963:UYZ589970 VIV589963:VIV589970 VSR589963:VSR589970 WCN589963:WCN589970 WMJ589963:WMJ589970 WWF589963:WWF589970 X655499:X655506 JT655499:JT655506 TP655499:TP655506 ADL655499:ADL655506 ANH655499:ANH655506 AXD655499:AXD655506 BGZ655499:BGZ655506 BQV655499:BQV655506 CAR655499:CAR655506 CKN655499:CKN655506 CUJ655499:CUJ655506 DEF655499:DEF655506 DOB655499:DOB655506 DXX655499:DXX655506 EHT655499:EHT655506 ERP655499:ERP655506 FBL655499:FBL655506 FLH655499:FLH655506 FVD655499:FVD655506 GEZ655499:GEZ655506 GOV655499:GOV655506 GYR655499:GYR655506 HIN655499:HIN655506 HSJ655499:HSJ655506 ICF655499:ICF655506 IMB655499:IMB655506 IVX655499:IVX655506 JFT655499:JFT655506 JPP655499:JPP655506 JZL655499:JZL655506 KJH655499:KJH655506 KTD655499:KTD655506 LCZ655499:LCZ655506 LMV655499:LMV655506 LWR655499:LWR655506 MGN655499:MGN655506 MQJ655499:MQJ655506 NAF655499:NAF655506 NKB655499:NKB655506 NTX655499:NTX655506 ODT655499:ODT655506 ONP655499:ONP655506 OXL655499:OXL655506 PHH655499:PHH655506 PRD655499:PRD655506 QAZ655499:QAZ655506 QKV655499:QKV655506 QUR655499:QUR655506 REN655499:REN655506 ROJ655499:ROJ655506 RYF655499:RYF655506 SIB655499:SIB655506 SRX655499:SRX655506 TBT655499:TBT655506 TLP655499:TLP655506 TVL655499:TVL655506 UFH655499:UFH655506 UPD655499:UPD655506 UYZ655499:UYZ655506 VIV655499:VIV655506 VSR655499:VSR655506 WCN655499:WCN655506 WMJ655499:WMJ655506 WWF655499:WWF655506 X721035:X721042 JT721035:JT721042 TP721035:TP721042 ADL721035:ADL721042 ANH721035:ANH721042 AXD721035:AXD721042 BGZ721035:BGZ721042 BQV721035:BQV721042 CAR721035:CAR721042 CKN721035:CKN721042 CUJ721035:CUJ721042 DEF721035:DEF721042 DOB721035:DOB721042 DXX721035:DXX721042 EHT721035:EHT721042 ERP721035:ERP721042 FBL721035:FBL721042 FLH721035:FLH721042 FVD721035:FVD721042 GEZ721035:GEZ721042 GOV721035:GOV721042 GYR721035:GYR721042 HIN721035:HIN721042 HSJ721035:HSJ721042 ICF721035:ICF721042 IMB721035:IMB721042 IVX721035:IVX721042 JFT721035:JFT721042 JPP721035:JPP721042 JZL721035:JZL721042 KJH721035:KJH721042 KTD721035:KTD721042 LCZ721035:LCZ721042 LMV721035:LMV721042 LWR721035:LWR721042 MGN721035:MGN721042 MQJ721035:MQJ721042 NAF721035:NAF721042 NKB721035:NKB721042 NTX721035:NTX721042 ODT721035:ODT721042 ONP721035:ONP721042 OXL721035:OXL721042 PHH721035:PHH721042 PRD721035:PRD721042 QAZ721035:QAZ721042 QKV721035:QKV721042 QUR721035:QUR721042 REN721035:REN721042 ROJ721035:ROJ721042 RYF721035:RYF721042 SIB721035:SIB721042 SRX721035:SRX721042 TBT721035:TBT721042 TLP721035:TLP721042 TVL721035:TVL721042 UFH721035:UFH721042 UPD721035:UPD721042 UYZ721035:UYZ721042 VIV721035:VIV721042 VSR721035:VSR721042 WCN721035:WCN721042 WMJ721035:WMJ721042 WWF721035:WWF721042 X786571:X786578 JT786571:JT786578 TP786571:TP786578 ADL786571:ADL786578 ANH786571:ANH786578 AXD786571:AXD786578 BGZ786571:BGZ786578 BQV786571:BQV786578 CAR786571:CAR786578 CKN786571:CKN786578 CUJ786571:CUJ786578 DEF786571:DEF786578 DOB786571:DOB786578 DXX786571:DXX786578 EHT786571:EHT786578 ERP786571:ERP786578 FBL786571:FBL786578 FLH786571:FLH786578 FVD786571:FVD786578 GEZ786571:GEZ786578 GOV786571:GOV786578 GYR786571:GYR786578 HIN786571:HIN786578 HSJ786571:HSJ786578 ICF786571:ICF786578 IMB786571:IMB786578 IVX786571:IVX786578 JFT786571:JFT786578 JPP786571:JPP786578 JZL786571:JZL786578 KJH786571:KJH786578 KTD786571:KTD786578 LCZ786571:LCZ786578 LMV786571:LMV786578 LWR786571:LWR786578 MGN786571:MGN786578 MQJ786571:MQJ786578 NAF786571:NAF786578 NKB786571:NKB786578 NTX786571:NTX786578 ODT786571:ODT786578 ONP786571:ONP786578 OXL786571:OXL786578 PHH786571:PHH786578 PRD786571:PRD786578 QAZ786571:QAZ786578 QKV786571:QKV786578 QUR786571:QUR786578 REN786571:REN786578 ROJ786571:ROJ786578 RYF786571:RYF786578 SIB786571:SIB786578 SRX786571:SRX786578 TBT786571:TBT786578 TLP786571:TLP786578 TVL786571:TVL786578 UFH786571:UFH786578 UPD786571:UPD786578 UYZ786571:UYZ786578 VIV786571:VIV786578 VSR786571:VSR786578 WCN786571:WCN786578 WMJ786571:WMJ786578 WWF786571:WWF786578 X852107:X852114 JT852107:JT852114 TP852107:TP852114 ADL852107:ADL852114 ANH852107:ANH852114 AXD852107:AXD852114 BGZ852107:BGZ852114 BQV852107:BQV852114 CAR852107:CAR852114 CKN852107:CKN852114 CUJ852107:CUJ852114 DEF852107:DEF852114 DOB852107:DOB852114 DXX852107:DXX852114 EHT852107:EHT852114 ERP852107:ERP852114 FBL852107:FBL852114 FLH852107:FLH852114 FVD852107:FVD852114 GEZ852107:GEZ852114 GOV852107:GOV852114 GYR852107:GYR852114 HIN852107:HIN852114 HSJ852107:HSJ852114 ICF852107:ICF852114 IMB852107:IMB852114 IVX852107:IVX852114 JFT852107:JFT852114 JPP852107:JPP852114 JZL852107:JZL852114 KJH852107:KJH852114 KTD852107:KTD852114 LCZ852107:LCZ852114 LMV852107:LMV852114 LWR852107:LWR852114 MGN852107:MGN852114 MQJ852107:MQJ852114 NAF852107:NAF852114 NKB852107:NKB852114 NTX852107:NTX852114 ODT852107:ODT852114 ONP852107:ONP852114 OXL852107:OXL852114 PHH852107:PHH852114 PRD852107:PRD852114 QAZ852107:QAZ852114 QKV852107:QKV852114 QUR852107:QUR852114 REN852107:REN852114 ROJ852107:ROJ852114 RYF852107:RYF852114 SIB852107:SIB852114 SRX852107:SRX852114 TBT852107:TBT852114 TLP852107:TLP852114 TVL852107:TVL852114 UFH852107:UFH852114 UPD852107:UPD852114 UYZ852107:UYZ852114 VIV852107:VIV852114 VSR852107:VSR852114 WCN852107:WCN852114 WMJ852107:WMJ852114 WWF852107:WWF852114 X917643:X917650 JT917643:JT917650 TP917643:TP917650 ADL917643:ADL917650 ANH917643:ANH917650 AXD917643:AXD917650 BGZ917643:BGZ917650 BQV917643:BQV917650 CAR917643:CAR917650 CKN917643:CKN917650 CUJ917643:CUJ917650 DEF917643:DEF917650 DOB917643:DOB917650 DXX917643:DXX917650 EHT917643:EHT917650 ERP917643:ERP917650 FBL917643:FBL917650 FLH917643:FLH917650 FVD917643:FVD917650 GEZ917643:GEZ917650 GOV917643:GOV917650 GYR917643:GYR917650 HIN917643:HIN917650 HSJ917643:HSJ917650 ICF917643:ICF917650 IMB917643:IMB917650 IVX917643:IVX917650 JFT917643:JFT917650 JPP917643:JPP917650 JZL917643:JZL917650 KJH917643:KJH917650 KTD917643:KTD917650 LCZ917643:LCZ917650 LMV917643:LMV917650 LWR917643:LWR917650 MGN917643:MGN917650 MQJ917643:MQJ917650 NAF917643:NAF917650 NKB917643:NKB917650 NTX917643:NTX917650 ODT917643:ODT917650 ONP917643:ONP917650 OXL917643:OXL917650 PHH917643:PHH917650 PRD917643:PRD917650 QAZ917643:QAZ917650 QKV917643:QKV917650 QUR917643:QUR917650 REN917643:REN917650 ROJ917643:ROJ917650 RYF917643:RYF917650 SIB917643:SIB917650 SRX917643:SRX917650 TBT917643:TBT917650 TLP917643:TLP917650 TVL917643:TVL917650 UFH917643:UFH917650 UPD917643:UPD917650 UYZ917643:UYZ917650 VIV917643:VIV917650 VSR917643:VSR917650 WCN917643:WCN917650 WMJ917643:WMJ917650 WWF917643:WWF917650 X983179:X983186 JT983179:JT983186 TP983179:TP983186 ADL983179:ADL983186 ANH983179:ANH983186 AXD983179:AXD983186 BGZ983179:BGZ983186 BQV983179:BQV983186 CAR983179:CAR983186 CKN983179:CKN983186 CUJ983179:CUJ983186 DEF983179:DEF983186 DOB983179:DOB983186 DXX983179:DXX983186 EHT983179:EHT983186 ERP983179:ERP983186 FBL983179:FBL983186 FLH983179:FLH983186 FVD983179:FVD983186 GEZ983179:GEZ983186 GOV983179:GOV983186 GYR983179:GYR983186 HIN983179:HIN983186 HSJ983179:HSJ983186 ICF983179:ICF983186 IMB983179:IMB983186 IVX983179:IVX983186 JFT983179:JFT983186 JPP983179:JPP983186 JZL983179:JZL983186 KJH983179:KJH983186 KTD983179:KTD983186 LCZ983179:LCZ983186 LMV983179:LMV983186 LWR983179:LWR983186 MGN983179:MGN983186 MQJ983179:MQJ983186 NAF983179:NAF983186 NKB983179:NKB983186 NTX983179:NTX983186 ODT983179:ODT983186 ONP983179:ONP983186 OXL983179:OXL983186 PHH983179:PHH983186 PRD983179:PRD983186 QAZ983179:QAZ983186 QKV983179:QKV983186 QUR983179:QUR983186 REN983179:REN983186 ROJ983179:ROJ983186 RYF983179:RYF983186 SIB983179:SIB983186 SRX983179:SRX983186 TBT983179:TBT983186 TLP983179:TLP983186 TVL983179:TVL983186 UFH983179:UFH983186 UPD983179:UPD983186 UYZ983179:UYZ983186 VIV983179:VIV983186 VSR983179:VSR983186 WCN983179:WCN983186 WMJ983179:WMJ983186 WWF983179:WWF983186 AB139:AB146 JX139:JX146 TT139:TT146 ADP139:ADP146 ANL139:ANL146 AXH139:AXH146 BHD139:BHD146 BQZ139:BQZ146 CAV139:CAV146 CKR139:CKR146 CUN139:CUN146 DEJ139:DEJ146 DOF139:DOF146 DYB139:DYB146 EHX139:EHX146 ERT139:ERT146 FBP139:FBP146 FLL139:FLL146 FVH139:FVH146 GFD139:GFD146 GOZ139:GOZ146 GYV139:GYV146 HIR139:HIR146 HSN139:HSN146 ICJ139:ICJ146 IMF139:IMF146 IWB139:IWB146 JFX139:JFX146 JPT139:JPT146 JZP139:JZP146 KJL139:KJL146 KTH139:KTH146 LDD139:LDD146 LMZ139:LMZ146 LWV139:LWV146 MGR139:MGR146 MQN139:MQN146 NAJ139:NAJ146 NKF139:NKF146 NUB139:NUB146 ODX139:ODX146 ONT139:ONT146 OXP139:OXP146 PHL139:PHL146 PRH139:PRH146 QBD139:QBD146 QKZ139:QKZ146 QUV139:QUV146 RER139:RER146 RON139:RON146 RYJ139:RYJ146 SIF139:SIF146 SSB139:SSB146 TBX139:TBX146 TLT139:TLT146 TVP139:TVP146 UFL139:UFL146 UPH139:UPH146 UZD139:UZD146 VIZ139:VIZ146 VSV139:VSV146 WCR139:WCR146 WMN139:WMN146 WWJ139:WWJ146 AB65675:AB65682 JX65675:JX65682 TT65675:TT65682 ADP65675:ADP65682 ANL65675:ANL65682 AXH65675:AXH65682 BHD65675:BHD65682 BQZ65675:BQZ65682 CAV65675:CAV65682 CKR65675:CKR65682 CUN65675:CUN65682 DEJ65675:DEJ65682 DOF65675:DOF65682 DYB65675:DYB65682 EHX65675:EHX65682 ERT65675:ERT65682 FBP65675:FBP65682 FLL65675:FLL65682 FVH65675:FVH65682 GFD65675:GFD65682 GOZ65675:GOZ65682 GYV65675:GYV65682 HIR65675:HIR65682 HSN65675:HSN65682 ICJ65675:ICJ65682 IMF65675:IMF65682 IWB65675:IWB65682 JFX65675:JFX65682 JPT65675:JPT65682 JZP65675:JZP65682 KJL65675:KJL65682 KTH65675:KTH65682 LDD65675:LDD65682 LMZ65675:LMZ65682 LWV65675:LWV65682 MGR65675:MGR65682 MQN65675:MQN65682 NAJ65675:NAJ65682 NKF65675:NKF65682 NUB65675:NUB65682 ODX65675:ODX65682 ONT65675:ONT65682 OXP65675:OXP65682 PHL65675:PHL65682 PRH65675:PRH65682 QBD65675:QBD65682 QKZ65675:QKZ65682 QUV65675:QUV65682 RER65675:RER65682 RON65675:RON65682 RYJ65675:RYJ65682 SIF65675:SIF65682 SSB65675:SSB65682 TBX65675:TBX65682 TLT65675:TLT65682 TVP65675:TVP65682 UFL65675:UFL65682 UPH65675:UPH65682 UZD65675:UZD65682 VIZ65675:VIZ65682 VSV65675:VSV65682 WCR65675:WCR65682 WMN65675:WMN65682 WWJ65675:WWJ65682 AB131211:AB131218 JX131211:JX131218 TT131211:TT131218 ADP131211:ADP131218 ANL131211:ANL131218 AXH131211:AXH131218 BHD131211:BHD131218 BQZ131211:BQZ131218 CAV131211:CAV131218 CKR131211:CKR131218 CUN131211:CUN131218 DEJ131211:DEJ131218 DOF131211:DOF131218 DYB131211:DYB131218 EHX131211:EHX131218 ERT131211:ERT131218 FBP131211:FBP131218 FLL131211:FLL131218 FVH131211:FVH131218 GFD131211:GFD131218 GOZ131211:GOZ131218 GYV131211:GYV131218 HIR131211:HIR131218 HSN131211:HSN131218 ICJ131211:ICJ131218 IMF131211:IMF131218 IWB131211:IWB131218 JFX131211:JFX131218 JPT131211:JPT131218 JZP131211:JZP131218 KJL131211:KJL131218 KTH131211:KTH131218 LDD131211:LDD131218 LMZ131211:LMZ131218 LWV131211:LWV131218 MGR131211:MGR131218 MQN131211:MQN131218 NAJ131211:NAJ131218 NKF131211:NKF131218 NUB131211:NUB131218 ODX131211:ODX131218 ONT131211:ONT131218 OXP131211:OXP131218 PHL131211:PHL131218 PRH131211:PRH131218 QBD131211:QBD131218 QKZ131211:QKZ131218 QUV131211:QUV131218 RER131211:RER131218 RON131211:RON131218 RYJ131211:RYJ131218 SIF131211:SIF131218 SSB131211:SSB131218 TBX131211:TBX131218 TLT131211:TLT131218 TVP131211:TVP131218 UFL131211:UFL131218 UPH131211:UPH131218 UZD131211:UZD131218 VIZ131211:VIZ131218 VSV131211:VSV131218 WCR131211:WCR131218 WMN131211:WMN131218 WWJ131211:WWJ131218 AB196747:AB196754 JX196747:JX196754 TT196747:TT196754 ADP196747:ADP196754 ANL196747:ANL196754 AXH196747:AXH196754 BHD196747:BHD196754 BQZ196747:BQZ196754 CAV196747:CAV196754 CKR196747:CKR196754 CUN196747:CUN196754 DEJ196747:DEJ196754 DOF196747:DOF196754 DYB196747:DYB196754 EHX196747:EHX196754 ERT196747:ERT196754 FBP196747:FBP196754 FLL196747:FLL196754 FVH196747:FVH196754 GFD196747:GFD196754 GOZ196747:GOZ196754 GYV196747:GYV196754 HIR196747:HIR196754 HSN196747:HSN196754 ICJ196747:ICJ196754 IMF196747:IMF196754 IWB196747:IWB196754 JFX196747:JFX196754 JPT196747:JPT196754 JZP196747:JZP196754 KJL196747:KJL196754 KTH196747:KTH196754 LDD196747:LDD196754 LMZ196747:LMZ196754 LWV196747:LWV196754 MGR196747:MGR196754 MQN196747:MQN196754 NAJ196747:NAJ196754 NKF196747:NKF196754 NUB196747:NUB196754 ODX196747:ODX196754 ONT196747:ONT196754 OXP196747:OXP196754 PHL196747:PHL196754 PRH196747:PRH196754 QBD196747:QBD196754 QKZ196747:QKZ196754 QUV196747:QUV196754 RER196747:RER196754 RON196747:RON196754 RYJ196747:RYJ196754 SIF196747:SIF196754 SSB196747:SSB196754 TBX196747:TBX196754 TLT196747:TLT196754 TVP196747:TVP196754 UFL196747:UFL196754 UPH196747:UPH196754 UZD196747:UZD196754 VIZ196747:VIZ196754 VSV196747:VSV196754 WCR196747:WCR196754 WMN196747:WMN196754 WWJ196747:WWJ196754 AB262283:AB262290 JX262283:JX262290 TT262283:TT262290 ADP262283:ADP262290 ANL262283:ANL262290 AXH262283:AXH262290 BHD262283:BHD262290 BQZ262283:BQZ262290 CAV262283:CAV262290 CKR262283:CKR262290 CUN262283:CUN262290 DEJ262283:DEJ262290 DOF262283:DOF262290 DYB262283:DYB262290 EHX262283:EHX262290 ERT262283:ERT262290 FBP262283:FBP262290 FLL262283:FLL262290 FVH262283:FVH262290 GFD262283:GFD262290 GOZ262283:GOZ262290 GYV262283:GYV262290 HIR262283:HIR262290 HSN262283:HSN262290 ICJ262283:ICJ262290 IMF262283:IMF262290 IWB262283:IWB262290 JFX262283:JFX262290 JPT262283:JPT262290 JZP262283:JZP262290 KJL262283:KJL262290 KTH262283:KTH262290 LDD262283:LDD262290 LMZ262283:LMZ262290 LWV262283:LWV262290 MGR262283:MGR262290 MQN262283:MQN262290 NAJ262283:NAJ262290 NKF262283:NKF262290 NUB262283:NUB262290 ODX262283:ODX262290 ONT262283:ONT262290 OXP262283:OXP262290 PHL262283:PHL262290 PRH262283:PRH262290 QBD262283:QBD262290 QKZ262283:QKZ262290 QUV262283:QUV262290 RER262283:RER262290 RON262283:RON262290 RYJ262283:RYJ262290 SIF262283:SIF262290 SSB262283:SSB262290 TBX262283:TBX262290 TLT262283:TLT262290 TVP262283:TVP262290 UFL262283:UFL262290 UPH262283:UPH262290 UZD262283:UZD262290 VIZ262283:VIZ262290 VSV262283:VSV262290 WCR262283:WCR262290 WMN262283:WMN262290 WWJ262283:WWJ262290 AB327819:AB327826 JX327819:JX327826 TT327819:TT327826 ADP327819:ADP327826 ANL327819:ANL327826 AXH327819:AXH327826 BHD327819:BHD327826 BQZ327819:BQZ327826 CAV327819:CAV327826 CKR327819:CKR327826 CUN327819:CUN327826 DEJ327819:DEJ327826 DOF327819:DOF327826 DYB327819:DYB327826 EHX327819:EHX327826 ERT327819:ERT327826 FBP327819:FBP327826 FLL327819:FLL327826 FVH327819:FVH327826 GFD327819:GFD327826 GOZ327819:GOZ327826 GYV327819:GYV327826 HIR327819:HIR327826 HSN327819:HSN327826 ICJ327819:ICJ327826 IMF327819:IMF327826 IWB327819:IWB327826 JFX327819:JFX327826 JPT327819:JPT327826 JZP327819:JZP327826 KJL327819:KJL327826 KTH327819:KTH327826 LDD327819:LDD327826 LMZ327819:LMZ327826 LWV327819:LWV327826 MGR327819:MGR327826 MQN327819:MQN327826 NAJ327819:NAJ327826 NKF327819:NKF327826 NUB327819:NUB327826 ODX327819:ODX327826 ONT327819:ONT327826 OXP327819:OXP327826 PHL327819:PHL327826 PRH327819:PRH327826 QBD327819:QBD327826 QKZ327819:QKZ327826 QUV327819:QUV327826 RER327819:RER327826 RON327819:RON327826 RYJ327819:RYJ327826 SIF327819:SIF327826 SSB327819:SSB327826 TBX327819:TBX327826 TLT327819:TLT327826 TVP327819:TVP327826 UFL327819:UFL327826 UPH327819:UPH327826 UZD327819:UZD327826 VIZ327819:VIZ327826 VSV327819:VSV327826 WCR327819:WCR327826 WMN327819:WMN327826 WWJ327819:WWJ327826 AB393355:AB393362 JX393355:JX393362 TT393355:TT393362 ADP393355:ADP393362 ANL393355:ANL393362 AXH393355:AXH393362 BHD393355:BHD393362 BQZ393355:BQZ393362 CAV393355:CAV393362 CKR393355:CKR393362 CUN393355:CUN393362 DEJ393355:DEJ393362 DOF393355:DOF393362 DYB393355:DYB393362 EHX393355:EHX393362 ERT393355:ERT393362 FBP393355:FBP393362 FLL393355:FLL393362 FVH393355:FVH393362 GFD393355:GFD393362 GOZ393355:GOZ393362 GYV393355:GYV393362 HIR393355:HIR393362 HSN393355:HSN393362 ICJ393355:ICJ393362 IMF393355:IMF393362 IWB393355:IWB393362 JFX393355:JFX393362 JPT393355:JPT393362 JZP393355:JZP393362 KJL393355:KJL393362 KTH393355:KTH393362 LDD393355:LDD393362 LMZ393355:LMZ393362 LWV393355:LWV393362 MGR393355:MGR393362 MQN393355:MQN393362 NAJ393355:NAJ393362 NKF393355:NKF393362 NUB393355:NUB393362 ODX393355:ODX393362 ONT393355:ONT393362 OXP393355:OXP393362 PHL393355:PHL393362 PRH393355:PRH393362 QBD393355:QBD393362 QKZ393355:QKZ393362 QUV393355:QUV393362 RER393355:RER393362 RON393355:RON393362 RYJ393355:RYJ393362 SIF393355:SIF393362 SSB393355:SSB393362 TBX393355:TBX393362 TLT393355:TLT393362 TVP393355:TVP393362 UFL393355:UFL393362 UPH393355:UPH393362 UZD393355:UZD393362 VIZ393355:VIZ393362 VSV393355:VSV393362 WCR393355:WCR393362 WMN393355:WMN393362 WWJ393355:WWJ393362 AB458891:AB458898 JX458891:JX458898 TT458891:TT458898 ADP458891:ADP458898 ANL458891:ANL458898 AXH458891:AXH458898 BHD458891:BHD458898 BQZ458891:BQZ458898 CAV458891:CAV458898 CKR458891:CKR458898 CUN458891:CUN458898 DEJ458891:DEJ458898 DOF458891:DOF458898 DYB458891:DYB458898 EHX458891:EHX458898 ERT458891:ERT458898 FBP458891:FBP458898 FLL458891:FLL458898 FVH458891:FVH458898 GFD458891:GFD458898 GOZ458891:GOZ458898 GYV458891:GYV458898 HIR458891:HIR458898 HSN458891:HSN458898 ICJ458891:ICJ458898 IMF458891:IMF458898 IWB458891:IWB458898 JFX458891:JFX458898 JPT458891:JPT458898 JZP458891:JZP458898 KJL458891:KJL458898 KTH458891:KTH458898 LDD458891:LDD458898 LMZ458891:LMZ458898 LWV458891:LWV458898 MGR458891:MGR458898 MQN458891:MQN458898 NAJ458891:NAJ458898 NKF458891:NKF458898 NUB458891:NUB458898 ODX458891:ODX458898 ONT458891:ONT458898 OXP458891:OXP458898 PHL458891:PHL458898 PRH458891:PRH458898 QBD458891:QBD458898 QKZ458891:QKZ458898 QUV458891:QUV458898 RER458891:RER458898 RON458891:RON458898 RYJ458891:RYJ458898 SIF458891:SIF458898 SSB458891:SSB458898 TBX458891:TBX458898 TLT458891:TLT458898 TVP458891:TVP458898 UFL458891:UFL458898 UPH458891:UPH458898 UZD458891:UZD458898 VIZ458891:VIZ458898 VSV458891:VSV458898 WCR458891:WCR458898 WMN458891:WMN458898 WWJ458891:WWJ458898 AB524427:AB524434 JX524427:JX524434 TT524427:TT524434 ADP524427:ADP524434 ANL524427:ANL524434 AXH524427:AXH524434 BHD524427:BHD524434 BQZ524427:BQZ524434 CAV524427:CAV524434 CKR524427:CKR524434 CUN524427:CUN524434 DEJ524427:DEJ524434 DOF524427:DOF524434 DYB524427:DYB524434 EHX524427:EHX524434 ERT524427:ERT524434 FBP524427:FBP524434 FLL524427:FLL524434 FVH524427:FVH524434 GFD524427:GFD524434 GOZ524427:GOZ524434 GYV524427:GYV524434 HIR524427:HIR524434 HSN524427:HSN524434 ICJ524427:ICJ524434 IMF524427:IMF524434 IWB524427:IWB524434 JFX524427:JFX524434 JPT524427:JPT524434 JZP524427:JZP524434 KJL524427:KJL524434 KTH524427:KTH524434 LDD524427:LDD524434 LMZ524427:LMZ524434 LWV524427:LWV524434 MGR524427:MGR524434 MQN524427:MQN524434 NAJ524427:NAJ524434 NKF524427:NKF524434 NUB524427:NUB524434 ODX524427:ODX524434 ONT524427:ONT524434 OXP524427:OXP524434 PHL524427:PHL524434 PRH524427:PRH524434 QBD524427:QBD524434 QKZ524427:QKZ524434 QUV524427:QUV524434 RER524427:RER524434 RON524427:RON524434 RYJ524427:RYJ524434 SIF524427:SIF524434 SSB524427:SSB524434 TBX524427:TBX524434 TLT524427:TLT524434 TVP524427:TVP524434 UFL524427:UFL524434 UPH524427:UPH524434 UZD524427:UZD524434 VIZ524427:VIZ524434 VSV524427:VSV524434 WCR524427:WCR524434 WMN524427:WMN524434 WWJ524427:WWJ524434 AB589963:AB589970 JX589963:JX589970 TT589963:TT589970 ADP589963:ADP589970 ANL589963:ANL589970 AXH589963:AXH589970 BHD589963:BHD589970 BQZ589963:BQZ589970 CAV589963:CAV589970 CKR589963:CKR589970 CUN589963:CUN589970 DEJ589963:DEJ589970 DOF589963:DOF589970 DYB589963:DYB589970 EHX589963:EHX589970 ERT589963:ERT589970 FBP589963:FBP589970 FLL589963:FLL589970 FVH589963:FVH589970 GFD589963:GFD589970 GOZ589963:GOZ589970 GYV589963:GYV589970 HIR589963:HIR589970 HSN589963:HSN589970 ICJ589963:ICJ589970 IMF589963:IMF589970 IWB589963:IWB589970 JFX589963:JFX589970 JPT589963:JPT589970 JZP589963:JZP589970 KJL589963:KJL589970 KTH589963:KTH589970 LDD589963:LDD589970 LMZ589963:LMZ589970 LWV589963:LWV589970 MGR589963:MGR589970 MQN589963:MQN589970 NAJ589963:NAJ589970 NKF589963:NKF589970 NUB589963:NUB589970 ODX589963:ODX589970 ONT589963:ONT589970 OXP589963:OXP589970 PHL589963:PHL589970 PRH589963:PRH589970 QBD589963:QBD589970 QKZ589963:QKZ589970 QUV589963:QUV589970 RER589963:RER589970 RON589963:RON589970 RYJ589963:RYJ589970 SIF589963:SIF589970 SSB589963:SSB589970 TBX589963:TBX589970 TLT589963:TLT589970 TVP589963:TVP589970 UFL589963:UFL589970 UPH589963:UPH589970 UZD589963:UZD589970 VIZ589963:VIZ589970 VSV589963:VSV589970 WCR589963:WCR589970 WMN589963:WMN589970 WWJ589963:WWJ589970 AB655499:AB655506 JX655499:JX655506 TT655499:TT655506 ADP655499:ADP655506 ANL655499:ANL655506 AXH655499:AXH655506 BHD655499:BHD655506 BQZ655499:BQZ655506 CAV655499:CAV655506 CKR655499:CKR655506 CUN655499:CUN655506 DEJ655499:DEJ655506 DOF655499:DOF655506 DYB655499:DYB655506 EHX655499:EHX655506 ERT655499:ERT655506 FBP655499:FBP655506 FLL655499:FLL655506 FVH655499:FVH655506 GFD655499:GFD655506 GOZ655499:GOZ655506 GYV655499:GYV655506 HIR655499:HIR655506 HSN655499:HSN655506 ICJ655499:ICJ655506 IMF655499:IMF655506 IWB655499:IWB655506 JFX655499:JFX655506 JPT655499:JPT655506 JZP655499:JZP655506 KJL655499:KJL655506 KTH655499:KTH655506 LDD655499:LDD655506 LMZ655499:LMZ655506 LWV655499:LWV655506 MGR655499:MGR655506 MQN655499:MQN655506 NAJ655499:NAJ655506 NKF655499:NKF655506 NUB655499:NUB655506 ODX655499:ODX655506 ONT655499:ONT655506 OXP655499:OXP655506 PHL655499:PHL655506 PRH655499:PRH655506 QBD655499:QBD655506 QKZ655499:QKZ655506 QUV655499:QUV655506 RER655499:RER655506 RON655499:RON655506 RYJ655499:RYJ655506 SIF655499:SIF655506 SSB655499:SSB655506 TBX655499:TBX655506 TLT655499:TLT655506 TVP655499:TVP655506 UFL655499:UFL655506 UPH655499:UPH655506 UZD655499:UZD655506 VIZ655499:VIZ655506 VSV655499:VSV655506 WCR655499:WCR655506 WMN655499:WMN655506 WWJ655499:WWJ655506 AB721035:AB721042 JX721035:JX721042 TT721035:TT721042 ADP721035:ADP721042 ANL721035:ANL721042 AXH721035:AXH721042 BHD721035:BHD721042 BQZ721035:BQZ721042 CAV721035:CAV721042 CKR721035:CKR721042 CUN721035:CUN721042 DEJ721035:DEJ721042 DOF721035:DOF721042 DYB721035:DYB721042 EHX721035:EHX721042 ERT721035:ERT721042 FBP721035:FBP721042 FLL721035:FLL721042 FVH721035:FVH721042 GFD721035:GFD721042 GOZ721035:GOZ721042 GYV721035:GYV721042 HIR721035:HIR721042 HSN721035:HSN721042 ICJ721035:ICJ721042 IMF721035:IMF721042 IWB721035:IWB721042 JFX721035:JFX721042 JPT721035:JPT721042 JZP721035:JZP721042 KJL721035:KJL721042 KTH721035:KTH721042 LDD721035:LDD721042 LMZ721035:LMZ721042 LWV721035:LWV721042 MGR721035:MGR721042 MQN721035:MQN721042 NAJ721035:NAJ721042 NKF721035:NKF721042 NUB721035:NUB721042 ODX721035:ODX721042 ONT721035:ONT721042 OXP721035:OXP721042 PHL721035:PHL721042 PRH721035:PRH721042 QBD721035:QBD721042 QKZ721035:QKZ721042 QUV721035:QUV721042 RER721035:RER721042 RON721035:RON721042 RYJ721035:RYJ721042 SIF721035:SIF721042 SSB721035:SSB721042 TBX721035:TBX721042 TLT721035:TLT721042 TVP721035:TVP721042 UFL721035:UFL721042 UPH721035:UPH721042 UZD721035:UZD721042 VIZ721035:VIZ721042 VSV721035:VSV721042 WCR721035:WCR721042 WMN721035:WMN721042 WWJ721035:WWJ721042 AB786571:AB786578 JX786571:JX786578 TT786571:TT786578 ADP786571:ADP786578 ANL786571:ANL786578 AXH786571:AXH786578 BHD786571:BHD786578 BQZ786571:BQZ786578 CAV786571:CAV786578 CKR786571:CKR786578 CUN786571:CUN786578 DEJ786571:DEJ786578 DOF786571:DOF786578 DYB786571:DYB786578 EHX786571:EHX786578 ERT786571:ERT786578 FBP786571:FBP786578 FLL786571:FLL786578 FVH786571:FVH786578 GFD786571:GFD786578 GOZ786571:GOZ786578 GYV786571:GYV786578 HIR786571:HIR786578 HSN786571:HSN786578 ICJ786571:ICJ786578 IMF786571:IMF786578 IWB786571:IWB786578 JFX786571:JFX786578 JPT786571:JPT786578 JZP786571:JZP786578 KJL786571:KJL786578 KTH786571:KTH786578 LDD786571:LDD786578 LMZ786571:LMZ786578 LWV786571:LWV786578 MGR786571:MGR786578 MQN786571:MQN786578 NAJ786571:NAJ786578 NKF786571:NKF786578 NUB786571:NUB786578 ODX786571:ODX786578 ONT786571:ONT786578 OXP786571:OXP786578 PHL786571:PHL786578 PRH786571:PRH786578 QBD786571:QBD786578 QKZ786571:QKZ786578 QUV786571:QUV786578 RER786571:RER786578 RON786571:RON786578 RYJ786571:RYJ786578 SIF786571:SIF786578 SSB786571:SSB786578 TBX786571:TBX786578 TLT786571:TLT786578 TVP786571:TVP786578 UFL786571:UFL786578 UPH786571:UPH786578 UZD786571:UZD786578 VIZ786571:VIZ786578 VSV786571:VSV786578 WCR786571:WCR786578 WMN786571:WMN786578 WWJ786571:WWJ786578 AB852107:AB852114 JX852107:JX852114 TT852107:TT852114 ADP852107:ADP852114 ANL852107:ANL852114 AXH852107:AXH852114 BHD852107:BHD852114 BQZ852107:BQZ852114 CAV852107:CAV852114 CKR852107:CKR852114 CUN852107:CUN852114 DEJ852107:DEJ852114 DOF852107:DOF852114 DYB852107:DYB852114 EHX852107:EHX852114 ERT852107:ERT852114 FBP852107:FBP852114 FLL852107:FLL852114 FVH852107:FVH852114 GFD852107:GFD852114 GOZ852107:GOZ852114 GYV852107:GYV852114 HIR852107:HIR852114 HSN852107:HSN852114 ICJ852107:ICJ852114 IMF852107:IMF852114 IWB852107:IWB852114 JFX852107:JFX852114 JPT852107:JPT852114 JZP852107:JZP852114 KJL852107:KJL852114 KTH852107:KTH852114 LDD852107:LDD852114 LMZ852107:LMZ852114 LWV852107:LWV852114 MGR852107:MGR852114 MQN852107:MQN852114 NAJ852107:NAJ852114 NKF852107:NKF852114 NUB852107:NUB852114 ODX852107:ODX852114 ONT852107:ONT852114 OXP852107:OXP852114 PHL852107:PHL852114 PRH852107:PRH852114 QBD852107:QBD852114 QKZ852107:QKZ852114 QUV852107:QUV852114 RER852107:RER852114 RON852107:RON852114 RYJ852107:RYJ852114 SIF852107:SIF852114 SSB852107:SSB852114 TBX852107:TBX852114 TLT852107:TLT852114 TVP852107:TVP852114 UFL852107:UFL852114 UPH852107:UPH852114 UZD852107:UZD852114 VIZ852107:VIZ852114 VSV852107:VSV852114 WCR852107:WCR852114 WMN852107:WMN852114 WWJ852107:WWJ852114 AB917643:AB917650 JX917643:JX917650 TT917643:TT917650 ADP917643:ADP917650 ANL917643:ANL917650 AXH917643:AXH917650 BHD917643:BHD917650 BQZ917643:BQZ917650 CAV917643:CAV917650 CKR917643:CKR917650 CUN917643:CUN917650 DEJ917643:DEJ917650 DOF917643:DOF917650 DYB917643:DYB917650 EHX917643:EHX917650 ERT917643:ERT917650 FBP917643:FBP917650 FLL917643:FLL917650 FVH917643:FVH917650 GFD917643:GFD917650 GOZ917643:GOZ917650 GYV917643:GYV917650 HIR917643:HIR917650 HSN917643:HSN917650 ICJ917643:ICJ917650 IMF917643:IMF917650 IWB917643:IWB917650 JFX917643:JFX917650 JPT917643:JPT917650 JZP917643:JZP917650 KJL917643:KJL917650 KTH917643:KTH917650 LDD917643:LDD917650 LMZ917643:LMZ917650 LWV917643:LWV917650 MGR917643:MGR917650 MQN917643:MQN917650 NAJ917643:NAJ917650 NKF917643:NKF917650 NUB917643:NUB917650 ODX917643:ODX917650 ONT917643:ONT917650 OXP917643:OXP917650 PHL917643:PHL917650 PRH917643:PRH917650 QBD917643:QBD917650 QKZ917643:QKZ917650 QUV917643:QUV917650 RER917643:RER917650 RON917643:RON917650 RYJ917643:RYJ917650 SIF917643:SIF917650 SSB917643:SSB917650 TBX917643:TBX917650 TLT917643:TLT917650 TVP917643:TVP917650 UFL917643:UFL917650 UPH917643:UPH917650 UZD917643:UZD917650 VIZ917643:VIZ917650 VSV917643:VSV917650 WCR917643:WCR917650 WMN917643:WMN917650 WWJ917643:WWJ917650 AB983179:AB983186 JX983179:JX983186 TT983179:TT983186 ADP983179:ADP983186 ANL983179:ANL983186 AXH983179:AXH983186 BHD983179:BHD983186 BQZ983179:BQZ983186 CAV983179:CAV983186 CKR983179:CKR983186 CUN983179:CUN983186 DEJ983179:DEJ983186 DOF983179:DOF983186 DYB983179:DYB983186 EHX983179:EHX983186 ERT983179:ERT983186 FBP983179:FBP983186 FLL983179:FLL983186 FVH983179:FVH983186 GFD983179:GFD983186 GOZ983179:GOZ983186 GYV983179:GYV983186 HIR983179:HIR983186 HSN983179:HSN983186 ICJ983179:ICJ983186 IMF983179:IMF983186 IWB983179:IWB983186 JFX983179:JFX983186 JPT983179:JPT983186 JZP983179:JZP983186 KJL983179:KJL983186 KTH983179:KTH983186 LDD983179:LDD983186 LMZ983179:LMZ983186 LWV983179:LWV983186 MGR983179:MGR983186 MQN983179:MQN983186 NAJ983179:NAJ983186 NKF983179:NKF983186 NUB983179:NUB983186 ODX983179:ODX983186 ONT983179:ONT983186 OXP983179:OXP983186 PHL983179:PHL983186 PRH983179:PRH983186 QBD983179:QBD983186 QKZ983179:QKZ983186 QUV983179:QUV983186 RER983179:RER983186 RON983179:RON983186 RYJ983179:RYJ983186 SIF983179:SIF983186 SSB983179:SSB983186 TBX983179:TBX983186 TLT983179:TLT983186 TVP983179:TVP983186 UFL983179:UFL983186 UPH983179:UPH983186 UZD983179:UZD983186 VIZ983179:VIZ983186 VSV983179:VSV983186 WCR983179:WCR983186 WMN983179:WMN983186 WWJ983179:WWJ983186 AF139:AF146 KB139:KB146 TX139:TX146 ADT139:ADT146 ANP139:ANP146 AXL139:AXL146 BHH139:BHH146 BRD139:BRD146 CAZ139:CAZ146 CKV139:CKV146 CUR139:CUR146 DEN139:DEN146 DOJ139:DOJ146 DYF139:DYF146 EIB139:EIB146 ERX139:ERX146 FBT139:FBT146 FLP139:FLP146 FVL139:FVL146 GFH139:GFH146 GPD139:GPD146 GYZ139:GYZ146 HIV139:HIV146 HSR139:HSR146 ICN139:ICN146 IMJ139:IMJ146 IWF139:IWF146 JGB139:JGB146 JPX139:JPX146 JZT139:JZT146 KJP139:KJP146 KTL139:KTL146 LDH139:LDH146 LND139:LND146 LWZ139:LWZ146 MGV139:MGV146 MQR139:MQR146 NAN139:NAN146 NKJ139:NKJ146 NUF139:NUF146 OEB139:OEB146 ONX139:ONX146 OXT139:OXT146 PHP139:PHP146 PRL139:PRL146 QBH139:QBH146 QLD139:QLD146 QUZ139:QUZ146 REV139:REV146 ROR139:ROR146 RYN139:RYN146 SIJ139:SIJ146 SSF139:SSF146 TCB139:TCB146 TLX139:TLX146 TVT139:TVT146 UFP139:UFP146 UPL139:UPL146 UZH139:UZH146 VJD139:VJD146 VSZ139:VSZ146 WCV139:WCV146 WMR139:WMR146 WWN139:WWN146 AF65675:AF65682 KB65675:KB65682 TX65675:TX65682 ADT65675:ADT65682 ANP65675:ANP65682 AXL65675:AXL65682 BHH65675:BHH65682 BRD65675:BRD65682 CAZ65675:CAZ65682 CKV65675:CKV65682 CUR65675:CUR65682 DEN65675:DEN65682 DOJ65675:DOJ65682 DYF65675:DYF65682 EIB65675:EIB65682 ERX65675:ERX65682 FBT65675:FBT65682 FLP65675:FLP65682 FVL65675:FVL65682 GFH65675:GFH65682 GPD65675:GPD65682 GYZ65675:GYZ65682 HIV65675:HIV65682 HSR65675:HSR65682 ICN65675:ICN65682 IMJ65675:IMJ65682 IWF65675:IWF65682 JGB65675:JGB65682 JPX65675:JPX65682 JZT65675:JZT65682 KJP65675:KJP65682 KTL65675:KTL65682 LDH65675:LDH65682 LND65675:LND65682 LWZ65675:LWZ65682 MGV65675:MGV65682 MQR65675:MQR65682 NAN65675:NAN65682 NKJ65675:NKJ65682 NUF65675:NUF65682 OEB65675:OEB65682 ONX65675:ONX65682 OXT65675:OXT65682 PHP65675:PHP65682 PRL65675:PRL65682 QBH65675:QBH65682 QLD65675:QLD65682 QUZ65675:QUZ65682 REV65675:REV65682 ROR65675:ROR65682 RYN65675:RYN65682 SIJ65675:SIJ65682 SSF65675:SSF65682 TCB65675:TCB65682 TLX65675:TLX65682 TVT65675:TVT65682 UFP65675:UFP65682 UPL65675:UPL65682 UZH65675:UZH65682 VJD65675:VJD65682 VSZ65675:VSZ65682 WCV65675:WCV65682 WMR65675:WMR65682 WWN65675:WWN65682 AF131211:AF131218 KB131211:KB131218 TX131211:TX131218 ADT131211:ADT131218 ANP131211:ANP131218 AXL131211:AXL131218 BHH131211:BHH131218 BRD131211:BRD131218 CAZ131211:CAZ131218 CKV131211:CKV131218 CUR131211:CUR131218 DEN131211:DEN131218 DOJ131211:DOJ131218 DYF131211:DYF131218 EIB131211:EIB131218 ERX131211:ERX131218 FBT131211:FBT131218 FLP131211:FLP131218 FVL131211:FVL131218 GFH131211:GFH131218 GPD131211:GPD131218 GYZ131211:GYZ131218 HIV131211:HIV131218 HSR131211:HSR131218 ICN131211:ICN131218 IMJ131211:IMJ131218 IWF131211:IWF131218 JGB131211:JGB131218 JPX131211:JPX131218 JZT131211:JZT131218 KJP131211:KJP131218 KTL131211:KTL131218 LDH131211:LDH131218 LND131211:LND131218 LWZ131211:LWZ131218 MGV131211:MGV131218 MQR131211:MQR131218 NAN131211:NAN131218 NKJ131211:NKJ131218 NUF131211:NUF131218 OEB131211:OEB131218 ONX131211:ONX131218 OXT131211:OXT131218 PHP131211:PHP131218 PRL131211:PRL131218 QBH131211:QBH131218 QLD131211:QLD131218 QUZ131211:QUZ131218 REV131211:REV131218 ROR131211:ROR131218 RYN131211:RYN131218 SIJ131211:SIJ131218 SSF131211:SSF131218 TCB131211:TCB131218 TLX131211:TLX131218 TVT131211:TVT131218 UFP131211:UFP131218 UPL131211:UPL131218 UZH131211:UZH131218 VJD131211:VJD131218 VSZ131211:VSZ131218 WCV131211:WCV131218 WMR131211:WMR131218 WWN131211:WWN131218 AF196747:AF196754 KB196747:KB196754 TX196747:TX196754 ADT196747:ADT196754 ANP196747:ANP196754 AXL196747:AXL196754 BHH196747:BHH196754 BRD196747:BRD196754 CAZ196747:CAZ196754 CKV196747:CKV196754 CUR196747:CUR196754 DEN196747:DEN196754 DOJ196747:DOJ196754 DYF196747:DYF196754 EIB196747:EIB196754 ERX196747:ERX196754 FBT196747:FBT196754 FLP196747:FLP196754 FVL196747:FVL196754 GFH196747:GFH196754 GPD196747:GPD196754 GYZ196747:GYZ196754 HIV196747:HIV196754 HSR196747:HSR196754 ICN196747:ICN196754 IMJ196747:IMJ196754 IWF196747:IWF196754 JGB196747:JGB196754 JPX196747:JPX196754 JZT196747:JZT196754 KJP196747:KJP196754 KTL196747:KTL196754 LDH196747:LDH196754 LND196747:LND196754 LWZ196747:LWZ196754 MGV196747:MGV196754 MQR196747:MQR196754 NAN196747:NAN196754 NKJ196747:NKJ196754 NUF196747:NUF196754 OEB196747:OEB196754 ONX196747:ONX196754 OXT196747:OXT196754 PHP196747:PHP196754 PRL196747:PRL196754 QBH196747:QBH196754 QLD196747:QLD196754 QUZ196747:QUZ196754 REV196747:REV196754 ROR196747:ROR196754 RYN196747:RYN196754 SIJ196747:SIJ196754 SSF196747:SSF196754 TCB196747:TCB196754 TLX196747:TLX196754 TVT196747:TVT196754 UFP196747:UFP196754 UPL196747:UPL196754 UZH196747:UZH196754 VJD196747:VJD196754 VSZ196747:VSZ196754 WCV196747:WCV196754 WMR196747:WMR196754 WWN196747:WWN196754 AF262283:AF262290 KB262283:KB262290 TX262283:TX262290 ADT262283:ADT262290 ANP262283:ANP262290 AXL262283:AXL262290 BHH262283:BHH262290 BRD262283:BRD262290 CAZ262283:CAZ262290 CKV262283:CKV262290 CUR262283:CUR262290 DEN262283:DEN262290 DOJ262283:DOJ262290 DYF262283:DYF262290 EIB262283:EIB262290 ERX262283:ERX262290 FBT262283:FBT262290 FLP262283:FLP262290 FVL262283:FVL262290 GFH262283:GFH262290 GPD262283:GPD262290 GYZ262283:GYZ262290 HIV262283:HIV262290 HSR262283:HSR262290 ICN262283:ICN262290 IMJ262283:IMJ262290 IWF262283:IWF262290 JGB262283:JGB262290 JPX262283:JPX262290 JZT262283:JZT262290 KJP262283:KJP262290 KTL262283:KTL262290 LDH262283:LDH262290 LND262283:LND262290 LWZ262283:LWZ262290 MGV262283:MGV262290 MQR262283:MQR262290 NAN262283:NAN262290 NKJ262283:NKJ262290 NUF262283:NUF262290 OEB262283:OEB262290 ONX262283:ONX262290 OXT262283:OXT262290 PHP262283:PHP262290 PRL262283:PRL262290 QBH262283:QBH262290 QLD262283:QLD262290 QUZ262283:QUZ262290 REV262283:REV262290 ROR262283:ROR262290 RYN262283:RYN262290 SIJ262283:SIJ262290 SSF262283:SSF262290 TCB262283:TCB262290 TLX262283:TLX262290 TVT262283:TVT262290 UFP262283:UFP262290 UPL262283:UPL262290 UZH262283:UZH262290 VJD262283:VJD262290 VSZ262283:VSZ262290 WCV262283:WCV262290 WMR262283:WMR262290 WWN262283:WWN262290 AF327819:AF327826 KB327819:KB327826 TX327819:TX327826 ADT327819:ADT327826 ANP327819:ANP327826 AXL327819:AXL327826 BHH327819:BHH327826 BRD327819:BRD327826 CAZ327819:CAZ327826 CKV327819:CKV327826 CUR327819:CUR327826 DEN327819:DEN327826 DOJ327819:DOJ327826 DYF327819:DYF327826 EIB327819:EIB327826 ERX327819:ERX327826 FBT327819:FBT327826 FLP327819:FLP327826 FVL327819:FVL327826 GFH327819:GFH327826 GPD327819:GPD327826 GYZ327819:GYZ327826 HIV327819:HIV327826 HSR327819:HSR327826 ICN327819:ICN327826 IMJ327819:IMJ327826 IWF327819:IWF327826 JGB327819:JGB327826 JPX327819:JPX327826 JZT327819:JZT327826 KJP327819:KJP327826 KTL327819:KTL327826 LDH327819:LDH327826 LND327819:LND327826 LWZ327819:LWZ327826 MGV327819:MGV327826 MQR327819:MQR327826 NAN327819:NAN327826 NKJ327819:NKJ327826 NUF327819:NUF327826 OEB327819:OEB327826 ONX327819:ONX327826 OXT327819:OXT327826 PHP327819:PHP327826 PRL327819:PRL327826 QBH327819:QBH327826 QLD327819:QLD327826 QUZ327819:QUZ327826 REV327819:REV327826 ROR327819:ROR327826 RYN327819:RYN327826 SIJ327819:SIJ327826 SSF327819:SSF327826 TCB327819:TCB327826 TLX327819:TLX327826 TVT327819:TVT327826 UFP327819:UFP327826 UPL327819:UPL327826 UZH327819:UZH327826 VJD327819:VJD327826 VSZ327819:VSZ327826 WCV327819:WCV327826 WMR327819:WMR327826 WWN327819:WWN327826 AF393355:AF393362 KB393355:KB393362 TX393355:TX393362 ADT393355:ADT393362 ANP393355:ANP393362 AXL393355:AXL393362 BHH393355:BHH393362 BRD393355:BRD393362 CAZ393355:CAZ393362 CKV393355:CKV393362 CUR393355:CUR393362 DEN393355:DEN393362 DOJ393355:DOJ393362 DYF393355:DYF393362 EIB393355:EIB393362 ERX393355:ERX393362 FBT393355:FBT393362 FLP393355:FLP393362 FVL393355:FVL393362 GFH393355:GFH393362 GPD393355:GPD393362 GYZ393355:GYZ393362 HIV393355:HIV393362 HSR393355:HSR393362 ICN393355:ICN393362 IMJ393355:IMJ393362 IWF393355:IWF393362 JGB393355:JGB393362 JPX393355:JPX393362 JZT393355:JZT393362 KJP393355:KJP393362 KTL393355:KTL393362 LDH393355:LDH393362 LND393355:LND393362 LWZ393355:LWZ393362 MGV393355:MGV393362 MQR393355:MQR393362 NAN393355:NAN393362 NKJ393355:NKJ393362 NUF393355:NUF393362 OEB393355:OEB393362 ONX393355:ONX393362 OXT393355:OXT393362 PHP393355:PHP393362 PRL393355:PRL393362 QBH393355:QBH393362 QLD393355:QLD393362 QUZ393355:QUZ393362 REV393355:REV393362 ROR393355:ROR393362 RYN393355:RYN393362 SIJ393355:SIJ393362 SSF393355:SSF393362 TCB393355:TCB393362 TLX393355:TLX393362 TVT393355:TVT393362 UFP393355:UFP393362 UPL393355:UPL393362 UZH393355:UZH393362 VJD393355:VJD393362 VSZ393355:VSZ393362 WCV393355:WCV393362 WMR393355:WMR393362 WWN393355:WWN393362 AF458891:AF458898 KB458891:KB458898 TX458891:TX458898 ADT458891:ADT458898 ANP458891:ANP458898 AXL458891:AXL458898 BHH458891:BHH458898 BRD458891:BRD458898 CAZ458891:CAZ458898 CKV458891:CKV458898 CUR458891:CUR458898 DEN458891:DEN458898 DOJ458891:DOJ458898 DYF458891:DYF458898 EIB458891:EIB458898 ERX458891:ERX458898 FBT458891:FBT458898 FLP458891:FLP458898 FVL458891:FVL458898 GFH458891:GFH458898 GPD458891:GPD458898 GYZ458891:GYZ458898 HIV458891:HIV458898 HSR458891:HSR458898 ICN458891:ICN458898 IMJ458891:IMJ458898 IWF458891:IWF458898 JGB458891:JGB458898 JPX458891:JPX458898 JZT458891:JZT458898 KJP458891:KJP458898 KTL458891:KTL458898 LDH458891:LDH458898 LND458891:LND458898 LWZ458891:LWZ458898 MGV458891:MGV458898 MQR458891:MQR458898 NAN458891:NAN458898 NKJ458891:NKJ458898 NUF458891:NUF458898 OEB458891:OEB458898 ONX458891:ONX458898 OXT458891:OXT458898 PHP458891:PHP458898 PRL458891:PRL458898 QBH458891:QBH458898 QLD458891:QLD458898 QUZ458891:QUZ458898 REV458891:REV458898 ROR458891:ROR458898 RYN458891:RYN458898 SIJ458891:SIJ458898 SSF458891:SSF458898 TCB458891:TCB458898 TLX458891:TLX458898 TVT458891:TVT458898 UFP458891:UFP458898 UPL458891:UPL458898 UZH458891:UZH458898 VJD458891:VJD458898 VSZ458891:VSZ458898 WCV458891:WCV458898 WMR458891:WMR458898 WWN458891:WWN458898 AF524427:AF524434 KB524427:KB524434 TX524427:TX524434 ADT524427:ADT524434 ANP524427:ANP524434 AXL524427:AXL524434 BHH524427:BHH524434 BRD524427:BRD524434 CAZ524427:CAZ524434 CKV524427:CKV524434 CUR524427:CUR524434 DEN524427:DEN524434 DOJ524427:DOJ524434 DYF524427:DYF524434 EIB524427:EIB524434 ERX524427:ERX524434 FBT524427:FBT524434 FLP524427:FLP524434 FVL524427:FVL524434 GFH524427:GFH524434 GPD524427:GPD524434 GYZ524427:GYZ524434 HIV524427:HIV524434 HSR524427:HSR524434 ICN524427:ICN524434 IMJ524427:IMJ524434 IWF524427:IWF524434 JGB524427:JGB524434 JPX524427:JPX524434 JZT524427:JZT524434 KJP524427:KJP524434 KTL524427:KTL524434 LDH524427:LDH524434 LND524427:LND524434 LWZ524427:LWZ524434 MGV524427:MGV524434 MQR524427:MQR524434 NAN524427:NAN524434 NKJ524427:NKJ524434 NUF524427:NUF524434 OEB524427:OEB524434 ONX524427:ONX524434 OXT524427:OXT524434 PHP524427:PHP524434 PRL524427:PRL524434 QBH524427:QBH524434 QLD524427:QLD524434 QUZ524427:QUZ524434 REV524427:REV524434 ROR524427:ROR524434 RYN524427:RYN524434 SIJ524427:SIJ524434 SSF524427:SSF524434 TCB524427:TCB524434 TLX524427:TLX524434 TVT524427:TVT524434 UFP524427:UFP524434 UPL524427:UPL524434 UZH524427:UZH524434 VJD524427:VJD524434 VSZ524427:VSZ524434 WCV524427:WCV524434 WMR524427:WMR524434 WWN524427:WWN524434 AF589963:AF589970 KB589963:KB589970 TX589963:TX589970 ADT589963:ADT589970 ANP589963:ANP589970 AXL589963:AXL589970 BHH589963:BHH589970 BRD589963:BRD589970 CAZ589963:CAZ589970 CKV589963:CKV589970 CUR589963:CUR589970 DEN589963:DEN589970 DOJ589963:DOJ589970 DYF589963:DYF589970 EIB589963:EIB589970 ERX589963:ERX589970 FBT589963:FBT589970 FLP589963:FLP589970 FVL589963:FVL589970 GFH589963:GFH589970 GPD589963:GPD589970 GYZ589963:GYZ589970 HIV589963:HIV589970 HSR589963:HSR589970 ICN589963:ICN589970 IMJ589963:IMJ589970 IWF589963:IWF589970 JGB589963:JGB589970 JPX589963:JPX589970 JZT589963:JZT589970 KJP589963:KJP589970 KTL589963:KTL589970 LDH589963:LDH589970 LND589963:LND589970 LWZ589963:LWZ589970 MGV589963:MGV589970 MQR589963:MQR589970 NAN589963:NAN589970 NKJ589963:NKJ589970 NUF589963:NUF589970 OEB589963:OEB589970 ONX589963:ONX589970 OXT589963:OXT589970 PHP589963:PHP589970 PRL589963:PRL589970 QBH589963:QBH589970 QLD589963:QLD589970 QUZ589963:QUZ589970 REV589963:REV589970 ROR589963:ROR589970 RYN589963:RYN589970 SIJ589963:SIJ589970 SSF589963:SSF589970 TCB589963:TCB589970 TLX589963:TLX589970 TVT589963:TVT589970 UFP589963:UFP589970 UPL589963:UPL589970 UZH589963:UZH589970 VJD589963:VJD589970 VSZ589963:VSZ589970 WCV589963:WCV589970 WMR589963:WMR589970 WWN589963:WWN589970 AF655499:AF655506 KB655499:KB655506 TX655499:TX655506 ADT655499:ADT655506 ANP655499:ANP655506 AXL655499:AXL655506 BHH655499:BHH655506 BRD655499:BRD655506 CAZ655499:CAZ655506 CKV655499:CKV655506 CUR655499:CUR655506 DEN655499:DEN655506 DOJ655499:DOJ655506 DYF655499:DYF655506 EIB655499:EIB655506 ERX655499:ERX655506 FBT655499:FBT655506 FLP655499:FLP655506 FVL655499:FVL655506 GFH655499:GFH655506 GPD655499:GPD655506 GYZ655499:GYZ655506 HIV655499:HIV655506 HSR655499:HSR655506 ICN655499:ICN655506 IMJ655499:IMJ655506 IWF655499:IWF655506 JGB655499:JGB655506 JPX655499:JPX655506 JZT655499:JZT655506 KJP655499:KJP655506 KTL655499:KTL655506 LDH655499:LDH655506 LND655499:LND655506 LWZ655499:LWZ655506 MGV655499:MGV655506 MQR655499:MQR655506 NAN655499:NAN655506 NKJ655499:NKJ655506 NUF655499:NUF655506 OEB655499:OEB655506 ONX655499:ONX655506 OXT655499:OXT655506 PHP655499:PHP655506 PRL655499:PRL655506 QBH655499:QBH655506 QLD655499:QLD655506 QUZ655499:QUZ655506 REV655499:REV655506 ROR655499:ROR655506 RYN655499:RYN655506 SIJ655499:SIJ655506 SSF655499:SSF655506 TCB655499:TCB655506 TLX655499:TLX655506 TVT655499:TVT655506 UFP655499:UFP655506 UPL655499:UPL655506 UZH655499:UZH655506 VJD655499:VJD655506 VSZ655499:VSZ655506 WCV655499:WCV655506 WMR655499:WMR655506 WWN655499:WWN655506 AF721035:AF721042 KB721035:KB721042 TX721035:TX721042 ADT721035:ADT721042 ANP721035:ANP721042 AXL721035:AXL721042 BHH721035:BHH721042 BRD721035:BRD721042 CAZ721035:CAZ721042 CKV721035:CKV721042 CUR721035:CUR721042 DEN721035:DEN721042 DOJ721035:DOJ721042 DYF721035:DYF721042 EIB721035:EIB721042 ERX721035:ERX721042 FBT721035:FBT721042 FLP721035:FLP721042 FVL721035:FVL721042 GFH721035:GFH721042 GPD721035:GPD721042 GYZ721035:GYZ721042 HIV721035:HIV721042 HSR721035:HSR721042 ICN721035:ICN721042 IMJ721035:IMJ721042 IWF721035:IWF721042 JGB721035:JGB721042 JPX721035:JPX721042 JZT721035:JZT721042 KJP721035:KJP721042 KTL721035:KTL721042 LDH721035:LDH721042 LND721035:LND721042 LWZ721035:LWZ721042 MGV721035:MGV721042 MQR721035:MQR721042 NAN721035:NAN721042 NKJ721035:NKJ721042 NUF721035:NUF721042 OEB721035:OEB721042 ONX721035:ONX721042 OXT721035:OXT721042 PHP721035:PHP721042 PRL721035:PRL721042 QBH721035:QBH721042 QLD721035:QLD721042 QUZ721035:QUZ721042 REV721035:REV721042 ROR721035:ROR721042 RYN721035:RYN721042 SIJ721035:SIJ721042 SSF721035:SSF721042 TCB721035:TCB721042 TLX721035:TLX721042 TVT721035:TVT721042 UFP721035:UFP721042 UPL721035:UPL721042 UZH721035:UZH721042 VJD721035:VJD721042 VSZ721035:VSZ721042 WCV721035:WCV721042 WMR721035:WMR721042 WWN721035:WWN721042 AF786571:AF786578 KB786571:KB786578 TX786571:TX786578 ADT786571:ADT786578 ANP786571:ANP786578 AXL786571:AXL786578 BHH786571:BHH786578 BRD786571:BRD786578 CAZ786571:CAZ786578 CKV786571:CKV786578 CUR786571:CUR786578 DEN786571:DEN786578 DOJ786571:DOJ786578 DYF786571:DYF786578 EIB786571:EIB786578 ERX786571:ERX786578 FBT786571:FBT786578 FLP786571:FLP786578 FVL786571:FVL786578 GFH786571:GFH786578 GPD786571:GPD786578 GYZ786571:GYZ786578 HIV786571:HIV786578 HSR786571:HSR786578 ICN786571:ICN786578 IMJ786571:IMJ786578 IWF786571:IWF786578 JGB786571:JGB786578 JPX786571:JPX786578 JZT786571:JZT786578 KJP786571:KJP786578 KTL786571:KTL786578 LDH786571:LDH786578 LND786571:LND786578 LWZ786571:LWZ786578 MGV786571:MGV786578 MQR786571:MQR786578 NAN786571:NAN786578 NKJ786571:NKJ786578 NUF786571:NUF786578 OEB786571:OEB786578 ONX786571:ONX786578 OXT786571:OXT786578 PHP786571:PHP786578 PRL786571:PRL786578 QBH786571:QBH786578 QLD786571:QLD786578 QUZ786571:QUZ786578 REV786571:REV786578 ROR786571:ROR786578 RYN786571:RYN786578 SIJ786571:SIJ786578 SSF786571:SSF786578 TCB786571:TCB786578 TLX786571:TLX786578 TVT786571:TVT786578 UFP786571:UFP786578 UPL786571:UPL786578 UZH786571:UZH786578 VJD786571:VJD786578 VSZ786571:VSZ786578 WCV786571:WCV786578 WMR786571:WMR786578 WWN786571:WWN786578 AF852107:AF852114 KB852107:KB852114 TX852107:TX852114 ADT852107:ADT852114 ANP852107:ANP852114 AXL852107:AXL852114 BHH852107:BHH852114 BRD852107:BRD852114 CAZ852107:CAZ852114 CKV852107:CKV852114 CUR852107:CUR852114 DEN852107:DEN852114 DOJ852107:DOJ852114 DYF852107:DYF852114 EIB852107:EIB852114 ERX852107:ERX852114 FBT852107:FBT852114 FLP852107:FLP852114 FVL852107:FVL852114 GFH852107:GFH852114 GPD852107:GPD852114 GYZ852107:GYZ852114 HIV852107:HIV852114 HSR852107:HSR852114 ICN852107:ICN852114 IMJ852107:IMJ852114 IWF852107:IWF852114 JGB852107:JGB852114 JPX852107:JPX852114 JZT852107:JZT852114 KJP852107:KJP852114 KTL852107:KTL852114 LDH852107:LDH852114 LND852107:LND852114 LWZ852107:LWZ852114 MGV852107:MGV852114 MQR852107:MQR852114 NAN852107:NAN852114 NKJ852107:NKJ852114 NUF852107:NUF852114 OEB852107:OEB852114 ONX852107:ONX852114 OXT852107:OXT852114 PHP852107:PHP852114 PRL852107:PRL852114 QBH852107:QBH852114 QLD852107:QLD852114 QUZ852107:QUZ852114 REV852107:REV852114 ROR852107:ROR852114 RYN852107:RYN852114 SIJ852107:SIJ852114 SSF852107:SSF852114 TCB852107:TCB852114 TLX852107:TLX852114 TVT852107:TVT852114 UFP852107:UFP852114 UPL852107:UPL852114 UZH852107:UZH852114 VJD852107:VJD852114 VSZ852107:VSZ852114 WCV852107:WCV852114 WMR852107:WMR852114 WWN852107:WWN852114 AF917643:AF917650 KB917643:KB917650 TX917643:TX917650 ADT917643:ADT917650 ANP917643:ANP917650 AXL917643:AXL917650 BHH917643:BHH917650 BRD917643:BRD917650 CAZ917643:CAZ917650 CKV917643:CKV917650 CUR917643:CUR917650 DEN917643:DEN917650 DOJ917643:DOJ917650 DYF917643:DYF917650 EIB917643:EIB917650 ERX917643:ERX917650 FBT917643:FBT917650 FLP917643:FLP917650 FVL917643:FVL917650 GFH917643:GFH917650 GPD917643:GPD917650 GYZ917643:GYZ917650 HIV917643:HIV917650 HSR917643:HSR917650 ICN917643:ICN917650 IMJ917643:IMJ917650 IWF917643:IWF917650 JGB917643:JGB917650 JPX917643:JPX917650 JZT917643:JZT917650 KJP917643:KJP917650 KTL917643:KTL917650 LDH917643:LDH917650 LND917643:LND917650 LWZ917643:LWZ917650 MGV917643:MGV917650 MQR917643:MQR917650 NAN917643:NAN917650 NKJ917643:NKJ917650 NUF917643:NUF917650 OEB917643:OEB917650 ONX917643:ONX917650 OXT917643:OXT917650 PHP917643:PHP917650 PRL917643:PRL917650 QBH917643:QBH917650 QLD917643:QLD917650 QUZ917643:QUZ917650 REV917643:REV917650 ROR917643:ROR917650 RYN917643:RYN917650 SIJ917643:SIJ917650 SSF917643:SSF917650 TCB917643:TCB917650 TLX917643:TLX917650 TVT917643:TVT917650 UFP917643:UFP917650 UPL917643:UPL917650 UZH917643:UZH917650 VJD917643:VJD917650 VSZ917643:VSZ917650 WCV917643:WCV917650 WMR917643:WMR917650 WWN917643:WWN917650 AF983179:AF983186 KB983179:KB983186 TX983179:TX983186 ADT983179:ADT983186 ANP983179:ANP983186 AXL983179:AXL983186 BHH983179:BHH983186 BRD983179:BRD983186 CAZ983179:CAZ983186 CKV983179:CKV983186 CUR983179:CUR983186 DEN983179:DEN983186 DOJ983179:DOJ983186 DYF983179:DYF983186 EIB983179:EIB983186 ERX983179:ERX983186 FBT983179:FBT983186 FLP983179:FLP983186 FVL983179:FVL983186 GFH983179:GFH983186 GPD983179:GPD983186 GYZ983179:GYZ983186 HIV983179:HIV983186 HSR983179:HSR983186 ICN983179:ICN983186 IMJ983179:IMJ983186 IWF983179:IWF983186 JGB983179:JGB983186 JPX983179:JPX983186 JZT983179:JZT983186 KJP983179:KJP983186 KTL983179:KTL983186 LDH983179:LDH983186 LND983179:LND983186 LWZ983179:LWZ983186 MGV983179:MGV983186 MQR983179:MQR983186 NAN983179:NAN983186 NKJ983179:NKJ983186 NUF983179:NUF983186 OEB983179:OEB983186 ONX983179:ONX983186 OXT983179:OXT983186 PHP983179:PHP983186 PRL983179:PRL983186 QBH983179:QBH983186 QLD983179:QLD983186 QUZ983179:QUZ983186 REV983179:REV983186 ROR983179:ROR983186 RYN983179:RYN983186 SIJ983179:SIJ983186 SSF983179:SSF983186 TCB983179:TCB983186 TLX983179:TLX983186 TVT983179:TVT983186 UFP983179:UFP983186 UPL983179:UPL983186 UZH983179:UZH983186 VJD983179:VJD983186 VSZ983179:VSZ983186 WCV983179:WCV983186 WMR983179:WMR983186 WWN983179:WWN983186 AJ139:AJ146 KF139:KF146 UB139:UB146 ADX139:ADX146 ANT139:ANT146 AXP139:AXP146 BHL139:BHL146 BRH139:BRH146 CBD139:CBD146 CKZ139:CKZ146 CUV139:CUV146 DER139:DER146 DON139:DON146 DYJ139:DYJ146 EIF139:EIF146 ESB139:ESB146 FBX139:FBX146 FLT139:FLT146 FVP139:FVP146 GFL139:GFL146 GPH139:GPH146 GZD139:GZD146 HIZ139:HIZ146 HSV139:HSV146 ICR139:ICR146 IMN139:IMN146 IWJ139:IWJ146 JGF139:JGF146 JQB139:JQB146 JZX139:JZX146 KJT139:KJT146 KTP139:KTP146 LDL139:LDL146 LNH139:LNH146 LXD139:LXD146 MGZ139:MGZ146 MQV139:MQV146 NAR139:NAR146 NKN139:NKN146 NUJ139:NUJ146 OEF139:OEF146 OOB139:OOB146 OXX139:OXX146 PHT139:PHT146 PRP139:PRP146 QBL139:QBL146 QLH139:QLH146 QVD139:QVD146 REZ139:REZ146 ROV139:ROV146 RYR139:RYR146 SIN139:SIN146 SSJ139:SSJ146 TCF139:TCF146 TMB139:TMB146 TVX139:TVX146 UFT139:UFT146 UPP139:UPP146 UZL139:UZL146 VJH139:VJH146 VTD139:VTD146 WCZ139:WCZ146 WMV139:WMV146 WWR139:WWR146 AJ65675:AJ65682 KF65675:KF65682 UB65675:UB65682 ADX65675:ADX65682 ANT65675:ANT65682 AXP65675:AXP65682 BHL65675:BHL65682 BRH65675:BRH65682 CBD65675:CBD65682 CKZ65675:CKZ65682 CUV65675:CUV65682 DER65675:DER65682 DON65675:DON65682 DYJ65675:DYJ65682 EIF65675:EIF65682 ESB65675:ESB65682 FBX65675:FBX65682 FLT65675:FLT65682 FVP65675:FVP65682 GFL65675:GFL65682 GPH65675:GPH65682 GZD65675:GZD65682 HIZ65675:HIZ65682 HSV65675:HSV65682 ICR65675:ICR65682 IMN65675:IMN65682 IWJ65675:IWJ65682 JGF65675:JGF65682 JQB65675:JQB65682 JZX65675:JZX65682 KJT65675:KJT65682 KTP65675:KTP65682 LDL65675:LDL65682 LNH65675:LNH65682 LXD65675:LXD65682 MGZ65675:MGZ65682 MQV65675:MQV65682 NAR65675:NAR65682 NKN65675:NKN65682 NUJ65675:NUJ65682 OEF65675:OEF65682 OOB65675:OOB65682 OXX65675:OXX65682 PHT65675:PHT65682 PRP65675:PRP65682 QBL65675:QBL65682 QLH65675:QLH65682 QVD65675:QVD65682 REZ65675:REZ65682 ROV65675:ROV65682 RYR65675:RYR65682 SIN65675:SIN65682 SSJ65675:SSJ65682 TCF65675:TCF65682 TMB65675:TMB65682 TVX65675:TVX65682 UFT65675:UFT65682 UPP65675:UPP65682 UZL65675:UZL65682 VJH65675:VJH65682 VTD65675:VTD65682 WCZ65675:WCZ65682 WMV65675:WMV65682 WWR65675:WWR65682 AJ131211:AJ131218 KF131211:KF131218 UB131211:UB131218 ADX131211:ADX131218 ANT131211:ANT131218 AXP131211:AXP131218 BHL131211:BHL131218 BRH131211:BRH131218 CBD131211:CBD131218 CKZ131211:CKZ131218 CUV131211:CUV131218 DER131211:DER131218 DON131211:DON131218 DYJ131211:DYJ131218 EIF131211:EIF131218 ESB131211:ESB131218 FBX131211:FBX131218 FLT131211:FLT131218 FVP131211:FVP131218 GFL131211:GFL131218 GPH131211:GPH131218 GZD131211:GZD131218 HIZ131211:HIZ131218 HSV131211:HSV131218 ICR131211:ICR131218 IMN131211:IMN131218 IWJ131211:IWJ131218 JGF131211:JGF131218 JQB131211:JQB131218 JZX131211:JZX131218 KJT131211:KJT131218 KTP131211:KTP131218 LDL131211:LDL131218 LNH131211:LNH131218 LXD131211:LXD131218 MGZ131211:MGZ131218 MQV131211:MQV131218 NAR131211:NAR131218 NKN131211:NKN131218 NUJ131211:NUJ131218 OEF131211:OEF131218 OOB131211:OOB131218 OXX131211:OXX131218 PHT131211:PHT131218 PRP131211:PRP131218 QBL131211:QBL131218 QLH131211:QLH131218 QVD131211:QVD131218 REZ131211:REZ131218 ROV131211:ROV131218 RYR131211:RYR131218 SIN131211:SIN131218 SSJ131211:SSJ131218 TCF131211:TCF131218 TMB131211:TMB131218 TVX131211:TVX131218 UFT131211:UFT131218 UPP131211:UPP131218 UZL131211:UZL131218 VJH131211:VJH131218 VTD131211:VTD131218 WCZ131211:WCZ131218 WMV131211:WMV131218 WWR131211:WWR131218 AJ196747:AJ196754 KF196747:KF196754 UB196747:UB196754 ADX196747:ADX196754 ANT196747:ANT196754 AXP196747:AXP196754 BHL196747:BHL196754 BRH196747:BRH196754 CBD196747:CBD196754 CKZ196747:CKZ196754 CUV196747:CUV196754 DER196747:DER196754 DON196747:DON196754 DYJ196747:DYJ196754 EIF196747:EIF196754 ESB196747:ESB196754 FBX196747:FBX196754 FLT196747:FLT196754 FVP196747:FVP196754 GFL196747:GFL196754 GPH196747:GPH196754 GZD196747:GZD196754 HIZ196747:HIZ196754 HSV196747:HSV196754 ICR196747:ICR196754 IMN196747:IMN196754 IWJ196747:IWJ196754 JGF196747:JGF196754 JQB196747:JQB196754 JZX196747:JZX196754 KJT196747:KJT196754 KTP196747:KTP196754 LDL196747:LDL196754 LNH196747:LNH196754 LXD196747:LXD196754 MGZ196747:MGZ196754 MQV196747:MQV196754 NAR196747:NAR196754 NKN196747:NKN196754 NUJ196747:NUJ196754 OEF196747:OEF196754 OOB196747:OOB196754 OXX196747:OXX196754 PHT196747:PHT196754 PRP196747:PRP196754 QBL196747:QBL196754 QLH196747:QLH196754 QVD196747:QVD196754 REZ196747:REZ196754 ROV196747:ROV196754 RYR196747:RYR196754 SIN196747:SIN196754 SSJ196747:SSJ196754 TCF196747:TCF196754 TMB196747:TMB196754 TVX196747:TVX196754 UFT196747:UFT196754 UPP196747:UPP196754 UZL196747:UZL196754 VJH196747:VJH196754 VTD196747:VTD196754 WCZ196747:WCZ196754 WMV196747:WMV196754 WWR196747:WWR196754 AJ262283:AJ262290 KF262283:KF262290 UB262283:UB262290 ADX262283:ADX262290 ANT262283:ANT262290 AXP262283:AXP262290 BHL262283:BHL262290 BRH262283:BRH262290 CBD262283:CBD262290 CKZ262283:CKZ262290 CUV262283:CUV262290 DER262283:DER262290 DON262283:DON262290 DYJ262283:DYJ262290 EIF262283:EIF262290 ESB262283:ESB262290 FBX262283:FBX262290 FLT262283:FLT262290 FVP262283:FVP262290 GFL262283:GFL262290 GPH262283:GPH262290 GZD262283:GZD262290 HIZ262283:HIZ262290 HSV262283:HSV262290 ICR262283:ICR262290 IMN262283:IMN262290 IWJ262283:IWJ262290 JGF262283:JGF262290 JQB262283:JQB262290 JZX262283:JZX262290 KJT262283:KJT262290 KTP262283:KTP262290 LDL262283:LDL262290 LNH262283:LNH262290 LXD262283:LXD262290 MGZ262283:MGZ262290 MQV262283:MQV262290 NAR262283:NAR262290 NKN262283:NKN262290 NUJ262283:NUJ262290 OEF262283:OEF262290 OOB262283:OOB262290 OXX262283:OXX262290 PHT262283:PHT262290 PRP262283:PRP262290 QBL262283:QBL262290 QLH262283:QLH262290 QVD262283:QVD262290 REZ262283:REZ262290 ROV262283:ROV262290 RYR262283:RYR262290 SIN262283:SIN262290 SSJ262283:SSJ262290 TCF262283:TCF262290 TMB262283:TMB262290 TVX262283:TVX262290 UFT262283:UFT262290 UPP262283:UPP262290 UZL262283:UZL262290 VJH262283:VJH262290 VTD262283:VTD262290 WCZ262283:WCZ262290 WMV262283:WMV262290 WWR262283:WWR262290 AJ327819:AJ327826 KF327819:KF327826 UB327819:UB327826 ADX327819:ADX327826 ANT327819:ANT327826 AXP327819:AXP327826 BHL327819:BHL327826 BRH327819:BRH327826 CBD327819:CBD327826 CKZ327819:CKZ327826 CUV327819:CUV327826 DER327819:DER327826 DON327819:DON327826 DYJ327819:DYJ327826 EIF327819:EIF327826 ESB327819:ESB327826 FBX327819:FBX327826 FLT327819:FLT327826 FVP327819:FVP327826 GFL327819:GFL327826 GPH327819:GPH327826 GZD327819:GZD327826 HIZ327819:HIZ327826 HSV327819:HSV327826 ICR327819:ICR327826 IMN327819:IMN327826 IWJ327819:IWJ327826 JGF327819:JGF327826 JQB327819:JQB327826 JZX327819:JZX327826 KJT327819:KJT327826 KTP327819:KTP327826 LDL327819:LDL327826 LNH327819:LNH327826 LXD327819:LXD327826 MGZ327819:MGZ327826 MQV327819:MQV327826 NAR327819:NAR327826 NKN327819:NKN327826 NUJ327819:NUJ327826 OEF327819:OEF327826 OOB327819:OOB327826 OXX327819:OXX327826 PHT327819:PHT327826 PRP327819:PRP327826 QBL327819:QBL327826 QLH327819:QLH327826 QVD327819:QVD327826 REZ327819:REZ327826 ROV327819:ROV327826 RYR327819:RYR327826 SIN327819:SIN327826 SSJ327819:SSJ327826 TCF327819:TCF327826 TMB327819:TMB327826 TVX327819:TVX327826 UFT327819:UFT327826 UPP327819:UPP327826 UZL327819:UZL327826 VJH327819:VJH327826 VTD327819:VTD327826 WCZ327819:WCZ327826 WMV327819:WMV327826 WWR327819:WWR327826 AJ393355:AJ393362 KF393355:KF393362 UB393355:UB393362 ADX393355:ADX393362 ANT393355:ANT393362 AXP393355:AXP393362 BHL393355:BHL393362 BRH393355:BRH393362 CBD393355:CBD393362 CKZ393355:CKZ393362 CUV393355:CUV393362 DER393355:DER393362 DON393355:DON393362 DYJ393355:DYJ393362 EIF393355:EIF393362 ESB393355:ESB393362 FBX393355:FBX393362 FLT393355:FLT393362 FVP393355:FVP393362 GFL393355:GFL393362 GPH393355:GPH393362 GZD393355:GZD393362 HIZ393355:HIZ393362 HSV393355:HSV393362 ICR393355:ICR393362 IMN393355:IMN393362 IWJ393355:IWJ393362 JGF393355:JGF393362 JQB393355:JQB393362 JZX393355:JZX393362 KJT393355:KJT393362 KTP393355:KTP393362 LDL393355:LDL393362 LNH393355:LNH393362 LXD393355:LXD393362 MGZ393355:MGZ393362 MQV393355:MQV393362 NAR393355:NAR393362 NKN393355:NKN393362 NUJ393355:NUJ393362 OEF393355:OEF393362 OOB393355:OOB393362 OXX393355:OXX393362 PHT393355:PHT393362 PRP393355:PRP393362 QBL393355:QBL393362 QLH393355:QLH393362 QVD393355:QVD393362 REZ393355:REZ393362 ROV393355:ROV393362 RYR393355:RYR393362 SIN393355:SIN393362 SSJ393355:SSJ393362 TCF393355:TCF393362 TMB393355:TMB393362 TVX393355:TVX393362 UFT393355:UFT393362 UPP393355:UPP393362 UZL393355:UZL393362 VJH393355:VJH393362 VTD393355:VTD393362 WCZ393355:WCZ393362 WMV393355:WMV393362 WWR393355:WWR393362 AJ458891:AJ458898 KF458891:KF458898 UB458891:UB458898 ADX458891:ADX458898 ANT458891:ANT458898 AXP458891:AXP458898 BHL458891:BHL458898 BRH458891:BRH458898 CBD458891:CBD458898 CKZ458891:CKZ458898 CUV458891:CUV458898 DER458891:DER458898 DON458891:DON458898 DYJ458891:DYJ458898 EIF458891:EIF458898 ESB458891:ESB458898 FBX458891:FBX458898 FLT458891:FLT458898 FVP458891:FVP458898 GFL458891:GFL458898 GPH458891:GPH458898 GZD458891:GZD458898 HIZ458891:HIZ458898 HSV458891:HSV458898 ICR458891:ICR458898 IMN458891:IMN458898 IWJ458891:IWJ458898 JGF458891:JGF458898 JQB458891:JQB458898 JZX458891:JZX458898 KJT458891:KJT458898 KTP458891:KTP458898 LDL458891:LDL458898 LNH458891:LNH458898 LXD458891:LXD458898 MGZ458891:MGZ458898 MQV458891:MQV458898 NAR458891:NAR458898 NKN458891:NKN458898 NUJ458891:NUJ458898 OEF458891:OEF458898 OOB458891:OOB458898 OXX458891:OXX458898 PHT458891:PHT458898 PRP458891:PRP458898 QBL458891:QBL458898 QLH458891:QLH458898 QVD458891:QVD458898 REZ458891:REZ458898 ROV458891:ROV458898 RYR458891:RYR458898 SIN458891:SIN458898 SSJ458891:SSJ458898 TCF458891:TCF458898 TMB458891:TMB458898 TVX458891:TVX458898 UFT458891:UFT458898 UPP458891:UPP458898 UZL458891:UZL458898 VJH458891:VJH458898 VTD458891:VTD458898 WCZ458891:WCZ458898 WMV458891:WMV458898 WWR458891:WWR458898 AJ524427:AJ524434 KF524427:KF524434 UB524427:UB524434 ADX524427:ADX524434 ANT524427:ANT524434 AXP524427:AXP524434 BHL524427:BHL524434 BRH524427:BRH524434 CBD524427:CBD524434 CKZ524427:CKZ524434 CUV524427:CUV524434 DER524427:DER524434 DON524427:DON524434 DYJ524427:DYJ524434 EIF524427:EIF524434 ESB524427:ESB524434 FBX524427:FBX524434 FLT524427:FLT524434 FVP524427:FVP524434 GFL524427:GFL524434 GPH524427:GPH524434 GZD524427:GZD524434 HIZ524427:HIZ524434 HSV524427:HSV524434 ICR524427:ICR524434 IMN524427:IMN524434 IWJ524427:IWJ524434 JGF524427:JGF524434 JQB524427:JQB524434 JZX524427:JZX524434 KJT524427:KJT524434 KTP524427:KTP524434 LDL524427:LDL524434 LNH524427:LNH524434 LXD524427:LXD524434 MGZ524427:MGZ524434 MQV524427:MQV524434 NAR524427:NAR524434 NKN524427:NKN524434 NUJ524427:NUJ524434 OEF524427:OEF524434 OOB524427:OOB524434 OXX524427:OXX524434 PHT524427:PHT524434 PRP524427:PRP524434 QBL524427:QBL524434 QLH524427:QLH524434 QVD524427:QVD524434 REZ524427:REZ524434 ROV524427:ROV524434 RYR524427:RYR524434 SIN524427:SIN524434 SSJ524427:SSJ524434 TCF524427:TCF524434 TMB524427:TMB524434 TVX524427:TVX524434 UFT524427:UFT524434 UPP524427:UPP524434 UZL524427:UZL524434 VJH524427:VJH524434 VTD524427:VTD524434 WCZ524427:WCZ524434 WMV524427:WMV524434 WWR524427:WWR524434 AJ589963:AJ589970 KF589963:KF589970 UB589963:UB589970 ADX589963:ADX589970 ANT589963:ANT589970 AXP589963:AXP589970 BHL589963:BHL589970 BRH589963:BRH589970 CBD589963:CBD589970 CKZ589963:CKZ589970 CUV589963:CUV589970 DER589963:DER589970 DON589963:DON589970 DYJ589963:DYJ589970 EIF589963:EIF589970 ESB589963:ESB589970 FBX589963:FBX589970 FLT589963:FLT589970 FVP589963:FVP589970 GFL589963:GFL589970 GPH589963:GPH589970 GZD589963:GZD589970 HIZ589963:HIZ589970 HSV589963:HSV589970 ICR589963:ICR589970 IMN589963:IMN589970 IWJ589963:IWJ589970 JGF589963:JGF589970 JQB589963:JQB589970 JZX589963:JZX589970 KJT589963:KJT589970 KTP589963:KTP589970 LDL589963:LDL589970 LNH589963:LNH589970 LXD589963:LXD589970 MGZ589963:MGZ589970 MQV589963:MQV589970 NAR589963:NAR589970 NKN589963:NKN589970 NUJ589963:NUJ589970 OEF589963:OEF589970 OOB589963:OOB589970 OXX589963:OXX589970 PHT589963:PHT589970 PRP589963:PRP589970 QBL589963:QBL589970 QLH589963:QLH589970 QVD589963:QVD589970 REZ589963:REZ589970 ROV589963:ROV589970 RYR589963:RYR589970 SIN589963:SIN589970 SSJ589963:SSJ589970 TCF589963:TCF589970 TMB589963:TMB589970 TVX589963:TVX589970 UFT589963:UFT589970 UPP589963:UPP589970 UZL589963:UZL589970 VJH589963:VJH589970 VTD589963:VTD589970 WCZ589963:WCZ589970 WMV589963:WMV589970 WWR589963:WWR589970 AJ655499:AJ655506 KF655499:KF655506 UB655499:UB655506 ADX655499:ADX655506 ANT655499:ANT655506 AXP655499:AXP655506 BHL655499:BHL655506 BRH655499:BRH655506 CBD655499:CBD655506 CKZ655499:CKZ655506 CUV655499:CUV655506 DER655499:DER655506 DON655499:DON655506 DYJ655499:DYJ655506 EIF655499:EIF655506 ESB655499:ESB655506 FBX655499:FBX655506 FLT655499:FLT655506 FVP655499:FVP655506 GFL655499:GFL655506 GPH655499:GPH655506 GZD655499:GZD655506 HIZ655499:HIZ655506 HSV655499:HSV655506 ICR655499:ICR655506 IMN655499:IMN655506 IWJ655499:IWJ655506 JGF655499:JGF655506 JQB655499:JQB655506 JZX655499:JZX655506 KJT655499:KJT655506 KTP655499:KTP655506 LDL655499:LDL655506 LNH655499:LNH655506 LXD655499:LXD655506 MGZ655499:MGZ655506 MQV655499:MQV655506 NAR655499:NAR655506 NKN655499:NKN655506 NUJ655499:NUJ655506 OEF655499:OEF655506 OOB655499:OOB655506 OXX655499:OXX655506 PHT655499:PHT655506 PRP655499:PRP655506 QBL655499:QBL655506 QLH655499:QLH655506 QVD655499:QVD655506 REZ655499:REZ655506 ROV655499:ROV655506 RYR655499:RYR655506 SIN655499:SIN655506 SSJ655499:SSJ655506 TCF655499:TCF655506 TMB655499:TMB655506 TVX655499:TVX655506 UFT655499:UFT655506 UPP655499:UPP655506 UZL655499:UZL655506 VJH655499:VJH655506 VTD655499:VTD655506 WCZ655499:WCZ655506 WMV655499:WMV655506 WWR655499:WWR655506 AJ721035:AJ721042 KF721035:KF721042 UB721035:UB721042 ADX721035:ADX721042 ANT721035:ANT721042 AXP721035:AXP721042 BHL721035:BHL721042 BRH721035:BRH721042 CBD721035:CBD721042 CKZ721035:CKZ721042 CUV721035:CUV721042 DER721035:DER721042 DON721035:DON721042 DYJ721035:DYJ721042 EIF721035:EIF721042 ESB721035:ESB721042 FBX721035:FBX721042 FLT721035:FLT721042 FVP721035:FVP721042 GFL721035:GFL721042 GPH721035:GPH721042 GZD721035:GZD721042 HIZ721035:HIZ721042 HSV721035:HSV721042 ICR721035:ICR721042 IMN721035:IMN721042 IWJ721035:IWJ721042 JGF721035:JGF721042 JQB721035:JQB721042 JZX721035:JZX721042 KJT721035:KJT721042 KTP721035:KTP721042 LDL721035:LDL721042 LNH721035:LNH721042 LXD721035:LXD721042 MGZ721035:MGZ721042 MQV721035:MQV721042 NAR721035:NAR721042 NKN721035:NKN721042 NUJ721035:NUJ721042 OEF721035:OEF721042 OOB721035:OOB721042 OXX721035:OXX721042 PHT721035:PHT721042 PRP721035:PRP721042 QBL721035:QBL721042 QLH721035:QLH721042 QVD721035:QVD721042 REZ721035:REZ721042 ROV721035:ROV721042 RYR721035:RYR721042 SIN721035:SIN721042 SSJ721035:SSJ721042 TCF721035:TCF721042 TMB721035:TMB721042 TVX721035:TVX721042 UFT721035:UFT721042 UPP721035:UPP721042 UZL721035:UZL721042 VJH721035:VJH721042 VTD721035:VTD721042 WCZ721035:WCZ721042 WMV721035:WMV721042 WWR721035:WWR721042 AJ786571:AJ786578 KF786571:KF786578 UB786571:UB786578 ADX786571:ADX786578 ANT786571:ANT786578 AXP786571:AXP786578 BHL786571:BHL786578 BRH786571:BRH786578 CBD786571:CBD786578 CKZ786571:CKZ786578 CUV786571:CUV786578 DER786571:DER786578 DON786571:DON786578 DYJ786571:DYJ786578 EIF786571:EIF786578 ESB786571:ESB786578 FBX786571:FBX786578 FLT786571:FLT786578 FVP786571:FVP786578 GFL786571:GFL786578 GPH786571:GPH786578 GZD786571:GZD786578 HIZ786571:HIZ786578 HSV786571:HSV786578 ICR786571:ICR786578 IMN786571:IMN786578 IWJ786571:IWJ786578 JGF786571:JGF786578 JQB786571:JQB786578 JZX786571:JZX786578 KJT786571:KJT786578 KTP786571:KTP786578 LDL786571:LDL786578 LNH786571:LNH786578 LXD786571:LXD786578 MGZ786571:MGZ786578 MQV786571:MQV786578 NAR786571:NAR786578 NKN786571:NKN786578 NUJ786571:NUJ786578 OEF786571:OEF786578 OOB786571:OOB786578 OXX786571:OXX786578 PHT786571:PHT786578 PRP786571:PRP786578 QBL786571:QBL786578 QLH786571:QLH786578 QVD786571:QVD786578 REZ786571:REZ786578 ROV786571:ROV786578 RYR786571:RYR786578 SIN786571:SIN786578 SSJ786571:SSJ786578 TCF786571:TCF786578 TMB786571:TMB786578 TVX786571:TVX786578 UFT786571:UFT786578 UPP786571:UPP786578 UZL786571:UZL786578 VJH786571:VJH786578 VTD786571:VTD786578 WCZ786571:WCZ786578 WMV786571:WMV786578 WWR786571:WWR786578 AJ852107:AJ852114 KF852107:KF852114 UB852107:UB852114 ADX852107:ADX852114 ANT852107:ANT852114 AXP852107:AXP852114 BHL852107:BHL852114 BRH852107:BRH852114 CBD852107:CBD852114 CKZ852107:CKZ852114 CUV852107:CUV852114 DER852107:DER852114 DON852107:DON852114 DYJ852107:DYJ852114 EIF852107:EIF852114 ESB852107:ESB852114 FBX852107:FBX852114 FLT852107:FLT852114 FVP852107:FVP852114 GFL852107:GFL852114 GPH852107:GPH852114 GZD852107:GZD852114 HIZ852107:HIZ852114 HSV852107:HSV852114 ICR852107:ICR852114 IMN852107:IMN852114 IWJ852107:IWJ852114 JGF852107:JGF852114 JQB852107:JQB852114 JZX852107:JZX852114 KJT852107:KJT852114 KTP852107:KTP852114 LDL852107:LDL852114 LNH852107:LNH852114 LXD852107:LXD852114 MGZ852107:MGZ852114 MQV852107:MQV852114 NAR852107:NAR852114 NKN852107:NKN852114 NUJ852107:NUJ852114 OEF852107:OEF852114 OOB852107:OOB852114 OXX852107:OXX852114 PHT852107:PHT852114 PRP852107:PRP852114 QBL852107:QBL852114 QLH852107:QLH852114 QVD852107:QVD852114 REZ852107:REZ852114 ROV852107:ROV852114 RYR852107:RYR852114 SIN852107:SIN852114 SSJ852107:SSJ852114 TCF852107:TCF852114 TMB852107:TMB852114 TVX852107:TVX852114 UFT852107:UFT852114 UPP852107:UPP852114 UZL852107:UZL852114 VJH852107:VJH852114 VTD852107:VTD852114 WCZ852107:WCZ852114 WMV852107:WMV852114 WWR852107:WWR852114 AJ917643:AJ917650 KF917643:KF917650 UB917643:UB917650 ADX917643:ADX917650 ANT917643:ANT917650 AXP917643:AXP917650 BHL917643:BHL917650 BRH917643:BRH917650 CBD917643:CBD917650 CKZ917643:CKZ917650 CUV917643:CUV917650 DER917643:DER917650 DON917643:DON917650 DYJ917643:DYJ917650 EIF917643:EIF917650 ESB917643:ESB917650 FBX917643:FBX917650 FLT917643:FLT917650 FVP917643:FVP917650 GFL917643:GFL917650 GPH917643:GPH917650 GZD917643:GZD917650 HIZ917643:HIZ917650 HSV917643:HSV917650 ICR917643:ICR917650 IMN917643:IMN917650 IWJ917643:IWJ917650 JGF917643:JGF917650 JQB917643:JQB917650 JZX917643:JZX917650 KJT917643:KJT917650 KTP917643:KTP917650 LDL917643:LDL917650 LNH917643:LNH917650 LXD917643:LXD917650 MGZ917643:MGZ917650 MQV917643:MQV917650 NAR917643:NAR917650 NKN917643:NKN917650 NUJ917643:NUJ917650 OEF917643:OEF917650 OOB917643:OOB917650 OXX917643:OXX917650 PHT917643:PHT917650 PRP917643:PRP917650 QBL917643:QBL917650 QLH917643:QLH917650 QVD917643:QVD917650 REZ917643:REZ917650 ROV917643:ROV917650 RYR917643:RYR917650 SIN917643:SIN917650 SSJ917643:SSJ917650 TCF917643:TCF917650 TMB917643:TMB917650 TVX917643:TVX917650 UFT917643:UFT917650 UPP917643:UPP917650 UZL917643:UZL917650 VJH917643:VJH917650 VTD917643:VTD917650 WCZ917643:WCZ917650 WMV917643:WMV917650 WWR917643:WWR917650 AJ983179:AJ983186 KF983179:KF983186 UB983179:UB983186 ADX983179:ADX983186 ANT983179:ANT983186 AXP983179:AXP983186 BHL983179:BHL983186 BRH983179:BRH983186 CBD983179:CBD983186 CKZ983179:CKZ983186 CUV983179:CUV983186 DER983179:DER983186 DON983179:DON983186 DYJ983179:DYJ983186 EIF983179:EIF983186 ESB983179:ESB983186 FBX983179:FBX983186 FLT983179:FLT983186 FVP983179:FVP983186 GFL983179:GFL983186 GPH983179:GPH983186 GZD983179:GZD983186 HIZ983179:HIZ983186 HSV983179:HSV983186 ICR983179:ICR983186 IMN983179:IMN983186 IWJ983179:IWJ983186 JGF983179:JGF983186 JQB983179:JQB983186 JZX983179:JZX983186 KJT983179:KJT983186 KTP983179:KTP983186 LDL983179:LDL983186 LNH983179:LNH983186 LXD983179:LXD983186 MGZ983179:MGZ983186 MQV983179:MQV983186 NAR983179:NAR983186 NKN983179:NKN983186 NUJ983179:NUJ983186 OEF983179:OEF983186 OOB983179:OOB983186 OXX983179:OXX983186 PHT983179:PHT983186 PRP983179:PRP983186 QBL983179:QBL983186 QLH983179:QLH983186 QVD983179:QVD983186 REZ983179:REZ983186 ROV983179:ROV983186 RYR983179:RYR983186 SIN983179:SIN983186 SSJ983179:SSJ983186 TCF983179:TCF983186 TMB983179:TMB983186 TVX983179:TVX983186 UFT983179:UFT983186 UPP983179:UPP983186 UZL983179:UZL983186 VJH983179:VJH983186 VTD983179:VTD983186 WCZ983179:WCZ983186 WMV983179:WMV983186 WWR983179:WWR983186 AN139:AN146 KJ139:KJ146 UF139:UF146 AEB139:AEB146 ANX139:ANX146 AXT139:AXT146 BHP139:BHP146 BRL139:BRL146 CBH139:CBH146 CLD139:CLD146 CUZ139:CUZ146 DEV139:DEV146 DOR139:DOR146 DYN139:DYN146 EIJ139:EIJ146 ESF139:ESF146 FCB139:FCB146 FLX139:FLX146 FVT139:FVT146 GFP139:GFP146 GPL139:GPL146 GZH139:GZH146 HJD139:HJD146 HSZ139:HSZ146 ICV139:ICV146 IMR139:IMR146 IWN139:IWN146 JGJ139:JGJ146 JQF139:JQF146 KAB139:KAB146 KJX139:KJX146 KTT139:KTT146 LDP139:LDP146 LNL139:LNL146 LXH139:LXH146 MHD139:MHD146 MQZ139:MQZ146 NAV139:NAV146 NKR139:NKR146 NUN139:NUN146 OEJ139:OEJ146 OOF139:OOF146 OYB139:OYB146 PHX139:PHX146 PRT139:PRT146 QBP139:QBP146 QLL139:QLL146 QVH139:QVH146 RFD139:RFD146 ROZ139:ROZ146 RYV139:RYV146 SIR139:SIR146 SSN139:SSN146 TCJ139:TCJ146 TMF139:TMF146 TWB139:TWB146 UFX139:UFX146 UPT139:UPT146 UZP139:UZP146 VJL139:VJL146 VTH139:VTH146 WDD139:WDD146 WMZ139:WMZ146 WWV139:WWV146 AN65675:AN65682 KJ65675:KJ65682 UF65675:UF65682 AEB65675:AEB65682 ANX65675:ANX65682 AXT65675:AXT65682 BHP65675:BHP65682 BRL65675:BRL65682 CBH65675:CBH65682 CLD65675:CLD65682 CUZ65675:CUZ65682 DEV65675:DEV65682 DOR65675:DOR65682 DYN65675:DYN65682 EIJ65675:EIJ65682 ESF65675:ESF65682 FCB65675:FCB65682 FLX65675:FLX65682 FVT65675:FVT65682 GFP65675:GFP65682 GPL65675:GPL65682 GZH65675:GZH65682 HJD65675:HJD65682 HSZ65675:HSZ65682 ICV65675:ICV65682 IMR65675:IMR65682 IWN65675:IWN65682 JGJ65675:JGJ65682 JQF65675:JQF65682 KAB65675:KAB65682 KJX65675:KJX65682 KTT65675:KTT65682 LDP65675:LDP65682 LNL65675:LNL65682 LXH65675:LXH65682 MHD65675:MHD65682 MQZ65675:MQZ65682 NAV65675:NAV65682 NKR65675:NKR65682 NUN65675:NUN65682 OEJ65675:OEJ65682 OOF65675:OOF65682 OYB65675:OYB65682 PHX65675:PHX65682 PRT65675:PRT65682 QBP65675:QBP65682 QLL65675:QLL65682 QVH65675:QVH65682 RFD65675:RFD65682 ROZ65675:ROZ65682 RYV65675:RYV65682 SIR65675:SIR65682 SSN65675:SSN65682 TCJ65675:TCJ65682 TMF65675:TMF65682 TWB65675:TWB65682 UFX65675:UFX65682 UPT65675:UPT65682 UZP65675:UZP65682 VJL65675:VJL65682 VTH65675:VTH65682 WDD65675:WDD65682 WMZ65675:WMZ65682 WWV65675:WWV65682 AN131211:AN131218 KJ131211:KJ131218 UF131211:UF131218 AEB131211:AEB131218 ANX131211:ANX131218 AXT131211:AXT131218 BHP131211:BHP131218 BRL131211:BRL131218 CBH131211:CBH131218 CLD131211:CLD131218 CUZ131211:CUZ131218 DEV131211:DEV131218 DOR131211:DOR131218 DYN131211:DYN131218 EIJ131211:EIJ131218 ESF131211:ESF131218 FCB131211:FCB131218 FLX131211:FLX131218 FVT131211:FVT131218 GFP131211:GFP131218 GPL131211:GPL131218 GZH131211:GZH131218 HJD131211:HJD131218 HSZ131211:HSZ131218 ICV131211:ICV131218 IMR131211:IMR131218 IWN131211:IWN131218 JGJ131211:JGJ131218 JQF131211:JQF131218 KAB131211:KAB131218 KJX131211:KJX131218 KTT131211:KTT131218 LDP131211:LDP131218 LNL131211:LNL131218 LXH131211:LXH131218 MHD131211:MHD131218 MQZ131211:MQZ131218 NAV131211:NAV131218 NKR131211:NKR131218 NUN131211:NUN131218 OEJ131211:OEJ131218 OOF131211:OOF131218 OYB131211:OYB131218 PHX131211:PHX131218 PRT131211:PRT131218 QBP131211:QBP131218 QLL131211:QLL131218 QVH131211:QVH131218 RFD131211:RFD131218 ROZ131211:ROZ131218 RYV131211:RYV131218 SIR131211:SIR131218 SSN131211:SSN131218 TCJ131211:TCJ131218 TMF131211:TMF131218 TWB131211:TWB131218 UFX131211:UFX131218 UPT131211:UPT131218 UZP131211:UZP131218 VJL131211:VJL131218 VTH131211:VTH131218 WDD131211:WDD131218 WMZ131211:WMZ131218 WWV131211:WWV131218 AN196747:AN196754 KJ196747:KJ196754 UF196747:UF196754 AEB196747:AEB196754 ANX196747:ANX196754 AXT196747:AXT196754 BHP196747:BHP196754 BRL196747:BRL196754 CBH196747:CBH196754 CLD196747:CLD196754 CUZ196747:CUZ196754 DEV196747:DEV196754 DOR196747:DOR196754 DYN196747:DYN196754 EIJ196747:EIJ196754 ESF196747:ESF196754 FCB196747:FCB196754 FLX196747:FLX196754 FVT196747:FVT196754 GFP196747:GFP196754 GPL196747:GPL196754 GZH196747:GZH196754 HJD196747:HJD196754 HSZ196747:HSZ196754 ICV196747:ICV196754 IMR196747:IMR196754 IWN196747:IWN196754 JGJ196747:JGJ196754 JQF196747:JQF196754 KAB196747:KAB196754 KJX196747:KJX196754 KTT196747:KTT196754 LDP196747:LDP196754 LNL196747:LNL196754 LXH196747:LXH196754 MHD196747:MHD196754 MQZ196747:MQZ196754 NAV196747:NAV196754 NKR196747:NKR196754 NUN196747:NUN196754 OEJ196747:OEJ196754 OOF196747:OOF196754 OYB196747:OYB196754 PHX196747:PHX196754 PRT196747:PRT196754 QBP196747:QBP196754 QLL196747:QLL196754 QVH196747:QVH196754 RFD196747:RFD196754 ROZ196747:ROZ196754 RYV196747:RYV196754 SIR196747:SIR196754 SSN196747:SSN196754 TCJ196747:TCJ196754 TMF196747:TMF196754 TWB196747:TWB196754 UFX196747:UFX196754 UPT196747:UPT196754 UZP196747:UZP196754 VJL196747:VJL196754 VTH196747:VTH196754 WDD196747:WDD196754 WMZ196747:WMZ196754 WWV196747:WWV196754 AN262283:AN262290 KJ262283:KJ262290 UF262283:UF262290 AEB262283:AEB262290 ANX262283:ANX262290 AXT262283:AXT262290 BHP262283:BHP262290 BRL262283:BRL262290 CBH262283:CBH262290 CLD262283:CLD262290 CUZ262283:CUZ262290 DEV262283:DEV262290 DOR262283:DOR262290 DYN262283:DYN262290 EIJ262283:EIJ262290 ESF262283:ESF262290 FCB262283:FCB262290 FLX262283:FLX262290 FVT262283:FVT262290 GFP262283:GFP262290 GPL262283:GPL262290 GZH262283:GZH262290 HJD262283:HJD262290 HSZ262283:HSZ262290 ICV262283:ICV262290 IMR262283:IMR262290 IWN262283:IWN262290 JGJ262283:JGJ262290 JQF262283:JQF262290 KAB262283:KAB262290 KJX262283:KJX262290 KTT262283:KTT262290 LDP262283:LDP262290 LNL262283:LNL262290 LXH262283:LXH262290 MHD262283:MHD262290 MQZ262283:MQZ262290 NAV262283:NAV262290 NKR262283:NKR262290 NUN262283:NUN262290 OEJ262283:OEJ262290 OOF262283:OOF262290 OYB262283:OYB262290 PHX262283:PHX262290 PRT262283:PRT262290 QBP262283:QBP262290 QLL262283:QLL262290 QVH262283:QVH262290 RFD262283:RFD262290 ROZ262283:ROZ262290 RYV262283:RYV262290 SIR262283:SIR262290 SSN262283:SSN262290 TCJ262283:TCJ262290 TMF262283:TMF262290 TWB262283:TWB262290 UFX262283:UFX262290 UPT262283:UPT262290 UZP262283:UZP262290 VJL262283:VJL262290 VTH262283:VTH262290 WDD262283:WDD262290 WMZ262283:WMZ262290 WWV262283:WWV262290 AN327819:AN327826 KJ327819:KJ327826 UF327819:UF327826 AEB327819:AEB327826 ANX327819:ANX327826 AXT327819:AXT327826 BHP327819:BHP327826 BRL327819:BRL327826 CBH327819:CBH327826 CLD327819:CLD327826 CUZ327819:CUZ327826 DEV327819:DEV327826 DOR327819:DOR327826 DYN327819:DYN327826 EIJ327819:EIJ327826 ESF327819:ESF327826 FCB327819:FCB327826 FLX327819:FLX327826 FVT327819:FVT327826 GFP327819:GFP327826 GPL327819:GPL327826 GZH327819:GZH327826 HJD327819:HJD327826 HSZ327819:HSZ327826 ICV327819:ICV327826 IMR327819:IMR327826 IWN327819:IWN327826 JGJ327819:JGJ327826 JQF327819:JQF327826 KAB327819:KAB327826 KJX327819:KJX327826 KTT327819:KTT327826 LDP327819:LDP327826 LNL327819:LNL327826 LXH327819:LXH327826 MHD327819:MHD327826 MQZ327819:MQZ327826 NAV327819:NAV327826 NKR327819:NKR327826 NUN327819:NUN327826 OEJ327819:OEJ327826 OOF327819:OOF327826 OYB327819:OYB327826 PHX327819:PHX327826 PRT327819:PRT327826 QBP327819:QBP327826 QLL327819:QLL327826 QVH327819:QVH327826 RFD327819:RFD327826 ROZ327819:ROZ327826 RYV327819:RYV327826 SIR327819:SIR327826 SSN327819:SSN327826 TCJ327819:TCJ327826 TMF327819:TMF327826 TWB327819:TWB327826 UFX327819:UFX327826 UPT327819:UPT327826 UZP327819:UZP327826 VJL327819:VJL327826 VTH327819:VTH327826 WDD327819:WDD327826 WMZ327819:WMZ327826 WWV327819:WWV327826 AN393355:AN393362 KJ393355:KJ393362 UF393355:UF393362 AEB393355:AEB393362 ANX393355:ANX393362 AXT393355:AXT393362 BHP393355:BHP393362 BRL393355:BRL393362 CBH393355:CBH393362 CLD393355:CLD393362 CUZ393355:CUZ393362 DEV393355:DEV393362 DOR393355:DOR393362 DYN393355:DYN393362 EIJ393355:EIJ393362 ESF393355:ESF393362 FCB393355:FCB393362 FLX393355:FLX393362 FVT393355:FVT393362 GFP393355:GFP393362 GPL393355:GPL393362 GZH393355:GZH393362 HJD393355:HJD393362 HSZ393355:HSZ393362 ICV393355:ICV393362 IMR393355:IMR393362 IWN393355:IWN393362 JGJ393355:JGJ393362 JQF393355:JQF393362 KAB393355:KAB393362 KJX393355:KJX393362 KTT393355:KTT393362 LDP393355:LDP393362 LNL393355:LNL393362 LXH393355:LXH393362 MHD393355:MHD393362 MQZ393355:MQZ393362 NAV393355:NAV393362 NKR393355:NKR393362 NUN393355:NUN393362 OEJ393355:OEJ393362 OOF393355:OOF393362 OYB393355:OYB393362 PHX393355:PHX393362 PRT393355:PRT393362 QBP393355:QBP393362 QLL393355:QLL393362 QVH393355:QVH393362 RFD393355:RFD393362 ROZ393355:ROZ393362 RYV393355:RYV393362 SIR393355:SIR393362 SSN393355:SSN393362 TCJ393355:TCJ393362 TMF393355:TMF393362 TWB393355:TWB393362 UFX393355:UFX393362 UPT393355:UPT393362 UZP393355:UZP393362 VJL393355:VJL393362 VTH393355:VTH393362 WDD393355:WDD393362 WMZ393355:WMZ393362 WWV393355:WWV393362 AN458891:AN458898 KJ458891:KJ458898 UF458891:UF458898 AEB458891:AEB458898 ANX458891:ANX458898 AXT458891:AXT458898 BHP458891:BHP458898 BRL458891:BRL458898 CBH458891:CBH458898 CLD458891:CLD458898 CUZ458891:CUZ458898 DEV458891:DEV458898 DOR458891:DOR458898 DYN458891:DYN458898 EIJ458891:EIJ458898 ESF458891:ESF458898 FCB458891:FCB458898 FLX458891:FLX458898 FVT458891:FVT458898 GFP458891:GFP458898 GPL458891:GPL458898 GZH458891:GZH458898 HJD458891:HJD458898 HSZ458891:HSZ458898 ICV458891:ICV458898 IMR458891:IMR458898 IWN458891:IWN458898 JGJ458891:JGJ458898 JQF458891:JQF458898 KAB458891:KAB458898 KJX458891:KJX458898 KTT458891:KTT458898 LDP458891:LDP458898 LNL458891:LNL458898 LXH458891:LXH458898 MHD458891:MHD458898 MQZ458891:MQZ458898 NAV458891:NAV458898 NKR458891:NKR458898 NUN458891:NUN458898 OEJ458891:OEJ458898 OOF458891:OOF458898 OYB458891:OYB458898 PHX458891:PHX458898 PRT458891:PRT458898 QBP458891:QBP458898 QLL458891:QLL458898 QVH458891:QVH458898 RFD458891:RFD458898 ROZ458891:ROZ458898 RYV458891:RYV458898 SIR458891:SIR458898 SSN458891:SSN458898 TCJ458891:TCJ458898 TMF458891:TMF458898 TWB458891:TWB458898 UFX458891:UFX458898 UPT458891:UPT458898 UZP458891:UZP458898 VJL458891:VJL458898 VTH458891:VTH458898 WDD458891:WDD458898 WMZ458891:WMZ458898 WWV458891:WWV458898 AN524427:AN524434 KJ524427:KJ524434 UF524427:UF524434 AEB524427:AEB524434 ANX524427:ANX524434 AXT524427:AXT524434 BHP524427:BHP524434 BRL524427:BRL524434 CBH524427:CBH524434 CLD524427:CLD524434 CUZ524427:CUZ524434 DEV524427:DEV524434 DOR524427:DOR524434 DYN524427:DYN524434 EIJ524427:EIJ524434 ESF524427:ESF524434 FCB524427:FCB524434 FLX524427:FLX524434 FVT524427:FVT524434 GFP524427:GFP524434 GPL524427:GPL524434 GZH524427:GZH524434 HJD524427:HJD524434 HSZ524427:HSZ524434 ICV524427:ICV524434 IMR524427:IMR524434 IWN524427:IWN524434 JGJ524427:JGJ524434 JQF524427:JQF524434 KAB524427:KAB524434 KJX524427:KJX524434 KTT524427:KTT524434 LDP524427:LDP524434 LNL524427:LNL524434 LXH524427:LXH524434 MHD524427:MHD524434 MQZ524427:MQZ524434 NAV524427:NAV524434 NKR524427:NKR524434 NUN524427:NUN524434 OEJ524427:OEJ524434 OOF524427:OOF524434 OYB524427:OYB524434 PHX524427:PHX524434 PRT524427:PRT524434 QBP524427:QBP524434 QLL524427:QLL524434 QVH524427:QVH524434 RFD524427:RFD524434 ROZ524427:ROZ524434 RYV524427:RYV524434 SIR524427:SIR524434 SSN524427:SSN524434 TCJ524427:TCJ524434 TMF524427:TMF524434 TWB524427:TWB524434 UFX524427:UFX524434 UPT524427:UPT524434 UZP524427:UZP524434 VJL524427:VJL524434 VTH524427:VTH524434 WDD524427:WDD524434 WMZ524427:WMZ524434 WWV524427:WWV524434 AN589963:AN589970 KJ589963:KJ589970 UF589963:UF589970 AEB589963:AEB589970 ANX589963:ANX589970 AXT589963:AXT589970 BHP589963:BHP589970 BRL589963:BRL589970 CBH589963:CBH589970 CLD589963:CLD589970 CUZ589963:CUZ589970 DEV589963:DEV589970 DOR589963:DOR589970 DYN589963:DYN589970 EIJ589963:EIJ589970 ESF589963:ESF589970 FCB589963:FCB589970 FLX589963:FLX589970 FVT589963:FVT589970 GFP589963:GFP589970 GPL589963:GPL589970 GZH589963:GZH589970 HJD589963:HJD589970 HSZ589963:HSZ589970 ICV589963:ICV589970 IMR589963:IMR589970 IWN589963:IWN589970 JGJ589963:JGJ589970 JQF589963:JQF589970 KAB589963:KAB589970 KJX589963:KJX589970 KTT589963:KTT589970 LDP589963:LDP589970 LNL589963:LNL589970 LXH589963:LXH589970 MHD589963:MHD589970 MQZ589963:MQZ589970 NAV589963:NAV589970 NKR589963:NKR589970 NUN589963:NUN589970 OEJ589963:OEJ589970 OOF589963:OOF589970 OYB589963:OYB589970 PHX589963:PHX589970 PRT589963:PRT589970 QBP589963:QBP589970 QLL589963:QLL589970 QVH589963:QVH589970 RFD589963:RFD589970 ROZ589963:ROZ589970 RYV589963:RYV589970 SIR589963:SIR589970 SSN589963:SSN589970 TCJ589963:TCJ589970 TMF589963:TMF589970 TWB589963:TWB589970 UFX589963:UFX589970 UPT589963:UPT589970 UZP589963:UZP589970 VJL589963:VJL589970 VTH589963:VTH589970 WDD589963:WDD589970 WMZ589963:WMZ589970 WWV589963:WWV589970 AN655499:AN655506 KJ655499:KJ655506 UF655499:UF655506 AEB655499:AEB655506 ANX655499:ANX655506 AXT655499:AXT655506 BHP655499:BHP655506 BRL655499:BRL655506 CBH655499:CBH655506 CLD655499:CLD655506 CUZ655499:CUZ655506 DEV655499:DEV655506 DOR655499:DOR655506 DYN655499:DYN655506 EIJ655499:EIJ655506 ESF655499:ESF655506 FCB655499:FCB655506 FLX655499:FLX655506 FVT655499:FVT655506 GFP655499:GFP655506 GPL655499:GPL655506 GZH655499:GZH655506 HJD655499:HJD655506 HSZ655499:HSZ655506 ICV655499:ICV655506 IMR655499:IMR655506 IWN655499:IWN655506 JGJ655499:JGJ655506 JQF655499:JQF655506 KAB655499:KAB655506 KJX655499:KJX655506 KTT655499:KTT655506 LDP655499:LDP655506 LNL655499:LNL655506 LXH655499:LXH655506 MHD655499:MHD655506 MQZ655499:MQZ655506 NAV655499:NAV655506 NKR655499:NKR655506 NUN655499:NUN655506 OEJ655499:OEJ655506 OOF655499:OOF655506 OYB655499:OYB655506 PHX655499:PHX655506 PRT655499:PRT655506 QBP655499:QBP655506 QLL655499:QLL655506 QVH655499:QVH655506 RFD655499:RFD655506 ROZ655499:ROZ655506 RYV655499:RYV655506 SIR655499:SIR655506 SSN655499:SSN655506 TCJ655499:TCJ655506 TMF655499:TMF655506 TWB655499:TWB655506 UFX655499:UFX655506 UPT655499:UPT655506 UZP655499:UZP655506 VJL655499:VJL655506 VTH655499:VTH655506 WDD655499:WDD655506 WMZ655499:WMZ655506 WWV655499:WWV655506 AN721035:AN721042 KJ721035:KJ721042 UF721035:UF721042 AEB721035:AEB721042 ANX721035:ANX721042 AXT721035:AXT721042 BHP721035:BHP721042 BRL721035:BRL721042 CBH721035:CBH721042 CLD721035:CLD721042 CUZ721035:CUZ721042 DEV721035:DEV721042 DOR721035:DOR721042 DYN721035:DYN721042 EIJ721035:EIJ721042 ESF721035:ESF721042 FCB721035:FCB721042 FLX721035:FLX721042 FVT721035:FVT721042 GFP721035:GFP721042 GPL721035:GPL721042 GZH721035:GZH721042 HJD721035:HJD721042 HSZ721035:HSZ721042 ICV721035:ICV721042 IMR721035:IMR721042 IWN721035:IWN721042 JGJ721035:JGJ721042 JQF721035:JQF721042 KAB721035:KAB721042 KJX721035:KJX721042 KTT721035:KTT721042 LDP721035:LDP721042 LNL721035:LNL721042 LXH721035:LXH721042 MHD721035:MHD721042 MQZ721035:MQZ721042 NAV721035:NAV721042 NKR721035:NKR721042 NUN721035:NUN721042 OEJ721035:OEJ721042 OOF721035:OOF721042 OYB721035:OYB721042 PHX721035:PHX721042 PRT721035:PRT721042 QBP721035:QBP721042 QLL721035:QLL721042 QVH721035:QVH721042 RFD721035:RFD721042 ROZ721035:ROZ721042 RYV721035:RYV721042 SIR721035:SIR721042 SSN721035:SSN721042 TCJ721035:TCJ721042 TMF721035:TMF721042 TWB721035:TWB721042 UFX721035:UFX721042 UPT721035:UPT721042 UZP721035:UZP721042 VJL721035:VJL721042 VTH721035:VTH721042 WDD721035:WDD721042 WMZ721035:WMZ721042 WWV721035:WWV721042 AN786571:AN786578 KJ786571:KJ786578 UF786571:UF786578 AEB786571:AEB786578 ANX786571:ANX786578 AXT786571:AXT786578 BHP786571:BHP786578 BRL786571:BRL786578 CBH786571:CBH786578 CLD786571:CLD786578 CUZ786571:CUZ786578 DEV786571:DEV786578 DOR786571:DOR786578 DYN786571:DYN786578 EIJ786571:EIJ786578 ESF786571:ESF786578 FCB786571:FCB786578 FLX786571:FLX786578 FVT786571:FVT786578 GFP786571:GFP786578 GPL786571:GPL786578 GZH786571:GZH786578 HJD786571:HJD786578 HSZ786571:HSZ786578 ICV786571:ICV786578 IMR786571:IMR786578 IWN786571:IWN786578 JGJ786571:JGJ786578 JQF786571:JQF786578 KAB786571:KAB786578 KJX786571:KJX786578 KTT786571:KTT786578 LDP786571:LDP786578 LNL786571:LNL786578 LXH786571:LXH786578 MHD786571:MHD786578 MQZ786571:MQZ786578 NAV786571:NAV786578 NKR786571:NKR786578 NUN786571:NUN786578 OEJ786571:OEJ786578 OOF786571:OOF786578 OYB786571:OYB786578 PHX786571:PHX786578 PRT786571:PRT786578 QBP786571:QBP786578 QLL786571:QLL786578 QVH786571:QVH786578 RFD786571:RFD786578 ROZ786571:ROZ786578 RYV786571:RYV786578 SIR786571:SIR786578 SSN786571:SSN786578 TCJ786571:TCJ786578 TMF786571:TMF786578 TWB786571:TWB786578 UFX786571:UFX786578 UPT786571:UPT786578 UZP786571:UZP786578 VJL786571:VJL786578 VTH786571:VTH786578 WDD786571:WDD786578 WMZ786571:WMZ786578 WWV786571:WWV786578 AN852107:AN852114 KJ852107:KJ852114 UF852107:UF852114 AEB852107:AEB852114 ANX852107:ANX852114 AXT852107:AXT852114 BHP852107:BHP852114 BRL852107:BRL852114 CBH852107:CBH852114 CLD852107:CLD852114 CUZ852107:CUZ852114 DEV852107:DEV852114 DOR852107:DOR852114 DYN852107:DYN852114 EIJ852107:EIJ852114 ESF852107:ESF852114 FCB852107:FCB852114 FLX852107:FLX852114 FVT852107:FVT852114 GFP852107:GFP852114 GPL852107:GPL852114 GZH852107:GZH852114 HJD852107:HJD852114 HSZ852107:HSZ852114 ICV852107:ICV852114 IMR852107:IMR852114 IWN852107:IWN852114 JGJ852107:JGJ852114 JQF852107:JQF852114 KAB852107:KAB852114 KJX852107:KJX852114 KTT852107:KTT852114 LDP852107:LDP852114 LNL852107:LNL852114 LXH852107:LXH852114 MHD852107:MHD852114 MQZ852107:MQZ852114 NAV852107:NAV852114 NKR852107:NKR852114 NUN852107:NUN852114 OEJ852107:OEJ852114 OOF852107:OOF852114 OYB852107:OYB852114 PHX852107:PHX852114 PRT852107:PRT852114 QBP852107:QBP852114 QLL852107:QLL852114 QVH852107:QVH852114 RFD852107:RFD852114 ROZ852107:ROZ852114 RYV852107:RYV852114 SIR852107:SIR852114 SSN852107:SSN852114 TCJ852107:TCJ852114 TMF852107:TMF852114 TWB852107:TWB852114 UFX852107:UFX852114 UPT852107:UPT852114 UZP852107:UZP852114 VJL852107:VJL852114 VTH852107:VTH852114 WDD852107:WDD852114 WMZ852107:WMZ852114 WWV852107:WWV852114 AN917643:AN917650 KJ917643:KJ917650 UF917643:UF917650 AEB917643:AEB917650 ANX917643:ANX917650 AXT917643:AXT917650 BHP917643:BHP917650 BRL917643:BRL917650 CBH917643:CBH917650 CLD917643:CLD917650 CUZ917643:CUZ917650 DEV917643:DEV917650 DOR917643:DOR917650 DYN917643:DYN917650 EIJ917643:EIJ917650 ESF917643:ESF917650 FCB917643:FCB917650 FLX917643:FLX917650 FVT917643:FVT917650 GFP917643:GFP917650 GPL917643:GPL917650 GZH917643:GZH917650 HJD917643:HJD917650 HSZ917643:HSZ917650 ICV917643:ICV917650 IMR917643:IMR917650 IWN917643:IWN917650 JGJ917643:JGJ917650 JQF917643:JQF917650 KAB917643:KAB917650 KJX917643:KJX917650 KTT917643:KTT917650 LDP917643:LDP917650 LNL917643:LNL917650 LXH917643:LXH917650 MHD917643:MHD917650 MQZ917643:MQZ917650 NAV917643:NAV917650 NKR917643:NKR917650 NUN917643:NUN917650 OEJ917643:OEJ917650 OOF917643:OOF917650 OYB917643:OYB917650 PHX917643:PHX917650 PRT917643:PRT917650 QBP917643:QBP917650 QLL917643:QLL917650 QVH917643:QVH917650 RFD917643:RFD917650 ROZ917643:ROZ917650 RYV917643:RYV917650 SIR917643:SIR917650 SSN917643:SSN917650 TCJ917643:TCJ917650 TMF917643:TMF917650 TWB917643:TWB917650 UFX917643:UFX917650 UPT917643:UPT917650 UZP917643:UZP917650 VJL917643:VJL917650 VTH917643:VTH917650 WDD917643:WDD917650 WMZ917643:WMZ917650 WWV917643:WWV917650 AN983179:AN983186 KJ983179:KJ983186 UF983179:UF983186 AEB983179:AEB983186 ANX983179:ANX983186 AXT983179:AXT983186 BHP983179:BHP983186 BRL983179:BRL983186 CBH983179:CBH983186 CLD983179:CLD983186 CUZ983179:CUZ983186 DEV983179:DEV983186 DOR983179:DOR983186 DYN983179:DYN983186 EIJ983179:EIJ983186 ESF983179:ESF983186 FCB983179:FCB983186 FLX983179:FLX983186 FVT983179:FVT983186 GFP983179:GFP983186 GPL983179:GPL983186 GZH983179:GZH983186 HJD983179:HJD983186 HSZ983179:HSZ983186 ICV983179:ICV983186 IMR983179:IMR983186 IWN983179:IWN983186 JGJ983179:JGJ983186 JQF983179:JQF983186 KAB983179:KAB983186 KJX983179:KJX983186 KTT983179:KTT983186 LDP983179:LDP983186 LNL983179:LNL983186 LXH983179:LXH983186 MHD983179:MHD983186 MQZ983179:MQZ983186 NAV983179:NAV983186 NKR983179:NKR983186 NUN983179:NUN983186 OEJ983179:OEJ983186 OOF983179:OOF983186 OYB983179:OYB983186 PHX983179:PHX983186 PRT983179:PRT983186 QBP983179:QBP983186 QLL983179:QLL983186 QVH983179:QVH983186 RFD983179:RFD983186 ROZ983179:ROZ983186 RYV983179:RYV983186 SIR983179:SIR983186 SSN983179:SSN983186 TCJ983179:TCJ983186 TMF983179:TMF983186 TWB983179:TWB983186 UFX983179:UFX983186 UPT983179:UPT983186 UZP983179:UZP983186 VJL983179:VJL983186 VTH983179:VTH983186 WDD983179:WDD983186 WMZ983179:WMZ983186 WWV983179:WWV983186 AQ139:AQ146 KM139:KM146 UI139:UI146 AEE139:AEE146 AOA139:AOA146 AXW139:AXW146 BHS139:BHS146 BRO139:BRO146 CBK139:CBK146 CLG139:CLG146 CVC139:CVC146 DEY139:DEY146 DOU139:DOU146 DYQ139:DYQ146 EIM139:EIM146 ESI139:ESI146 FCE139:FCE146 FMA139:FMA146 FVW139:FVW146 GFS139:GFS146 GPO139:GPO146 GZK139:GZK146 HJG139:HJG146 HTC139:HTC146 ICY139:ICY146 IMU139:IMU146 IWQ139:IWQ146 JGM139:JGM146 JQI139:JQI146 KAE139:KAE146 KKA139:KKA146 KTW139:KTW146 LDS139:LDS146 LNO139:LNO146 LXK139:LXK146 MHG139:MHG146 MRC139:MRC146 NAY139:NAY146 NKU139:NKU146 NUQ139:NUQ146 OEM139:OEM146 OOI139:OOI146 OYE139:OYE146 PIA139:PIA146 PRW139:PRW146 QBS139:QBS146 QLO139:QLO146 QVK139:QVK146 RFG139:RFG146 RPC139:RPC146 RYY139:RYY146 SIU139:SIU146 SSQ139:SSQ146 TCM139:TCM146 TMI139:TMI146 TWE139:TWE146 UGA139:UGA146 UPW139:UPW146 UZS139:UZS146 VJO139:VJO146 VTK139:VTK146 WDG139:WDG146 WNC139:WNC146 WWY139:WWY146 AQ65675:AQ65682 KM65675:KM65682 UI65675:UI65682 AEE65675:AEE65682 AOA65675:AOA65682 AXW65675:AXW65682 BHS65675:BHS65682 BRO65675:BRO65682 CBK65675:CBK65682 CLG65675:CLG65682 CVC65675:CVC65682 DEY65675:DEY65682 DOU65675:DOU65682 DYQ65675:DYQ65682 EIM65675:EIM65682 ESI65675:ESI65682 FCE65675:FCE65682 FMA65675:FMA65682 FVW65675:FVW65682 GFS65675:GFS65682 GPO65675:GPO65682 GZK65675:GZK65682 HJG65675:HJG65682 HTC65675:HTC65682 ICY65675:ICY65682 IMU65675:IMU65682 IWQ65675:IWQ65682 JGM65675:JGM65682 JQI65675:JQI65682 KAE65675:KAE65682 KKA65675:KKA65682 KTW65675:KTW65682 LDS65675:LDS65682 LNO65675:LNO65682 LXK65675:LXK65682 MHG65675:MHG65682 MRC65675:MRC65682 NAY65675:NAY65682 NKU65675:NKU65682 NUQ65675:NUQ65682 OEM65675:OEM65682 OOI65675:OOI65682 OYE65675:OYE65682 PIA65675:PIA65682 PRW65675:PRW65682 QBS65675:QBS65682 QLO65675:QLO65682 QVK65675:QVK65682 RFG65675:RFG65682 RPC65675:RPC65682 RYY65675:RYY65682 SIU65675:SIU65682 SSQ65675:SSQ65682 TCM65675:TCM65682 TMI65675:TMI65682 TWE65675:TWE65682 UGA65675:UGA65682 UPW65675:UPW65682 UZS65675:UZS65682 VJO65675:VJO65682 VTK65675:VTK65682 WDG65675:WDG65682 WNC65675:WNC65682 WWY65675:WWY65682 AQ131211:AQ131218 KM131211:KM131218 UI131211:UI131218 AEE131211:AEE131218 AOA131211:AOA131218 AXW131211:AXW131218 BHS131211:BHS131218 BRO131211:BRO131218 CBK131211:CBK131218 CLG131211:CLG131218 CVC131211:CVC131218 DEY131211:DEY131218 DOU131211:DOU131218 DYQ131211:DYQ131218 EIM131211:EIM131218 ESI131211:ESI131218 FCE131211:FCE131218 FMA131211:FMA131218 FVW131211:FVW131218 GFS131211:GFS131218 GPO131211:GPO131218 GZK131211:GZK131218 HJG131211:HJG131218 HTC131211:HTC131218 ICY131211:ICY131218 IMU131211:IMU131218 IWQ131211:IWQ131218 JGM131211:JGM131218 JQI131211:JQI131218 KAE131211:KAE131218 KKA131211:KKA131218 KTW131211:KTW131218 LDS131211:LDS131218 LNO131211:LNO131218 LXK131211:LXK131218 MHG131211:MHG131218 MRC131211:MRC131218 NAY131211:NAY131218 NKU131211:NKU131218 NUQ131211:NUQ131218 OEM131211:OEM131218 OOI131211:OOI131218 OYE131211:OYE131218 PIA131211:PIA131218 PRW131211:PRW131218 QBS131211:QBS131218 QLO131211:QLO131218 QVK131211:QVK131218 RFG131211:RFG131218 RPC131211:RPC131218 RYY131211:RYY131218 SIU131211:SIU131218 SSQ131211:SSQ131218 TCM131211:TCM131218 TMI131211:TMI131218 TWE131211:TWE131218 UGA131211:UGA131218 UPW131211:UPW131218 UZS131211:UZS131218 VJO131211:VJO131218 VTK131211:VTK131218 WDG131211:WDG131218 WNC131211:WNC131218 WWY131211:WWY131218 AQ196747:AQ196754 KM196747:KM196754 UI196747:UI196754 AEE196747:AEE196754 AOA196747:AOA196754 AXW196747:AXW196754 BHS196747:BHS196754 BRO196747:BRO196754 CBK196747:CBK196754 CLG196747:CLG196754 CVC196747:CVC196754 DEY196747:DEY196754 DOU196747:DOU196754 DYQ196747:DYQ196754 EIM196747:EIM196754 ESI196747:ESI196754 FCE196747:FCE196754 FMA196747:FMA196754 FVW196747:FVW196754 GFS196747:GFS196754 GPO196747:GPO196754 GZK196747:GZK196754 HJG196747:HJG196754 HTC196747:HTC196754 ICY196747:ICY196754 IMU196747:IMU196754 IWQ196747:IWQ196754 JGM196747:JGM196754 JQI196747:JQI196754 KAE196747:KAE196754 KKA196747:KKA196754 KTW196747:KTW196754 LDS196747:LDS196754 LNO196747:LNO196754 LXK196747:LXK196754 MHG196747:MHG196754 MRC196747:MRC196754 NAY196747:NAY196754 NKU196747:NKU196754 NUQ196747:NUQ196754 OEM196747:OEM196754 OOI196747:OOI196754 OYE196747:OYE196754 PIA196747:PIA196754 PRW196747:PRW196754 QBS196747:QBS196754 QLO196747:QLO196754 QVK196747:QVK196754 RFG196747:RFG196754 RPC196747:RPC196754 RYY196747:RYY196754 SIU196747:SIU196754 SSQ196747:SSQ196754 TCM196747:TCM196754 TMI196747:TMI196754 TWE196747:TWE196754 UGA196747:UGA196754 UPW196747:UPW196754 UZS196747:UZS196754 VJO196747:VJO196754 VTK196747:VTK196754 WDG196747:WDG196754 WNC196747:WNC196754 WWY196747:WWY196754 AQ262283:AQ262290 KM262283:KM262290 UI262283:UI262290 AEE262283:AEE262290 AOA262283:AOA262290 AXW262283:AXW262290 BHS262283:BHS262290 BRO262283:BRO262290 CBK262283:CBK262290 CLG262283:CLG262290 CVC262283:CVC262290 DEY262283:DEY262290 DOU262283:DOU262290 DYQ262283:DYQ262290 EIM262283:EIM262290 ESI262283:ESI262290 FCE262283:FCE262290 FMA262283:FMA262290 FVW262283:FVW262290 GFS262283:GFS262290 GPO262283:GPO262290 GZK262283:GZK262290 HJG262283:HJG262290 HTC262283:HTC262290 ICY262283:ICY262290 IMU262283:IMU262290 IWQ262283:IWQ262290 JGM262283:JGM262290 JQI262283:JQI262290 KAE262283:KAE262290 KKA262283:KKA262290 KTW262283:KTW262290 LDS262283:LDS262290 LNO262283:LNO262290 LXK262283:LXK262290 MHG262283:MHG262290 MRC262283:MRC262290 NAY262283:NAY262290 NKU262283:NKU262290 NUQ262283:NUQ262290 OEM262283:OEM262290 OOI262283:OOI262290 OYE262283:OYE262290 PIA262283:PIA262290 PRW262283:PRW262290 QBS262283:QBS262290 QLO262283:QLO262290 QVK262283:QVK262290 RFG262283:RFG262290 RPC262283:RPC262290 RYY262283:RYY262290 SIU262283:SIU262290 SSQ262283:SSQ262290 TCM262283:TCM262290 TMI262283:TMI262290 TWE262283:TWE262290 UGA262283:UGA262290 UPW262283:UPW262290 UZS262283:UZS262290 VJO262283:VJO262290 VTK262283:VTK262290 WDG262283:WDG262290 WNC262283:WNC262290 WWY262283:WWY262290 AQ327819:AQ327826 KM327819:KM327826 UI327819:UI327826 AEE327819:AEE327826 AOA327819:AOA327826 AXW327819:AXW327826 BHS327819:BHS327826 BRO327819:BRO327826 CBK327819:CBK327826 CLG327819:CLG327826 CVC327819:CVC327826 DEY327819:DEY327826 DOU327819:DOU327826 DYQ327819:DYQ327826 EIM327819:EIM327826 ESI327819:ESI327826 FCE327819:FCE327826 FMA327819:FMA327826 FVW327819:FVW327826 GFS327819:GFS327826 GPO327819:GPO327826 GZK327819:GZK327826 HJG327819:HJG327826 HTC327819:HTC327826 ICY327819:ICY327826 IMU327819:IMU327826 IWQ327819:IWQ327826 JGM327819:JGM327826 JQI327819:JQI327826 KAE327819:KAE327826 KKA327819:KKA327826 KTW327819:KTW327826 LDS327819:LDS327826 LNO327819:LNO327826 LXK327819:LXK327826 MHG327819:MHG327826 MRC327819:MRC327826 NAY327819:NAY327826 NKU327819:NKU327826 NUQ327819:NUQ327826 OEM327819:OEM327826 OOI327819:OOI327826 OYE327819:OYE327826 PIA327819:PIA327826 PRW327819:PRW327826 QBS327819:QBS327826 QLO327819:QLO327826 QVK327819:QVK327826 RFG327819:RFG327826 RPC327819:RPC327826 RYY327819:RYY327826 SIU327819:SIU327826 SSQ327819:SSQ327826 TCM327819:TCM327826 TMI327819:TMI327826 TWE327819:TWE327826 UGA327819:UGA327826 UPW327819:UPW327826 UZS327819:UZS327826 VJO327819:VJO327826 VTK327819:VTK327826 WDG327819:WDG327826 WNC327819:WNC327826 WWY327819:WWY327826 AQ393355:AQ393362 KM393355:KM393362 UI393355:UI393362 AEE393355:AEE393362 AOA393355:AOA393362 AXW393355:AXW393362 BHS393355:BHS393362 BRO393355:BRO393362 CBK393355:CBK393362 CLG393355:CLG393362 CVC393355:CVC393362 DEY393355:DEY393362 DOU393355:DOU393362 DYQ393355:DYQ393362 EIM393355:EIM393362 ESI393355:ESI393362 FCE393355:FCE393362 FMA393355:FMA393362 FVW393355:FVW393362 GFS393355:GFS393362 GPO393355:GPO393362 GZK393355:GZK393362 HJG393355:HJG393362 HTC393355:HTC393362 ICY393355:ICY393362 IMU393355:IMU393362 IWQ393355:IWQ393362 JGM393355:JGM393362 JQI393355:JQI393362 KAE393355:KAE393362 KKA393355:KKA393362 KTW393355:KTW393362 LDS393355:LDS393362 LNO393355:LNO393362 LXK393355:LXK393362 MHG393355:MHG393362 MRC393355:MRC393362 NAY393355:NAY393362 NKU393355:NKU393362 NUQ393355:NUQ393362 OEM393355:OEM393362 OOI393355:OOI393362 OYE393355:OYE393362 PIA393355:PIA393362 PRW393355:PRW393362 QBS393355:QBS393362 QLO393355:QLO393362 QVK393355:QVK393362 RFG393355:RFG393362 RPC393355:RPC393362 RYY393355:RYY393362 SIU393355:SIU393362 SSQ393355:SSQ393362 TCM393355:TCM393362 TMI393355:TMI393362 TWE393355:TWE393362 UGA393355:UGA393362 UPW393355:UPW393362 UZS393355:UZS393362 VJO393355:VJO393362 VTK393355:VTK393362 WDG393355:WDG393362 WNC393355:WNC393362 WWY393355:WWY393362 AQ458891:AQ458898 KM458891:KM458898 UI458891:UI458898 AEE458891:AEE458898 AOA458891:AOA458898 AXW458891:AXW458898 BHS458891:BHS458898 BRO458891:BRO458898 CBK458891:CBK458898 CLG458891:CLG458898 CVC458891:CVC458898 DEY458891:DEY458898 DOU458891:DOU458898 DYQ458891:DYQ458898 EIM458891:EIM458898 ESI458891:ESI458898 FCE458891:FCE458898 FMA458891:FMA458898 FVW458891:FVW458898 GFS458891:GFS458898 GPO458891:GPO458898 GZK458891:GZK458898 HJG458891:HJG458898 HTC458891:HTC458898 ICY458891:ICY458898 IMU458891:IMU458898 IWQ458891:IWQ458898 JGM458891:JGM458898 JQI458891:JQI458898 KAE458891:KAE458898 KKA458891:KKA458898 KTW458891:KTW458898 LDS458891:LDS458898 LNO458891:LNO458898 LXK458891:LXK458898 MHG458891:MHG458898 MRC458891:MRC458898 NAY458891:NAY458898 NKU458891:NKU458898 NUQ458891:NUQ458898 OEM458891:OEM458898 OOI458891:OOI458898 OYE458891:OYE458898 PIA458891:PIA458898 PRW458891:PRW458898 QBS458891:QBS458898 QLO458891:QLO458898 QVK458891:QVK458898 RFG458891:RFG458898 RPC458891:RPC458898 RYY458891:RYY458898 SIU458891:SIU458898 SSQ458891:SSQ458898 TCM458891:TCM458898 TMI458891:TMI458898 TWE458891:TWE458898 UGA458891:UGA458898 UPW458891:UPW458898 UZS458891:UZS458898 VJO458891:VJO458898 VTK458891:VTK458898 WDG458891:WDG458898 WNC458891:WNC458898 WWY458891:WWY458898 AQ524427:AQ524434 KM524427:KM524434 UI524427:UI524434 AEE524427:AEE524434 AOA524427:AOA524434 AXW524427:AXW524434 BHS524427:BHS524434 BRO524427:BRO524434 CBK524427:CBK524434 CLG524427:CLG524434 CVC524427:CVC524434 DEY524427:DEY524434 DOU524427:DOU524434 DYQ524427:DYQ524434 EIM524427:EIM524434 ESI524427:ESI524434 FCE524427:FCE524434 FMA524427:FMA524434 FVW524427:FVW524434 GFS524427:GFS524434 GPO524427:GPO524434 GZK524427:GZK524434 HJG524427:HJG524434 HTC524427:HTC524434 ICY524427:ICY524434 IMU524427:IMU524434 IWQ524427:IWQ524434 JGM524427:JGM524434 JQI524427:JQI524434 KAE524427:KAE524434 KKA524427:KKA524434 KTW524427:KTW524434 LDS524427:LDS524434 LNO524427:LNO524434 LXK524427:LXK524434 MHG524427:MHG524434 MRC524427:MRC524434 NAY524427:NAY524434 NKU524427:NKU524434 NUQ524427:NUQ524434 OEM524427:OEM524434 OOI524427:OOI524434 OYE524427:OYE524434 PIA524427:PIA524434 PRW524427:PRW524434 QBS524427:QBS524434 QLO524427:QLO524434 QVK524427:QVK524434 RFG524427:RFG524434 RPC524427:RPC524434 RYY524427:RYY524434 SIU524427:SIU524434 SSQ524427:SSQ524434 TCM524427:TCM524434 TMI524427:TMI524434 TWE524427:TWE524434 UGA524427:UGA524434 UPW524427:UPW524434 UZS524427:UZS524434 VJO524427:VJO524434 VTK524427:VTK524434 WDG524427:WDG524434 WNC524427:WNC524434 WWY524427:WWY524434 AQ589963:AQ589970 KM589963:KM589970 UI589963:UI589970 AEE589963:AEE589970 AOA589963:AOA589970 AXW589963:AXW589970 BHS589963:BHS589970 BRO589963:BRO589970 CBK589963:CBK589970 CLG589963:CLG589970 CVC589963:CVC589970 DEY589963:DEY589970 DOU589963:DOU589970 DYQ589963:DYQ589970 EIM589963:EIM589970 ESI589963:ESI589970 FCE589963:FCE589970 FMA589963:FMA589970 FVW589963:FVW589970 GFS589963:GFS589970 GPO589963:GPO589970 GZK589963:GZK589970 HJG589963:HJG589970 HTC589963:HTC589970 ICY589963:ICY589970 IMU589963:IMU589970 IWQ589963:IWQ589970 JGM589963:JGM589970 JQI589963:JQI589970 KAE589963:KAE589970 KKA589963:KKA589970 KTW589963:KTW589970 LDS589963:LDS589970 LNO589963:LNO589970 LXK589963:LXK589970 MHG589963:MHG589970 MRC589963:MRC589970 NAY589963:NAY589970 NKU589963:NKU589970 NUQ589963:NUQ589970 OEM589963:OEM589970 OOI589963:OOI589970 OYE589963:OYE589970 PIA589963:PIA589970 PRW589963:PRW589970 QBS589963:QBS589970 QLO589963:QLO589970 QVK589963:QVK589970 RFG589963:RFG589970 RPC589963:RPC589970 RYY589963:RYY589970 SIU589963:SIU589970 SSQ589963:SSQ589970 TCM589963:TCM589970 TMI589963:TMI589970 TWE589963:TWE589970 UGA589963:UGA589970 UPW589963:UPW589970 UZS589963:UZS589970 VJO589963:VJO589970 VTK589963:VTK589970 WDG589963:WDG589970 WNC589963:WNC589970 WWY589963:WWY589970 AQ655499:AQ655506 KM655499:KM655506 UI655499:UI655506 AEE655499:AEE655506 AOA655499:AOA655506 AXW655499:AXW655506 BHS655499:BHS655506 BRO655499:BRO655506 CBK655499:CBK655506 CLG655499:CLG655506 CVC655499:CVC655506 DEY655499:DEY655506 DOU655499:DOU655506 DYQ655499:DYQ655506 EIM655499:EIM655506 ESI655499:ESI655506 FCE655499:FCE655506 FMA655499:FMA655506 FVW655499:FVW655506 GFS655499:GFS655506 GPO655499:GPO655506 GZK655499:GZK655506 HJG655499:HJG655506 HTC655499:HTC655506 ICY655499:ICY655506 IMU655499:IMU655506 IWQ655499:IWQ655506 JGM655499:JGM655506 JQI655499:JQI655506 KAE655499:KAE655506 KKA655499:KKA655506 KTW655499:KTW655506 LDS655499:LDS655506 LNO655499:LNO655506 LXK655499:LXK655506 MHG655499:MHG655506 MRC655499:MRC655506 NAY655499:NAY655506 NKU655499:NKU655506 NUQ655499:NUQ655506 OEM655499:OEM655506 OOI655499:OOI655506 OYE655499:OYE655506 PIA655499:PIA655506 PRW655499:PRW655506 QBS655499:QBS655506 QLO655499:QLO655506 QVK655499:QVK655506 RFG655499:RFG655506 RPC655499:RPC655506 RYY655499:RYY655506 SIU655499:SIU655506 SSQ655499:SSQ655506 TCM655499:TCM655506 TMI655499:TMI655506 TWE655499:TWE655506 UGA655499:UGA655506 UPW655499:UPW655506 UZS655499:UZS655506 VJO655499:VJO655506 VTK655499:VTK655506 WDG655499:WDG655506 WNC655499:WNC655506 WWY655499:WWY655506 AQ721035:AQ721042 KM721035:KM721042 UI721035:UI721042 AEE721035:AEE721042 AOA721035:AOA721042 AXW721035:AXW721042 BHS721035:BHS721042 BRO721035:BRO721042 CBK721035:CBK721042 CLG721035:CLG721042 CVC721035:CVC721042 DEY721035:DEY721042 DOU721035:DOU721042 DYQ721035:DYQ721042 EIM721035:EIM721042 ESI721035:ESI721042 FCE721035:FCE721042 FMA721035:FMA721042 FVW721035:FVW721042 GFS721035:GFS721042 GPO721035:GPO721042 GZK721035:GZK721042 HJG721035:HJG721042 HTC721035:HTC721042 ICY721035:ICY721042 IMU721035:IMU721042 IWQ721035:IWQ721042 JGM721035:JGM721042 JQI721035:JQI721042 KAE721035:KAE721042 KKA721035:KKA721042 KTW721035:KTW721042 LDS721035:LDS721042 LNO721035:LNO721042 LXK721035:LXK721042 MHG721035:MHG721042 MRC721035:MRC721042 NAY721035:NAY721042 NKU721035:NKU721042 NUQ721035:NUQ721042 OEM721035:OEM721042 OOI721035:OOI721042 OYE721035:OYE721042 PIA721035:PIA721042 PRW721035:PRW721042 QBS721035:QBS721042 QLO721035:QLO721042 QVK721035:QVK721042 RFG721035:RFG721042 RPC721035:RPC721042 RYY721035:RYY721042 SIU721035:SIU721042 SSQ721035:SSQ721042 TCM721035:TCM721042 TMI721035:TMI721042 TWE721035:TWE721042 UGA721035:UGA721042 UPW721035:UPW721042 UZS721035:UZS721042 VJO721035:VJO721042 VTK721035:VTK721042 WDG721035:WDG721042 WNC721035:WNC721042 WWY721035:WWY721042 AQ786571:AQ786578 KM786571:KM786578 UI786571:UI786578 AEE786571:AEE786578 AOA786571:AOA786578 AXW786571:AXW786578 BHS786571:BHS786578 BRO786571:BRO786578 CBK786571:CBK786578 CLG786571:CLG786578 CVC786571:CVC786578 DEY786571:DEY786578 DOU786571:DOU786578 DYQ786571:DYQ786578 EIM786571:EIM786578 ESI786571:ESI786578 FCE786571:FCE786578 FMA786571:FMA786578 FVW786571:FVW786578 GFS786571:GFS786578 GPO786571:GPO786578 GZK786571:GZK786578 HJG786571:HJG786578 HTC786571:HTC786578 ICY786571:ICY786578 IMU786571:IMU786578 IWQ786571:IWQ786578 JGM786571:JGM786578 JQI786571:JQI786578 KAE786571:KAE786578 KKA786571:KKA786578 KTW786571:KTW786578 LDS786571:LDS786578 LNO786571:LNO786578 LXK786571:LXK786578 MHG786571:MHG786578 MRC786571:MRC786578 NAY786571:NAY786578 NKU786571:NKU786578 NUQ786571:NUQ786578 OEM786571:OEM786578 OOI786571:OOI786578 OYE786571:OYE786578 PIA786571:PIA786578 PRW786571:PRW786578 QBS786571:QBS786578 QLO786571:QLO786578 QVK786571:QVK786578 RFG786571:RFG786578 RPC786571:RPC786578 RYY786571:RYY786578 SIU786571:SIU786578 SSQ786571:SSQ786578 TCM786571:TCM786578 TMI786571:TMI786578 TWE786571:TWE786578 UGA786571:UGA786578 UPW786571:UPW786578 UZS786571:UZS786578 VJO786571:VJO786578 VTK786571:VTK786578 WDG786571:WDG786578 WNC786571:WNC786578 WWY786571:WWY786578 AQ852107:AQ852114 KM852107:KM852114 UI852107:UI852114 AEE852107:AEE852114 AOA852107:AOA852114 AXW852107:AXW852114 BHS852107:BHS852114 BRO852107:BRO852114 CBK852107:CBK852114 CLG852107:CLG852114 CVC852107:CVC852114 DEY852107:DEY852114 DOU852107:DOU852114 DYQ852107:DYQ852114 EIM852107:EIM852114 ESI852107:ESI852114 FCE852107:FCE852114 FMA852107:FMA852114 FVW852107:FVW852114 GFS852107:GFS852114 GPO852107:GPO852114 GZK852107:GZK852114 HJG852107:HJG852114 HTC852107:HTC852114 ICY852107:ICY852114 IMU852107:IMU852114 IWQ852107:IWQ852114 JGM852107:JGM852114 JQI852107:JQI852114 KAE852107:KAE852114 KKA852107:KKA852114 KTW852107:KTW852114 LDS852107:LDS852114 LNO852107:LNO852114 LXK852107:LXK852114 MHG852107:MHG852114 MRC852107:MRC852114 NAY852107:NAY852114 NKU852107:NKU852114 NUQ852107:NUQ852114 OEM852107:OEM852114 OOI852107:OOI852114 OYE852107:OYE852114 PIA852107:PIA852114 PRW852107:PRW852114 QBS852107:QBS852114 QLO852107:QLO852114 QVK852107:QVK852114 RFG852107:RFG852114 RPC852107:RPC852114 RYY852107:RYY852114 SIU852107:SIU852114 SSQ852107:SSQ852114 TCM852107:TCM852114 TMI852107:TMI852114 TWE852107:TWE852114 UGA852107:UGA852114 UPW852107:UPW852114 UZS852107:UZS852114 VJO852107:VJO852114 VTK852107:VTK852114 WDG852107:WDG852114 WNC852107:WNC852114 WWY852107:WWY852114 AQ917643:AQ917650 KM917643:KM917650 UI917643:UI917650 AEE917643:AEE917650 AOA917643:AOA917650 AXW917643:AXW917650 BHS917643:BHS917650 BRO917643:BRO917650 CBK917643:CBK917650 CLG917643:CLG917650 CVC917643:CVC917650 DEY917643:DEY917650 DOU917643:DOU917650 DYQ917643:DYQ917650 EIM917643:EIM917650 ESI917643:ESI917650 FCE917643:FCE917650 FMA917643:FMA917650 FVW917643:FVW917650 GFS917643:GFS917650 GPO917643:GPO917650 GZK917643:GZK917650 HJG917643:HJG917650 HTC917643:HTC917650 ICY917643:ICY917650 IMU917643:IMU917650 IWQ917643:IWQ917650 JGM917643:JGM917650 JQI917643:JQI917650 KAE917643:KAE917650 KKA917643:KKA917650 KTW917643:KTW917650 LDS917643:LDS917650 LNO917643:LNO917650 LXK917643:LXK917650 MHG917643:MHG917650 MRC917643:MRC917650 NAY917643:NAY917650 NKU917643:NKU917650 NUQ917643:NUQ917650 OEM917643:OEM917650 OOI917643:OOI917650 OYE917643:OYE917650 PIA917643:PIA917650 PRW917643:PRW917650 QBS917643:QBS917650 QLO917643:QLO917650 QVK917643:QVK917650 RFG917643:RFG917650 RPC917643:RPC917650 RYY917643:RYY917650 SIU917643:SIU917650 SSQ917643:SSQ917650 TCM917643:TCM917650 TMI917643:TMI917650 TWE917643:TWE917650 UGA917643:UGA917650 UPW917643:UPW917650 UZS917643:UZS917650 VJO917643:VJO917650 VTK917643:VTK917650 WDG917643:WDG917650 WNC917643:WNC917650 WWY917643:WWY917650 AQ983179:AQ983186 KM983179:KM983186 UI983179:UI983186 AEE983179:AEE983186 AOA983179:AOA983186 AXW983179:AXW983186 BHS983179:BHS983186 BRO983179:BRO983186 CBK983179:CBK983186 CLG983179:CLG983186 CVC983179:CVC983186 DEY983179:DEY983186 DOU983179:DOU983186 DYQ983179:DYQ983186 EIM983179:EIM983186 ESI983179:ESI983186 FCE983179:FCE983186 FMA983179:FMA983186 FVW983179:FVW983186 GFS983179:GFS983186 GPO983179:GPO983186 GZK983179:GZK983186 HJG983179:HJG983186 HTC983179:HTC983186 ICY983179:ICY983186 IMU983179:IMU983186 IWQ983179:IWQ983186 JGM983179:JGM983186 JQI983179:JQI983186 KAE983179:KAE983186 KKA983179:KKA983186 KTW983179:KTW983186 LDS983179:LDS983186 LNO983179:LNO983186 LXK983179:LXK983186 MHG983179:MHG983186 MRC983179:MRC983186 NAY983179:NAY983186 NKU983179:NKU983186 NUQ983179:NUQ983186 OEM983179:OEM983186 OOI983179:OOI983186 OYE983179:OYE983186 PIA983179:PIA983186 PRW983179:PRW983186 QBS983179:QBS983186 QLO983179:QLO983186 QVK983179:QVK983186 RFG983179:RFG983186 RPC983179:RPC983186 RYY983179:RYY983186 SIU983179:SIU983186 SSQ983179:SSQ983186 TCM983179:TCM983186 TMI983179:TMI983186 TWE983179:TWE983186 UGA983179:UGA983186 UPW983179:UPW983186 UZS983179:UZS983186 VJO983179:VJO983186 VTK983179:VTK983186 WDG983179:WDG983186 WNC983179:WNC983186 WWY983179:WWY983186 BH139:BH146 LD139:LD146 UZ139:UZ146 AEV139:AEV146 AOR139:AOR146 AYN139:AYN146 BIJ139:BIJ146 BSF139:BSF146 CCB139:CCB146 CLX139:CLX146 CVT139:CVT146 DFP139:DFP146 DPL139:DPL146 DZH139:DZH146 EJD139:EJD146 ESZ139:ESZ146 FCV139:FCV146 FMR139:FMR146 FWN139:FWN146 GGJ139:GGJ146 GQF139:GQF146 HAB139:HAB146 HJX139:HJX146 HTT139:HTT146 IDP139:IDP146 INL139:INL146 IXH139:IXH146 JHD139:JHD146 JQZ139:JQZ146 KAV139:KAV146 KKR139:KKR146 KUN139:KUN146 LEJ139:LEJ146 LOF139:LOF146 LYB139:LYB146 MHX139:MHX146 MRT139:MRT146 NBP139:NBP146 NLL139:NLL146 NVH139:NVH146 OFD139:OFD146 OOZ139:OOZ146 OYV139:OYV146 PIR139:PIR146 PSN139:PSN146 QCJ139:QCJ146 QMF139:QMF146 QWB139:QWB146 RFX139:RFX146 RPT139:RPT146 RZP139:RZP146 SJL139:SJL146 STH139:STH146 TDD139:TDD146 TMZ139:TMZ146 TWV139:TWV146 UGR139:UGR146 UQN139:UQN146 VAJ139:VAJ146 VKF139:VKF146 VUB139:VUB146 WDX139:WDX146 WNT139:WNT146 WXP139:WXP146 BH65675:BH65682 LD65675:LD65682 UZ65675:UZ65682 AEV65675:AEV65682 AOR65675:AOR65682 AYN65675:AYN65682 BIJ65675:BIJ65682 BSF65675:BSF65682 CCB65675:CCB65682 CLX65675:CLX65682 CVT65675:CVT65682 DFP65675:DFP65682 DPL65675:DPL65682 DZH65675:DZH65682 EJD65675:EJD65682 ESZ65675:ESZ65682 FCV65675:FCV65682 FMR65675:FMR65682 FWN65675:FWN65682 GGJ65675:GGJ65682 GQF65675:GQF65682 HAB65675:HAB65682 HJX65675:HJX65682 HTT65675:HTT65682 IDP65675:IDP65682 INL65675:INL65682 IXH65675:IXH65682 JHD65675:JHD65682 JQZ65675:JQZ65682 KAV65675:KAV65682 KKR65675:KKR65682 KUN65675:KUN65682 LEJ65675:LEJ65682 LOF65675:LOF65682 LYB65675:LYB65682 MHX65675:MHX65682 MRT65675:MRT65682 NBP65675:NBP65682 NLL65675:NLL65682 NVH65675:NVH65682 OFD65675:OFD65682 OOZ65675:OOZ65682 OYV65675:OYV65682 PIR65675:PIR65682 PSN65675:PSN65682 QCJ65675:QCJ65682 QMF65675:QMF65682 QWB65675:QWB65682 RFX65675:RFX65682 RPT65675:RPT65682 RZP65675:RZP65682 SJL65675:SJL65682 STH65675:STH65682 TDD65675:TDD65682 TMZ65675:TMZ65682 TWV65675:TWV65682 UGR65675:UGR65682 UQN65675:UQN65682 VAJ65675:VAJ65682 VKF65675:VKF65682 VUB65675:VUB65682 WDX65675:WDX65682 WNT65675:WNT65682 WXP65675:WXP65682 BH131211:BH131218 LD131211:LD131218 UZ131211:UZ131218 AEV131211:AEV131218 AOR131211:AOR131218 AYN131211:AYN131218 BIJ131211:BIJ131218 BSF131211:BSF131218 CCB131211:CCB131218 CLX131211:CLX131218 CVT131211:CVT131218 DFP131211:DFP131218 DPL131211:DPL131218 DZH131211:DZH131218 EJD131211:EJD131218 ESZ131211:ESZ131218 FCV131211:FCV131218 FMR131211:FMR131218 FWN131211:FWN131218 GGJ131211:GGJ131218 GQF131211:GQF131218 HAB131211:HAB131218 HJX131211:HJX131218 HTT131211:HTT131218 IDP131211:IDP131218 INL131211:INL131218 IXH131211:IXH131218 JHD131211:JHD131218 JQZ131211:JQZ131218 KAV131211:KAV131218 KKR131211:KKR131218 KUN131211:KUN131218 LEJ131211:LEJ131218 LOF131211:LOF131218 LYB131211:LYB131218 MHX131211:MHX131218 MRT131211:MRT131218 NBP131211:NBP131218 NLL131211:NLL131218 NVH131211:NVH131218 OFD131211:OFD131218 OOZ131211:OOZ131218 OYV131211:OYV131218 PIR131211:PIR131218 PSN131211:PSN131218 QCJ131211:QCJ131218 QMF131211:QMF131218 QWB131211:QWB131218 RFX131211:RFX131218 RPT131211:RPT131218 RZP131211:RZP131218 SJL131211:SJL131218 STH131211:STH131218 TDD131211:TDD131218 TMZ131211:TMZ131218 TWV131211:TWV131218 UGR131211:UGR131218 UQN131211:UQN131218 VAJ131211:VAJ131218 VKF131211:VKF131218 VUB131211:VUB131218 WDX131211:WDX131218 WNT131211:WNT131218 WXP131211:WXP131218 BH196747:BH196754 LD196747:LD196754 UZ196747:UZ196754 AEV196747:AEV196754 AOR196747:AOR196754 AYN196747:AYN196754 BIJ196747:BIJ196754 BSF196747:BSF196754 CCB196747:CCB196754 CLX196747:CLX196754 CVT196747:CVT196754 DFP196747:DFP196754 DPL196747:DPL196754 DZH196747:DZH196754 EJD196747:EJD196754 ESZ196747:ESZ196754 FCV196747:FCV196754 FMR196747:FMR196754 FWN196747:FWN196754 GGJ196747:GGJ196754 GQF196747:GQF196754 HAB196747:HAB196754 HJX196747:HJX196754 HTT196747:HTT196754 IDP196747:IDP196754 INL196747:INL196754 IXH196747:IXH196754 JHD196747:JHD196754 JQZ196747:JQZ196754 KAV196747:KAV196754 KKR196747:KKR196754 KUN196747:KUN196754 LEJ196747:LEJ196754 LOF196747:LOF196754 LYB196747:LYB196754 MHX196747:MHX196754 MRT196747:MRT196754 NBP196747:NBP196754 NLL196747:NLL196754 NVH196747:NVH196754 OFD196747:OFD196754 OOZ196747:OOZ196754 OYV196747:OYV196754 PIR196747:PIR196754 PSN196747:PSN196754 QCJ196747:QCJ196754 QMF196747:QMF196754 QWB196747:QWB196754 RFX196747:RFX196754 RPT196747:RPT196754 RZP196747:RZP196754 SJL196747:SJL196754 STH196747:STH196754 TDD196747:TDD196754 TMZ196747:TMZ196754 TWV196747:TWV196754 UGR196747:UGR196754 UQN196747:UQN196754 VAJ196747:VAJ196754 VKF196747:VKF196754 VUB196747:VUB196754 WDX196747:WDX196754 WNT196747:WNT196754 WXP196747:WXP196754 BH262283:BH262290 LD262283:LD262290 UZ262283:UZ262290 AEV262283:AEV262290 AOR262283:AOR262290 AYN262283:AYN262290 BIJ262283:BIJ262290 BSF262283:BSF262290 CCB262283:CCB262290 CLX262283:CLX262290 CVT262283:CVT262290 DFP262283:DFP262290 DPL262283:DPL262290 DZH262283:DZH262290 EJD262283:EJD262290 ESZ262283:ESZ262290 FCV262283:FCV262290 FMR262283:FMR262290 FWN262283:FWN262290 GGJ262283:GGJ262290 GQF262283:GQF262290 HAB262283:HAB262290 HJX262283:HJX262290 HTT262283:HTT262290 IDP262283:IDP262290 INL262283:INL262290 IXH262283:IXH262290 JHD262283:JHD262290 JQZ262283:JQZ262290 KAV262283:KAV262290 KKR262283:KKR262290 KUN262283:KUN262290 LEJ262283:LEJ262290 LOF262283:LOF262290 LYB262283:LYB262290 MHX262283:MHX262290 MRT262283:MRT262290 NBP262283:NBP262290 NLL262283:NLL262290 NVH262283:NVH262290 OFD262283:OFD262290 OOZ262283:OOZ262290 OYV262283:OYV262290 PIR262283:PIR262290 PSN262283:PSN262290 QCJ262283:QCJ262290 QMF262283:QMF262290 QWB262283:QWB262290 RFX262283:RFX262290 RPT262283:RPT262290 RZP262283:RZP262290 SJL262283:SJL262290 STH262283:STH262290 TDD262283:TDD262290 TMZ262283:TMZ262290 TWV262283:TWV262290 UGR262283:UGR262290 UQN262283:UQN262290 VAJ262283:VAJ262290 VKF262283:VKF262290 VUB262283:VUB262290 WDX262283:WDX262290 WNT262283:WNT262290 WXP262283:WXP262290 BH327819:BH327826 LD327819:LD327826 UZ327819:UZ327826 AEV327819:AEV327826 AOR327819:AOR327826 AYN327819:AYN327826 BIJ327819:BIJ327826 BSF327819:BSF327826 CCB327819:CCB327826 CLX327819:CLX327826 CVT327819:CVT327826 DFP327819:DFP327826 DPL327819:DPL327826 DZH327819:DZH327826 EJD327819:EJD327826 ESZ327819:ESZ327826 FCV327819:FCV327826 FMR327819:FMR327826 FWN327819:FWN327826 GGJ327819:GGJ327826 GQF327819:GQF327826 HAB327819:HAB327826 HJX327819:HJX327826 HTT327819:HTT327826 IDP327819:IDP327826 INL327819:INL327826 IXH327819:IXH327826 JHD327819:JHD327826 JQZ327819:JQZ327826 KAV327819:KAV327826 KKR327819:KKR327826 KUN327819:KUN327826 LEJ327819:LEJ327826 LOF327819:LOF327826 LYB327819:LYB327826 MHX327819:MHX327826 MRT327819:MRT327826 NBP327819:NBP327826 NLL327819:NLL327826 NVH327819:NVH327826 OFD327819:OFD327826 OOZ327819:OOZ327826 OYV327819:OYV327826 PIR327819:PIR327826 PSN327819:PSN327826 QCJ327819:QCJ327826 QMF327819:QMF327826 QWB327819:QWB327826 RFX327819:RFX327826 RPT327819:RPT327826 RZP327819:RZP327826 SJL327819:SJL327826 STH327819:STH327826 TDD327819:TDD327826 TMZ327819:TMZ327826 TWV327819:TWV327826 UGR327819:UGR327826 UQN327819:UQN327826 VAJ327819:VAJ327826 VKF327819:VKF327826 VUB327819:VUB327826 WDX327819:WDX327826 WNT327819:WNT327826 WXP327819:WXP327826 BH393355:BH393362 LD393355:LD393362 UZ393355:UZ393362 AEV393355:AEV393362 AOR393355:AOR393362 AYN393355:AYN393362 BIJ393355:BIJ393362 BSF393355:BSF393362 CCB393355:CCB393362 CLX393355:CLX393362 CVT393355:CVT393362 DFP393355:DFP393362 DPL393355:DPL393362 DZH393355:DZH393362 EJD393355:EJD393362 ESZ393355:ESZ393362 FCV393355:FCV393362 FMR393355:FMR393362 FWN393355:FWN393362 GGJ393355:GGJ393362 GQF393355:GQF393362 HAB393355:HAB393362 HJX393355:HJX393362 HTT393355:HTT393362 IDP393355:IDP393362 INL393355:INL393362 IXH393355:IXH393362 JHD393355:JHD393362 JQZ393355:JQZ393362 KAV393355:KAV393362 KKR393355:KKR393362 KUN393355:KUN393362 LEJ393355:LEJ393362 LOF393355:LOF393362 LYB393355:LYB393362 MHX393355:MHX393362 MRT393355:MRT393362 NBP393355:NBP393362 NLL393355:NLL393362 NVH393355:NVH393362 OFD393355:OFD393362 OOZ393355:OOZ393362 OYV393355:OYV393362 PIR393355:PIR393362 PSN393355:PSN393362 QCJ393355:QCJ393362 QMF393355:QMF393362 QWB393355:QWB393362 RFX393355:RFX393362 RPT393355:RPT393362 RZP393355:RZP393362 SJL393355:SJL393362 STH393355:STH393362 TDD393355:TDD393362 TMZ393355:TMZ393362 TWV393355:TWV393362 UGR393355:UGR393362 UQN393355:UQN393362 VAJ393355:VAJ393362 VKF393355:VKF393362 VUB393355:VUB393362 WDX393355:WDX393362 WNT393355:WNT393362 WXP393355:WXP393362 BH458891:BH458898 LD458891:LD458898 UZ458891:UZ458898 AEV458891:AEV458898 AOR458891:AOR458898 AYN458891:AYN458898 BIJ458891:BIJ458898 BSF458891:BSF458898 CCB458891:CCB458898 CLX458891:CLX458898 CVT458891:CVT458898 DFP458891:DFP458898 DPL458891:DPL458898 DZH458891:DZH458898 EJD458891:EJD458898 ESZ458891:ESZ458898 FCV458891:FCV458898 FMR458891:FMR458898 FWN458891:FWN458898 GGJ458891:GGJ458898 GQF458891:GQF458898 HAB458891:HAB458898 HJX458891:HJX458898 HTT458891:HTT458898 IDP458891:IDP458898 INL458891:INL458898 IXH458891:IXH458898 JHD458891:JHD458898 JQZ458891:JQZ458898 KAV458891:KAV458898 KKR458891:KKR458898 KUN458891:KUN458898 LEJ458891:LEJ458898 LOF458891:LOF458898 LYB458891:LYB458898 MHX458891:MHX458898 MRT458891:MRT458898 NBP458891:NBP458898 NLL458891:NLL458898 NVH458891:NVH458898 OFD458891:OFD458898 OOZ458891:OOZ458898 OYV458891:OYV458898 PIR458891:PIR458898 PSN458891:PSN458898 QCJ458891:QCJ458898 QMF458891:QMF458898 QWB458891:QWB458898 RFX458891:RFX458898 RPT458891:RPT458898 RZP458891:RZP458898 SJL458891:SJL458898 STH458891:STH458898 TDD458891:TDD458898 TMZ458891:TMZ458898 TWV458891:TWV458898 UGR458891:UGR458898 UQN458891:UQN458898 VAJ458891:VAJ458898 VKF458891:VKF458898 VUB458891:VUB458898 WDX458891:WDX458898 WNT458891:WNT458898 WXP458891:WXP458898 BH524427:BH524434 LD524427:LD524434 UZ524427:UZ524434 AEV524427:AEV524434 AOR524427:AOR524434 AYN524427:AYN524434 BIJ524427:BIJ524434 BSF524427:BSF524434 CCB524427:CCB524434 CLX524427:CLX524434 CVT524427:CVT524434 DFP524427:DFP524434 DPL524427:DPL524434 DZH524427:DZH524434 EJD524427:EJD524434 ESZ524427:ESZ524434 FCV524427:FCV524434 FMR524427:FMR524434 FWN524427:FWN524434 GGJ524427:GGJ524434 GQF524427:GQF524434 HAB524427:HAB524434 HJX524427:HJX524434 HTT524427:HTT524434 IDP524427:IDP524434 INL524427:INL524434 IXH524427:IXH524434 JHD524427:JHD524434 JQZ524427:JQZ524434 KAV524427:KAV524434 KKR524427:KKR524434 KUN524427:KUN524434 LEJ524427:LEJ524434 LOF524427:LOF524434 LYB524427:LYB524434 MHX524427:MHX524434 MRT524427:MRT524434 NBP524427:NBP524434 NLL524427:NLL524434 NVH524427:NVH524434 OFD524427:OFD524434 OOZ524427:OOZ524434 OYV524427:OYV524434 PIR524427:PIR524434 PSN524427:PSN524434 QCJ524427:QCJ524434 QMF524427:QMF524434 QWB524427:QWB524434 RFX524427:RFX524434 RPT524427:RPT524434 RZP524427:RZP524434 SJL524427:SJL524434 STH524427:STH524434 TDD524427:TDD524434 TMZ524427:TMZ524434 TWV524427:TWV524434 UGR524427:UGR524434 UQN524427:UQN524434 VAJ524427:VAJ524434 VKF524427:VKF524434 VUB524427:VUB524434 WDX524427:WDX524434 WNT524427:WNT524434 WXP524427:WXP524434 BH589963:BH589970 LD589963:LD589970 UZ589963:UZ589970 AEV589963:AEV589970 AOR589963:AOR589970 AYN589963:AYN589970 BIJ589963:BIJ589970 BSF589963:BSF589970 CCB589963:CCB589970 CLX589963:CLX589970 CVT589963:CVT589970 DFP589963:DFP589970 DPL589963:DPL589970 DZH589963:DZH589970 EJD589963:EJD589970 ESZ589963:ESZ589970 FCV589963:FCV589970 FMR589963:FMR589970 FWN589963:FWN589970 GGJ589963:GGJ589970 GQF589963:GQF589970 HAB589963:HAB589970 HJX589963:HJX589970 HTT589963:HTT589970 IDP589963:IDP589970 INL589963:INL589970 IXH589963:IXH589970 JHD589963:JHD589970 JQZ589963:JQZ589970 KAV589963:KAV589970 KKR589963:KKR589970 KUN589963:KUN589970 LEJ589963:LEJ589970 LOF589963:LOF589970 LYB589963:LYB589970 MHX589963:MHX589970 MRT589963:MRT589970 NBP589963:NBP589970 NLL589963:NLL589970 NVH589963:NVH589970 OFD589963:OFD589970 OOZ589963:OOZ589970 OYV589963:OYV589970 PIR589963:PIR589970 PSN589963:PSN589970 QCJ589963:QCJ589970 QMF589963:QMF589970 QWB589963:QWB589970 RFX589963:RFX589970 RPT589963:RPT589970 RZP589963:RZP589970 SJL589963:SJL589970 STH589963:STH589970 TDD589963:TDD589970 TMZ589963:TMZ589970 TWV589963:TWV589970 UGR589963:UGR589970 UQN589963:UQN589970 VAJ589963:VAJ589970 VKF589963:VKF589970 VUB589963:VUB589970 WDX589963:WDX589970 WNT589963:WNT589970 WXP589963:WXP589970 BH655499:BH655506 LD655499:LD655506 UZ655499:UZ655506 AEV655499:AEV655506 AOR655499:AOR655506 AYN655499:AYN655506 BIJ655499:BIJ655506 BSF655499:BSF655506 CCB655499:CCB655506 CLX655499:CLX655506 CVT655499:CVT655506 DFP655499:DFP655506 DPL655499:DPL655506 DZH655499:DZH655506 EJD655499:EJD655506 ESZ655499:ESZ655506 FCV655499:FCV655506 FMR655499:FMR655506 FWN655499:FWN655506 GGJ655499:GGJ655506 GQF655499:GQF655506 HAB655499:HAB655506 HJX655499:HJX655506 HTT655499:HTT655506 IDP655499:IDP655506 INL655499:INL655506 IXH655499:IXH655506 JHD655499:JHD655506 JQZ655499:JQZ655506 KAV655499:KAV655506 KKR655499:KKR655506 KUN655499:KUN655506 LEJ655499:LEJ655506 LOF655499:LOF655506 LYB655499:LYB655506 MHX655499:MHX655506 MRT655499:MRT655506 NBP655499:NBP655506 NLL655499:NLL655506 NVH655499:NVH655506 OFD655499:OFD655506 OOZ655499:OOZ655506 OYV655499:OYV655506 PIR655499:PIR655506 PSN655499:PSN655506 QCJ655499:QCJ655506 QMF655499:QMF655506 QWB655499:QWB655506 RFX655499:RFX655506 RPT655499:RPT655506 RZP655499:RZP655506 SJL655499:SJL655506 STH655499:STH655506 TDD655499:TDD655506 TMZ655499:TMZ655506 TWV655499:TWV655506 UGR655499:UGR655506 UQN655499:UQN655506 VAJ655499:VAJ655506 VKF655499:VKF655506 VUB655499:VUB655506 WDX655499:WDX655506 WNT655499:WNT655506 WXP655499:WXP655506 BH721035:BH721042 LD721035:LD721042 UZ721035:UZ721042 AEV721035:AEV721042 AOR721035:AOR721042 AYN721035:AYN721042 BIJ721035:BIJ721042 BSF721035:BSF721042 CCB721035:CCB721042 CLX721035:CLX721042 CVT721035:CVT721042 DFP721035:DFP721042 DPL721035:DPL721042 DZH721035:DZH721042 EJD721035:EJD721042 ESZ721035:ESZ721042 FCV721035:FCV721042 FMR721035:FMR721042 FWN721035:FWN721042 GGJ721035:GGJ721042 GQF721035:GQF721042 HAB721035:HAB721042 HJX721035:HJX721042 HTT721035:HTT721042 IDP721035:IDP721042 INL721035:INL721042 IXH721035:IXH721042 JHD721035:JHD721042 JQZ721035:JQZ721042 KAV721035:KAV721042 KKR721035:KKR721042 KUN721035:KUN721042 LEJ721035:LEJ721042 LOF721035:LOF721042 LYB721035:LYB721042 MHX721035:MHX721042 MRT721035:MRT721042 NBP721035:NBP721042 NLL721035:NLL721042 NVH721035:NVH721042 OFD721035:OFD721042 OOZ721035:OOZ721042 OYV721035:OYV721042 PIR721035:PIR721042 PSN721035:PSN721042 QCJ721035:QCJ721042 QMF721035:QMF721042 QWB721035:QWB721042 RFX721035:RFX721042 RPT721035:RPT721042 RZP721035:RZP721042 SJL721035:SJL721042 STH721035:STH721042 TDD721035:TDD721042 TMZ721035:TMZ721042 TWV721035:TWV721042 UGR721035:UGR721042 UQN721035:UQN721042 VAJ721035:VAJ721042 VKF721035:VKF721042 VUB721035:VUB721042 WDX721035:WDX721042 WNT721035:WNT721042 WXP721035:WXP721042 BH786571:BH786578 LD786571:LD786578 UZ786571:UZ786578 AEV786571:AEV786578 AOR786571:AOR786578 AYN786571:AYN786578 BIJ786571:BIJ786578 BSF786571:BSF786578 CCB786571:CCB786578 CLX786571:CLX786578 CVT786571:CVT786578 DFP786571:DFP786578 DPL786571:DPL786578 DZH786571:DZH786578 EJD786571:EJD786578 ESZ786571:ESZ786578 FCV786571:FCV786578 FMR786571:FMR786578 FWN786571:FWN786578 GGJ786571:GGJ786578 GQF786571:GQF786578 HAB786571:HAB786578 HJX786571:HJX786578 HTT786571:HTT786578 IDP786571:IDP786578 INL786571:INL786578 IXH786571:IXH786578 JHD786571:JHD786578 JQZ786571:JQZ786578 KAV786571:KAV786578 KKR786571:KKR786578 KUN786571:KUN786578 LEJ786571:LEJ786578 LOF786571:LOF786578 LYB786571:LYB786578 MHX786571:MHX786578 MRT786571:MRT786578 NBP786571:NBP786578 NLL786571:NLL786578 NVH786571:NVH786578 OFD786571:OFD786578 OOZ786571:OOZ786578 OYV786571:OYV786578 PIR786571:PIR786578 PSN786571:PSN786578 QCJ786571:QCJ786578 QMF786571:QMF786578 QWB786571:QWB786578 RFX786571:RFX786578 RPT786571:RPT786578 RZP786571:RZP786578 SJL786571:SJL786578 STH786571:STH786578 TDD786571:TDD786578 TMZ786571:TMZ786578 TWV786571:TWV786578 UGR786571:UGR786578 UQN786571:UQN786578 VAJ786571:VAJ786578 VKF786571:VKF786578 VUB786571:VUB786578 WDX786571:WDX786578 WNT786571:WNT786578 WXP786571:WXP786578 BH852107:BH852114 LD852107:LD852114 UZ852107:UZ852114 AEV852107:AEV852114 AOR852107:AOR852114 AYN852107:AYN852114 BIJ852107:BIJ852114 BSF852107:BSF852114 CCB852107:CCB852114 CLX852107:CLX852114 CVT852107:CVT852114 DFP852107:DFP852114 DPL852107:DPL852114 DZH852107:DZH852114 EJD852107:EJD852114 ESZ852107:ESZ852114 FCV852107:FCV852114 FMR852107:FMR852114 FWN852107:FWN852114 GGJ852107:GGJ852114 GQF852107:GQF852114 HAB852107:HAB852114 HJX852107:HJX852114 HTT852107:HTT852114 IDP852107:IDP852114 INL852107:INL852114 IXH852107:IXH852114 JHD852107:JHD852114 JQZ852107:JQZ852114 KAV852107:KAV852114 KKR852107:KKR852114 KUN852107:KUN852114 LEJ852107:LEJ852114 LOF852107:LOF852114 LYB852107:LYB852114 MHX852107:MHX852114 MRT852107:MRT852114 NBP852107:NBP852114 NLL852107:NLL852114 NVH852107:NVH852114 OFD852107:OFD852114 OOZ852107:OOZ852114 OYV852107:OYV852114 PIR852107:PIR852114 PSN852107:PSN852114 QCJ852107:QCJ852114 QMF852107:QMF852114 QWB852107:QWB852114 RFX852107:RFX852114 RPT852107:RPT852114 RZP852107:RZP852114 SJL852107:SJL852114 STH852107:STH852114 TDD852107:TDD852114 TMZ852107:TMZ852114 TWV852107:TWV852114 UGR852107:UGR852114 UQN852107:UQN852114 VAJ852107:VAJ852114 VKF852107:VKF852114 VUB852107:VUB852114 WDX852107:WDX852114 WNT852107:WNT852114 WXP852107:WXP852114 BH917643:BH917650 LD917643:LD917650 UZ917643:UZ917650 AEV917643:AEV917650 AOR917643:AOR917650 AYN917643:AYN917650 BIJ917643:BIJ917650 BSF917643:BSF917650 CCB917643:CCB917650 CLX917643:CLX917650 CVT917643:CVT917650 DFP917643:DFP917650 DPL917643:DPL917650 DZH917643:DZH917650 EJD917643:EJD917650 ESZ917643:ESZ917650 FCV917643:FCV917650 FMR917643:FMR917650 FWN917643:FWN917650 GGJ917643:GGJ917650 GQF917643:GQF917650 HAB917643:HAB917650 HJX917643:HJX917650 HTT917643:HTT917650 IDP917643:IDP917650 INL917643:INL917650 IXH917643:IXH917650 JHD917643:JHD917650 JQZ917643:JQZ917650 KAV917643:KAV917650 KKR917643:KKR917650 KUN917643:KUN917650 LEJ917643:LEJ917650 LOF917643:LOF917650 LYB917643:LYB917650 MHX917643:MHX917650 MRT917643:MRT917650 NBP917643:NBP917650 NLL917643:NLL917650 NVH917643:NVH917650 OFD917643:OFD917650 OOZ917643:OOZ917650 OYV917643:OYV917650 PIR917643:PIR917650 PSN917643:PSN917650 QCJ917643:QCJ917650 QMF917643:QMF917650 QWB917643:QWB917650 RFX917643:RFX917650 RPT917643:RPT917650 RZP917643:RZP917650 SJL917643:SJL917650 STH917643:STH917650 TDD917643:TDD917650 TMZ917643:TMZ917650 TWV917643:TWV917650 UGR917643:UGR917650 UQN917643:UQN917650 VAJ917643:VAJ917650 VKF917643:VKF917650 VUB917643:VUB917650 WDX917643:WDX917650 WNT917643:WNT917650 WXP917643:WXP917650 BH983179:BH983186 LD983179:LD983186 UZ983179:UZ983186 AEV983179:AEV983186 AOR983179:AOR983186 AYN983179:AYN983186 BIJ983179:BIJ983186 BSF983179:BSF983186 CCB983179:CCB983186 CLX983179:CLX983186 CVT983179:CVT983186 DFP983179:DFP983186 DPL983179:DPL983186 DZH983179:DZH983186 EJD983179:EJD983186 ESZ983179:ESZ983186 FCV983179:FCV983186 FMR983179:FMR983186 FWN983179:FWN983186 GGJ983179:GGJ983186 GQF983179:GQF983186 HAB983179:HAB983186 HJX983179:HJX983186 HTT983179:HTT983186 IDP983179:IDP983186 INL983179:INL983186 IXH983179:IXH983186 JHD983179:JHD983186 JQZ983179:JQZ983186 KAV983179:KAV983186 KKR983179:KKR983186 KUN983179:KUN983186 LEJ983179:LEJ983186 LOF983179:LOF983186 LYB983179:LYB983186 MHX983179:MHX983186 MRT983179:MRT983186 NBP983179:NBP983186 NLL983179:NLL983186 NVH983179:NVH983186 OFD983179:OFD983186 OOZ983179:OOZ983186 OYV983179:OYV983186 PIR983179:PIR983186 PSN983179:PSN983186 QCJ983179:QCJ983186 QMF983179:QMF983186 QWB983179:QWB983186 RFX983179:RFX983186 RPT983179:RPT983186 RZP983179:RZP983186 SJL983179:SJL983186 STH983179:STH983186 TDD983179:TDD983186 TMZ983179:TMZ983186 TWV983179:TWV983186 UGR983179:UGR983186 UQN983179:UQN983186 VAJ983179:VAJ983186 VKF983179:VKF983186 VUB983179:VUB983186 WDX983179:WDX983186 WNT983179:WNT983186 WXP983179:WXP983186 BL139:BL146 LH139:LH146 VD139:VD146 AEZ139:AEZ146 AOV139:AOV146 AYR139:AYR146 BIN139:BIN146 BSJ139:BSJ146 CCF139:CCF146 CMB139:CMB146 CVX139:CVX146 DFT139:DFT146 DPP139:DPP146 DZL139:DZL146 EJH139:EJH146 ETD139:ETD146 FCZ139:FCZ146 FMV139:FMV146 FWR139:FWR146 GGN139:GGN146 GQJ139:GQJ146 HAF139:HAF146 HKB139:HKB146 HTX139:HTX146 IDT139:IDT146 INP139:INP146 IXL139:IXL146 JHH139:JHH146 JRD139:JRD146 KAZ139:KAZ146 KKV139:KKV146 KUR139:KUR146 LEN139:LEN146 LOJ139:LOJ146 LYF139:LYF146 MIB139:MIB146 MRX139:MRX146 NBT139:NBT146 NLP139:NLP146 NVL139:NVL146 OFH139:OFH146 OPD139:OPD146 OYZ139:OYZ146 PIV139:PIV146 PSR139:PSR146 QCN139:QCN146 QMJ139:QMJ146 QWF139:QWF146 RGB139:RGB146 RPX139:RPX146 RZT139:RZT146 SJP139:SJP146 STL139:STL146 TDH139:TDH146 TND139:TND146 TWZ139:TWZ146 UGV139:UGV146 UQR139:UQR146 VAN139:VAN146 VKJ139:VKJ146 VUF139:VUF146 WEB139:WEB146 WNX139:WNX146 WXT139:WXT146 BL65675:BL65682 LH65675:LH65682 VD65675:VD65682 AEZ65675:AEZ65682 AOV65675:AOV65682 AYR65675:AYR65682 BIN65675:BIN65682 BSJ65675:BSJ65682 CCF65675:CCF65682 CMB65675:CMB65682 CVX65675:CVX65682 DFT65675:DFT65682 DPP65675:DPP65682 DZL65675:DZL65682 EJH65675:EJH65682 ETD65675:ETD65682 FCZ65675:FCZ65682 FMV65675:FMV65682 FWR65675:FWR65682 GGN65675:GGN65682 GQJ65675:GQJ65682 HAF65675:HAF65682 HKB65675:HKB65682 HTX65675:HTX65682 IDT65675:IDT65682 INP65675:INP65682 IXL65675:IXL65682 JHH65675:JHH65682 JRD65675:JRD65682 KAZ65675:KAZ65682 KKV65675:KKV65682 KUR65675:KUR65682 LEN65675:LEN65682 LOJ65675:LOJ65682 LYF65675:LYF65682 MIB65675:MIB65682 MRX65675:MRX65682 NBT65675:NBT65682 NLP65675:NLP65682 NVL65675:NVL65682 OFH65675:OFH65682 OPD65675:OPD65682 OYZ65675:OYZ65682 PIV65675:PIV65682 PSR65675:PSR65682 QCN65675:QCN65682 QMJ65675:QMJ65682 QWF65675:QWF65682 RGB65675:RGB65682 RPX65675:RPX65682 RZT65675:RZT65682 SJP65675:SJP65682 STL65675:STL65682 TDH65675:TDH65682 TND65675:TND65682 TWZ65675:TWZ65682 UGV65675:UGV65682 UQR65675:UQR65682 VAN65675:VAN65682 VKJ65675:VKJ65682 VUF65675:VUF65682 WEB65675:WEB65682 WNX65675:WNX65682 WXT65675:WXT65682 BL131211:BL131218 LH131211:LH131218 VD131211:VD131218 AEZ131211:AEZ131218 AOV131211:AOV131218 AYR131211:AYR131218 BIN131211:BIN131218 BSJ131211:BSJ131218 CCF131211:CCF131218 CMB131211:CMB131218 CVX131211:CVX131218 DFT131211:DFT131218 DPP131211:DPP131218 DZL131211:DZL131218 EJH131211:EJH131218 ETD131211:ETD131218 FCZ131211:FCZ131218 FMV131211:FMV131218 FWR131211:FWR131218 GGN131211:GGN131218 GQJ131211:GQJ131218 HAF131211:HAF131218 HKB131211:HKB131218 HTX131211:HTX131218 IDT131211:IDT131218 INP131211:INP131218 IXL131211:IXL131218 JHH131211:JHH131218 JRD131211:JRD131218 KAZ131211:KAZ131218 KKV131211:KKV131218 KUR131211:KUR131218 LEN131211:LEN131218 LOJ131211:LOJ131218 LYF131211:LYF131218 MIB131211:MIB131218 MRX131211:MRX131218 NBT131211:NBT131218 NLP131211:NLP131218 NVL131211:NVL131218 OFH131211:OFH131218 OPD131211:OPD131218 OYZ131211:OYZ131218 PIV131211:PIV131218 PSR131211:PSR131218 QCN131211:QCN131218 QMJ131211:QMJ131218 QWF131211:QWF131218 RGB131211:RGB131218 RPX131211:RPX131218 RZT131211:RZT131218 SJP131211:SJP131218 STL131211:STL131218 TDH131211:TDH131218 TND131211:TND131218 TWZ131211:TWZ131218 UGV131211:UGV131218 UQR131211:UQR131218 VAN131211:VAN131218 VKJ131211:VKJ131218 VUF131211:VUF131218 WEB131211:WEB131218 WNX131211:WNX131218 WXT131211:WXT131218 BL196747:BL196754 LH196747:LH196754 VD196747:VD196754 AEZ196747:AEZ196754 AOV196747:AOV196754 AYR196747:AYR196754 BIN196747:BIN196754 BSJ196747:BSJ196754 CCF196747:CCF196754 CMB196747:CMB196754 CVX196747:CVX196754 DFT196747:DFT196754 DPP196747:DPP196754 DZL196747:DZL196754 EJH196747:EJH196754 ETD196747:ETD196754 FCZ196747:FCZ196754 FMV196747:FMV196754 FWR196747:FWR196754 GGN196747:GGN196754 GQJ196747:GQJ196754 HAF196747:HAF196754 HKB196747:HKB196754 HTX196747:HTX196754 IDT196747:IDT196754 INP196747:INP196754 IXL196747:IXL196754 JHH196747:JHH196754 JRD196747:JRD196754 KAZ196747:KAZ196754 KKV196747:KKV196754 KUR196747:KUR196754 LEN196747:LEN196754 LOJ196747:LOJ196754 LYF196747:LYF196754 MIB196747:MIB196754 MRX196747:MRX196754 NBT196747:NBT196754 NLP196747:NLP196754 NVL196747:NVL196754 OFH196747:OFH196754 OPD196747:OPD196754 OYZ196747:OYZ196754 PIV196747:PIV196754 PSR196747:PSR196754 QCN196747:QCN196754 QMJ196747:QMJ196754 QWF196747:QWF196754 RGB196747:RGB196754 RPX196747:RPX196754 RZT196747:RZT196754 SJP196747:SJP196754 STL196747:STL196754 TDH196747:TDH196754 TND196747:TND196754 TWZ196747:TWZ196754 UGV196747:UGV196754 UQR196747:UQR196754 VAN196747:VAN196754 VKJ196747:VKJ196754 VUF196747:VUF196754 WEB196747:WEB196754 WNX196747:WNX196754 WXT196747:WXT196754 BL262283:BL262290 LH262283:LH262290 VD262283:VD262290 AEZ262283:AEZ262290 AOV262283:AOV262290 AYR262283:AYR262290 BIN262283:BIN262290 BSJ262283:BSJ262290 CCF262283:CCF262290 CMB262283:CMB262290 CVX262283:CVX262290 DFT262283:DFT262290 DPP262283:DPP262290 DZL262283:DZL262290 EJH262283:EJH262290 ETD262283:ETD262290 FCZ262283:FCZ262290 FMV262283:FMV262290 FWR262283:FWR262290 GGN262283:GGN262290 GQJ262283:GQJ262290 HAF262283:HAF262290 HKB262283:HKB262290 HTX262283:HTX262290 IDT262283:IDT262290 INP262283:INP262290 IXL262283:IXL262290 JHH262283:JHH262290 JRD262283:JRD262290 KAZ262283:KAZ262290 KKV262283:KKV262290 KUR262283:KUR262290 LEN262283:LEN262290 LOJ262283:LOJ262290 LYF262283:LYF262290 MIB262283:MIB262290 MRX262283:MRX262290 NBT262283:NBT262290 NLP262283:NLP262290 NVL262283:NVL262290 OFH262283:OFH262290 OPD262283:OPD262290 OYZ262283:OYZ262290 PIV262283:PIV262290 PSR262283:PSR262290 QCN262283:QCN262290 QMJ262283:QMJ262290 QWF262283:QWF262290 RGB262283:RGB262290 RPX262283:RPX262290 RZT262283:RZT262290 SJP262283:SJP262290 STL262283:STL262290 TDH262283:TDH262290 TND262283:TND262290 TWZ262283:TWZ262290 UGV262283:UGV262290 UQR262283:UQR262290 VAN262283:VAN262290 VKJ262283:VKJ262290 VUF262283:VUF262290 WEB262283:WEB262290 WNX262283:WNX262290 WXT262283:WXT262290 BL327819:BL327826 LH327819:LH327826 VD327819:VD327826 AEZ327819:AEZ327826 AOV327819:AOV327826 AYR327819:AYR327826 BIN327819:BIN327826 BSJ327819:BSJ327826 CCF327819:CCF327826 CMB327819:CMB327826 CVX327819:CVX327826 DFT327819:DFT327826 DPP327819:DPP327826 DZL327819:DZL327826 EJH327819:EJH327826 ETD327819:ETD327826 FCZ327819:FCZ327826 FMV327819:FMV327826 FWR327819:FWR327826 GGN327819:GGN327826 GQJ327819:GQJ327826 HAF327819:HAF327826 HKB327819:HKB327826 HTX327819:HTX327826 IDT327819:IDT327826 INP327819:INP327826 IXL327819:IXL327826 JHH327819:JHH327826 JRD327819:JRD327826 KAZ327819:KAZ327826 KKV327819:KKV327826 KUR327819:KUR327826 LEN327819:LEN327826 LOJ327819:LOJ327826 LYF327819:LYF327826 MIB327819:MIB327826 MRX327819:MRX327826 NBT327819:NBT327826 NLP327819:NLP327826 NVL327819:NVL327826 OFH327819:OFH327826 OPD327819:OPD327826 OYZ327819:OYZ327826 PIV327819:PIV327826 PSR327819:PSR327826 QCN327819:QCN327826 QMJ327819:QMJ327826 QWF327819:QWF327826 RGB327819:RGB327826 RPX327819:RPX327826 RZT327819:RZT327826 SJP327819:SJP327826 STL327819:STL327826 TDH327819:TDH327826 TND327819:TND327826 TWZ327819:TWZ327826 UGV327819:UGV327826 UQR327819:UQR327826 VAN327819:VAN327826 VKJ327819:VKJ327826 VUF327819:VUF327826 WEB327819:WEB327826 WNX327819:WNX327826 WXT327819:WXT327826 BL393355:BL393362 LH393355:LH393362 VD393355:VD393362 AEZ393355:AEZ393362 AOV393355:AOV393362 AYR393355:AYR393362 BIN393355:BIN393362 BSJ393355:BSJ393362 CCF393355:CCF393362 CMB393355:CMB393362 CVX393355:CVX393362 DFT393355:DFT393362 DPP393355:DPP393362 DZL393355:DZL393362 EJH393355:EJH393362 ETD393355:ETD393362 FCZ393355:FCZ393362 FMV393355:FMV393362 FWR393355:FWR393362 GGN393355:GGN393362 GQJ393355:GQJ393362 HAF393355:HAF393362 HKB393355:HKB393362 HTX393355:HTX393362 IDT393355:IDT393362 INP393355:INP393362 IXL393355:IXL393362 JHH393355:JHH393362 JRD393355:JRD393362 KAZ393355:KAZ393362 KKV393355:KKV393362 KUR393355:KUR393362 LEN393355:LEN393362 LOJ393355:LOJ393362 LYF393355:LYF393362 MIB393355:MIB393362 MRX393355:MRX393362 NBT393355:NBT393362 NLP393355:NLP393362 NVL393355:NVL393362 OFH393355:OFH393362 OPD393355:OPD393362 OYZ393355:OYZ393362 PIV393355:PIV393362 PSR393355:PSR393362 QCN393355:QCN393362 QMJ393355:QMJ393362 QWF393355:QWF393362 RGB393355:RGB393362 RPX393355:RPX393362 RZT393355:RZT393362 SJP393355:SJP393362 STL393355:STL393362 TDH393355:TDH393362 TND393355:TND393362 TWZ393355:TWZ393362 UGV393355:UGV393362 UQR393355:UQR393362 VAN393355:VAN393362 VKJ393355:VKJ393362 VUF393355:VUF393362 WEB393355:WEB393362 WNX393355:WNX393362 WXT393355:WXT393362 BL458891:BL458898 LH458891:LH458898 VD458891:VD458898 AEZ458891:AEZ458898 AOV458891:AOV458898 AYR458891:AYR458898 BIN458891:BIN458898 BSJ458891:BSJ458898 CCF458891:CCF458898 CMB458891:CMB458898 CVX458891:CVX458898 DFT458891:DFT458898 DPP458891:DPP458898 DZL458891:DZL458898 EJH458891:EJH458898 ETD458891:ETD458898 FCZ458891:FCZ458898 FMV458891:FMV458898 FWR458891:FWR458898 GGN458891:GGN458898 GQJ458891:GQJ458898 HAF458891:HAF458898 HKB458891:HKB458898 HTX458891:HTX458898 IDT458891:IDT458898 INP458891:INP458898 IXL458891:IXL458898 JHH458891:JHH458898 JRD458891:JRD458898 KAZ458891:KAZ458898 KKV458891:KKV458898 KUR458891:KUR458898 LEN458891:LEN458898 LOJ458891:LOJ458898 LYF458891:LYF458898 MIB458891:MIB458898 MRX458891:MRX458898 NBT458891:NBT458898 NLP458891:NLP458898 NVL458891:NVL458898 OFH458891:OFH458898 OPD458891:OPD458898 OYZ458891:OYZ458898 PIV458891:PIV458898 PSR458891:PSR458898 QCN458891:QCN458898 QMJ458891:QMJ458898 QWF458891:QWF458898 RGB458891:RGB458898 RPX458891:RPX458898 RZT458891:RZT458898 SJP458891:SJP458898 STL458891:STL458898 TDH458891:TDH458898 TND458891:TND458898 TWZ458891:TWZ458898 UGV458891:UGV458898 UQR458891:UQR458898 VAN458891:VAN458898 VKJ458891:VKJ458898 VUF458891:VUF458898 WEB458891:WEB458898 WNX458891:WNX458898 WXT458891:WXT458898 BL524427:BL524434 LH524427:LH524434 VD524427:VD524434 AEZ524427:AEZ524434 AOV524427:AOV524434 AYR524427:AYR524434 BIN524427:BIN524434 BSJ524427:BSJ524434 CCF524427:CCF524434 CMB524427:CMB524434 CVX524427:CVX524434 DFT524427:DFT524434 DPP524427:DPP524434 DZL524427:DZL524434 EJH524427:EJH524434 ETD524427:ETD524434 FCZ524427:FCZ524434 FMV524427:FMV524434 FWR524427:FWR524434 GGN524427:GGN524434 GQJ524427:GQJ524434 HAF524427:HAF524434 HKB524427:HKB524434 HTX524427:HTX524434 IDT524427:IDT524434 INP524427:INP524434 IXL524427:IXL524434 JHH524427:JHH524434 JRD524427:JRD524434 KAZ524427:KAZ524434 KKV524427:KKV524434 KUR524427:KUR524434 LEN524427:LEN524434 LOJ524427:LOJ524434 LYF524427:LYF524434 MIB524427:MIB524434 MRX524427:MRX524434 NBT524427:NBT524434 NLP524427:NLP524434 NVL524427:NVL524434 OFH524427:OFH524434 OPD524427:OPD524434 OYZ524427:OYZ524434 PIV524427:PIV524434 PSR524427:PSR524434 QCN524427:QCN524434 QMJ524427:QMJ524434 QWF524427:QWF524434 RGB524427:RGB524434 RPX524427:RPX524434 RZT524427:RZT524434 SJP524427:SJP524434 STL524427:STL524434 TDH524427:TDH524434 TND524427:TND524434 TWZ524427:TWZ524434 UGV524427:UGV524434 UQR524427:UQR524434 VAN524427:VAN524434 VKJ524427:VKJ524434 VUF524427:VUF524434 WEB524427:WEB524434 WNX524427:WNX524434 WXT524427:WXT524434 BL589963:BL589970 LH589963:LH589970 VD589963:VD589970 AEZ589963:AEZ589970 AOV589963:AOV589970 AYR589963:AYR589970 BIN589963:BIN589970 BSJ589963:BSJ589970 CCF589963:CCF589970 CMB589963:CMB589970 CVX589963:CVX589970 DFT589963:DFT589970 DPP589963:DPP589970 DZL589963:DZL589970 EJH589963:EJH589970 ETD589963:ETD589970 FCZ589963:FCZ589970 FMV589963:FMV589970 FWR589963:FWR589970 GGN589963:GGN589970 GQJ589963:GQJ589970 HAF589963:HAF589970 HKB589963:HKB589970 HTX589963:HTX589970 IDT589963:IDT589970 INP589963:INP589970 IXL589963:IXL589970 JHH589963:JHH589970 JRD589963:JRD589970 KAZ589963:KAZ589970 KKV589963:KKV589970 KUR589963:KUR589970 LEN589963:LEN589970 LOJ589963:LOJ589970 LYF589963:LYF589970 MIB589963:MIB589970 MRX589963:MRX589970 NBT589963:NBT589970 NLP589963:NLP589970 NVL589963:NVL589970 OFH589963:OFH589970 OPD589963:OPD589970 OYZ589963:OYZ589970 PIV589963:PIV589970 PSR589963:PSR589970 QCN589963:QCN589970 QMJ589963:QMJ589970 QWF589963:QWF589970 RGB589963:RGB589970 RPX589963:RPX589970 RZT589963:RZT589970 SJP589963:SJP589970 STL589963:STL589970 TDH589963:TDH589970 TND589963:TND589970 TWZ589963:TWZ589970 UGV589963:UGV589970 UQR589963:UQR589970 VAN589963:VAN589970 VKJ589963:VKJ589970 VUF589963:VUF589970 WEB589963:WEB589970 WNX589963:WNX589970 WXT589963:WXT589970 BL655499:BL655506 LH655499:LH655506 VD655499:VD655506 AEZ655499:AEZ655506 AOV655499:AOV655506 AYR655499:AYR655506 BIN655499:BIN655506 BSJ655499:BSJ655506 CCF655499:CCF655506 CMB655499:CMB655506 CVX655499:CVX655506 DFT655499:DFT655506 DPP655499:DPP655506 DZL655499:DZL655506 EJH655499:EJH655506 ETD655499:ETD655506 FCZ655499:FCZ655506 FMV655499:FMV655506 FWR655499:FWR655506 GGN655499:GGN655506 GQJ655499:GQJ655506 HAF655499:HAF655506 HKB655499:HKB655506 HTX655499:HTX655506 IDT655499:IDT655506 INP655499:INP655506 IXL655499:IXL655506 JHH655499:JHH655506 JRD655499:JRD655506 KAZ655499:KAZ655506 KKV655499:KKV655506 KUR655499:KUR655506 LEN655499:LEN655506 LOJ655499:LOJ655506 LYF655499:LYF655506 MIB655499:MIB655506 MRX655499:MRX655506 NBT655499:NBT655506 NLP655499:NLP655506 NVL655499:NVL655506 OFH655499:OFH655506 OPD655499:OPD655506 OYZ655499:OYZ655506 PIV655499:PIV655506 PSR655499:PSR655506 QCN655499:QCN655506 QMJ655499:QMJ655506 QWF655499:QWF655506 RGB655499:RGB655506 RPX655499:RPX655506 RZT655499:RZT655506 SJP655499:SJP655506 STL655499:STL655506 TDH655499:TDH655506 TND655499:TND655506 TWZ655499:TWZ655506 UGV655499:UGV655506 UQR655499:UQR655506 VAN655499:VAN655506 VKJ655499:VKJ655506 VUF655499:VUF655506 WEB655499:WEB655506 WNX655499:WNX655506 WXT655499:WXT655506 BL721035:BL721042 LH721035:LH721042 VD721035:VD721042 AEZ721035:AEZ721042 AOV721035:AOV721042 AYR721035:AYR721042 BIN721035:BIN721042 BSJ721035:BSJ721042 CCF721035:CCF721042 CMB721035:CMB721042 CVX721035:CVX721042 DFT721035:DFT721042 DPP721035:DPP721042 DZL721035:DZL721042 EJH721035:EJH721042 ETD721035:ETD721042 FCZ721035:FCZ721042 FMV721035:FMV721042 FWR721035:FWR721042 GGN721035:GGN721042 GQJ721035:GQJ721042 HAF721035:HAF721042 HKB721035:HKB721042 HTX721035:HTX721042 IDT721035:IDT721042 INP721035:INP721042 IXL721035:IXL721042 JHH721035:JHH721042 JRD721035:JRD721042 KAZ721035:KAZ721042 KKV721035:KKV721042 KUR721035:KUR721042 LEN721035:LEN721042 LOJ721035:LOJ721042 LYF721035:LYF721042 MIB721035:MIB721042 MRX721035:MRX721042 NBT721035:NBT721042 NLP721035:NLP721042 NVL721035:NVL721042 OFH721035:OFH721042 OPD721035:OPD721042 OYZ721035:OYZ721042 PIV721035:PIV721042 PSR721035:PSR721042 QCN721035:QCN721042 QMJ721035:QMJ721042 QWF721035:QWF721042 RGB721035:RGB721042 RPX721035:RPX721042 RZT721035:RZT721042 SJP721035:SJP721042 STL721035:STL721042 TDH721035:TDH721042 TND721035:TND721042 TWZ721035:TWZ721042 UGV721035:UGV721042 UQR721035:UQR721042 VAN721035:VAN721042 VKJ721035:VKJ721042 VUF721035:VUF721042 WEB721035:WEB721042 WNX721035:WNX721042 WXT721035:WXT721042 BL786571:BL786578 LH786571:LH786578 VD786571:VD786578 AEZ786571:AEZ786578 AOV786571:AOV786578 AYR786571:AYR786578 BIN786571:BIN786578 BSJ786571:BSJ786578 CCF786571:CCF786578 CMB786571:CMB786578 CVX786571:CVX786578 DFT786571:DFT786578 DPP786571:DPP786578 DZL786571:DZL786578 EJH786571:EJH786578 ETD786571:ETD786578 FCZ786571:FCZ786578 FMV786571:FMV786578 FWR786571:FWR786578 GGN786571:GGN786578 GQJ786571:GQJ786578 HAF786571:HAF786578 HKB786571:HKB786578 HTX786571:HTX786578 IDT786571:IDT786578 INP786571:INP786578 IXL786571:IXL786578 JHH786571:JHH786578 JRD786571:JRD786578 KAZ786571:KAZ786578 KKV786571:KKV786578 KUR786571:KUR786578 LEN786571:LEN786578 LOJ786571:LOJ786578 LYF786571:LYF786578 MIB786571:MIB786578 MRX786571:MRX786578 NBT786571:NBT786578 NLP786571:NLP786578 NVL786571:NVL786578 OFH786571:OFH786578 OPD786571:OPD786578 OYZ786571:OYZ786578 PIV786571:PIV786578 PSR786571:PSR786578 QCN786571:QCN786578 QMJ786571:QMJ786578 QWF786571:QWF786578 RGB786571:RGB786578 RPX786571:RPX786578 RZT786571:RZT786578 SJP786571:SJP786578 STL786571:STL786578 TDH786571:TDH786578 TND786571:TND786578 TWZ786571:TWZ786578 UGV786571:UGV786578 UQR786571:UQR786578 VAN786571:VAN786578 VKJ786571:VKJ786578 VUF786571:VUF786578 WEB786571:WEB786578 WNX786571:WNX786578 WXT786571:WXT786578 BL852107:BL852114 LH852107:LH852114 VD852107:VD852114 AEZ852107:AEZ852114 AOV852107:AOV852114 AYR852107:AYR852114 BIN852107:BIN852114 BSJ852107:BSJ852114 CCF852107:CCF852114 CMB852107:CMB852114 CVX852107:CVX852114 DFT852107:DFT852114 DPP852107:DPP852114 DZL852107:DZL852114 EJH852107:EJH852114 ETD852107:ETD852114 FCZ852107:FCZ852114 FMV852107:FMV852114 FWR852107:FWR852114 GGN852107:GGN852114 GQJ852107:GQJ852114 HAF852107:HAF852114 HKB852107:HKB852114 HTX852107:HTX852114 IDT852107:IDT852114 INP852107:INP852114 IXL852107:IXL852114 JHH852107:JHH852114 JRD852107:JRD852114 KAZ852107:KAZ852114 KKV852107:KKV852114 KUR852107:KUR852114 LEN852107:LEN852114 LOJ852107:LOJ852114 LYF852107:LYF852114 MIB852107:MIB852114 MRX852107:MRX852114 NBT852107:NBT852114 NLP852107:NLP852114 NVL852107:NVL852114 OFH852107:OFH852114 OPD852107:OPD852114 OYZ852107:OYZ852114 PIV852107:PIV852114 PSR852107:PSR852114 QCN852107:QCN852114 QMJ852107:QMJ852114 QWF852107:QWF852114 RGB852107:RGB852114 RPX852107:RPX852114 RZT852107:RZT852114 SJP852107:SJP852114 STL852107:STL852114 TDH852107:TDH852114 TND852107:TND852114 TWZ852107:TWZ852114 UGV852107:UGV852114 UQR852107:UQR852114 VAN852107:VAN852114 VKJ852107:VKJ852114 VUF852107:VUF852114 WEB852107:WEB852114 WNX852107:WNX852114 WXT852107:WXT852114 BL917643:BL917650 LH917643:LH917650 VD917643:VD917650 AEZ917643:AEZ917650 AOV917643:AOV917650 AYR917643:AYR917650 BIN917643:BIN917650 BSJ917643:BSJ917650 CCF917643:CCF917650 CMB917643:CMB917650 CVX917643:CVX917650 DFT917643:DFT917650 DPP917643:DPP917650 DZL917643:DZL917650 EJH917643:EJH917650 ETD917643:ETD917650 FCZ917643:FCZ917650 FMV917643:FMV917650 FWR917643:FWR917650 GGN917643:GGN917650 GQJ917643:GQJ917650 HAF917643:HAF917650 HKB917643:HKB917650 HTX917643:HTX917650 IDT917643:IDT917650 INP917643:INP917650 IXL917643:IXL917650 JHH917643:JHH917650 JRD917643:JRD917650 KAZ917643:KAZ917650 KKV917643:KKV917650 KUR917643:KUR917650 LEN917643:LEN917650 LOJ917643:LOJ917650 LYF917643:LYF917650 MIB917643:MIB917650 MRX917643:MRX917650 NBT917643:NBT917650 NLP917643:NLP917650 NVL917643:NVL917650 OFH917643:OFH917650 OPD917643:OPD917650 OYZ917643:OYZ917650 PIV917643:PIV917650 PSR917643:PSR917650 QCN917643:QCN917650 QMJ917643:QMJ917650 QWF917643:QWF917650 RGB917643:RGB917650 RPX917643:RPX917650 RZT917643:RZT917650 SJP917643:SJP917650 STL917643:STL917650 TDH917643:TDH917650 TND917643:TND917650 TWZ917643:TWZ917650 UGV917643:UGV917650 UQR917643:UQR917650 VAN917643:VAN917650 VKJ917643:VKJ917650 VUF917643:VUF917650 WEB917643:WEB917650 WNX917643:WNX917650 WXT917643:WXT917650 BL983179:BL983186 LH983179:LH983186 VD983179:VD983186 AEZ983179:AEZ983186 AOV983179:AOV983186 AYR983179:AYR983186 BIN983179:BIN983186 BSJ983179:BSJ983186 CCF983179:CCF983186 CMB983179:CMB983186 CVX983179:CVX983186 DFT983179:DFT983186 DPP983179:DPP983186 DZL983179:DZL983186 EJH983179:EJH983186 ETD983179:ETD983186 FCZ983179:FCZ983186 FMV983179:FMV983186 FWR983179:FWR983186 GGN983179:GGN983186 GQJ983179:GQJ983186 HAF983179:HAF983186 HKB983179:HKB983186 HTX983179:HTX983186 IDT983179:IDT983186 INP983179:INP983186 IXL983179:IXL983186 JHH983179:JHH983186 JRD983179:JRD983186 KAZ983179:KAZ983186 KKV983179:KKV983186 KUR983179:KUR983186 LEN983179:LEN983186 LOJ983179:LOJ983186 LYF983179:LYF983186 MIB983179:MIB983186 MRX983179:MRX983186 NBT983179:NBT983186 NLP983179:NLP983186 NVL983179:NVL983186 OFH983179:OFH983186 OPD983179:OPD983186 OYZ983179:OYZ983186 PIV983179:PIV983186 PSR983179:PSR983186 QCN983179:QCN983186 QMJ983179:QMJ983186 QWF983179:QWF983186 RGB983179:RGB983186 RPX983179:RPX983186 RZT983179:RZT983186 SJP983179:SJP983186 STL983179:STL983186 TDH983179:TDH983186 TND983179:TND983186 TWZ983179:TWZ983186 UGV983179:UGV983186 UQR983179:UQR983186 VAN983179:VAN983186 VKJ983179:VKJ983186 VUF983179:VUF983186 WEB983179:WEB983186 WNX983179:WNX983186 WXT983179:WXT983186 O13:P367 JK13:JL367 TG13:TH367 ADC13:ADD367 AMY13:AMZ367 AWU13:AWV367 BGQ13:BGR367 BQM13:BQN367 CAI13:CAJ367 CKE13:CKF367 CUA13:CUB367 DDW13:DDX367 DNS13:DNT367 DXO13:DXP367 EHK13:EHL367 ERG13:ERH367 FBC13:FBD367 FKY13:FKZ367 FUU13:FUV367 GEQ13:GER367 GOM13:GON367 GYI13:GYJ367 HIE13:HIF367 HSA13:HSB367 IBW13:IBX367 ILS13:ILT367 IVO13:IVP367 JFK13:JFL367 JPG13:JPH367 JZC13:JZD367 KIY13:KIZ367 KSU13:KSV367 LCQ13:LCR367 LMM13:LMN367 LWI13:LWJ367 MGE13:MGF367 MQA13:MQB367 MZW13:MZX367 NJS13:NJT367 NTO13:NTP367 ODK13:ODL367 ONG13:ONH367 OXC13:OXD367 PGY13:PGZ367 PQU13:PQV367 QAQ13:QAR367 QKM13:QKN367 QUI13:QUJ367 REE13:REF367 ROA13:ROB367 RXW13:RXX367 SHS13:SHT367 SRO13:SRP367 TBK13:TBL367 TLG13:TLH367 TVC13:TVD367 UEY13:UEZ367 UOU13:UOV367 UYQ13:UYR367 VIM13:VIN367 VSI13:VSJ367 WCE13:WCF367 WMA13:WMB367 WVW13:WVX367 O65549:P65903 JK65549:JL65903 TG65549:TH65903 ADC65549:ADD65903 AMY65549:AMZ65903 AWU65549:AWV65903 BGQ65549:BGR65903 BQM65549:BQN65903 CAI65549:CAJ65903 CKE65549:CKF65903 CUA65549:CUB65903 DDW65549:DDX65903 DNS65549:DNT65903 DXO65549:DXP65903 EHK65549:EHL65903 ERG65549:ERH65903 FBC65549:FBD65903 FKY65549:FKZ65903 FUU65549:FUV65903 GEQ65549:GER65903 GOM65549:GON65903 GYI65549:GYJ65903 HIE65549:HIF65903 HSA65549:HSB65903 IBW65549:IBX65903 ILS65549:ILT65903 IVO65549:IVP65903 JFK65549:JFL65903 JPG65549:JPH65903 JZC65549:JZD65903 KIY65549:KIZ65903 KSU65549:KSV65903 LCQ65549:LCR65903 LMM65549:LMN65903 LWI65549:LWJ65903 MGE65549:MGF65903 MQA65549:MQB65903 MZW65549:MZX65903 NJS65549:NJT65903 NTO65549:NTP65903 ODK65549:ODL65903 ONG65549:ONH65903 OXC65549:OXD65903 PGY65549:PGZ65903 PQU65549:PQV65903 QAQ65549:QAR65903 QKM65549:QKN65903 QUI65549:QUJ65903 REE65549:REF65903 ROA65549:ROB65903 RXW65549:RXX65903 SHS65549:SHT65903 SRO65549:SRP65903 TBK65549:TBL65903 TLG65549:TLH65903 TVC65549:TVD65903 UEY65549:UEZ65903 UOU65549:UOV65903 UYQ65549:UYR65903 VIM65549:VIN65903 VSI65549:VSJ65903 WCE65549:WCF65903 WMA65549:WMB65903 WVW65549:WVX65903 O131085:P131439 JK131085:JL131439 TG131085:TH131439 ADC131085:ADD131439 AMY131085:AMZ131439 AWU131085:AWV131439 BGQ131085:BGR131439 BQM131085:BQN131439 CAI131085:CAJ131439 CKE131085:CKF131439 CUA131085:CUB131439 DDW131085:DDX131439 DNS131085:DNT131439 DXO131085:DXP131439 EHK131085:EHL131439 ERG131085:ERH131439 FBC131085:FBD131439 FKY131085:FKZ131439 FUU131085:FUV131439 GEQ131085:GER131439 GOM131085:GON131439 GYI131085:GYJ131439 HIE131085:HIF131439 HSA131085:HSB131439 IBW131085:IBX131439 ILS131085:ILT131439 IVO131085:IVP131439 JFK131085:JFL131439 JPG131085:JPH131439 JZC131085:JZD131439 KIY131085:KIZ131439 KSU131085:KSV131439 LCQ131085:LCR131439 LMM131085:LMN131439 LWI131085:LWJ131439 MGE131085:MGF131439 MQA131085:MQB131439 MZW131085:MZX131439 NJS131085:NJT131439 NTO131085:NTP131439 ODK131085:ODL131439 ONG131085:ONH131439 OXC131085:OXD131439 PGY131085:PGZ131439 PQU131085:PQV131439 QAQ131085:QAR131439 QKM131085:QKN131439 QUI131085:QUJ131439 REE131085:REF131439 ROA131085:ROB131439 RXW131085:RXX131439 SHS131085:SHT131439 SRO131085:SRP131439 TBK131085:TBL131439 TLG131085:TLH131439 TVC131085:TVD131439 UEY131085:UEZ131439 UOU131085:UOV131439 UYQ131085:UYR131439 VIM131085:VIN131439 VSI131085:VSJ131439 WCE131085:WCF131439 WMA131085:WMB131439 WVW131085:WVX131439 O196621:P196975 JK196621:JL196975 TG196621:TH196975 ADC196621:ADD196975 AMY196621:AMZ196975 AWU196621:AWV196975 BGQ196621:BGR196975 BQM196621:BQN196975 CAI196621:CAJ196975 CKE196621:CKF196975 CUA196621:CUB196975 DDW196621:DDX196975 DNS196621:DNT196975 DXO196621:DXP196975 EHK196621:EHL196975 ERG196621:ERH196975 FBC196621:FBD196975 FKY196621:FKZ196975 FUU196621:FUV196975 GEQ196621:GER196975 GOM196621:GON196975 GYI196621:GYJ196975 HIE196621:HIF196975 HSA196621:HSB196975 IBW196621:IBX196975 ILS196621:ILT196975 IVO196621:IVP196975 JFK196621:JFL196975 JPG196621:JPH196975 JZC196621:JZD196975 KIY196621:KIZ196975 KSU196621:KSV196975 LCQ196621:LCR196975 LMM196621:LMN196975 LWI196621:LWJ196975 MGE196621:MGF196975 MQA196621:MQB196975 MZW196621:MZX196975 NJS196621:NJT196975 NTO196621:NTP196975 ODK196621:ODL196975 ONG196621:ONH196975 OXC196621:OXD196975 PGY196621:PGZ196975 PQU196621:PQV196975 QAQ196621:QAR196975 QKM196621:QKN196975 QUI196621:QUJ196975 REE196621:REF196975 ROA196621:ROB196975 RXW196621:RXX196975 SHS196621:SHT196975 SRO196621:SRP196975 TBK196621:TBL196975 TLG196621:TLH196975 TVC196621:TVD196975 UEY196621:UEZ196975 UOU196621:UOV196975 UYQ196621:UYR196975 VIM196621:VIN196975 VSI196621:VSJ196975 WCE196621:WCF196975 WMA196621:WMB196975 WVW196621:WVX196975 O262157:P262511 JK262157:JL262511 TG262157:TH262511 ADC262157:ADD262511 AMY262157:AMZ262511 AWU262157:AWV262511 BGQ262157:BGR262511 BQM262157:BQN262511 CAI262157:CAJ262511 CKE262157:CKF262511 CUA262157:CUB262511 DDW262157:DDX262511 DNS262157:DNT262511 DXO262157:DXP262511 EHK262157:EHL262511 ERG262157:ERH262511 FBC262157:FBD262511 FKY262157:FKZ262511 FUU262157:FUV262511 GEQ262157:GER262511 GOM262157:GON262511 GYI262157:GYJ262511 HIE262157:HIF262511 HSA262157:HSB262511 IBW262157:IBX262511 ILS262157:ILT262511 IVO262157:IVP262511 JFK262157:JFL262511 JPG262157:JPH262511 JZC262157:JZD262511 KIY262157:KIZ262511 KSU262157:KSV262511 LCQ262157:LCR262511 LMM262157:LMN262511 LWI262157:LWJ262511 MGE262157:MGF262511 MQA262157:MQB262511 MZW262157:MZX262511 NJS262157:NJT262511 NTO262157:NTP262511 ODK262157:ODL262511 ONG262157:ONH262511 OXC262157:OXD262511 PGY262157:PGZ262511 PQU262157:PQV262511 QAQ262157:QAR262511 QKM262157:QKN262511 QUI262157:QUJ262511 REE262157:REF262511 ROA262157:ROB262511 RXW262157:RXX262511 SHS262157:SHT262511 SRO262157:SRP262511 TBK262157:TBL262511 TLG262157:TLH262511 TVC262157:TVD262511 UEY262157:UEZ262511 UOU262157:UOV262511 UYQ262157:UYR262511 VIM262157:VIN262511 VSI262157:VSJ262511 WCE262157:WCF262511 WMA262157:WMB262511 WVW262157:WVX262511 O327693:P328047 JK327693:JL328047 TG327693:TH328047 ADC327693:ADD328047 AMY327693:AMZ328047 AWU327693:AWV328047 BGQ327693:BGR328047 BQM327693:BQN328047 CAI327693:CAJ328047 CKE327693:CKF328047 CUA327693:CUB328047 DDW327693:DDX328047 DNS327693:DNT328047 DXO327693:DXP328047 EHK327693:EHL328047 ERG327693:ERH328047 FBC327693:FBD328047 FKY327693:FKZ328047 FUU327693:FUV328047 GEQ327693:GER328047 GOM327693:GON328047 GYI327693:GYJ328047 HIE327693:HIF328047 HSA327693:HSB328047 IBW327693:IBX328047 ILS327693:ILT328047 IVO327693:IVP328047 JFK327693:JFL328047 JPG327693:JPH328047 JZC327693:JZD328047 KIY327693:KIZ328047 KSU327693:KSV328047 LCQ327693:LCR328047 LMM327693:LMN328047 LWI327693:LWJ328047 MGE327693:MGF328047 MQA327693:MQB328047 MZW327693:MZX328047 NJS327693:NJT328047 NTO327693:NTP328047 ODK327693:ODL328047 ONG327693:ONH328047 OXC327693:OXD328047 PGY327693:PGZ328047 PQU327693:PQV328047 QAQ327693:QAR328047 QKM327693:QKN328047 QUI327693:QUJ328047 REE327693:REF328047 ROA327693:ROB328047 RXW327693:RXX328047 SHS327693:SHT328047 SRO327693:SRP328047 TBK327693:TBL328047 TLG327693:TLH328047 TVC327693:TVD328047 UEY327693:UEZ328047 UOU327693:UOV328047 UYQ327693:UYR328047 VIM327693:VIN328047 VSI327693:VSJ328047 WCE327693:WCF328047 WMA327693:WMB328047 WVW327693:WVX328047 O393229:P393583 JK393229:JL393583 TG393229:TH393583 ADC393229:ADD393583 AMY393229:AMZ393583 AWU393229:AWV393583 BGQ393229:BGR393583 BQM393229:BQN393583 CAI393229:CAJ393583 CKE393229:CKF393583 CUA393229:CUB393583 DDW393229:DDX393583 DNS393229:DNT393583 DXO393229:DXP393583 EHK393229:EHL393583 ERG393229:ERH393583 FBC393229:FBD393583 FKY393229:FKZ393583 FUU393229:FUV393583 GEQ393229:GER393583 GOM393229:GON393583 GYI393229:GYJ393583 HIE393229:HIF393583 HSA393229:HSB393583 IBW393229:IBX393583 ILS393229:ILT393583 IVO393229:IVP393583 JFK393229:JFL393583 JPG393229:JPH393583 JZC393229:JZD393583 KIY393229:KIZ393583 KSU393229:KSV393583 LCQ393229:LCR393583 LMM393229:LMN393583 LWI393229:LWJ393583 MGE393229:MGF393583 MQA393229:MQB393583 MZW393229:MZX393583 NJS393229:NJT393583 NTO393229:NTP393583 ODK393229:ODL393583 ONG393229:ONH393583 OXC393229:OXD393583 PGY393229:PGZ393583 PQU393229:PQV393583 QAQ393229:QAR393583 QKM393229:QKN393583 QUI393229:QUJ393583 REE393229:REF393583 ROA393229:ROB393583 RXW393229:RXX393583 SHS393229:SHT393583 SRO393229:SRP393583 TBK393229:TBL393583 TLG393229:TLH393583 TVC393229:TVD393583 UEY393229:UEZ393583 UOU393229:UOV393583 UYQ393229:UYR393583 VIM393229:VIN393583 VSI393229:VSJ393583 WCE393229:WCF393583 WMA393229:WMB393583 WVW393229:WVX393583 O458765:P459119 JK458765:JL459119 TG458765:TH459119 ADC458765:ADD459119 AMY458765:AMZ459119 AWU458765:AWV459119 BGQ458765:BGR459119 BQM458765:BQN459119 CAI458765:CAJ459119 CKE458765:CKF459119 CUA458765:CUB459119 DDW458765:DDX459119 DNS458765:DNT459119 DXO458765:DXP459119 EHK458765:EHL459119 ERG458765:ERH459119 FBC458765:FBD459119 FKY458765:FKZ459119 FUU458765:FUV459119 GEQ458765:GER459119 GOM458765:GON459119 GYI458765:GYJ459119 HIE458765:HIF459119 HSA458765:HSB459119 IBW458765:IBX459119 ILS458765:ILT459119 IVO458765:IVP459119 JFK458765:JFL459119 JPG458765:JPH459119 JZC458765:JZD459119 KIY458765:KIZ459119 KSU458765:KSV459119 LCQ458765:LCR459119 LMM458765:LMN459119 LWI458765:LWJ459119 MGE458765:MGF459119 MQA458765:MQB459119 MZW458765:MZX459119 NJS458765:NJT459119 NTO458765:NTP459119 ODK458765:ODL459119 ONG458765:ONH459119 OXC458765:OXD459119 PGY458765:PGZ459119 PQU458765:PQV459119 QAQ458765:QAR459119 QKM458765:QKN459119 QUI458765:QUJ459119 REE458765:REF459119 ROA458765:ROB459119 RXW458765:RXX459119 SHS458765:SHT459119 SRO458765:SRP459119 TBK458765:TBL459119 TLG458765:TLH459119 TVC458765:TVD459119 UEY458765:UEZ459119 UOU458765:UOV459119 UYQ458765:UYR459119 VIM458765:VIN459119 VSI458765:VSJ459119 WCE458765:WCF459119 WMA458765:WMB459119 WVW458765:WVX459119 O524301:P524655 JK524301:JL524655 TG524301:TH524655 ADC524301:ADD524655 AMY524301:AMZ524655 AWU524301:AWV524655 BGQ524301:BGR524655 BQM524301:BQN524655 CAI524301:CAJ524655 CKE524301:CKF524655 CUA524301:CUB524655 DDW524301:DDX524655 DNS524301:DNT524655 DXO524301:DXP524655 EHK524301:EHL524655 ERG524301:ERH524655 FBC524301:FBD524655 FKY524301:FKZ524655 FUU524301:FUV524655 GEQ524301:GER524655 GOM524301:GON524655 GYI524301:GYJ524655 HIE524301:HIF524655 HSA524301:HSB524655 IBW524301:IBX524655 ILS524301:ILT524655 IVO524301:IVP524655 JFK524301:JFL524655 JPG524301:JPH524655 JZC524301:JZD524655 KIY524301:KIZ524655 KSU524301:KSV524655 LCQ524301:LCR524655 LMM524301:LMN524655 LWI524301:LWJ524655 MGE524301:MGF524655 MQA524301:MQB524655 MZW524301:MZX524655 NJS524301:NJT524655 NTO524301:NTP524655 ODK524301:ODL524655 ONG524301:ONH524655 OXC524301:OXD524655 PGY524301:PGZ524655 PQU524301:PQV524655 QAQ524301:QAR524655 QKM524301:QKN524655 QUI524301:QUJ524655 REE524301:REF524655 ROA524301:ROB524655 RXW524301:RXX524655 SHS524301:SHT524655 SRO524301:SRP524655 TBK524301:TBL524655 TLG524301:TLH524655 TVC524301:TVD524655 UEY524301:UEZ524655 UOU524301:UOV524655 UYQ524301:UYR524655 VIM524301:VIN524655 VSI524301:VSJ524655 WCE524301:WCF524655 WMA524301:WMB524655 WVW524301:WVX524655 O589837:P590191 JK589837:JL590191 TG589837:TH590191 ADC589837:ADD590191 AMY589837:AMZ590191 AWU589837:AWV590191 BGQ589837:BGR590191 BQM589837:BQN590191 CAI589837:CAJ590191 CKE589837:CKF590191 CUA589837:CUB590191 DDW589837:DDX590191 DNS589837:DNT590191 DXO589837:DXP590191 EHK589837:EHL590191 ERG589837:ERH590191 FBC589837:FBD590191 FKY589837:FKZ590191 FUU589837:FUV590191 GEQ589837:GER590191 GOM589837:GON590191 GYI589837:GYJ590191 HIE589837:HIF590191 HSA589837:HSB590191 IBW589837:IBX590191 ILS589837:ILT590191 IVO589837:IVP590191 JFK589837:JFL590191 JPG589837:JPH590191 JZC589837:JZD590191 KIY589837:KIZ590191 KSU589837:KSV590191 LCQ589837:LCR590191 LMM589837:LMN590191 LWI589837:LWJ590191 MGE589837:MGF590191 MQA589837:MQB590191 MZW589837:MZX590191 NJS589837:NJT590191 NTO589837:NTP590191 ODK589837:ODL590191 ONG589837:ONH590191 OXC589837:OXD590191 PGY589837:PGZ590191 PQU589837:PQV590191 QAQ589837:QAR590191 QKM589837:QKN590191 QUI589837:QUJ590191 REE589837:REF590191 ROA589837:ROB590191 RXW589837:RXX590191 SHS589837:SHT590191 SRO589837:SRP590191 TBK589837:TBL590191 TLG589837:TLH590191 TVC589837:TVD590191 UEY589837:UEZ590191 UOU589837:UOV590191 UYQ589837:UYR590191 VIM589837:VIN590191 VSI589837:VSJ590191 WCE589837:WCF590191 WMA589837:WMB590191 WVW589837:WVX590191 O655373:P655727 JK655373:JL655727 TG655373:TH655727 ADC655373:ADD655727 AMY655373:AMZ655727 AWU655373:AWV655727 BGQ655373:BGR655727 BQM655373:BQN655727 CAI655373:CAJ655727 CKE655373:CKF655727 CUA655373:CUB655727 DDW655373:DDX655727 DNS655373:DNT655727 DXO655373:DXP655727 EHK655373:EHL655727 ERG655373:ERH655727 FBC655373:FBD655727 FKY655373:FKZ655727 FUU655373:FUV655727 GEQ655373:GER655727 GOM655373:GON655727 GYI655373:GYJ655727 HIE655373:HIF655727 HSA655373:HSB655727 IBW655373:IBX655727 ILS655373:ILT655727 IVO655373:IVP655727 JFK655373:JFL655727 JPG655373:JPH655727 JZC655373:JZD655727 KIY655373:KIZ655727 KSU655373:KSV655727 LCQ655373:LCR655727 LMM655373:LMN655727 LWI655373:LWJ655727 MGE655373:MGF655727 MQA655373:MQB655727 MZW655373:MZX655727 NJS655373:NJT655727 NTO655373:NTP655727 ODK655373:ODL655727 ONG655373:ONH655727 OXC655373:OXD655727 PGY655373:PGZ655727 PQU655373:PQV655727 QAQ655373:QAR655727 QKM655373:QKN655727 QUI655373:QUJ655727 REE655373:REF655727 ROA655373:ROB655727 RXW655373:RXX655727 SHS655373:SHT655727 SRO655373:SRP655727 TBK655373:TBL655727 TLG655373:TLH655727 TVC655373:TVD655727 UEY655373:UEZ655727 UOU655373:UOV655727 UYQ655373:UYR655727 VIM655373:VIN655727 VSI655373:VSJ655727 WCE655373:WCF655727 WMA655373:WMB655727 WVW655373:WVX655727 O720909:P721263 JK720909:JL721263 TG720909:TH721263 ADC720909:ADD721263 AMY720909:AMZ721263 AWU720909:AWV721263 BGQ720909:BGR721263 BQM720909:BQN721263 CAI720909:CAJ721263 CKE720909:CKF721263 CUA720909:CUB721263 DDW720909:DDX721263 DNS720909:DNT721263 DXO720909:DXP721263 EHK720909:EHL721263 ERG720909:ERH721263 FBC720909:FBD721263 FKY720909:FKZ721263 FUU720909:FUV721263 GEQ720909:GER721263 GOM720909:GON721263 GYI720909:GYJ721263 HIE720909:HIF721263 HSA720909:HSB721263 IBW720909:IBX721263 ILS720909:ILT721263 IVO720909:IVP721263 JFK720909:JFL721263 JPG720909:JPH721263 JZC720909:JZD721263 KIY720909:KIZ721263 KSU720909:KSV721263 LCQ720909:LCR721263 LMM720909:LMN721263 LWI720909:LWJ721263 MGE720909:MGF721263 MQA720909:MQB721263 MZW720909:MZX721263 NJS720909:NJT721263 NTO720909:NTP721263 ODK720909:ODL721263 ONG720909:ONH721263 OXC720909:OXD721263 PGY720909:PGZ721263 PQU720909:PQV721263 QAQ720909:QAR721263 QKM720909:QKN721263 QUI720909:QUJ721263 REE720909:REF721263 ROA720909:ROB721263 RXW720909:RXX721263 SHS720909:SHT721263 SRO720909:SRP721263 TBK720909:TBL721263 TLG720909:TLH721263 TVC720909:TVD721263 UEY720909:UEZ721263 UOU720909:UOV721263 UYQ720909:UYR721263 VIM720909:VIN721263 VSI720909:VSJ721263 WCE720909:WCF721263 WMA720909:WMB721263 WVW720909:WVX721263 O786445:P786799 JK786445:JL786799 TG786445:TH786799 ADC786445:ADD786799 AMY786445:AMZ786799 AWU786445:AWV786799 BGQ786445:BGR786799 BQM786445:BQN786799 CAI786445:CAJ786799 CKE786445:CKF786799 CUA786445:CUB786799 DDW786445:DDX786799 DNS786445:DNT786799 DXO786445:DXP786799 EHK786445:EHL786799 ERG786445:ERH786799 FBC786445:FBD786799 FKY786445:FKZ786799 FUU786445:FUV786799 GEQ786445:GER786799 GOM786445:GON786799 GYI786445:GYJ786799 HIE786445:HIF786799 HSA786445:HSB786799 IBW786445:IBX786799 ILS786445:ILT786799 IVO786445:IVP786799 JFK786445:JFL786799 JPG786445:JPH786799 JZC786445:JZD786799 KIY786445:KIZ786799 KSU786445:KSV786799 LCQ786445:LCR786799 LMM786445:LMN786799 LWI786445:LWJ786799 MGE786445:MGF786799 MQA786445:MQB786799 MZW786445:MZX786799 NJS786445:NJT786799 NTO786445:NTP786799 ODK786445:ODL786799 ONG786445:ONH786799 OXC786445:OXD786799 PGY786445:PGZ786799 PQU786445:PQV786799 QAQ786445:QAR786799 QKM786445:QKN786799 QUI786445:QUJ786799 REE786445:REF786799 ROA786445:ROB786799 RXW786445:RXX786799 SHS786445:SHT786799 SRO786445:SRP786799 TBK786445:TBL786799 TLG786445:TLH786799 TVC786445:TVD786799 UEY786445:UEZ786799 UOU786445:UOV786799 UYQ786445:UYR786799 VIM786445:VIN786799 VSI786445:VSJ786799 WCE786445:WCF786799 WMA786445:WMB786799 WVW786445:WVX786799 O851981:P852335 JK851981:JL852335 TG851981:TH852335 ADC851981:ADD852335 AMY851981:AMZ852335 AWU851981:AWV852335 BGQ851981:BGR852335 BQM851981:BQN852335 CAI851981:CAJ852335 CKE851981:CKF852335 CUA851981:CUB852335 DDW851981:DDX852335 DNS851981:DNT852335 DXO851981:DXP852335 EHK851981:EHL852335 ERG851981:ERH852335 FBC851981:FBD852335 FKY851981:FKZ852335 FUU851981:FUV852335 GEQ851981:GER852335 GOM851981:GON852335 GYI851981:GYJ852335 HIE851981:HIF852335 HSA851981:HSB852335 IBW851981:IBX852335 ILS851981:ILT852335 IVO851981:IVP852335 JFK851981:JFL852335 JPG851981:JPH852335 JZC851981:JZD852335 KIY851981:KIZ852335 KSU851981:KSV852335 LCQ851981:LCR852335 LMM851981:LMN852335 LWI851981:LWJ852335 MGE851981:MGF852335 MQA851981:MQB852335 MZW851981:MZX852335 NJS851981:NJT852335 NTO851981:NTP852335 ODK851981:ODL852335 ONG851981:ONH852335 OXC851981:OXD852335 PGY851981:PGZ852335 PQU851981:PQV852335 QAQ851981:QAR852335 QKM851981:QKN852335 QUI851981:QUJ852335 REE851981:REF852335 ROA851981:ROB852335 RXW851981:RXX852335 SHS851981:SHT852335 SRO851981:SRP852335 TBK851981:TBL852335 TLG851981:TLH852335 TVC851981:TVD852335 UEY851981:UEZ852335 UOU851981:UOV852335 UYQ851981:UYR852335 VIM851981:VIN852335 VSI851981:VSJ852335 WCE851981:WCF852335 WMA851981:WMB852335 WVW851981:WVX852335 O917517:P917871 JK917517:JL917871 TG917517:TH917871 ADC917517:ADD917871 AMY917517:AMZ917871 AWU917517:AWV917871 BGQ917517:BGR917871 BQM917517:BQN917871 CAI917517:CAJ917871 CKE917517:CKF917871 CUA917517:CUB917871 DDW917517:DDX917871 DNS917517:DNT917871 DXO917517:DXP917871 EHK917517:EHL917871 ERG917517:ERH917871 FBC917517:FBD917871 FKY917517:FKZ917871 FUU917517:FUV917871 GEQ917517:GER917871 GOM917517:GON917871 GYI917517:GYJ917871 HIE917517:HIF917871 HSA917517:HSB917871 IBW917517:IBX917871 ILS917517:ILT917871 IVO917517:IVP917871 JFK917517:JFL917871 JPG917517:JPH917871 JZC917517:JZD917871 KIY917517:KIZ917871 KSU917517:KSV917871 LCQ917517:LCR917871 LMM917517:LMN917871 LWI917517:LWJ917871 MGE917517:MGF917871 MQA917517:MQB917871 MZW917517:MZX917871 NJS917517:NJT917871 NTO917517:NTP917871 ODK917517:ODL917871 ONG917517:ONH917871 OXC917517:OXD917871 PGY917517:PGZ917871 PQU917517:PQV917871 QAQ917517:QAR917871 QKM917517:QKN917871 QUI917517:QUJ917871 REE917517:REF917871 ROA917517:ROB917871 RXW917517:RXX917871 SHS917517:SHT917871 SRO917517:SRP917871 TBK917517:TBL917871 TLG917517:TLH917871 TVC917517:TVD917871 UEY917517:UEZ917871 UOU917517:UOV917871 UYQ917517:UYR917871 VIM917517:VIN917871 VSI917517:VSJ917871 WCE917517:WCF917871 WMA917517:WMB917871 WVW917517:WVX917871 O983053:P983407 JK983053:JL983407 TG983053:TH983407 ADC983053:ADD983407 AMY983053:AMZ983407 AWU983053:AWV983407 BGQ983053:BGR983407 BQM983053:BQN983407 CAI983053:CAJ983407 CKE983053:CKF983407 CUA983053:CUB983407 DDW983053:DDX983407 DNS983053:DNT983407 DXO983053:DXP983407 EHK983053:EHL983407 ERG983053:ERH983407 FBC983053:FBD983407 FKY983053:FKZ983407 FUU983053:FUV983407 GEQ983053:GER983407 GOM983053:GON983407 GYI983053:GYJ983407 HIE983053:HIF983407 HSA983053:HSB983407 IBW983053:IBX983407 ILS983053:ILT983407 IVO983053:IVP983407 JFK983053:JFL983407 JPG983053:JPH983407 JZC983053:JZD983407 KIY983053:KIZ983407 KSU983053:KSV983407 LCQ983053:LCR983407 LMM983053:LMN983407 LWI983053:LWJ983407 MGE983053:MGF983407 MQA983053:MQB983407 MZW983053:MZX983407 NJS983053:NJT983407 NTO983053:NTP983407 ODK983053:ODL983407 ONG983053:ONH983407 OXC983053:OXD983407 PGY983053:PGZ983407 PQU983053:PQV983407 QAQ983053:QAR983407 QKM983053:QKN983407 QUI983053:QUJ983407 REE983053:REF983407 ROA983053:ROB983407 RXW983053:RXX983407 SHS983053:SHT983407 SRO983053:SRP983407 TBK983053:TBL983407 TLG983053:TLH983407 TVC983053:TVD983407 UEY983053:UEZ983407 UOU983053:UOV983407 UYQ983053:UYR983407 VIM983053:VIN983407 VSI983053:VSJ983407 WCE983053:WCF983407 WMA983053:WMB983407 WVW983053:WVX983407</xm:sqref>
        </x14:dataValidation>
        <x14:dataValidation type="custom" allowBlank="1" showInputMessage="1" showErrorMessage="1">
          <x14:formula1>
            <xm:f>IF(OR(AND(N13&gt;=0,N13&lt;=12),N13="غ"),TRUE,FALSE)</xm:f>
          </x14:formula1>
          <xm:sqref>X147:X367 JT147:JT367 TP147:TP367 ADL147:ADL367 ANH147:ANH367 AXD147:AXD367 BGZ147:BGZ367 BQV147:BQV367 CAR147:CAR367 CKN147:CKN367 CUJ147:CUJ367 DEF147:DEF367 DOB147:DOB367 DXX147:DXX367 EHT147:EHT367 ERP147:ERP367 FBL147:FBL367 FLH147:FLH367 FVD147:FVD367 GEZ147:GEZ367 GOV147:GOV367 GYR147:GYR367 HIN147:HIN367 HSJ147:HSJ367 ICF147:ICF367 IMB147:IMB367 IVX147:IVX367 JFT147:JFT367 JPP147:JPP367 JZL147:JZL367 KJH147:KJH367 KTD147:KTD367 LCZ147:LCZ367 LMV147:LMV367 LWR147:LWR367 MGN147:MGN367 MQJ147:MQJ367 NAF147:NAF367 NKB147:NKB367 NTX147:NTX367 ODT147:ODT367 ONP147:ONP367 OXL147:OXL367 PHH147:PHH367 PRD147:PRD367 QAZ147:QAZ367 QKV147:QKV367 QUR147:QUR367 REN147:REN367 ROJ147:ROJ367 RYF147:RYF367 SIB147:SIB367 SRX147:SRX367 TBT147:TBT367 TLP147:TLP367 TVL147:TVL367 UFH147:UFH367 UPD147:UPD367 UYZ147:UYZ367 VIV147:VIV367 VSR147:VSR367 WCN147:WCN367 WMJ147:WMJ367 WWF147:WWF367 X65683:X65903 JT65683:JT65903 TP65683:TP65903 ADL65683:ADL65903 ANH65683:ANH65903 AXD65683:AXD65903 BGZ65683:BGZ65903 BQV65683:BQV65903 CAR65683:CAR65903 CKN65683:CKN65903 CUJ65683:CUJ65903 DEF65683:DEF65903 DOB65683:DOB65903 DXX65683:DXX65903 EHT65683:EHT65903 ERP65683:ERP65903 FBL65683:FBL65903 FLH65683:FLH65903 FVD65683:FVD65903 GEZ65683:GEZ65903 GOV65683:GOV65903 GYR65683:GYR65903 HIN65683:HIN65903 HSJ65683:HSJ65903 ICF65683:ICF65903 IMB65683:IMB65903 IVX65683:IVX65903 JFT65683:JFT65903 JPP65683:JPP65903 JZL65683:JZL65903 KJH65683:KJH65903 KTD65683:KTD65903 LCZ65683:LCZ65903 LMV65683:LMV65903 LWR65683:LWR65903 MGN65683:MGN65903 MQJ65683:MQJ65903 NAF65683:NAF65903 NKB65683:NKB65903 NTX65683:NTX65903 ODT65683:ODT65903 ONP65683:ONP65903 OXL65683:OXL65903 PHH65683:PHH65903 PRD65683:PRD65903 QAZ65683:QAZ65903 QKV65683:QKV65903 QUR65683:QUR65903 REN65683:REN65903 ROJ65683:ROJ65903 RYF65683:RYF65903 SIB65683:SIB65903 SRX65683:SRX65903 TBT65683:TBT65903 TLP65683:TLP65903 TVL65683:TVL65903 UFH65683:UFH65903 UPD65683:UPD65903 UYZ65683:UYZ65903 VIV65683:VIV65903 VSR65683:VSR65903 WCN65683:WCN65903 WMJ65683:WMJ65903 WWF65683:WWF65903 X131219:X131439 JT131219:JT131439 TP131219:TP131439 ADL131219:ADL131439 ANH131219:ANH131439 AXD131219:AXD131439 BGZ131219:BGZ131439 BQV131219:BQV131439 CAR131219:CAR131439 CKN131219:CKN131439 CUJ131219:CUJ131439 DEF131219:DEF131439 DOB131219:DOB131439 DXX131219:DXX131439 EHT131219:EHT131439 ERP131219:ERP131439 FBL131219:FBL131439 FLH131219:FLH131439 FVD131219:FVD131439 GEZ131219:GEZ131439 GOV131219:GOV131439 GYR131219:GYR131439 HIN131219:HIN131439 HSJ131219:HSJ131439 ICF131219:ICF131439 IMB131219:IMB131439 IVX131219:IVX131439 JFT131219:JFT131439 JPP131219:JPP131439 JZL131219:JZL131439 KJH131219:KJH131439 KTD131219:KTD131439 LCZ131219:LCZ131439 LMV131219:LMV131439 LWR131219:LWR131439 MGN131219:MGN131439 MQJ131219:MQJ131439 NAF131219:NAF131439 NKB131219:NKB131439 NTX131219:NTX131439 ODT131219:ODT131439 ONP131219:ONP131439 OXL131219:OXL131439 PHH131219:PHH131439 PRD131219:PRD131439 QAZ131219:QAZ131439 QKV131219:QKV131439 QUR131219:QUR131439 REN131219:REN131439 ROJ131219:ROJ131439 RYF131219:RYF131439 SIB131219:SIB131439 SRX131219:SRX131439 TBT131219:TBT131439 TLP131219:TLP131439 TVL131219:TVL131439 UFH131219:UFH131439 UPD131219:UPD131439 UYZ131219:UYZ131439 VIV131219:VIV131439 VSR131219:VSR131439 WCN131219:WCN131439 WMJ131219:WMJ131439 WWF131219:WWF131439 X196755:X196975 JT196755:JT196975 TP196755:TP196975 ADL196755:ADL196975 ANH196755:ANH196975 AXD196755:AXD196975 BGZ196755:BGZ196975 BQV196755:BQV196975 CAR196755:CAR196975 CKN196755:CKN196975 CUJ196755:CUJ196975 DEF196755:DEF196975 DOB196755:DOB196975 DXX196755:DXX196975 EHT196755:EHT196975 ERP196755:ERP196975 FBL196755:FBL196975 FLH196755:FLH196975 FVD196755:FVD196975 GEZ196755:GEZ196975 GOV196755:GOV196975 GYR196755:GYR196975 HIN196755:HIN196975 HSJ196755:HSJ196975 ICF196755:ICF196975 IMB196755:IMB196975 IVX196755:IVX196975 JFT196755:JFT196975 JPP196755:JPP196975 JZL196755:JZL196975 KJH196755:KJH196975 KTD196755:KTD196975 LCZ196755:LCZ196975 LMV196755:LMV196975 LWR196755:LWR196975 MGN196755:MGN196975 MQJ196755:MQJ196975 NAF196755:NAF196975 NKB196755:NKB196975 NTX196755:NTX196975 ODT196755:ODT196975 ONP196755:ONP196975 OXL196755:OXL196975 PHH196755:PHH196975 PRD196755:PRD196975 QAZ196755:QAZ196975 QKV196755:QKV196975 QUR196755:QUR196975 REN196755:REN196975 ROJ196755:ROJ196975 RYF196755:RYF196975 SIB196755:SIB196975 SRX196755:SRX196975 TBT196755:TBT196975 TLP196755:TLP196975 TVL196755:TVL196975 UFH196755:UFH196975 UPD196755:UPD196975 UYZ196755:UYZ196975 VIV196755:VIV196975 VSR196755:VSR196975 WCN196755:WCN196975 WMJ196755:WMJ196975 WWF196755:WWF196975 X262291:X262511 JT262291:JT262511 TP262291:TP262511 ADL262291:ADL262511 ANH262291:ANH262511 AXD262291:AXD262511 BGZ262291:BGZ262511 BQV262291:BQV262511 CAR262291:CAR262511 CKN262291:CKN262511 CUJ262291:CUJ262511 DEF262291:DEF262511 DOB262291:DOB262511 DXX262291:DXX262511 EHT262291:EHT262511 ERP262291:ERP262511 FBL262291:FBL262511 FLH262291:FLH262511 FVD262291:FVD262511 GEZ262291:GEZ262511 GOV262291:GOV262511 GYR262291:GYR262511 HIN262291:HIN262511 HSJ262291:HSJ262511 ICF262291:ICF262511 IMB262291:IMB262511 IVX262291:IVX262511 JFT262291:JFT262511 JPP262291:JPP262511 JZL262291:JZL262511 KJH262291:KJH262511 KTD262291:KTD262511 LCZ262291:LCZ262511 LMV262291:LMV262511 LWR262291:LWR262511 MGN262291:MGN262511 MQJ262291:MQJ262511 NAF262291:NAF262511 NKB262291:NKB262511 NTX262291:NTX262511 ODT262291:ODT262511 ONP262291:ONP262511 OXL262291:OXL262511 PHH262291:PHH262511 PRD262291:PRD262511 QAZ262291:QAZ262511 QKV262291:QKV262511 QUR262291:QUR262511 REN262291:REN262511 ROJ262291:ROJ262511 RYF262291:RYF262511 SIB262291:SIB262511 SRX262291:SRX262511 TBT262291:TBT262511 TLP262291:TLP262511 TVL262291:TVL262511 UFH262291:UFH262511 UPD262291:UPD262511 UYZ262291:UYZ262511 VIV262291:VIV262511 VSR262291:VSR262511 WCN262291:WCN262511 WMJ262291:WMJ262511 WWF262291:WWF262511 X327827:X328047 JT327827:JT328047 TP327827:TP328047 ADL327827:ADL328047 ANH327827:ANH328047 AXD327827:AXD328047 BGZ327827:BGZ328047 BQV327827:BQV328047 CAR327827:CAR328047 CKN327827:CKN328047 CUJ327827:CUJ328047 DEF327827:DEF328047 DOB327827:DOB328047 DXX327827:DXX328047 EHT327827:EHT328047 ERP327827:ERP328047 FBL327827:FBL328047 FLH327827:FLH328047 FVD327827:FVD328047 GEZ327827:GEZ328047 GOV327827:GOV328047 GYR327827:GYR328047 HIN327827:HIN328047 HSJ327827:HSJ328047 ICF327827:ICF328047 IMB327827:IMB328047 IVX327827:IVX328047 JFT327827:JFT328047 JPP327827:JPP328047 JZL327827:JZL328047 KJH327827:KJH328047 KTD327827:KTD328047 LCZ327827:LCZ328047 LMV327827:LMV328047 LWR327827:LWR328047 MGN327827:MGN328047 MQJ327827:MQJ328047 NAF327827:NAF328047 NKB327827:NKB328047 NTX327827:NTX328047 ODT327827:ODT328047 ONP327827:ONP328047 OXL327827:OXL328047 PHH327827:PHH328047 PRD327827:PRD328047 QAZ327827:QAZ328047 QKV327827:QKV328047 QUR327827:QUR328047 REN327827:REN328047 ROJ327827:ROJ328047 RYF327827:RYF328047 SIB327827:SIB328047 SRX327827:SRX328047 TBT327827:TBT328047 TLP327827:TLP328047 TVL327827:TVL328047 UFH327827:UFH328047 UPD327827:UPD328047 UYZ327827:UYZ328047 VIV327827:VIV328047 VSR327827:VSR328047 WCN327827:WCN328047 WMJ327827:WMJ328047 WWF327827:WWF328047 X393363:X393583 JT393363:JT393583 TP393363:TP393583 ADL393363:ADL393583 ANH393363:ANH393583 AXD393363:AXD393583 BGZ393363:BGZ393583 BQV393363:BQV393583 CAR393363:CAR393583 CKN393363:CKN393583 CUJ393363:CUJ393583 DEF393363:DEF393583 DOB393363:DOB393583 DXX393363:DXX393583 EHT393363:EHT393583 ERP393363:ERP393583 FBL393363:FBL393583 FLH393363:FLH393583 FVD393363:FVD393583 GEZ393363:GEZ393583 GOV393363:GOV393583 GYR393363:GYR393583 HIN393363:HIN393583 HSJ393363:HSJ393583 ICF393363:ICF393583 IMB393363:IMB393583 IVX393363:IVX393583 JFT393363:JFT393583 JPP393363:JPP393583 JZL393363:JZL393583 KJH393363:KJH393583 KTD393363:KTD393583 LCZ393363:LCZ393583 LMV393363:LMV393583 LWR393363:LWR393583 MGN393363:MGN393583 MQJ393363:MQJ393583 NAF393363:NAF393583 NKB393363:NKB393583 NTX393363:NTX393583 ODT393363:ODT393583 ONP393363:ONP393583 OXL393363:OXL393583 PHH393363:PHH393583 PRD393363:PRD393583 QAZ393363:QAZ393583 QKV393363:QKV393583 QUR393363:QUR393583 REN393363:REN393583 ROJ393363:ROJ393583 RYF393363:RYF393583 SIB393363:SIB393583 SRX393363:SRX393583 TBT393363:TBT393583 TLP393363:TLP393583 TVL393363:TVL393583 UFH393363:UFH393583 UPD393363:UPD393583 UYZ393363:UYZ393583 VIV393363:VIV393583 VSR393363:VSR393583 WCN393363:WCN393583 WMJ393363:WMJ393583 WWF393363:WWF393583 X458899:X459119 JT458899:JT459119 TP458899:TP459119 ADL458899:ADL459119 ANH458899:ANH459119 AXD458899:AXD459119 BGZ458899:BGZ459119 BQV458899:BQV459119 CAR458899:CAR459119 CKN458899:CKN459119 CUJ458899:CUJ459119 DEF458899:DEF459119 DOB458899:DOB459119 DXX458899:DXX459119 EHT458899:EHT459119 ERP458899:ERP459119 FBL458899:FBL459119 FLH458899:FLH459119 FVD458899:FVD459119 GEZ458899:GEZ459119 GOV458899:GOV459119 GYR458899:GYR459119 HIN458899:HIN459119 HSJ458899:HSJ459119 ICF458899:ICF459119 IMB458899:IMB459119 IVX458899:IVX459119 JFT458899:JFT459119 JPP458899:JPP459119 JZL458899:JZL459119 KJH458899:KJH459119 KTD458899:KTD459119 LCZ458899:LCZ459119 LMV458899:LMV459119 LWR458899:LWR459119 MGN458899:MGN459119 MQJ458899:MQJ459119 NAF458899:NAF459119 NKB458899:NKB459119 NTX458899:NTX459119 ODT458899:ODT459119 ONP458899:ONP459119 OXL458899:OXL459119 PHH458899:PHH459119 PRD458899:PRD459119 QAZ458899:QAZ459119 QKV458899:QKV459119 QUR458899:QUR459119 REN458899:REN459119 ROJ458899:ROJ459119 RYF458899:RYF459119 SIB458899:SIB459119 SRX458899:SRX459119 TBT458899:TBT459119 TLP458899:TLP459119 TVL458899:TVL459119 UFH458899:UFH459119 UPD458899:UPD459119 UYZ458899:UYZ459119 VIV458899:VIV459119 VSR458899:VSR459119 WCN458899:WCN459119 WMJ458899:WMJ459119 WWF458899:WWF459119 X524435:X524655 JT524435:JT524655 TP524435:TP524655 ADL524435:ADL524655 ANH524435:ANH524655 AXD524435:AXD524655 BGZ524435:BGZ524655 BQV524435:BQV524655 CAR524435:CAR524655 CKN524435:CKN524655 CUJ524435:CUJ524655 DEF524435:DEF524655 DOB524435:DOB524655 DXX524435:DXX524655 EHT524435:EHT524655 ERP524435:ERP524655 FBL524435:FBL524655 FLH524435:FLH524655 FVD524435:FVD524655 GEZ524435:GEZ524655 GOV524435:GOV524655 GYR524435:GYR524655 HIN524435:HIN524655 HSJ524435:HSJ524655 ICF524435:ICF524655 IMB524435:IMB524655 IVX524435:IVX524655 JFT524435:JFT524655 JPP524435:JPP524655 JZL524435:JZL524655 KJH524435:KJH524655 KTD524435:KTD524655 LCZ524435:LCZ524655 LMV524435:LMV524655 LWR524435:LWR524655 MGN524435:MGN524655 MQJ524435:MQJ524655 NAF524435:NAF524655 NKB524435:NKB524655 NTX524435:NTX524655 ODT524435:ODT524655 ONP524435:ONP524655 OXL524435:OXL524655 PHH524435:PHH524655 PRD524435:PRD524655 QAZ524435:QAZ524655 QKV524435:QKV524655 QUR524435:QUR524655 REN524435:REN524655 ROJ524435:ROJ524655 RYF524435:RYF524655 SIB524435:SIB524655 SRX524435:SRX524655 TBT524435:TBT524655 TLP524435:TLP524655 TVL524435:TVL524655 UFH524435:UFH524655 UPD524435:UPD524655 UYZ524435:UYZ524655 VIV524435:VIV524655 VSR524435:VSR524655 WCN524435:WCN524655 WMJ524435:WMJ524655 WWF524435:WWF524655 X589971:X590191 JT589971:JT590191 TP589971:TP590191 ADL589971:ADL590191 ANH589971:ANH590191 AXD589971:AXD590191 BGZ589971:BGZ590191 BQV589971:BQV590191 CAR589971:CAR590191 CKN589971:CKN590191 CUJ589971:CUJ590191 DEF589971:DEF590191 DOB589971:DOB590191 DXX589971:DXX590191 EHT589971:EHT590191 ERP589971:ERP590191 FBL589971:FBL590191 FLH589971:FLH590191 FVD589971:FVD590191 GEZ589971:GEZ590191 GOV589971:GOV590191 GYR589971:GYR590191 HIN589971:HIN590191 HSJ589971:HSJ590191 ICF589971:ICF590191 IMB589971:IMB590191 IVX589971:IVX590191 JFT589971:JFT590191 JPP589971:JPP590191 JZL589971:JZL590191 KJH589971:KJH590191 KTD589971:KTD590191 LCZ589971:LCZ590191 LMV589971:LMV590191 LWR589971:LWR590191 MGN589971:MGN590191 MQJ589971:MQJ590191 NAF589971:NAF590191 NKB589971:NKB590191 NTX589971:NTX590191 ODT589971:ODT590191 ONP589971:ONP590191 OXL589971:OXL590191 PHH589971:PHH590191 PRD589971:PRD590191 QAZ589971:QAZ590191 QKV589971:QKV590191 QUR589971:QUR590191 REN589971:REN590191 ROJ589971:ROJ590191 RYF589971:RYF590191 SIB589971:SIB590191 SRX589971:SRX590191 TBT589971:TBT590191 TLP589971:TLP590191 TVL589971:TVL590191 UFH589971:UFH590191 UPD589971:UPD590191 UYZ589971:UYZ590191 VIV589971:VIV590191 VSR589971:VSR590191 WCN589971:WCN590191 WMJ589971:WMJ590191 WWF589971:WWF590191 X655507:X655727 JT655507:JT655727 TP655507:TP655727 ADL655507:ADL655727 ANH655507:ANH655727 AXD655507:AXD655727 BGZ655507:BGZ655727 BQV655507:BQV655727 CAR655507:CAR655727 CKN655507:CKN655727 CUJ655507:CUJ655727 DEF655507:DEF655727 DOB655507:DOB655727 DXX655507:DXX655727 EHT655507:EHT655727 ERP655507:ERP655727 FBL655507:FBL655727 FLH655507:FLH655727 FVD655507:FVD655727 GEZ655507:GEZ655727 GOV655507:GOV655727 GYR655507:GYR655727 HIN655507:HIN655727 HSJ655507:HSJ655727 ICF655507:ICF655727 IMB655507:IMB655727 IVX655507:IVX655727 JFT655507:JFT655727 JPP655507:JPP655727 JZL655507:JZL655727 KJH655507:KJH655727 KTD655507:KTD655727 LCZ655507:LCZ655727 LMV655507:LMV655727 LWR655507:LWR655727 MGN655507:MGN655727 MQJ655507:MQJ655727 NAF655507:NAF655727 NKB655507:NKB655727 NTX655507:NTX655727 ODT655507:ODT655727 ONP655507:ONP655727 OXL655507:OXL655727 PHH655507:PHH655727 PRD655507:PRD655727 QAZ655507:QAZ655727 QKV655507:QKV655727 QUR655507:QUR655727 REN655507:REN655727 ROJ655507:ROJ655727 RYF655507:RYF655727 SIB655507:SIB655727 SRX655507:SRX655727 TBT655507:TBT655727 TLP655507:TLP655727 TVL655507:TVL655727 UFH655507:UFH655727 UPD655507:UPD655727 UYZ655507:UYZ655727 VIV655507:VIV655727 VSR655507:VSR655727 WCN655507:WCN655727 WMJ655507:WMJ655727 WWF655507:WWF655727 X721043:X721263 JT721043:JT721263 TP721043:TP721263 ADL721043:ADL721263 ANH721043:ANH721263 AXD721043:AXD721263 BGZ721043:BGZ721263 BQV721043:BQV721263 CAR721043:CAR721263 CKN721043:CKN721263 CUJ721043:CUJ721263 DEF721043:DEF721263 DOB721043:DOB721263 DXX721043:DXX721263 EHT721043:EHT721263 ERP721043:ERP721263 FBL721043:FBL721263 FLH721043:FLH721263 FVD721043:FVD721263 GEZ721043:GEZ721263 GOV721043:GOV721263 GYR721043:GYR721263 HIN721043:HIN721263 HSJ721043:HSJ721263 ICF721043:ICF721263 IMB721043:IMB721263 IVX721043:IVX721263 JFT721043:JFT721263 JPP721043:JPP721263 JZL721043:JZL721263 KJH721043:KJH721263 KTD721043:KTD721263 LCZ721043:LCZ721263 LMV721043:LMV721263 LWR721043:LWR721263 MGN721043:MGN721263 MQJ721043:MQJ721263 NAF721043:NAF721263 NKB721043:NKB721263 NTX721043:NTX721263 ODT721043:ODT721263 ONP721043:ONP721263 OXL721043:OXL721263 PHH721043:PHH721263 PRD721043:PRD721263 QAZ721043:QAZ721263 QKV721043:QKV721263 QUR721043:QUR721263 REN721043:REN721263 ROJ721043:ROJ721263 RYF721043:RYF721263 SIB721043:SIB721263 SRX721043:SRX721263 TBT721043:TBT721263 TLP721043:TLP721263 TVL721043:TVL721263 UFH721043:UFH721263 UPD721043:UPD721263 UYZ721043:UYZ721263 VIV721043:VIV721263 VSR721043:VSR721263 WCN721043:WCN721263 WMJ721043:WMJ721263 WWF721043:WWF721263 X786579:X786799 JT786579:JT786799 TP786579:TP786799 ADL786579:ADL786799 ANH786579:ANH786799 AXD786579:AXD786799 BGZ786579:BGZ786799 BQV786579:BQV786799 CAR786579:CAR786799 CKN786579:CKN786799 CUJ786579:CUJ786799 DEF786579:DEF786799 DOB786579:DOB786799 DXX786579:DXX786799 EHT786579:EHT786799 ERP786579:ERP786799 FBL786579:FBL786799 FLH786579:FLH786799 FVD786579:FVD786799 GEZ786579:GEZ786799 GOV786579:GOV786799 GYR786579:GYR786799 HIN786579:HIN786799 HSJ786579:HSJ786799 ICF786579:ICF786799 IMB786579:IMB786799 IVX786579:IVX786799 JFT786579:JFT786799 JPP786579:JPP786799 JZL786579:JZL786799 KJH786579:KJH786799 KTD786579:KTD786799 LCZ786579:LCZ786799 LMV786579:LMV786799 LWR786579:LWR786799 MGN786579:MGN786799 MQJ786579:MQJ786799 NAF786579:NAF786799 NKB786579:NKB786799 NTX786579:NTX786799 ODT786579:ODT786799 ONP786579:ONP786799 OXL786579:OXL786799 PHH786579:PHH786799 PRD786579:PRD786799 QAZ786579:QAZ786799 QKV786579:QKV786799 QUR786579:QUR786799 REN786579:REN786799 ROJ786579:ROJ786799 RYF786579:RYF786799 SIB786579:SIB786799 SRX786579:SRX786799 TBT786579:TBT786799 TLP786579:TLP786799 TVL786579:TVL786799 UFH786579:UFH786799 UPD786579:UPD786799 UYZ786579:UYZ786799 VIV786579:VIV786799 VSR786579:VSR786799 WCN786579:WCN786799 WMJ786579:WMJ786799 WWF786579:WWF786799 X852115:X852335 JT852115:JT852335 TP852115:TP852335 ADL852115:ADL852335 ANH852115:ANH852335 AXD852115:AXD852335 BGZ852115:BGZ852335 BQV852115:BQV852335 CAR852115:CAR852335 CKN852115:CKN852335 CUJ852115:CUJ852335 DEF852115:DEF852335 DOB852115:DOB852335 DXX852115:DXX852335 EHT852115:EHT852335 ERP852115:ERP852335 FBL852115:FBL852335 FLH852115:FLH852335 FVD852115:FVD852335 GEZ852115:GEZ852335 GOV852115:GOV852335 GYR852115:GYR852335 HIN852115:HIN852335 HSJ852115:HSJ852335 ICF852115:ICF852335 IMB852115:IMB852335 IVX852115:IVX852335 JFT852115:JFT852335 JPP852115:JPP852335 JZL852115:JZL852335 KJH852115:KJH852335 KTD852115:KTD852335 LCZ852115:LCZ852335 LMV852115:LMV852335 LWR852115:LWR852335 MGN852115:MGN852335 MQJ852115:MQJ852335 NAF852115:NAF852335 NKB852115:NKB852335 NTX852115:NTX852335 ODT852115:ODT852335 ONP852115:ONP852335 OXL852115:OXL852335 PHH852115:PHH852335 PRD852115:PRD852335 QAZ852115:QAZ852335 QKV852115:QKV852335 QUR852115:QUR852335 REN852115:REN852335 ROJ852115:ROJ852335 RYF852115:RYF852335 SIB852115:SIB852335 SRX852115:SRX852335 TBT852115:TBT852335 TLP852115:TLP852335 TVL852115:TVL852335 UFH852115:UFH852335 UPD852115:UPD852335 UYZ852115:UYZ852335 VIV852115:VIV852335 VSR852115:VSR852335 WCN852115:WCN852335 WMJ852115:WMJ852335 WWF852115:WWF852335 X917651:X917871 JT917651:JT917871 TP917651:TP917871 ADL917651:ADL917871 ANH917651:ANH917871 AXD917651:AXD917871 BGZ917651:BGZ917871 BQV917651:BQV917871 CAR917651:CAR917871 CKN917651:CKN917871 CUJ917651:CUJ917871 DEF917651:DEF917871 DOB917651:DOB917871 DXX917651:DXX917871 EHT917651:EHT917871 ERP917651:ERP917871 FBL917651:FBL917871 FLH917651:FLH917871 FVD917651:FVD917871 GEZ917651:GEZ917871 GOV917651:GOV917871 GYR917651:GYR917871 HIN917651:HIN917871 HSJ917651:HSJ917871 ICF917651:ICF917871 IMB917651:IMB917871 IVX917651:IVX917871 JFT917651:JFT917871 JPP917651:JPP917871 JZL917651:JZL917871 KJH917651:KJH917871 KTD917651:KTD917871 LCZ917651:LCZ917871 LMV917651:LMV917871 LWR917651:LWR917871 MGN917651:MGN917871 MQJ917651:MQJ917871 NAF917651:NAF917871 NKB917651:NKB917871 NTX917651:NTX917871 ODT917651:ODT917871 ONP917651:ONP917871 OXL917651:OXL917871 PHH917651:PHH917871 PRD917651:PRD917871 QAZ917651:QAZ917871 QKV917651:QKV917871 QUR917651:QUR917871 REN917651:REN917871 ROJ917651:ROJ917871 RYF917651:RYF917871 SIB917651:SIB917871 SRX917651:SRX917871 TBT917651:TBT917871 TLP917651:TLP917871 TVL917651:TVL917871 UFH917651:UFH917871 UPD917651:UPD917871 UYZ917651:UYZ917871 VIV917651:VIV917871 VSR917651:VSR917871 WCN917651:WCN917871 WMJ917651:WMJ917871 WWF917651:WWF917871 X983187:X983407 JT983187:JT983407 TP983187:TP983407 ADL983187:ADL983407 ANH983187:ANH983407 AXD983187:AXD983407 BGZ983187:BGZ983407 BQV983187:BQV983407 CAR983187:CAR983407 CKN983187:CKN983407 CUJ983187:CUJ983407 DEF983187:DEF983407 DOB983187:DOB983407 DXX983187:DXX983407 EHT983187:EHT983407 ERP983187:ERP983407 FBL983187:FBL983407 FLH983187:FLH983407 FVD983187:FVD983407 GEZ983187:GEZ983407 GOV983187:GOV983407 GYR983187:GYR983407 HIN983187:HIN983407 HSJ983187:HSJ983407 ICF983187:ICF983407 IMB983187:IMB983407 IVX983187:IVX983407 JFT983187:JFT983407 JPP983187:JPP983407 JZL983187:JZL983407 KJH983187:KJH983407 KTD983187:KTD983407 LCZ983187:LCZ983407 LMV983187:LMV983407 LWR983187:LWR983407 MGN983187:MGN983407 MQJ983187:MQJ983407 NAF983187:NAF983407 NKB983187:NKB983407 NTX983187:NTX983407 ODT983187:ODT983407 ONP983187:ONP983407 OXL983187:OXL983407 PHH983187:PHH983407 PRD983187:PRD983407 QAZ983187:QAZ983407 QKV983187:QKV983407 QUR983187:QUR983407 REN983187:REN983407 ROJ983187:ROJ983407 RYF983187:RYF983407 SIB983187:SIB983407 SRX983187:SRX983407 TBT983187:TBT983407 TLP983187:TLP983407 TVL983187:TVL983407 UFH983187:UFH983407 UPD983187:UPD983407 UYZ983187:UYZ983407 VIV983187:VIV983407 VSR983187:VSR983407 WCN983187:WCN983407 WMJ983187:WMJ983407 WWF983187:WWF983407 AN147:AN367 KJ147:KJ367 UF147:UF367 AEB147:AEB367 ANX147:ANX367 AXT147:AXT367 BHP147:BHP367 BRL147:BRL367 CBH147:CBH367 CLD147:CLD367 CUZ147:CUZ367 DEV147:DEV367 DOR147:DOR367 DYN147:DYN367 EIJ147:EIJ367 ESF147:ESF367 FCB147:FCB367 FLX147:FLX367 FVT147:FVT367 GFP147:GFP367 GPL147:GPL367 GZH147:GZH367 HJD147:HJD367 HSZ147:HSZ367 ICV147:ICV367 IMR147:IMR367 IWN147:IWN367 JGJ147:JGJ367 JQF147:JQF367 KAB147:KAB367 KJX147:KJX367 KTT147:KTT367 LDP147:LDP367 LNL147:LNL367 LXH147:LXH367 MHD147:MHD367 MQZ147:MQZ367 NAV147:NAV367 NKR147:NKR367 NUN147:NUN367 OEJ147:OEJ367 OOF147:OOF367 OYB147:OYB367 PHX147:PHX367 PRT147:PRT367 QBP147:QBP367 QLL147:QLL367 QVH147:QVH367 RFD147:RFD367 ROZ147:ROZ367 RYV147:RYV367 SIR147:SIR367 SSN147:SSN367 TCJ147:TCJ367 TMF147:TMF367 TWB147:TWB367 UFX147:UFX367 UPT147:UPT367 UZP147:UZP367 VJL147:VJL367 VTH147:VTH367 WDD147:WDD367 WMZ147:WMZ367 WWV147:WWV367 AN65683:AN65903 KJ65683:KJ65903 UF65683:UF65903 AEB65683:AEB65903 ANX65683:ANX65903 AXT65683:AXT65903 BHP65683:BHP65903 BRL65683:BRL65903 CBH65683:CBH65903 CLD65683:CLD65903 CUZ65683:CUZ65903 DEV65683:DEV65903 DOR65683:DOR65903 DYN65683:DYN65903 EIJ65683:EIJ65903 ESF65683:ESF65903 FCB65683:FCB65903 FLX65683:FLX65903 FVT65683:FVT65903 GFP65683:GFP65903 GPL65683:GPL65903 GZH65683:GZH65903 HJD65683:HJD65903 HSZ65683:HSZ65903 ICV65683:ICV65903 IMR65683:IMR65903 IWN65683:IWN65903 JGJ65683:JGJ65903 JQF65683:JQF65903 KAB65683:KAB65903 KJX65683:KJX65903 KTT65683:KTT65903 LDP65683:LDP65903 LNL65683:LNL65903 LXH65683:LXH65903 MHD65683:MHD65903 MQZ65683:MQZ65903 NAV65683:NAV65903 NKR65683:NKR65903 NUN65683:NUN65903 OEJ65683:OEJ65903 OOF65683:OOF65903 OYB65683:OYB65903 PHX65683:PHX65903 PRT65683:PRT65903 QBP65683:QBP65903 QLL65683:QLL65903 QVH65683:QVH65903 RFD65683:RFD65903 ROZ65683:ROZ65903 RYV65683:RYV65903 SIR65683:SIR65903 SSN65683:SSN65903 TCJ65683:TCJ65903 TMF65683:TMF65903 TWB65683:TWB65903 UFX65683:UFX65903 UPT65683:UPT65903 UZP65683:UZP65903 VJL65683:VJL65903 VTH65683:VTH65903 WDD65683:WDD65903 WMZ65683:WMZ65903 WWV65683:WWV65903 AN131219:AN131439 KJ131219:KJ131439 UF131219:UF131439 AEB131219:AEB131439 ANX131219:ANX131439 AXT131219:AXT131439 BHP131219:BHP131439 BRL131219:BRL131439 CBH131219:CBH131439 CLD131219:CLD131439 CUZ131219:CUZ131439 DEV131219:DEV131439 DOR131219:DOR131439 DYN131219:DYN131439 EIJ131219:EIJ131439 ESF131219:ESF131439 FCB131219:FCB131439 FLX131219:FLX131439 FVT131219:FVT131439 GFP131219:GFP131439 GPL131219:GPL131439 GZH131219:GZH131439 HJD131219:HJD131439 HSZ131219:HSZ131439 ICV131219:ICV131439 IMR131219:IMR131439 IWN131219:IWN131439 JGJ131219:JGJ131439 JQF131219:JQF131439 KAB131219:KAB131439 KJX131219:KJX131439 KTT131219:KTT131439 LDP131219:LDP131439 LNL131219:LNL131439 LXH131219:LXH131439 MHD131219:MHD131439 MQZ131219:MQZ131439 NAV131219:NAV131439 NKR131219:NKR131439 NUN131219:NUN131439 OEJ131219:OEJ131439 OOF131219:OOF131439 OYB131219:OYB131439 PHX131219:PHX131439 PRT131219:PRT131439 QBP131219:QBP131439 QLL131219:QLL131439 QVH131219:QVH131439 RFD131219:RFD131439 ROZ131219:ROZ131439 RYV131219:RYV131439 SIR131219:SIR131439 SSN131219:SSN131439 TCJ131219:TCJ131439 TMF131219:TMF131439 TWB131219:TWB131439 UFX131219:UFX131439 UPT131219:UPT131439 UZP131219:UZP131439 VJL131219:VJL131439 VTH131219:VTH131439 WDD131219:WDD131439 WMZ131219:WMZ131439 WWV131219:WWV131439 AN196755:AN196975 KJ196755:KJ196975 UF196755:UF196975 AEB196755:AEB196975 ANX196755:ANX196975 AXT196755:AXT196975 BHP196755:BHP196975 BRL196755:BRL196975 CBH196755:CBH196975 CLD196755:CLD196975 CUZ196755:CUZ196975 DEV196755:DEV196975 DOR196755:DOR196975 DYN196755:DYN196975 EIJ196755:EIJ196975 ESF196755:ESF196975 FCB196755:FCB196975 FLX196755:FLX196975 FVT196755:FVT196975 GFP196755:GFP196975 GPL196755:GPL196975 GZH196755:GZH196975 HJD196755:HJD196975 HSZ196755:HSZ196975 ICV196755:ICV196975 IMR196755:IMR196975 IWN196755:IWN196975 JGJ196755:JGJ196975 JQF196755:JQF196975 KAB196755:KAB196975 KJX196755:KJX196975 KTT196755:KTT196975 LDP196755:LDP196975 LNL196755:LNL196975 LXH196755:LXH196975 MHD196755:MHD196975 MQZ196755:MQZ196975 NAV196755:NAV196975 NKR196755:NKR196975 NUN196755:NUN196975 OEJ196755:OEJ196975 OOF196755:OOF196975 OYB196755:OYB196975 PHX196755:PHX196975 PRT196755:PRT196975 QBP196755:QBP196975 QLL196755:QLL196975 QVH196755:QVH196975 RFD196755:RFD196975 ROZ196755:ROZ196975 RYV196755:RYV196975 SIR196755:SIR196975 SSN196755:SSN196975 TCJ196755:TCJ196975 TMF196755:TMF196975 TWB196755:TWB196975 UFX196755:UFX196975 UPT196755:UPT196975 UZP196755:UZP196975 VJL196755:VJL196975 VTH196755:VTH196975 WDD196755:WDD196975 WMZ196755:WMZ196975 WWV196755:WWV196975 AN262291:AN262511 KJ262291:KJ262511 UF262291:UF262511 AEB262291:AEB262511 ANX262291:ANX262511 AXT262291:AXT262511 BHP262291:BHP262511 BRL262291:BRL262511 CBH262291:CBH262511 CLD262291:CLD262511 CUZ262291:CUZ262511 DEV262291:DEV262511 DOR262291:DOR262511 DYN262291:DYN262511 EIJ262291:EIJ262511 ESF262291:ESF262511 FCB262291:FCB262511 FLX262291:FLX262511 FVT262291:FVT262511 GFP262291:GFP262511 GPL262291:GPL262511 GZH262291:GZH262511 HJD262291:HJD262511 HSZ262291:HSZ262511 ICV262291:ICV262511 IMR262291:IMR262511 IWN262291:IWN262511 JGJ262291:JGJ262511 JQF262291:JQF262511 KAB262291:KAB262511 KJX262291:KJX262511 KTT262291:KTT262511 LDP262291:LDP262511 LNL262291:LNL262511 LXH262291:LXH262511 MHD262291:MHD262511 MQZ262291:MQZ262511 NAV262291:NAV262511 NKR262291:NKR262511 NUN262291:NUN262511 OEJ262291:OEJ262511 OOF262291:OOF262511 OYB262291:OYB262511 PHX262291:PHX262511 PRT262291:PRT262511 QBP262291:QBP262511 QLL262291:QLL262511 QVH262291:QVH262511 RFD262291:RFD262511 ROZ262291:ROZ262511 RYV262291:RYV262511 SIR262291:SIR262511 SSN262291:SSN262511 TCJ262291:TCJ262511 TMF262291:TMF262511 TWB262291:TWB262511 UFX262291:UFX262511 UPT262291:UPT262511 UZP262291:UZP262511 VJL262291:VJL262511 VTH262291:VTH262511 WDD262291:WDD262511 WMZ262291:WMZ262511 WWV262291:WWV262511 AN327827:AN328047 KJ327827:KJ328047 UF327827:UF328047 AEB327827:AEB328047 ANX327827:ANX328047 AXT327827:AXT328047 BHP327827:BHP328047 BRL327827:BRL328047 CBH327827:CBH328047 CLD327827:CLD328047 CUZ327827:CUZ328047 DEV327827:DEV328047 DOR327827:DOR328047 DYN327827:DYN328047 EIJ327827:EIJ328047 ESF327827:ESF328047 FCB327827:FCB328047 FLX327827:FLX328047 FVT327827:FVT328047 GFP327827:GFP328047 GPL327827:GPL328047 GZH327827:GZH328047 HJD327827:HJD328047 HSZ327827:HSZ328047 ICV327827:ICV328047 IMR327827:IMR328047 IWN327827:IWN328047 JGJ327827:JGJ328047 JQF327827:JQF328047 KAB327827:KAB328047 KJX327827:KJX328047 KTT327827:KTT328047 LDP327827:LDP328047 LNL327827:LNL328047 LXH327827:LXH328047 MHD327827:MHD328047 MQZ327827:MQZ328047 NAV327827:NAV328047 NKR327827:NKR328047 NUN327827:NUN328047 OEJ327827:OEJ328047 OOF327827:OOF328047 OYB327827:OYB328047 PHX327827:PHX328047 PRT327827:PRT328047 QBP327827:QBP328047 QLL327827:QLL328047 QVH327827:QVH328047 RFD327827:RFD328047 ROZ327827:ROZ328047 RYV327827:RYV328047 SIR327827:SIR328047 SSN327827:SSN328047 TCJ327827:TCJ328047 TMF327827:TMF328047 TWB327827:TWB328047 UFX327827:UFX328047 UPT327827:UPT328047 UZP327827:UZP328047 VJL327827:VJL328047 VTH327827:VTH328047 WDD327827:WDD328047 WMZ327827:WMZ328047 WWV327827:WWV328047 AN393363:AN393583 KJ393363:KJ393583 UF393363:UF393583 AEB393363:AEB393583 ANX393363:ANX393583 AXT393363:AXT393583 BHP393363:BHP393583 BRL393363:BRL393583 CBH393363:CBH393583 CLD393363:CLD393583 CUZ393363:CUZ393583 DEV393363:DEV393583 DOR393363:DOR393583 DYN393363:DYN393583 EIJ393363:EIJ393583 ESF393363:ESF393583 FCB393363:FCB393583 FLX393363:FLX393583 FVT393363:FVT393583 GFP393363:GFP393583 GPL393363:GPL393583 GZH393363:GZH393583 HJD393363:HJD393583 HSZ393363:HSZ393583 ICV393363:ICV393583 IMR393363:IMR393583 IWN393363:IWN393583 JGJ393363:JGJ393583 JQF393363:JQF393583 KAB393363:KAB393583 KJX393363:KJX393583 KTT393363:KTT393583 LDP393363:LDP393583 LNL393363:LNL393583 LXH393363:LXH393583 MHD393363:MHD393583 MQZ393363:MQZ393583 NAV393363:NAV393583 NKR393363:NKR393583 NUN393363:NUN393583 OEJ393363:OEJ393583 OOF393363:OOF393583 OYB393363:OYB393583 PHX393363:PHX393583 PRT393363:PRT393583 QBP393363:QBP393583 QLL393363:QLL393583 QVH393363:QVH393583 RFD393363:RFD393583 ROZ393363:ROZ393583 RYV393363:RYV393583 SIR393363:SIR393583 SSN393363:SSN393583 TCJ393363:TCJ393583 TMF393363:TMF393583 TWB393363:TWB393583 UFX393363:UFX393583 UPT393363:UPT393583 UZP393363:UZP393583 VJL393363:VJL393583 VTH393363:VTH393583 WDD393363:WDD393583 WMZ393363:WMZ393583 WWV393363:WWV393583 AN458899:AN459119 KJ458899:KJ459119 UF458899:UF459119 AEB458899:AEB459119 ANX458899:ANX459119 AXT458899:AXT459119 BHP458899:BHP459119 BRL458899:BRL459119 CBH458899:CBH459119 CLD458899:CLD459119 CUZ458899:CUZ459119 DEV458899:DEV459119 DOR458899:DOR459119 DYN458899:DYN459119 EIJ458899:EIJ459119 ESF458899:ESF459119 FCB458899:FCB459119 FLX458899:FLX459119 FVT458899:FVT459119 GFP458899:GFP459119 GPL458899:GPL459119 GZH458899:GZH459119 HJD458899:HJD459119 HSZ458899:HSZ459119 ICV458899:ICV459119 IMR458899:IMR459119 IWN458899:IWN459119 JGJ458899:JGJ459119 JQF458899:JQF459119 KAB458899:KAB459119 KJX458899:KJX459119 KTT458899:KTT459119 LDP458899:LDP459119 LNL458899:LNL459119 LXH458899:LXH459119 MHD458899:MHD459119 MQZ458899:MQZ459119 NAV458899:NAV459119 NKR458899:NKR459119 NUN458899:NUN459119 OEJ458899:OEJ459119 OOF458899:OOF459119 OYB458899:OYB459119 PHX458899:PHX459119 PRT458899:PRT459119 QBP458899:QBP459119 QLL458899:QLL459119 QVH458899:QVH459119 RFD458899:RFD459119 ROZ458899:ROZ459119 RYV458899:RYV459119 SIR458899:SIR459119 SSN458899:SSN459119 TCJ458899:TCJ459119 TMF458899:TMF459119 TWB458899:TWB459119 UFX458899:UFX459119 UPT458899:UPT459119 UZP458899:UZP459119 VJL458899:VJL459119 VTH458899:VTH459119 WDD458899:WDD459119 WMZ458899:WMZ459119 WWV458899:WWV459119 AN524435:AN524655 KJ524435:KJ524655 UF524435:UF524655 AEB524435:AEB524655 ANX524435:ANX524655 AXT524435:AXT524655 BHP524435:BHP524655 BRL524435:BRL524655 CBH524435:CBH524655 CLD524435:CLD524655 CUZ524435:CUZ524655 DEV524435:DEV524655 DOR524435:DOR524655 DYN524435:DYN524655 EIJ524435:EIJ524655 ESF524435:ESF524655 FCB524435:FCB524655 FLX524435:FLX524655 FVT524435:FVT524655 GFP524435:GFP524655 GPL524435:GPL524655 GZH524435:GZH524655 HJD524435:HJD524655 HSZ524435:HSZ524655 ICV524435:ICV524655 IMR524435:IMR524655 IWN524435:IWN524655 JGJ524435:JGJ524655 JQF524435:JQF524655 KAB524435:KAB524655 KJX524435:KJX524655 KTT524435:KTT524655 LDP524435:LDP524655 LNL524435:LNL524655 LXH524435:LXH524655 MHD524435:MHD524655 MQZ524435:MQZ524655 NAV524435:NAV524655 NKR524435:NKR524655 NUN524435:NUN524655 OEJ524435:OEJ524655 OOF524435:OOF524655 OYB524435:OYB524655 PHX524435:PHX524655 PRT524435:PRT524655 QBP524435:QBP524655 QLL524435:QLL524655 QVH524435:QVH524655 RFD524435:RFD524655 ROZ524435:ROZ524655 RYV524435:RYV524655 SIR524435:SIR524655 SSN524435:SSN524655 TCJ524435:TCJ524655 TMF524435:TMF524655 TWB524435:TWB524655 UFX524435:UFX524655 UPT524435:UPT524655 UZP524435:UZP524655 VJL524435:VJL524655 VTH524435:VTH524655 WDD524435:WDD524655 WMZ524435:WMZ524655 WWV524435:WWV524655 AN589971:AN590191 KJ589971:KJ590191 UF589971:UF590191 AEB589971:AEB590191 ANX589971:ANX590191 AXT589971:AXT590191 BHP589971:BHP590191 BRL589971:BRL590191 CBH589971:CBH590191 CLD589971:CLD590191 CUZ589971:CUZ590191 DEV589971:DEV590191 DOR589971:DOR590191 DYN589971:DYN590191 EIJ589971:EIJ590191 ESF589971:ESF590191 FCB589971:FCB590191 FLX589971:FLX590191 FVT589971:FVT590191 GFP589971:GFP590191 GPL589971:GPL590191 GZH589971:GZH590191 HJD589971:HJD590191 HSZ589971:HSZ590191 ICV589971:ICV590191 IMR589971:IMR590191 IWN589971:IWN590191 JGJ589971:JGJ590191 JQF589971:JQF590191 KAB589971:KAB590191 KJX589971:KJX590191 KTT589971:KTT590191 LDP589971:LDP590191 LNL589971:LNL590191 LXH589971:LXH590191 MHD589971:MHD590191 MQZ589971:MQZ590191 NAV589971:NAV590191 NKR589971:NKR590191 NUN589971:NUN590191 OEJ589971:OEJ590191 OOF589971:OOF590191 OYB589971:OYB590191 PHX589971:PHX590191 PRT589971:PRT590191 QBP589971:QBP590191 QLL589971:QLL590191 QVH589971:QVH590191 RFD589971:RFD590191 ROZ589971:ROZ590191 RYV589971:RYV590191 SIR589971:SIR590191 SSN589971:SSN590191 TCJ589971:TCJ590191 TMF589971:TMF590191 TWB589971:TWB590191 UFX589971:UFX590191 UPT589971:UPT590191 UZP589971:UZP590191 VJL589971:VJL590191 VTH589971:VTH590191 WDD589971:WDD590191 WMZ589971:WMZ590191 WWV589971:WWV590191 AN655507:AN655727 KJ655507:KJ655727 UF655507:UF655727 AEB655507:AEB655727 ANX655507:ANX655727 AXT655507:AXT655727 BHP655507:BHP655727 BRL655507:BRL655727 CBH655507:CBH655727 CLD655507:CLD655727 CUZ655507:CUZ655727 DEV655507:DEV655727 DOR655507:DOR655727 DYN655507:DYN655727 EIJ655507:EIJ655727 ESF655507:ESF655727 FCB655507:FCB655727 FLX655507:FLX655727 FVT655507:FVT655727 GFP655507:GFP655727 GPL655507:GPL655727 GZH655507:GZH655727 HJD655507:HJD655727 HSZ655507:HSZ655727 ICV655507:ICV655727 IMR655507:IMR655727 IWN655507:IWN655727 JGJ655507:JGJ655727 JQF655507:JQF655727 KAB655507:KAB655727 KJX655507:KJX655727 KTT655507:KTT655727 LDP655507:LDP655727 LNL655507:LNL655727 LXH655507:LXH655727 MHD655507:MHD655727 MQZ655507:MQZ655727 NAV655507:NAV655727 NKR655507:NKR655727 NUN655507:NUN655727 OEJ655507:OEJ655727 OOF655507:OOF655727 OYB655507:OYB655727 PHX655507:PHX655727 PRT655507:PRT655727 QBP655507:QBP655727 QLL655507:QLL655727 QVH655507:QVH655727 RFD655507:RFD655727 ROZ655507:ROZ655727 RYV655507:RYV655727 SIR655507:SIR655727 SSN655507:SSN655727 TCJ655507:TCJ655727 TMF655507:TMF655727 TWB655507:TWB655727 UFX655507:UFX655727 UPT655507:UPT655727 UZP655507:UZP655727 VJL655507:VJL655727 VTH655507:VTH655727 WDD655507:WDD655727 WMZ655507:WMZ655727 WWV655507:WWV655727 AN721043:AN721263 KJ721043:KJ721263 UF721043:UF721263 AEB721043:AEB721263 ANX721043:ANX721263 AXT721043:AXT721263 BHP721043:BHP721263 BRL721043:BRL721263 CBH721043:CBH721263 CLD721043:CLD721263 CUZ721043:CUZ721263 DEV721043:DEV721263 DOR721043:DOR721263 DYN721043:DYN721263 EIJ721043:EIJ721263 ESF721043:ESF721263 FCB721043:FCB721263 FLX721043:FLX721263 FVT721043:FVT721263 GFP721043:GFP721263 GPL721043:GPL721263 GZH721043:GZH721263 HJD721043:HJD721263 HSZ721043:HSZ721263 ICV721043:ICV721263 IMR721043:IMR721263 IWN721043:IWN721263 JGJ721043:JGJ721263 JQF721043:JQF721263 KAB721043:KAB721263 KJX721043:KJX721263 KTT721043:KTT721263 LDP721043:LDP721263 LNL721043:LNL721263 LXH721043:LXH721263 MHD721043:MHD721263 MQZ721043:MQZ721263 NAV721043:NAV721263 NKR721043:NKR721263 NUN721043:NUN721263 OEJ721043:OEJ721263 OOF721043:OOF721263 OYB721043:OYB721263 PHX721043:PHX721263 PRT721043:PRT721263 QBP721043:QBP721263 QLL721043:QLL721263 QVH721043:QVH721263 RFD721043:RFD721263 ROZ721043:ROZ721263 RYV721043:RYV721263 SIR721043:SIR721263 SSN721043:SSN721263 TCJ721043:TCJ721263 TMF721043:TMF721263 TWB721043:TWB721263 UFX721043:UFX721263 UPT721043:UPT721263 UZP721043:UZP721263 VJL721043:VJL721263 VTH721043:VTH721263 WDD721043:WDD721263 WMZ721043:WMZ721263 WWV721043:WWV721263 AN786579:AN786799 KJ786579:KJ786799 UF786579:UF786799 AEB786579:AEB786799 ANX786579:ANX786799 AXT786579:AXT786799 BHP786579:BHP786799 BRL786579:BRL786799 CBH786579:CBH786799 CLD786579:CLD786799 CUZ786579:CUZ786799 DEV786579:DEV786799 DOR786579:DOR786799 DYN786579:DYN786799 EIJ786579:EIJ786799 ESF786579:ESF786799 FCB786579:FCB786799 FLX786579:FLX786799 FVT786579:FVT786799 GFP786579:GFP786799 GPL786579:GPL786799 GZH786579:GZH786799 HJD786579:HJD786799 HSZ786579:HSZ786799 ICV786579:ICV786799 IMR786579:IMR786799 IWN786579:IWN786799 JGJ786579:JGJ786799 JQF786579:JQF786799 KAB786579:KAB786799 KJX786579:KJX786799 KTT786579:KTT786799 LDP786579:LDP786799 LNL786579:LNL786799 LXH786579:LXH786799 MHD786579:MHD786799 MQZ786579:MQZ786799 NAV786579:NAV786799 NKR786579:NKR786799 NUN786579:NUN786799 OEJ786579:OEJ786799 OOF786579:OOF786799 OYB786579:OYB786799 PHX786579:PHX786799 PRT786579:PRT786799 QBP786579:QBP786799 QLL786579:QLL786799 QVH786579:QVH786799 RFD786579:RFD786799 ROZ786579:ROZ786799 RYV786579:RYV786799 SIR786579:SIR786799 SSN786579:SSN786799 TCJ786579:TCJ786799 TMF786579:TMF786799 TWB786579:TWB786799 UFX786579:UFX786799 UPT786579:UPT786799 UZP786579:UZP786799 VJL786579:VJL786799 VTH786579:VTH786799 WDD786579:WDD786799 WMZ786579:WMZ786799 WWV786579:WWV786799 AN852115:AN852335 KJ852115:KJ852335 UF852115:UF852335 AEB852115:AEB852335 ANX852115:ANX852335 AXT852115:AXT852335 BHP852115:BHP852335 BRL852115:BRL852335 CBH852115:CBH852335 CLD852115:CLD852335 CUZ852115:CUZ852335 DEV852115:DEV852335 DOR852115:DOR852335 DYN852115:DYN852335 EIJ852115:EIJ852335 ESF852115:ESF852335 FCB852115:FCB852335 FLX852115:FLX852335 FVT852115:FVT852335 GFP852115:GFP852335 GPL852115:GPL852335 GZH852115:GZH852335 HJD852115:HJD852335 HSZ852115:HSZ852335 ICV852115:ICV852335 IMR852115:IMR852335 IWN852115:IWN852335 JGJ852115:JGJ852335 JQF852115:JQF852335 KAB852115:KAB852335 KJX852115:KJX852335 KTT852115:KTT852335 LDP852115:LDP852335 LNL852115:LNL852335 LXH852115:LXH852335 MHD852115:MHD852335 MQZ852115:MQZ852335 NAV852115:NAV852335 NKR852115:NKR852335 NUN852115:NUN852335 OEJ852115:OEJ852335 OOF852115:OOF852335 OYB852115:OYB852335 PHX852115:PHX852335 PRT852115:PRT852335 QBP852115:QBP852335 QLL852115:QLL852335 QVH852115:QVH852335 RFD852115:RFD852335 ROZ852115:ROZ852335 RYV852115:RYV852335 SIR852115:SIR852335 SSN852115:SSN852335 TCJ852115:TCJ852335 TMF852115:TMF852335 TWB852115:TWB852335 UFX852115:UFX852335 UPT852115:UPT852335 UZP852115:UZP852335 VJL852115:VJL852335 VTH852115:VTH852335 WDD852115:WDD852335 WMZ852115:WMZ852335 WWV852115:WWV852335 AN917651:AN917871 KJ917651:KJ917871 UF917651:UF917871 AEB917651:AEB917871 ANX917651:ANX917871 AXT917651:AXT917871 BHP917651:BHP917871 BRL917651:BRL917871 CBH917651:CBH917871 CLD917651:CLD917871 CUZ917651:CUZ917871 DEV917651:DEV917871 DOR917651:DOR917871 DYN917651:DYN917871 EIJ917651:EIJ917871 ESF917651:ESF917871 FCB917651:FCB917871 FLX917651:FLX917871 FVT917651:FVT917871 GFP917651:GFP917871 GPL917651:GPL917871 GZH917651:GZH917871 HJD917651:HJD917871 HSZ917651:HSZ917871 ICV917651:ICV917871 IMR917651:IMR917871 IWN917651:IWN917871 JGJ917651:JGJ917871 JQF917651:JQF917871 KAB917651:KAB917871 KJX917651:KJX917871 KTT917651:KTT917871 LDP917651:LDP917871 LNL917651:LNL917871 LXH917651:LXH917871 MHD917651:MHD917871 MQZ917651:MQZ917871 NAV917651:NAV917871 NKR917651:NKR917871 NUN917651:NUN917871 OEJ917651:OEJ917871 OOF917651:OOF917871 OYB917651:OYB917871 PHX917651:PHX917871 PRT917651:PRT917871 QBP917651:QBP917871 QLL917651:QLL917871 QVH917651:QVH917871 RFD917651:RFD917871 ROZ917651:ROZ917871 RYV917651:RYV917871 SIR917651:SIR917871 SSN917651:SSN917871 TCJ917651:TCJ917871 TMF917651:TMF917871 TWB917651:TWB917871 UFX917651:UFX917871 UPT917651:UPT917871 UZP917651:UZP917871 VJL917651:VJL917871 VTH917651:VTH917871 WDD917651:WDD917871 WMZ917651:WMZ917871 WWV917651:WWV917871 AN983187:AN983407 KJ983187:KJ983407 UF983187:UF983407 AEB983187:AEB983407 ANX983187:ANX983407 AXT983187:AXT983407 BHP983187:BHP983407 BRL983187:BRL983407 CBH983187:CBH983407 CLD983187:CLD983407 CUZ983187:CUZ983407 DEV983187:DEV983407 DOR983187:DOR983407 DYN983187:DYN983407 EIJ983187:EIJ983407 ESF983187:ESF983407 FCB983187:FCB983407 FLX983187:FLX983407 FVT983187:FVT983407 GFP983187:GFP983407 GPL983187:GPL983407 GZH983187:GZH983407 HJD983187:HJD983407 HSZ983187:HSZ983407 ICV983187:ICV983407 IMR983187:IMR983407 IWN983187:IWN983407 JGJ983187:JGJ983407 JQF983187:JQF983407 KAB983187:KAB983407 KJX983187:KJX983407 KTT983187:KTT983407 LDP983187:LDP983407 LNL983187:LNL983407 LXH983187:LXH983407 MHD983187:MHD983407 MQZ983187:MQZ983407 NAV983187:NAV983407 NKR983187:NKR983407 NUN983187:NUN983407 OEJ983187:OEJ983407 OOF983187:OOF983407 OYB983187:OYB983407 PHX983187:PHX983407 PRT983187:PRT983407 QBP983187:QBP983407 QLL983187:QLL983407 QVH983187:QVH983407 RFD983187:RFD983407 ROZ983187:ROZ983407 RYV983187:RYV983407 SIR983187:SIR983407 SSN983187:SSN983407 TCJ983187:TCJ983407 TMF983187:TMF983407 TWB983187:TWB983407 UFX983187:UFX983407 UPT983187:UPT983407 UZP983187:UZP983407 VJL983187:VJL983407 VTH983187:VTH983407 WDD983187:WDD983407 WMZ983187:WMZ983407 WWV983187:WWV983407 AJ147:AJ367 KF147:KF367 UB147:UB367 ADX147:ADX367 ANT147:ANT367 AXP147:AXP367 BHL147:BHL367 BRH147:BRH367 CBD147:CBD367 CKZ147:CKZ367 CUV147:CUV367 DER147:DER367 DON147:DON367 DYJ147:DYJ367 EIF147:EIF367 ESB147:ESB367 FBX147:FBX367 FLT147:FLT367 FVP147:FVP367 GFL147:GFL367 GPH147:GPH367 GZD147:GZD367 HIZ147:HIZ367 HSV147:HSV367 ICR147:ICR367 IMN147:IMN367 IWJ147:IWJ367 JGF147:JGF367 JQB147:JQB367 JZX147:JZX367 KJT147:KJT367 KTP147:KTP367 LDL147:LDL367 LNH147:LNH367 LXD147:LXD367 MGZ147:MGZ367 MQV147:MQV367 NAR147:NAR367 NKN147:NKN367 NUJ147:NUJ367 OEF147:OEF367 OOB147:OOB367 OXX147:OXX367 PHT147:PHT367 PRP147:PRP367 QBL147:QBL367 QLH147:QLH367 QVD147:QVD367 REZ147:REZ367 ROV147:ROV367 RYR147:RYR367 SIN147:SIN367 SSJ147:SSJ367 TCF147:TCF367 TMB147:TMB367 TVX147:TVX367 UFT147:UFT367 UPP147:UPP367 UZL147:UZL367 VJH147:VJH367 VTD147:VTD367 WCZ147:WCZ367 WMV147:WMV367 WWR147:WWR367 AJ65683:AJ65903 KF65683:KF65903 UB65683:UB65903 ADX65683:ADX65903 ANT65683:ANT65903 AXP65683:AXP65903 BHL65683:BHL65903 BRH65683:BRH65903 CBD65683:CBD65903 CKZ65683:CKZ65903 CUV65683:CUV65903 DER65683:DER65903 DON65683:DON65903 DYJ65683:DYJ65903 EIF65683:EIF65903 ESB65683:ESB65903 FBX65683:FBX65903 FLT65683:FLT65903 FVP65683:FVP65903 GFL65683:GFL65903 GPH65683:GPH65903 GZD65683:GZD65903 HIZ65683:HIZ65903 HSV65683:HSV65903 ICR65683:ICR65903 IMN65683:IMN65903 IWJ65683:IWJ65903 JGF65683:JGF65903 JQB65683:JQB65903 JZX65683:JZX65903 KJT65683:KJT65903 KTP65683:KTP65903 LDL65683:LDL65903 LNH65683:LNH65903 LXD65683:LXD65903 MGZ65683:MGZ65903 MQV65683:MQV65903 NAR65683:NAR65903 NKN65683:NKN65903 NUJ65683:NUJ65903 OEF65683:OEF65903 OOB65683:OOB65903 OXX65683:OXX65903 PHT65683:PHT65903 PRP65683:PRP65903 QBL65683:QBL65903 QLH65683:QLH65903 QVD65683:QVD65903 REZ65683:REZ65903 ROV65683:ROV65903 RYR65683:RYR65903 SIN65683:SIN65903 SSJ65683:SSJ65903 TCF65683:TCF65903 TMB65683:TMB65903 TVX65683:TVX65903 UFT65683:UFT65903 UPP65683:UPP65903 UZL65683:UZL65903 VJH65683:VJH65903 VTD65683:VTD65903 WCZ65683:WCZ65903 WMV65683:WMV65903 WWR65683:WWR65903 AJ131219:AJ131439 KF131219:KF131439 UB131219:UB131439 ADX131219:ADX131439 ANT131219:ANT131439 AXP131219:AXP131439 BHL131219:BHL131439 BRH131219:BRH131439 CBD131219:CBD131439 CKZ131219:CKZ131439 CUV131219:CUV131439 DER131219:DER131439 DON131219:DON131439 DYJ131219:DYJ131439 EIF131219:EIF131439 ESB131219:ESB131439 FBX131219:FBX131439 FLT131219:FLT131439 FVP131219:FVP131439 GFL131219:GFL131439 GPH131219:GPH131439 GZD131219:GZD131439 HIZ131219:HIZ131439 HSV131219:HSV131439 ICR131219:ICR131439 IMN131219:IMN131439 IWJ131219:IWJ131439 JGF131219:JGF131439 JQB131219:JQB131439 JZX131219:JZX131439 KJT131219:KJT131439 KTP131219:KTP131439 LDL131219:LDL131439 LNH131219:LNH131439 LXD131219:LXD131439 MGZ131219:MGZ131439 MQV131219:MQV131439 NAR131219:NAR131439 NKN131219:NKN131439 NUJ131219:NUJ131439 OEF131219:OEF131439 OOB131219:OOB131439 OXX131219:OXX131439 PHT131219:PHT131439 PRP131219:PRP131439 QBL131219:QBL131439 QLH131219:QLH131439 QVD131219:QVD131439 REZ131219:REZ131439 ROV131219:ROV131439 RYR131219:RYR131439 SIN131219:SIN131439 SSJ131219:SSJ131439 TCF131219:TCF131439 TMB131219:TMB131439 TVX131219:TVX131439 UFT131219:UFT131439 UPP131219:UPP131439 UZL131219:UZL131439 VJH131219:VJH131439 VTD131219:VTD131439 WCZ131219:WCZ131439 WMV131219:WMV131439 WWR131219:WWR131439 AJ196755:AJ196975 KF196755:KF196975 UB196755:UB196975 ADX196755:ADX196975 ANT196755:ANT196975 AXP196755:AXP196975 BHL196755:BHL196975 BRH196755:BRH196975 CBD196755:CBD196975 CKZ196755:CKZ196975 CUV196755:CUV196975 DER196755:DER196975 DON196755:DON196975 DYJ196755:DYJ196975 EIF196755:EIF196975 ESB196755:ESB196975 FBX196755:FBX196975 FLT196755:FLT196975 FVP196755:FVP196975 GFL196755:GFL196975 GPH196755:GPH196975 GZD196755:GZD196975 HIZ196755:HIZ196975 HSV196755:HSV196975 ICR196755:ICR196975 IMN196755:IMN196975 IWJ196755:IWJ196975 JGF196755:JGF196975 JQB196755:JQB196975 JZX196755:JZX196975 KJT196755:KJT196975 KTP196755:KTP196975 LDL196755:LDL196975 LNH196755:LNH196975 LXD196755:LXD196975 MGZ196755:MGZ196975 MQV196755:MQV196975 NAR196755:NAR196975 NKN196755:NKN196975 NUJ196755:NUJ196975 OEF196755:OEF196975 OOB196755:OOB196975 OXX196755:OXX196975 PHT196755:PHT196975 PRP196755:PRP196975 QBL196755:QBL196975 QLH196755:QLH196975 QVD196755:QVD196975 REZ196755:REZ196975 ROV196755:ROV196975 RYR196755:RYR196975 SIN196755:SIN196975 SSJ196755:SSJ196975 TCF196755:TCF196975 TMB196755:TMB196975 TVX196755:TVX196975 UFT196755:UFT196975 UPP196755:UPP196975 UZL196755:UZL196975 VJH196755:VJH196975 VTD196755:VTD196975 WCZ196755:WCZ196975 WMV196755:WMV196975 WWR196755:WWR196975 AJ262291:AJ262511 KF262291:KF262511 UB262291:UB262511 ADX262291:ADX262511 ANT262291:ANT262511 AXP262291:AXP262511 BHL262291:BHL262511 BRH262291:BRH262511 CBD262291:CBD262511 CKZ262291:CKZ262511 CUV262291:CUV262511 DER262291:DER262511 DON262291:DON262511 DYJ262291:DYJ262511 EIF262291:EIF262511 ESB262291:ESB262511 FBX262291:FBX262511 FLT262291:FLT262511 FVP262291:FVP262511 GFL262291:GFL262511 GPH262291:GPH262511 GZD262291:GZD262511 HIZ262291:HIZ262511 HSV262291:HSV262511 ICR262291:ICR262511 IMN262291:IMN262511 IWJ262291:IWJ262511 JGF262291:JGF262511 JQB262291:JQB262511 JZX262291:JZX262511 KJT262291:KJT262511 KTP262291:KTP262511 LDL262291:LDL262511 LNH262291:LNH262511 LXD262291:LXD262511 MGZ262291:MGZ262511 MQV262291:MQV262511 NAR262291:NAR262511 NKN262291:NKN262511 NUJ262291:NUJ262511 OEF262291:OEF262511 OOB262291:OOB262511 OXX262291:OXX262511 PHT262291:PHT262511 PRP262291:PRP262511 QBL262291:QBL262511 QLH262291:QLH262511 QVD262291:QVD262511 REZ262291:REZ262511 ROV262291:ROV262511 RYR262291:RYR262511 SIN262291:SIN262511 SSJ262291:SSJ262511 TCF262291:TCF262511 TMB262291:TMB262511 TVX262291:TVX262511 UFT262291:UFT262511 UPP262291:UPP262511 UZL262291:UZL262511 VJH262291:VJH262511 VTD262291:VTD262511 WCZ262291:WCZ262511 WMV262291:WMV262511 WWR262291:WWR262511 AJ327827:AJ328047 KF327827:KF328047 UB327827:UB328047 ADX327827:ADX328047 ANT327827:ANT328047 AXP327827:AXP328047 BHL327827:BHL328047 BRH327827:BRH328047 CBD327827:CBD328047 CKZ327827:CKZ328047 CUV327827:CUV328047 DER327827:DER328047 DON327827:DON328047 DYJ327827:DYJ328047 EIF327827:EIF328047 ESB327827:ESB328047 FBX327827:FBX328047 FLT327827:FLT328047 FVP327827:FVP328047 GFL327827:GFL328047 GPH327827:GPH328047 GZD327827:GZD328047 HIZ327827:HIZ328047 HSV327827:HSV328047 ICR327827:ICR328047 IMN327827:IMN328047 IWJ327827:IWJ328047 JGF327827:JGF328047 JQB327827:JQB328047 JZX327827:JZX328047 KJT327827:KJT328047 KTP327827:KTP328047 LDL327827:LDL328047 LNH327827:LNH328047 LXD327827:LXD328047 MGZ327827:MGZ328047 MQV327827:MQV328047 NAR327827:NAR328047 NKN327827:NKN328047 NUJ327827:NUJ328047 OEF327827:OEF328047 OOB327827:OOB328047 OXX327827:OXX328047 PHT327827:PHT328047 PRP327827:PRP328047 QBL327827:QBL328047 QLH327827:QLH328047 QVD327827:QVD328047 REZ327827:REZ328047 ROV327827:ROV328047 RYR327827:RYR328047 SIN327827:SIN328047 SSJ327827:SSJ328047 TCF327827:TCF328047 TMB327827:TMB328047 TVX327827:TVX328047 UFT327827:UFT328047 UPP327827:UPP328047 UZL327827:UZL328047 VJH327827:VJH328047 VTD327827:VTD328047 WCZ327827:WCZ328047 WMV327827:WMV328047 WWR327827:WWR328047 AJ393363:AJ393583 KF393363:KF393583 UB393363:UB393583 ADX393363:ADX393583 ANT393363:ANT393583 AXP393363:AXP393583 BHL393363:BHL393583 BRH393363:BRH393583 CBD393363:CBD393583 CKZ393363:CKZ393583 CUV393363:CUV393583 DER393363:DER393583 DON393363:DON393583 DYJ393363:DYJ393583 EIF393363:EIF393583 ESB393363:ESB393583 FBX393363:FBX393583 FLT393363:FLT393583 FVP393363:FVP393583 GFL393363:GFL393583 GPH393363:GPH393583 GZD393363:GZD393583 HIZ393363:HIZ393583 HSV393363:HSV393583 ICR393363:ICR393583 IMN393363:IMN393583 IWJ393363:IWJ393583 JGF393363:JGF393583 JQB393363:JQB393583 JZX393363:JZX393583 KJT393363:KJT393583 KTP393363:KTP393583 LDL393363:LDL393583 LNH393363:LNH393583 LXD393363:LXD393583 MGZ393363:MGZ393583 MQV393363:MQV393583 NAR393363:NAR393583 NKN393363:NKN393583 NUJ393363:NUJ393583 OEF393363:OEF393583 OOB393363:OOB393583 OXX393363:OXX393583 PHT393363:PHT393583 PRP393363:PRP393583 QBL393363:QBL393583 QLH393363:QLH393583 QVD393363:QVD393583 REZ393363:REZ393583 ROV393363:ROV393583 RYR393363:RYR393583 SIN393363:SIN393583 SSJ393363:SSJ393583 TCF393363:TCF393583 TMB393363:TMB393583 TVX393363:TVX393583 UFT393363:UFT393583 UPP393363:UPP393583 UZL393363:UZL393583 VJH393363:VJH393583 VTD393363:VTD393583 WCZ393363:WCZ393583 WMV393363:WMV393583 WWR393363:WWR393583 AJ458899:AJ459119 KF458899:KF459119 UB458899:UB459119 ADX458899:ADX459119 ANT458899:ANT459119 AXP458899:AXP459119 BHL458899:BHL459119 BRH458899:BRH459119 CBD458899:CBD459119 CKZ458899:CKZ459119 CUV458899:CUV459119 DER458899:DER459119 DON458899:DON459119 DYJ458899:DYJ459119 EIF458899:EIF459119 ESB458899:ESB459119 FBX458899:FBX459119 FLT458899:FLT459119 FVP458899:FVP459119 GFL458899:GFL459119 GPH458899:GPH459119 GZD458899:GZD459119 HIZ458899:HIZ459119 HSV458899:HSV459119 ICR458899:ICR459119 IMN458899:IMN459119 IWJ458899:IWJ459119 JGF458899:JGF459119 JQB458899:JQB459119 JZX458899:JZX459119 KJT458899:KJT459119 KTP458899:KTP459119 LDL458899:LDL459119 LNH458899:LNH459119 LXD458899:LXD459119 MGZ458899:MGZ459119 MQV458899:MQV459119 NAR458899:NAR459119 NKN458899:NKN459119 NUJ458899:NUJ459119 OEF458899:OEF459119 OOB458899:OOB459119 OXX458899:OXX459119 PHT458899:PHT459119 PRP458899:PRP459119 QBL458899:QBL459119 QLH458899:QLH459119 QVD458899:QVD459119 REZ458899:REZ459119 ROV458899:ROV459119 RYR458899:RYR459119 SIN458899:SIN459119 SSJ458899:SSJ459119 TCF458899:TCF459119 TMB458899:TMB459119 TVX458899:TVX459119 UFT458899:UFT459119 UPP458899:UPP459119 UZL458899:UZL459119 VJH458899:VJH459119 VTD458899:VTD459119 WCZ458899:WCZ459119 WMV458899:WMV459119 WWR458899:WWR459119 AJ524435:AJ524655 KF524435:KF524655 UB524435:UB524655 ADX524435:ADX524655 ANT524435:ANT524655 AXP524435:AXP524655 BHL524435:BHL524655 BRH524435:BRH524655 CBD524435:CBD524655 CKZ524435:CKZ524655 CUV524435:CUV524655 DER524435:DER524655 DON524435:DON524655 DYJ524435:DYJ524655 EIF524435:EIF524655 ESB524435:ESB524655 FBX524435:FBX524655 FLT524435:FLT524655 FVP524435:FVP524655 GFL524435:GFL524655 GPH524435:GPH524655 GZD524435:GZD524655 HIZ524435:HIZ524655 HSV524435:HSV524655 ICR524435:ICR524655 IMN524435:IMN524655 IWJ524435:IWJ524655 JGF524435:JGF524655 JQB524435:JQB524655 JZX524435:JZX524655 KJT524435:KJT524655 KTP524435:KTP524655 LDL524435:LDL524655 LNH524435:LNH524655 LXD524435:LXD524655 MGZ524435:MGZ524655 MQV524435:MQV524655 NAR524435:NAR524655 NKN524435:NKN524655 NUJ524435:NUJ524655 OEF524435:OEF524655 OOB524435:OOB524655 OXX524435:OXX524655 PHT524435:PHT524655 PRP524435:PRP524655 QBL524435:QBL524655 QLH524435:QLH524655 QVD524435:QVD524655 REZ524435:REZ524655 ROV524435:ROV524655 RYR524435:RYR524655 SIN524435:SIN524655 SSJ524435:SSJ524655 TCF524435:TCF524655 TMB524435:TMB524655 TVX524435:TVX524655 UFT524435:UFT524655 UPP524435:UPP524655 UZL524435:UZL524655 VJH524435:VJH524655 VTD524435:VTD524655 WCZ524435:WCZ524655 WMV524435:WMV524655 WWR524435:WWR524655 AJ589971:AJ590191 KF589971:KF590191 UB589971:UB590191 ADX589971:ADX590191 ANT589971:ANT590191 AXP589971:AXP590191 BHL589971:BHL590191 BRH589971:BRH590191 CBD589971:CBD590191 CKZ589971:CKZ590191 CUV589971:CUV590191 DER589971:DER590191 DON589971:DON590191 DYJ589971:DYJ590191 EIF589971:EIF590191 ESB589971:ESB590191 FBX589971:FBX590191 FLT589971:FLT590191 FVP589971:FVP590191 GFL589971:GFL590191 GPH589971:GPH590191 GZD589971:GZD590191 HIZ589971:HIZ590191 HSV589971:HSV590191 ICR589971:ICR590191 IMN589971:IMN590191 IWJ589971:IWJ590191 JGF589971:JGF590191 JQB589971:JQB590191 JZX589971:JZX590191 KJT589971:KJT590191 KTP589971:KTP590191 LDL589971:LDL590191 LNH589971:LNH590191 LXD589971:LXD590191 MGZ589971:MGZ590191 MQV589971:MQV590191 NAR589971:NAR590191 NKN589971:NKN590191 NUJ589971:NUJ590191 OEF589971:OEF590191 OOB589971:OOB590191 OXX589971:OXX590191 PHT589971:PHT590191 PRP589971:PRP590191 QBL589971:QBL590191 QLH589971:QLH590191 QVD589971:QVD590191 REZ589971:REZ590191 ROV589971:ROV590191 RYR589971:RYR590191 SIN589971:SIN590191 SSJ589971:SSJ590191 TCF589971:TCF590191 TMB589971:TMB590191 TVX589971:TVX590191 UFT589971:UFT590191 UPP589971:UPP590191 UZL589971:UZL590191 VJH589971:VJH590191 VTD589971:VTD590191 WCZ589971:WCZ590191 WMV589971:WMV590191 WWR589971:WWR590191 AJ655507:AJ655727 KF655507:KF655727 UB655507:UB655727 ADX655507:ADX655727 ANT655507:ANT655727 AXP655507:AXP655727 BHL655507:BHL655727 BRH655507:BRH655727 CBD655507:CBD655727 CKZ655507:CKZ655727 CUV655507:CUV655727 DER655507:DER655727 DON655507:DON655727 DYJ655507:DYJ655727 EIF655507:EIF655727 ESB655507:ESB655727 FBX655507:FBX655727 FLT655507:FLT655727 FVP655507:FVP655727 GFL655507:GFL655727 GPH655507:GPH655727 GZD655507:GZD655727 HIZ655507:HIZ655727 HSV655507:HSV655727 ICR655507:ICR655727 IMN655507:IMN655727 IWJ655507:IWJ655727 JGF655507:JGF655727 JQB655507:JQB655727 JZX655507:JZX655727 KJT655507:KJT655727 KTP655507:KTP655727 LDL655507:LDL655727 LNH655507:LNH655727 LXD655507:LXD655727 MGZ655507:MGZ655727 MQV655507:MQV655727 NAR655507:NAR655727 NKN655507:NKN655727 NUJ655507:NUJ655727 OEF655507:OEF655727 OOB655507:OOB655727 OXX655507:OXX655727 PHT655507:PHT655727 PRP655507:PRP655727 QBL655507:QBL655727 QLH655507:QLH655727 QVD655507:QVD655727 REZ655507:REZ655727 ROV655507:ROV655727 RYR655507:RYR655727 SIN655507:SIN655727 SSJ655507:SSJ655727 TCF655507:TCF655727 TMB655507:TMB655727 TVX655507:TVX655727 UFT655507:UFT655727 UPP655507:UPP655727 UZL655507:UZL655727 VJH655507:VJH655727 VTD655507:VTD655727 WCZ655507:WCZ655727 WMV655507:WMV655727 WWR655507:WWR655727 AJ721043:AJ721263 KF721043:KF721263 UB721043:UB721263 ADX721043:ADX721263 ANT721043:ANT721263 AXP721043:AXP721263 BHL721043:BHL721263 BRH721043:BRH721263 CBD721043:CBD721263 CKZ721043:CKZ721263 CUV721043:CUV721263 DER721043:DER721263 DON721043:DON721263 DYJ721043:DYJ721263 EIF721043:EIF721263 ESB721043:ESB721263 FBX721043:FBX721263 FLT721043:FLT721263 FVP721043:FVP721263 GFL721043:GFL721263 GPH721043:GPH721263 GZD721043:GZD721263 HIZ721043:HIZ721263 HSV721043:HSV721263 ICR721043:ICR721263 IMN721043:IMN721263 IWJ721043:IWJ721263 JGF721043:JGF721263 JQB721043:JQB721263 JZX721043:JZX721263 KJT721043:KJT721263 KTP721043:KTP721263 LDL721043:LDL721263 LNH721043:LNH721263 LXD721043:LXD721263 MGZ721043:MGZ721263 MQV721043:MQV721263 NAR721043:NAR721263 NKN721043:NKN721263 NUJ721043:NUJ721263 OEF721043:OEF721263 OOB721043:OOB721263 OXX721043:OXX721263 PHT721043:PHT721263 PRP721043:PRP721263 QBL721043:QBL721263 QLH721043:QLH721263 QVD721043:QVD721263 REZ721043:REZ721263 ROV721043:ROV721263 RYR721043:RYR721263 SIN721043:SIN721263 SSJ721043:SSJ721263 TCF721043:TCF721263 TMB721043:TMB721263 TVX721043:TVX721263 UFT721043:UFT721263 UPP721043:UPP721263 UZL721043:UZL721263 VJH721043:VJH721263 VTD721043:VTD721263 WCZ721043:WCZ721263 WMV721043:WMV721263 WWR721043:WWR721263 AJ786579:AJ786799 KF786579:KF786799 UB786579:UB786799 ADX786579:ADX786799 ANT786579:ANT786799 AXP786579:AXP786799 BHL786579:BHL786799 BRH786579:BRH786799 CBD786579:CBD786799 CKZ786579:CKZ786799 CUV786579:CUV786799 DER786579:DER786799 DON786579:DON786799 DYJ786579:DYJ786799 EIF786579:EIF786799 ESB786579:ESB786799 FBX786579:FBX786799 FLT786579:FLT786799 FVP786579:FVP786799 GFL786579:GFL786799 GPH786579:GPH786799 GZD786579:GZD786799 HIZ786579:HIZ786799 HSV786579:HSV786799 ICR786579:ICR786799 IMN786579:IMN786799 IWJ786579:IWJ786799 JGF786579:JGF786799 JQB786579:JQB786799 JZX786579:JZX786799 KJT786579:KJT786799 KTP786579:KTP786799 LDL786579:LDL786799 LNH786579:LNH786799 LXD786579:LXD786799 MGZ786579:MGZ786799 MQV786579:MQV786799 NAR786579:NAR786799 NKN786579:NKN786799 NUJ786579:NUJ786799 OEF786579:OEF786799 OOB786579:OOB786799 OXX786579:OXX786799 PHT786579:PHT786799 PRP786579:PRP786799 QBL786579:QBL786799 QLH786579:QLH786799 QVD786579:QVD786799 REZ786579:REZ786799 ROV786579:ROV786799 RYR786579:RYR786799 SIN786579:SIN786799 SSJ786579:SSJ786799 TCF786579:TCF786799 TMB786579:TMB786799 TVX786579:TVX786799 UFT786579:UFT786799 UPP786579:UPP786799 UZL786579:UZL786799 VJH786579:VJH786799 VTD786579:VTD786799 WCZ786579:WCZ786799 WMV786579:WMV786799 WWR786579:WWR786799 AJ852115:AJ852335 KF852115:KF852335 UB852115:UB852335 ADX852115:ADX852335 ANT852115:ANT852335 AXP852115:AXP852335 BHL852115:BHL852335 BRH852115:BRH852335 CBD852115:CBD852335 CKZ852115:CKZ852335 CUV852115:CUV852335 DER852115:DER852335 DON852115:DON852335 DYJ852115:DYJ852335 EIF852115:EIF852335 ESB852115:ESB852335 FBX852115:FBX852335 FLT852115:FLT852335 FVP852115:FVP852335 GFL852115:GFL852335 GPH852115:GPH852335 GZD852115:GZD852335 HIZ852115:HIZ852335 HSV852115:HSV852335 ICR852115:ICR852335 IMN852115:IMN852335 IWJ852115:IWJ852335 JGF852115:JGF852335 JQB852115:JQB852335 JZX852115:JZX852335 KJT852115:KJT852335 KTP852115:KTP852335 LDL852115:LDL852335 LNH852115:LNH852335 LXD852115:LXD852335 MGZ852115:MGZ852335 MQV852115:MQV852335 NAR852115:NAR852335 NKN852115:NKN852335 NUJ852115:NUJ852335 OEF852115:OEF852335 OOB852115:OOB852335 OXX852115:OXX852335 PHT852115:PHT852335 PRP852115:PRP852335 QBL852115:QBL852335 QLH852115:QLH852335 QVD852115:QVD852335 REZ852115:REZ852335 ROV852115:ROV852335 RYR852115:RYR852335 SIN852115:SIN852335 SSJ852115:SSJ852335 TCF852115:TCF852335 TMB852115:TMB852335 TVX852115:TVX852335 UFT852115:UFT852335 UPP852115:UPP852335 UZL852115:UZL852335 VJH852115:VJH852335 VTD852115:VTD852335 WCZ852115:WCZ852335 WMV852115:WMV852335 WWR852115:WWR852335 AJ917651:AJ917871 KF917651:KF917871 UB917651:UB917871 ADX917651:ADX917871 ANT917651:ANT917871 AXP917651:AXP917871 BHL917651:BHL917871 BRH917651:BRH917871 CBD917651:CBD917871 CKZ917651:CKZ917871 CUV917651:CUV917871 DER917651:DER917871 DON917651:DON917871 DYJ917651:DYJ917871 EIF917651:EIF917871 ESB917651:ESB917871 FBX917651:FBX917871 FLT917651:FLT917871 FVP917651:FVP917871 GFL917651:GFL917871 GPH917651:GPH917871 GZD917651:GZD917871 HIZ917651:HIZ917871 HSV917651:HSV917871 ICR917651:ICR917871 IMN917651:IMN917871 IWJ917651:IWJ917871 JGF917651:JGF917871 JQB917651:JQB917871 JZX917651:JZX917871 KJT917651:KJT917871 KTP917651:KTP917871 LDL917651:LDL917871 LNH917651:LNH917871 LXD917651:LXD917871 MGZ917651:MGZ917871 MQV917651:MQV917871 NAR917651:NAR917871 NKN917651:NKN917871 NUJ917651:NUJ917871 OEF917651:OEF917871 OOB917651:OOB917871 OXX917651:OXX917871 PHT917651:PHT917871 PRP917651:PRP917871 QBL917651:QBL917871 QLH917651:QLH917871 QVD917651:QVD917871 REZ917651:REZ917871 ROV917651:ROV917871 RYR917651:RYR917871 SIN917651:SIN917871 SSJ917651:SSJ917871 TCF917651:TCF917871 TMB917651:TMB917871 TVX917651:TVX917871 UFT917651:UFT917871 UPP917651:UPP917871 UZL917651:UZL917871 VJH917651:VJH917871 VTD917651:VTD917871 WCZ917651:WCZ917871 WMV917651:WMV917871 WWR917651:WWR917871 AJ983187:AJ983407 KF983187:KF983407 UB983187:UB983407 ADX983187:ADX983407 ANT983187:ANT983407 AXP983187:AXP983407 BHL983187:BHL983407 BRH983187:BRH983407 CBD983187:CBD983407 CKZ983187:CKZ983407 CUV983187:CUV983407 DER983187:DER983407 DON983187:DON983407 DYJ983187:DYJ983407 EIF983187:EIF983407 ESB983187:ESB983407 FBX983187:FBX983407 FLT983187:FLT983407 FVP983187:FVP983407 GFL983187:GFL983407 GPH983187:GPH983407 GZD983187:GZD983407 HIZ983187:HIZ983407 HSV983187:HSV983407 ICR983187:ICR983407 IMN983187:IMN983407 IWJ983187:IWJ983407 JGF983187:JGF983407 JQB983187:JQB983407 JZX983187:JZX983407 KJT983187:KJT983407 KTP983187:KTP983407 LDL983187:LDL983407 LNH983187:LNH983407 LXD983187:LXD983407 MGZ983187:MGZ983407 MQV983187:MQV983407 NAR983187:NAR983407 NKN983187:NKN983407 NUJ983187:NUJ983407 OEF983187:OEF983407 OOB983187:OOB983407 OXX983187:OXX983407 PHT983187:PHT983407 PRP983187:PRP983407 QBL983187:QBL983407 QLH983187:QLH983407 QVD983187:QVD983407 REZ983187:REZ983407 ROV983187:ROV983407 RYR983187:RYR983407 SIN983187:SIN983407 SSJ983187:SSJ983407 TCF983187:TCF983407 TMB983187:TMB983407 TVX983187:TVX983407 UFT983187:UFT983407 UPP983187:UPP983407 UZL983187:UZL983407 VJH983187:VJH983407 VTD983187:VTD983407 WCZ983187:WCZ983407 WMV983187:WMV983407 WWR983187:WWR983407 X13:X22 JT13:JT22 TP13:TP22 ADL13:ADL22 ANH13:ANH22 AXD13:AXD22 BGZ13:BGZ22 BQV13:BQV22 CAR13:CAR22 CKN13:CKN22 CUJ13:CUJ22 DEF13:DEF22 DOB13:DOB22 DXX13:DXX22 EHT13:EHT22 ERP13:ERP22 FBL13:FBL22 FLH13:FLH22 FVD13:FVD22 GEZ13:GEZ22 GOV13:GOV22 GYR13:GYR22 HIN13:HIN22 HSJ13:HSJ22 ICF13:ICF22 IMB13:IMB22 IVX13:IVX22 JFT13:JFT22 JPP13:JPP22 JZL13:JZL22 KJH13:KJH22 KTD13:KTD22 LCZ13:LCZ22 LMV13:LMV22 LWR13:LWR22 MGN13:MGN22 MQJ13:MQJ22 NAF13:NAF22 NKB13:NKB22 NTX13:NTX22 ODT13:ODT22 ONP13:ONP22 OXL13:OXL22 PHH13:PHH22 PRD13:PRD22 QAZ13:QAZ22 QKV13:QKV22 QUR13:QUR22 REN13:REN22 ROJ13:ROJ22 RYF13:RYF22 SIB13:SIB22 SRX13:SRX22 TBT13:TBT22 TLP13:TLP22 TVL13:TVL22 UFH13:UFH22 UPD13:UPD22 UYZ13:UYZ22 VIV13:VIV22 VSR13:VSR22 WCN13:WCN22 WMJ13:WMJ22 WWF13:WWF22 X65549:X65558 JT65549:JT65558 TP65549:TP65558 ADL65549:ADL65558 ANH65549:ANH65558 AXD65549:AXD65558 BGZ65549:BGZ65558 BQV65549:BQV65558 CAR65549:CAR65558 CKN65549:CKN65558 CUJ65549:CUJ65558 DEF65549:DEF65558 DOB65549:DOB65558 DXX65549:DXX65558 EHT65549:EHT65558 ERP65549:ERP65558 FBL65549:FBL65558 FLH65549:FLH65558 FVD65549:FVD65558 GEZ65549:GEZ65558 GOV65549:GOV65558 GYR65549:GYR65558 HIN65549:HIN65558 HSJ65549:HSJ65558 ICF65549:ICF65558 IMB65549:IMB65558 IVX65549:IVX65558 JFT65549:JFT65558 JPP65549:JPP65558 JZL65549:JZL65558 KJH65549:KJH65558 KTD65549:KTD65558 LCZ65549:LCZ65558 LMV65549:LMV65558 LWR65549:LWR65558 MGN65549:MGN65558 MQJ65549:MQJ65558 NAF65549:NAF65558 NKB65549:NKB65558 NTX65549:NTX65558 ODT65549:ODT65558 ONP65549:ONP65558 OXL65549:OXL65558 PHH65549:PHH65558 PRD65549:PRD65558 QAZ65549:QAZ65558 QKV65549:QKV65558 QUR65549:QUR65558 REN65549:REN65558 ROJ65549:ROJ65558 RYF65549:RYF65558 SIB65549:SIB65558 SRX65549:SRX65558 TBT65549:TBT65558 TLP65549:TLP65558 TVL65549:TVL65558 UFH65549:UFH65558 UPD65549:UPD65558 UYZ65549:UYZ65558 VIV65549:VIV65558 VSR65549:VSR65558 WCN65549:WCN65558 WMJ65549:WMJ65558 WWF65549:WWF65558 X131085:X131094 JT131085:JT131094 TP131085:TP131094 ADL131085:ADL131094 ANH131085:ANH131094 AXD131085:AXD131094 BGZ131085:BGZ131094 BQV131085:BQV131094 CAR131085:CAR131094 CKN131085:CKN131094 CUJ131085:CUJ131094 DEF131085:DEF131094 DOB131085:DOB131094 DXX131085:DXX131094 EHT131085:EHT131094 ERP131085:ERP131094 FBL131085:FBL131094 FLH131085:FLH131094 FVD131085:FVD131094 GEZ131085:GEZ131094 GOV131085:GOV131094 GYR131085:GYR131094 HIN131085:HIN131094 HSJ131085:HSJ131094 ICF131085:ICF131094 IMB131085:IMB131094 IVX131085:IVX131094 JFT131085:JFT131094 JPP131085:JPP131094 JZL131085:JZL131094 KJH131085:KJH131094 KTD131085:KTD131094 LCZ131085:LCZ131094 LMV131085:LMV131094 LWR131085:LWR131094 MGN131085:MGN131094 MQJ131085:MQJ131094 NAF131085:NAF131094 NKB131085:NKB131094 NTX131085:NTX131094 ODT131085:ODT131094 ONP131085:ONP131094 OXL131085:OXL131094 PHH131085:PHH131094 PRD131085:PRD131094 QAZ131085:QAZ131094 QKV131085:QKV131094 QUR131085:QUR131094 REN131085:REN131094 ROJ131085:ROJ131094 RYF131085:RYF131094 SIB131085:SIB131094 SRX131085:SRX131094 TBT131085:TBT131094 TLP131085:TLP131094 TVL131085:TVL131094 UFH131085:UFH131094 UPD131085:UPD131094 UYZ131085:UYZ131094 VIV131085:VIV131094 VSR131085:VSR131094 WCN131085:WCN131094 WMJ131085:WMJ131094 WWF131085:WWF131094 X196621:X196630 JT196621:JT196630 TP196621:TP196630 ADL196621:ADL196630 ANH196621:ANH196630 AXD196621:AXD196630 BGZ196621:BGZ196630 BQV196621:BQV196630 CAR196621:CAR196630 CKN196621:CKN196630 CUJ196621:CUJ196630 DEF196621:DEF196630 DOB196621:DOB196630 DXX196621:DXX196630 EHT196621:EHT196630 ERP196621:ERP196630 FBL196621:FBL196630 FLH196621:FLH196630 FVD196621:FVD196630 GEZ196621:GEZ196630 GOV196621:GOV196630 GYR196621:GYR196630 HIN196621:HIN196630 HSJ196621:HSJ196630 ICF196621:ICF196630 IMB196621:IMB196630 IVX196621:IVX196630 JFT196621:JFT196630 JPP196621:JPP196630 JZL196621:JZL196630 KJH196621:KJH196630 KTD196621:KTD196630 LCZ196621:LCZ196630 LMV196621:LMV196630 LWR196621:LWR196630 MGN196621:MGN196630 MQJ196621:MQJ196630 NAF196621:NAF196630 NKB196621:NKB196630 NTX196621:NTX196630 ODT196621:ODT196630 ONP196621:ONP196630 OXL196621:OXL196630 PHH196621:PHH196630 PRD196621:PRD196630 QAZ196621:QAZ196630 QKV196621:QKV196630 QUR196621:QUR196630 REN196621:REN196630 ROJ196621:ROJ196630 RYF196621:RYF196630 SIB196621:SIB196630 SRX196621:SRX196630 TBT196621:TBT196630 TLP196621:TLP196630 TVL196621:TVL196630 UFH196621:UFH196630 UPD196621:UPD196630 UYZ196621:UYZ196630 VIV196621:VIV196630 VSR196621:VSR196630 WCN196621:WCN196630 WMJ196621:WMJ196630 WWF196621:WWF196630 X262157:X262166 JT262157:JT262166 TP262157:TP262166 ADL262157:ADL262166 ANH262157:ANH262166 AXD262157:AXD262166 BGZ262157:BGZ262166 BQV262157:BQV262166 CAR262157:CAR262166 CKN262157:CKN262166 CUJ262157:CUJ262166 DEF262157:DEF262166 DOB262157:DOB262166 DXX262157:DXX262166 EHT262157:EHT262166 ERP262157:ERP262166 FBL262157:FBL262166 FLH262157:FLH262166 FVD262157:FVD262166 GEZ262157:GEZ262166 GOV262157:GOV262166 GYR262157:GYR262166 HIN262157:HIN262166 HSJ262157:HSJ262166 ICF262157:ICF262166 IMB262157:IMB262166 IVX262157:IVX262166 JFT262157:JFT262166 JPP262157:JPP262166 JZL262157:JZL262166 KJH262157:KJH262166 KTD262157:KTD262166 LCZ262157:LCZ262166 LMV262157:LMV262166 LWR262157:LWR262166 MGN262157:MGN262166 MQJ262157:MQJ262166 NAF262157:NAF262166 NKB262157:NKB262166 NTX262157:NTX262166 ODT262157:ODT262166 ONP262157:ONP262166 OXL262157:OXL262166 PHH262157:PHH262166 PRD262157:PRD262166 QAZ262157:QAZ262166 QKV262157:QKV262166 QUR262157:QUR262166 REN262157:REN262166 ROJ262157:ROJ262166 RYF262157:RYF262166 SIB262157:SIB262166 SRX262157:SRX262166 TBT262157:TBT262166 TLP262157:TLP262166 TVL262157:TVL262166 UFH262157:UFH262166 UPD262157:UPD262166 UYZ262157:UYZ262166 VIV262157:VIV262166 VSR262157:VSR262166 WCN262157:WCN262166 WMJ262157:WMJ262166 WWF262157:WWF262166 X327693:X327702 JT327693:JT327702 TP327693:TP327702 ADL327693:ADL327702 ANH327693:ANH327702 AXD327693:AXD327702 BGZ327693:BGZ327702 BQV327693:BQV327702 CAR327693:CAR327702 CKN327693:CKN327702 CUJ327693:CUJ327702 DEF327693:DEF327702 DOB327693:DOB327702 DXX327693:DXX327702 EHT327693:EHT327702 ERP327693:ERP327702 FBL327693:FBL327702 FLH327693:FLH327702 FVD327693:FVD327702 GEZ327693:GEZ327702 GOV327693:GOV327702 GYR327693:GYR327702 HIN327693:HIN327702 HSJ327693:HSJ327702 ICF327693:ICF327702 IMB327693:IMB327702 IVX327693:IVX327702 JFT327693:JFT327702 JPP327693:JPP327702 JZL327693:JZL327702 KJH327693:KJH327702 KTD327693:KTD327702 LCZ327693:LCZ327702 LMV327693:LMV327702 LWR327693:LWR327702 MGN327693:MGN327702 MQJ327693:MQJ327702 NAF327693:NAF327702 NKB327693:NKB327702 NTX327693:NTX327702 ODT327693:ODT327702 ONP327693:ONP327702 OXL327693:OXL327702 PHH327693:PHH327702 PRD327693:PRD327702 QAZ327693:QAZ327702 QKV327693:QKV327702 QUR327693:QUR327702 REN327693:REN327702 ROJ327693:ROJ327702 RYF327693:RYF327702 SIB327693:SIB327702 SRX327693:SRX327702 TBT327693:TBT327702 TLP327693:TLP327702 TVL327693:TVL327702 UFH327693:UFH327702 UPD327693:UPD327702 UYZ327693:UYZ327702 VIV327693:VIV327702 VSR327693:VSR327702 WCN327693:WCN327702 WMJ327693:WMJ327702 WWF327693:WWF327702 X393229:X393238 JT393229:JT393238 TP393229:TP393238 ADL393229:ADL393238 ANH393229:ANH393238 AXD393229:AXD393238 BGZ393229:BGZ393238 BQV393229:BQV393238 CAR393229:CAR393238 CKN393229:CKN393238 CUJ393229:CUJ393238 DEF393229:DEF393238 DOB393229:DOB393238 DXX393229:DXX393238 EHT393229:EHT393238 ERP393229:ERP393238 FBL393229:FBL393238 FLH393229:FLH393238 FVD393229:FVD393238 GEZ393229:GEZ393238 GOV393229:GOV393238 GYR393229:GYR393238 HIN393229:HIN393238 HSJ393229:HSJ393238 ICF393229:ICF393238 IMB393229:IMB393238 IVX393229:IVX393238 JFT393229:JFT393238 JPP393229:JPP393238 JZL393229:JZL393238 KJH393229:KJH393238 KTD393229:KTD393238 LCZ393229:LCZ393238 LMV393229:LMV393238 LWR393229:LWR393238 MGN393229:MGN393238 MQJ393229:MQJ393238 NAF393229:NAF393238 NKB393229:NKB393238 NTX393229:NTX393238 ODT393229:ODT393238 ONP393229:ONP393238 OXL393229:OXL393238 PHH393229:PHH393238 PRD393229:PRD393238 QAZ393229:QAZ393238 QKV393229:QKV393238 QUR393229:QUR393238 REN393229:REN393238 ROJ393229:ROJ393238 RYF393229:RYF393238 SIB393229:SIB393238 SRX393229:SRX393238 TBT393229:TBT393238 TLP393229:TLP393238 TVL393229:TVL393238 UFH393229:UFH393238 UPD393229:UPD393238 UYZ393229:UYZ393238 VIV393229:VIV393238 VSR393229:VSR393238 WCN393229:WCN393238 WMJ393229:WMJ393238 WWF393229:WWF393238 X458765:X458774 JT458765:JT458774 TP458765:TP458774 ADL458765:ADL458774 ANH458765:ANH458774 AXD458765:AXD458774 BGZ458765:BGZ458774 BQV458765:BQV458774 CAR458765:CAR458774 CKN458765:CKN458774 CUJ458765:CUJ458774 DEF458765:DEF458774 DOB458765:DOB458774 DXX458765:DXX458774 EHT458765:EHT458774 ERP458765:ERP458774 FBL458765:FBL458774 FLH458765:FLH458774 FVD458765:FVD458774 GEZ458765:GEZ458774 GOV458765:GOV458774 GYR458765:GYR458774 HIN458765:HIN458774 HSJ458765:HSJ458774 ICF458765:ICF458774 IMB458765:IMB458774 IVX458765:IVX458774 JFT458765:JFT458774 JPP458765:JPP458774 JZL458765:JZL458774 KJH458765:KJH458774 KTD458765:KTD458774 LCZ458765:LCZ458774 LMV458765:LMV458774 LWR458765:LWR458774 MGN458765:MGN458774 MQJ458765:MQJ458774 NAF458765:NAF458774 NKB458765:NKB458774 NTX458765:NTX458774 ODT458765:ODT458774 ONP458765:ONP458774 OXL458765:OXL458774 PHH458765:PHH458774 PRD458765:PRD458774 QAZ458765:QAZ458774 QKV458765:QKV458774 QUR458765:QUR458774 REN458765:REN458774 ROJ458765:ROJ458774 RYF458765:RYF458774 SIB458765:SIB458774 SRX458765:SRX458774 TBT458765:TBT458774 TLP458765:TLP458774 TVL458765:TVL458774 UFH458765:UFH458774 UPD458765:UPD458774 UYZ458765:UYZ458774 VIV458765:VIV458774 VSR458765:VSR458774 WCN458765:WCN458774 WMJ458765:WMJ458774 WWF458765:WWF458774 X524301:X524310 JT524301:JT524310 TP524301:TP524310 ADL524301:ADL524310 ANH524301:ANH524310 AXD524301:AXD524310 BGZ524301:BGZ524310 BQV524301:BQV524310 CAR524301:CAR524310 CKN524301:CKN524310 CUJ524301:CUJ524310 DEF524301:DEF524310 DOB524301:DOB524310 DXX524301:DXX524310 EHT524301:EHT524310 ERP524301:ERP524310 FBL524301:FBL524310 FLH524301:FLH524310 FVD524301:FVD524310 GEZ524301:GEZ524310 GOV524301:GOV524310 GYR524301:GYR524310 HIN524301:HIN524310 HSJ524301:HSJ524310 ICF524301:ICF524310 IMB524301:IMB524310 IVX524301:IVX524310 JFT524301:JFT524310 JPP524301:JPP524310 JZL524301:JZL524310 KJH524301:KJH524310 KTD524301:KTD524310 LCZ524301:LCZ524310 LMV524301:LMV524310 LWR524301:LWR524310 MGN524301:MGN524310 MQJ524301:MQJ524310 NAF524301:NAF524310 NKB524301:NKB524310 NTX524301:NTX524310 ODT524301:ODT524310 ONP524301:ONP524310 OXL524301:OXL524310 PHH524301:PHH524310 PRD524301:PRD524310 QAZ524301:QAZ524310 QKV524301:QKV524310 QUR524301:QUR524310 REN524301:REN524310 ROJ524301:ROJ524310 RYF524301:RYF524310 SIB524301:SIB524310 SRX524301:SRX524310 TBT524301:TBT524310 TLP524301:TLP524310 TVL524301:TVL524310 UFH524301:UFH524310 UPD524301:UPD524310 UYZ524301:UYZ524310 VIV524301:VIV524310 VSR524301:VSR524310 WCN524301:WCN524310 WMJ524301:WMJ524310 WWF524301:WWF524310 X589837:X589846 JT589837:JT589846 TP589837:TP589846 ADL589837:ADL589846 ANH589837:ANH589846 AXD589837:AXD589846 BGZ589837:BGZ589846 BQV589837:BQV589846 CAR589837:CAR589846 CKN589837:CKN589846 CUJ589837:CUJ589846 DEF589837:DEF589846 DOB589837:DOB589846 DXX589837:DXX589846 EHT589837:EHT589846 ERP589837:ERP589846 FBL589837:FBL589846 FLH589837:FLH589846 FVD589837:FVD589846 GEZ589837:GEZ589846 GOV589837:GOV589846 GYR589837:GYR589846 HIN589837:HIN589846 HSJ589837:HSJ589846 ICF589837:ICF589846 IMB589837:IMB589846 IVX589837:IVX589846 JFT589837:JFT589846 JPP589837:JPP589846 JZL589837:JZL589846 KJH589837:KJH589846 KTD589837:KTD589846 LCZ589837:LCZ589846 LMV589837:LMV589846 LWR589837:LWR589846 MGN589837:MGN589846 MQJ589837:MQJ589846 NAF589837:NAF589846 NKB589837:NKB589846 NTX589837:NTX589846 ODT589837:ODT589846 ONP589837:ONP589846 OXL589837:OXL589846 PHH589837:PHH589846 PRD589837:PRD589846 QAZ589837:QAZ589846 QKV589837:QKV589846 QUR589837:QUR589846 REN589837:REN589846 ROJ589837:ROJ589846 RYF589837:RYF589846 SIB589837:SIB589846 SRX589837:SRX589846 TBT589837:TBT589846 TLP589837:TLP589846 TVL589837:TVL589846 UFH589837:UFH589846 UPD589837:UPD589846 UYZ589837:UYZ589846 VIV589837:VIV589846 VSR589837:VSR589846 WCN589837:WCN589846 WMJ589837:WMJ589846 WWF589837:WWF589846 X655373:X655382 JT655373:JT655382 TP655373:TP655382 ADL655373:ADL655382 ANH655373:ANH655382 AXD655373:AXD655382 BGZ655373:BGZ655382 BQV655373:BQV655382 CAR655373:CAR655382 CKN655373:CKN655382 CUJ655373:CUJ655382 DEF655373:DEF655382 DOB655373:DOB655382 DXX655373:DXX655382 EHT655373:EHT655382 ERP655373:ERP655382 FBL655373:FBL655382 FLH655373:FLH655382 FVD655373:FVD655382 GEZ655373:GEZ655382 GOV655373:GOV655382 GYR655373:GYR655382 HIN655373:HIN655382 HSJ655373:HSJ655382 ICF655373:ICF655382 IMB655373:IMB655382 IVX655373:IVX655382 JFT655373:JFT655382 JPP655373:JPP655382 JZL655373:JZL655382 KJH655373:KJH655382 KTD655373:KTD655382 LCZ655373:LCZ655382 LMV655373:LMV655382 LWR655373:LWR655382 MGN655373:MGN655382 MQJ655373:MQJ655382 NAF655373:NAF655382 NKB655373:NKB655382 NTX655373:NTX655382 ODT655373:ODT655382 ONP655373:ONP655382 OXL655373:OXL655382 PHH655373:PHH655382 PRD655373:PRD655382 QAZ655373:QAZ655382 QKV655373:QKV655382 QUR655373:QUR655382 REN655373:REN655382 ROJ655373:ROJ655382 RYF655373:RYF655382 SIB655373:SIB655382 SRX655373:SRX655382 TBT655373:TBT655382 TLP655373:TLP655382 TVL655373:TVL655382 UFH655373:UFH655382 UPD655373:UPD655382 UYZ655373:UYZ655382 VIV655373:VIV655382 VSR655373:VSR655382 WCN655373:WCN655382 WMJ655373:WMJ655382 WWF655373:WWF655382 X720909:X720918 JT720909:JT720918 TP720909:TP720918 ADL720909:ADL720918 ANH720909:ANH720918 AXD720909:AXD720918 BGZ720909:BGZ720918 BQV720909:BQV720918 CAR720909:CAR720918 CKN720909:CKN720918 CUJ720909:CUJ720918 DEF720909:DEF720918 DOB720909:DOB720918 DXX720909:DXX720918 EHT720909:EHT720918 ERP720909:ERP720918 FBL720909:FBL720918 FLH720909:FLH720918 FVD720909:FVD720918 GEZ720909:GEZ720918 GOV720909:GOV720918 GYR720909:GYR720918 HIN720909:HIN720918 HSJ720909:HSJ720918 ICF720909:ICF720918 IMB720909:IMB720918 IVX720909:IVX720918 JFT720909:JFT720918 JPP720909:JPP720918 JZL720909:JZL720918 KJH720909:KJH720918 KTD720909:KTD720918 LCZ720909:LCZ720918 LMV720909:LMV720918 LWR720909:LWR720918 MGN720909:MGN720918 MQJ720909:MQJ720918 NAF720909:NAF720918 NKB720909:NKB720918 NTX720909:NTX720918 ODT720909:ODT720918 ONP720909:ONP720918 OXL720909:OXL720918 PHH720909:PHH720918 PRD720909:PRD720918 QAZ720909:QAZ720918 QKV720909:QKV720918 QUR720909:QUR720918 REN720909:REN720918 ROJ720909:ROJ720918 RYF720909:RYF720918 SIB720909:SIB720918 SRX720909:SRX720918 TBT720909:TBT720918 TLP720909:TLP720918 TVL720909:TVL720918 UFH720909:UFH720918 UPD720909:UPD720918 UYZ720909:UYZ720918 VIV720909:VIV720918 VSR720909:VSR720918 WCN720909:WCN720918 WMJ720909:WMJ720918 WWF720909:WWF720918 X786445:X786454 JT786445:JT786454 TP786445:TP786454 ADL786445:ADL786454 ANH786445:ANH786454 AXD786445:AXD786454 BGZ786445:BGZ786454 BQV786445:BQV786454 CAR786445:CAR786454 CKN786445:CKN786454 CUJ786445:CUJ786454 DEF786445:DEF786454 DOB786445:DOB786454 DXX786445:DXX786454 EHT786445:EHT786454 ERP786445:ERP786454 FBL786445:FBL786454 FLH786445:FLH786454 FVD786445:FVD786454 GEZ786445:GEZ786454 GOV786445:GOV786454 GYR786445:GYR786454 HIN786445:HIN786454 HSJ786445:HSJ786454 ICF786445:ICF786454 IMB786445:IMB786454 IVX786445:IVX786454 JFT786445:JFT786454 JPP786445:JPP786454 JZL786445:JZL786454 KJH786445:KJH786454 KTD786445:KTD786454 LCZ786445:LCZ786454 LMV786445:LMV786454 LWR786445:LWR786454 MGN786445:MGN786454 MQJ786445:MQJ786454 NAF786445:NAF786454 NKB786445:NKB786454 NTX786445:NTX786454 ODT786445:ODT786454 ONP786445:ONP786454 OXL786445:OXL786454 PHH786445:PHH786454 PRD786445:PRD786454 QAZ786445:QAZ786454 QKV786445:QKV786454 QUR786445:QUR786454 REN786445:REN786454 ROJ786445:ROJ786454 RYF786445:RYF786454 SIB786445:SIB786454 SRX786445:SRX786454 TBT786445:TBT786454 TLP786445:TLP786454 TVL786445:TVL786454 UFH786445:UFH786454 UPD786445:UPD786454 UYZ786445:UYZ786454 VIV786445:VIV786454 VSR786445:VSR786454 WCN786445:WCN786454 WMJ786445:WMJ786454 WWF786445:WWF786454 X851981:X851990 JT851981:JT851990 TP851981:TP851990 ADL851981:ADL851990 ANH851981:ANH851990 AXD851981:AXD851990 BGZ851981:BGZ851990 BQV851981:BQV851990 CAR851981:CAR851990 CKN851981:CKN851990 CUJ851981:CUJ851990 DEF851981:DEF851990 DOB851981:DOB851990 DXX851981:DXX851990 EHT851981:EHT851990 ERP851981:ERP851990 FBL851981:FBL851990 FLH851981:FLH851990 FVD851981:FVD851990 GEZ851981:GEZ851990 GOV851981:GOV851990 GYR851981:GYR851990 HIN851981:HIN851990 HSJ851981:HSJ851990 ICF851981:ICF851990 IMB851981:IMB851990 IVX851981:IVX851990 JFT851981:JFT851990 JPP851981:JPP851990 JZL851981:JZL851990 KJH851981:KJH851990 KTD851981:KTD851990 LCZ851981:LCZ851990 LMV851981:LMV851990 LWR851981:LWR851990 MGN851981:MGN851990 MQJ851981:MQJ851990 NAF851981:NAF851990 NKB851981:NKB851990 NTX851981:NTX851990 ODT851981:ODT851990 ONP851981:ONP851990 OXL851981:OXL851990 PHH851981:PHH851990 PRD851981:PRD851990 QAZ851981:QAZ851990 QKV851981:QKV851990 QUR851981:QUR851990 REN851981:REN851990 ROJ851981:ROJ851990 RYF851981:RYF851990 SIB851981:SIB851990 SRX851981:SRX851990 TBT851981:TBT851990 TLP851981:TLP851990 TVL851981:TVL851990 UFH851981:UFH851990 UPD851981:UPD851990 UYZ851981:UYZ851990 VIV851981:VIV851990 VSR851981:VSR851990 WCN851981:WCN851990 WMJ851981:WMJ851990 WWF851981:WWF851990 X917517:X917526 JT917517:JT917526 TP917517:TP917526 ADL917517:ADL917526 ANH917517:ANH917526 AXD917517:AXD917526 BGZ917517:BGZ917526 BQV917517:BQV917526 CAR917517:CAR917526 CKN917517:CKN917526 CUJ917517:CUJ917526 DEF917517:DEF917526 DOB917517:DOB917526 DXX917517:DXX917526 EHT917517:EHT917526 ERP917517:ERP917526 FBL917517:FBL917526 FLH917517:FLH917526 FVD917517:FVD917526 GEZ917517:GEZ917526 GOV917517:GOV917526 GYR917517:GYR917526 HIN917517:HIN917526 HSJ917517:HSJ917526 ICF917517:ICF917526 IMB917517:IMB917526 IVX917517:IVX917526 JFT917517:JFT917526 JPP917517:JPP917526 JZL917517:JZL917526 KJH917517:KJH917526 KTD917517:KTD917526 LCZ917517:LCZ917526 LMV917517:LMV917526 LWR917517:LWR917526 MGN917517:MGN917526 MQJ917517:MQJ917526 NAF917517:NAF917526 NKB917517:NKB917526 NTX917517:NTX917526 ODT917517:ODT917526 ONP917517:ONP917526 OXL917517:OXL917526 PHH917517:PHH917526 PRD917517:PRD917526 QAZ917517:QAZ917526 QKV917517:QKV917526 QUR917517:QUR917526 REN917517:REN917526 ROJ917517:ROJ917526 RYF917517:RYF917526 SIB917517:SIB917526 SRX917517:SRX917526 TBT917517:TBT917526 TLP917517:TLP917526 TVL917517:TVL917526 UFH917517:UFH917526 UPD917517:UPD917526 UYZ917517:UYZ917526 VIV917517:VIV917526 VSR917517:VSR917526 WCN917517:WCN917526 WMJ917517:WMJ917526 WWF917517:WWF917526 X983053:X983062 JT983053:JT983062 TP983053:TP983062 ADL983053:ADL983062 ANH983053:ANH983062 AXD983053:AXD983062 BGZ983053:BGZ983062 BQV983053:BQV983062 CAR983053:CAR983062 CKN983053:CKN983062 CUJ983053:CUJ983062 DEF983053:DEF983062 DOB983053:DOB983062 DXX983053:DXX983062 EHT983053:EHT983062 ERP983053:ERP983062 FBL983053:FBL983062 FLH983053:FLH983062 FVD983053:FVD983062 GEZ983053:GEZ983062 GOV983053:GOV983062 GYR983053:GYR983062 HIN983053:HIN983062 HSJ983053:HSJ983062 ICF983053:ICF983062 IMB983053:IMB983062 IVX983053:IVX983062 JFT983053:JFT983062 JPP983053:JPP983062 JZL983053:JZL983062 KJH983053:KJH983062 KTD983053:KTD983062 LCZ983053:LCZ983062 LMV983053:LMV983062 LWR983053:LWR983062 MGN983053:MGN983062 MQJ983053:MQJ983062 NAF983053:NAF983062 NKB983053:NKB983062 NTX983053:NTX983062 ODT983053:ODT983062 ONP983053:ONP983062 OXL983053:OXL983062 PHH983053:PHH983062 PRD983053:PRD983062 QAZ983053:QAZ983062 QKV983053:QKV983062 QUR983053:QUR983062 REN983053:REN983062 ROJ983053:ROJ983062 RYF983053:RYF983062 SIB983053:SIB983062 SRX983053:SRX983062 TBT983053:TBT983062 TLP983053:TLP983062 TVL983053:TVL983062 UFH983053:UFH983062 UPD983053:UPD983062 UYZ983053:UYZ983062 VIV983053:VIV983062 VSR983053:VSR983062 WCN983053:WCN983062 WMJ983053:WMJ983062 WWF983053:WWF983062 X39:X138 JT39:JT138 TP39:TP138 ADL39:ADL138 ANH39:ANH138 AXD39:AXD138 BGZ39:BGZ138 BQV39:BQV138 CAR39:CAR138 CKN39:CKN138 CUJ39:CUJ138 DEF39:DEF138 DOB39:DOB138 DXX39:DXX138 EHT39:EHT138 ERP39:ERP138 FBL39:FBL138 FLH39:FLH138 FVD39:FVD138 GEZ39:GEZ138 GOV39:GOV138 GYR39:GYR138 HIN39:HIN138 HSJ39:HSJ138 ICF39:ICF138 IMB39:IMB138 IVX39:IVX138 JFT39:JFT138 JPP39:JPP138 JZL39:JZL138 KJH39:KJH138 KTD39:KTD138 LCZ39:LCZ138 LMV39:LMV138 LWR39:LWR138 MGN39:MGN138 MQJ39:MQJ138 NAF39:NAF138 NKB39:NKB138 NTX39:NTX138 ODT39:ODT138 ONP39:ONP138 OXL39:OXL138 PHH39:PHH138 PRD39:PRD138 QAZ39:QAZ138 QKV39:QKV138 QUR39:QUR138 REN39:REN138 ROJ39:ROJ138 RYF39:RYF138 SIB39:SIB138 SRX39:SRX138 TBT39:TBT138 TLP39:TLP138 TVL39:TVL138 UFH39:UFH138 UPD39:UPD138 UYZ39:UYZ138 VIV39:VIV138 VSR39:VSR138 WCN39:WCN138 WMJ39:WMJ138 WWF39:WWF138 X65575:X65674 JT65575:JT65674 TP65575:TP65674 ADL65575:ADL65674 ANH65575:ANH65674 AXD65575:AXD65674 BGZ65575:BGZ65674 BQV65575:BQV65674 CAR65575:CAR65674 CKN65575:CKN65674 CUJ65575:CUJ65674 DEF65575:DEF65674 DOB65575:DOB65674 DXX65575:DXX65674 EHT65575:EHT65674 ERP65575:ERP65674 FBL65575:FBL65674 FLH65575:FLH65674 FVD65575:FVD65674 GEZ65575:GEZ65674 GOV65575:GOV65674 GYR65575:GYR65674 HIN65575:HIN65674 HSJ65575:HSJ65674 ICF65575:ICF65674 IMB65575:IMB65674 IVX65575:IVX65674 JFT65575:JFT65674 JPP65575:JPP65674 JZL65575:JZL65674 KJH65575:KJH65674 KTD65575:KTD65674 LCZ65575:LCZ65674 LMV65575:LMV65674 LWR65575:LWR65674 MGN65575:MGN65674 MQJ65575:MQJ65674 NAF65575:NAF65674 NKB65575:NKB65674 NTX65575:NTX65674 ODT65575:ODT65674 ONP65575:ONP65674 OXL65575:OXL65674 PHH65575:PHH65674 PRD65575:PRD65674 QAZ65575:QAZ65674 QKV65575:QKV65674 QUR65575:QUR65674 REN65575:REN65674 ROJ65575:ROJ65674 RYF65575:RYF65674 SIB65575:SIB65674 SRX65575:SRX65674 TBT65575:TBT65674 TLP65575:TLP65674 TVL65575:TVL65674 UFH65575:UFH65674 UPD65575:UPD65674 UYZ65575:UYZ65674 VIV65575:VIV65674 VSR65575:VSR65674 WCN65575:WCN65674 WMJ65575:WMJ65674 WWF65575:WWF65674 X131111:X131210 JT131111:JT131210 TP131111:TP131210 ADL131111:ADL131210 ANH131111:ANH131210 AXD131111:AXD131210 BGZ131111:BGZ131210 BQV131111:BQV131210 CAR131111:CAR131210 CKN131111:CKN131210 CUJ131111:CUJ131210 DEF131111:DEF131210 DOB131111:DOB131210 DXX131111:DXX131210 EHT131111:EHT131210 ERP131111:ERP131210 FBL131111:FBL131210 FLH131111:FLH131210 FVD131111:FVD131210 GEZ131111:GEZ131210 GOV131111:GOV131210 GYR131111:GYR131210 HIN131111:HIN131210 HSJ131111:HSJ131210 ICF131111:ICF131210 IMB131111:IMB131210 IVX131111:IVX131210 JFT131111:JFT131210 JPP131111:JPP131210 JZL131111:JZL131210 KJH131111:KJH131210 KTD131111:KTD131210 LCZ131111:LCZ131210 LMV131111:LMV131210 LWR131111:LWR131210 MGN131111:MGN131210 MQJ131111:MQJ131210 NAF131111:NAF131210 NKB131111:NKB131210 NTX131111:NTX131210 ODT131111:ODT131210 ONP131111:ONP131210 OXL131111:OXL131210 PHH131111:PHH131210 PRD131111:PRD131210 QAZ131111:QAZ131210 QKV131111:QKV131210 QUR131111:QUR131210 REN131111:REN131210 ROJ131111:ROJ131210 RYF131111:RYF131210 SIB131111:SIB131210 SRX131111:SRX131210 TBT131111:TBT131210 TLP131111:TLP131210 TVL131111:TVL131210 UFH131111:UFH131210 UPD131111:UPD131210 UYZ131111:UYZ131210 VIV131111:VIV131210 VSR131111:VSR131210 WCN131111:WCN131210 WMJ131111:WMJ131210 WWF131111:WWF131210 X196647:X196746 JT196647:JT196746 TP196647:TP196746 ADL196647:ADL196746 ANH196647:ANH196746 AXD196647:AXD196746 BGZ196647:BGZ196746 BQV196647:BQV196746 CAR196647:CAR196746 CKN196647:CKN196746 CUJ196647:CUJ196746 DEF196647:DEF196746 DOB196647:DOB196746 DXX196647:DXX196746 EHT196647:EHT196746 ERP196647:ERP196746 FBL196647:FBL196746 FLH196647:FLH196746 FVD196647:FVD196746 GEZ196647:GEZ196746 GOV196647:GOV196746 GYR196647:GYR196746 HIN196647:HIN196746 HSJ196647:HSJ196746 ICF196647:ICF196746 IMB196647:IMB196746 IVX196647:IVX196746 JFT196647:JFT196746 JPP196647:JPP196746 JZL196647:JZL196746 KJH196647:KJH196746 KTD196647:KTD196746 LCZ196647:LCZ196746 LMV196647:LMV196746 LWR196647:LWR196746 MGN196647:MGN196746 MQJ196647:MQJ196746 NAF196647:NAF196746 NKB196647:NKB196746 NTX196647:NTX196746 ODT196647:ODT196746 ONP196647:ONP196746 OXL196647:OXL196746 PHH196647:PHH196746 PRD196647:PRD196746 QAZ196647:QAZ196746 QKV196647:QKV196746 QUR196647:QUR196746 REN196647:REN196746 ROJ196647:ROJ196746 RYF196647:RYF196746 SIB196647:SIB196746 SRX196647:SRX196746 TBT196647:TBT196746 TLP196647:TLP196746 TVL196647:TVL196746 UFH196647:UFH196746 UPD196647:UPD196746 UYZ196647:UYZ196746 VIV196647:VIV196746 VSR196647:VSR196746 WCN196647:WCN196746 WMJ196647:WMJ196746 WWF196647:WWF196746 X262183:X262282 JT262183:JT262282 TP262183:TP262282 ADL262183:ADL262282 ANH262183:ANH262282 AXD262183:AXD262282 BGZ262183:BGZ262282 BQV262183:BQV262282 CAR262183:CAR262282 CKN262183:CKN262282 CUJ262183:CUJ262282 DEF262183:DEF262282 DOB262183:DOB262282 DXX262183:DXX262282 EHT262183:EHT262282 ERP262183:ERP262282 FBL262183:FBL262282 FLH262183:FLH262282 FVD262183:FVD262282 GEZ262183:GEZ262282 GOV262183:GOV262282 GYR262183:GYR262282 HIN262183:HIN262282 HSJ262183:HSJ262282 ICF262183:ICF262282 IMB262183:IMB262282 IVX262183:IVX262282 JFT262183:JFT262282 JPP262183:JPP262282 JZL262183:JZL262282 KJH262183:KJH262282 KTD262183:KTD262282 LCZ262183:LCZ262282 LMV262183:LMV262282 LWR262183:LWR262282 MGN262183:MGN262282 MQJ262183:MQJ262282 NAF262183:NAF262282 NKB262183:NKB262282 NTX262183:NTX262282 ODT262183:ODT262282 ONP262183:ONP262282 OXL262183:OXL262282 PHH262183:PHH262282 PRD262183:PRD262282 QAZ262183:QAZ262282 QKV262183:QKV262282 QUR262183:QUR262282 REN262183:REN262282 ROJ262183:ROJ262282 RYF262183:RYF262282 SIB262183:SIB262282 SRX262183:SRX262282 TBT262183:TBT262282 TLP262183:TLP262282 TVL262183:TVL262282 UFH262183:UFH262282 UPD262183:UPD262282 UYZ262183:UYZ262282 VIV262183:VIV262282 VSR262183:VSR262282 WCN262183:WCN262282 WMJ262183:WMJ262282 WWF262183:WWF262282 X327719:X327818 JT327719:JT327818 TP327719:TP327818 ADL327719:ADL327818 ANH327719:ANH327818 AXD327719:AXD327818 BGZ327719:BGZ327818 BQV327719:BQV327818 CAR327719:CAR327818 CKN327719:CKN327818 CUJ327719:CUJ327818 DEF327719:DEF327818 DOB327719:DOB327818 DXX327719:DXX327818 EHT327719:EHT327818 ERP327719:ERP327818 FBL327719:FBL327818 FLH327719:FLH327818 FVD327719:FVD327818 GEZ327719:GEZ327818 GOV327719:GOV327818 GYR327719:GYR327818 HIN327719:HIN327818 HSJ327719:HSJ327818 ICF327719:ICF327818 IMB327719:IMB327818 IVX327719:IVX327818 JFT327719:JFT327818 JPP327719:JPP327818 JZL327719:JZL327818 KJH327719:KJH327818 KTD327719:KTD327818 LCZ327719:LCZ327818 LMV327719:LMV327818 LWR327719:LWR327818 MGN327719:MGN327818 MQJ327719:MQJ327818 NAF327719:NAF327818 NKB327719:NKB327818 NTX327719:NTX327818 ODT327719:ODT327818 ONP327719:ONP327818 OXL327719:OXL327818 PHH327719:PHH327818 PRD327719:PRD327818 QAZ327719:QAZ327818 QKV327719:QKV327818 QUR327719:QUR327818 REN327719:REN327818 ROJ327719:ROJ327818 RYF327719:RYF327818 SIB327719:SIB327818 SRX327719:SRX327818 TBT327719:TBT327818 TLP327719:TLP327818 TVL327719:TVL327818 UFH327719:UFH327818 UPD327719:UPD327818 UYZ327719:UYZ327818 VIV327719:VIV327818 VSR327719:VSR327818 WCN327719:WCN327818 WMJ327719:WMJ327818 WWF327719:WWF327818 X393255:X393354 JT393255:JT393354 TP393255:TP393354 ADL393255:ADL393354 ANH393255:ANH393354 AXD393255:AXD393354 BGZ393255:BGZ393354 BQV393255:BQV393354 CAR393255:CAR393354 CKN393255:CKN393354 CUJ393255:CUJ393354 DEF393255:DEF393354 DOB393255:DOB393354 DXX393255:DXX393354 EHT393255:EHT393354 ERP393255:ERP393354 FBL393255:FBL393354 FLH393255:FLH393354 FVD393255:FVD393354 GEZ393255:GEZ393354 GOV393255:GOV393354 GYR393255:GYR393354 HIN393255:HIN393354 HSJ393255:HSJ393354 ICF393255:ICF393354 IMB393255:IMB393354 IVX393255:IVX393354 JFT393255:JFT393354 JPP393255:JPP393354 JZL393255:JZL393354 KJH393255:KJH393354 KTD393255:KTD393354 LCZ393255:LCZ393354 LMV393255:LMV393354 LWR393255:LWR393354 MGN393255:MGN393354 MQJ393255:MQJ393354 NAF393255:NAF393354 NKB393255:NKB393354 NTX393255:NTX393354 ODT393255:ODT393354 ONP393255:ONP393354 OXL393255:OXL393354 PHH393255:PHH393354 PRD393255:PRD393354 QAZ393255:QAZ393354 QKV393255:QKV393354 QUR393255:QUR393354 REN393255:REN393354 ROJ393255:ROJ393354 RYF393255:RYF393354 SIB393255:SIB393354 SRX393255:SRX393354 TBT393255:TBT393354 TLP393255:TLP393354 TVL393255:TVL393354 UFH393255:UFH393354 UPD393255:UPD393354 UYZ393255:UYZ393354 VIV393255:VIV393354 VSR393255:VSR393354 WCN393255:WCN393354 WMJ393255:WMJ393354 WWF393255:WWF393354 X458791:X458890 JT458791:JT458890 TP458791:TP458890 ADL458791:ADL458890 ANH458791:ANH458890 AXD458791:AXD458890 BGZ458791:BGZ458890 BQV458791:BQV458890 CAR458791:CAR458890 CKN458791:CKN458890 CUJ458791:CUJ458890 DEF458791:DEF458890 DOB458791:DOB458890 DXX458791:DXX458890 EHT458791:EHT458890 ERP458791:ERP458890 FBL458791:FBL458890 FLH458791:FLH458890 FVD458791:FVD458890 GEZ458791:GEZ458890 GOV458791:GOV458890 GYR458791:GYR458890 HIN458791:HIN458890 HSJ458791:HSJ458890 ICF458791:ICF458890 IMB458791:IMB458890 IVX458791:IVX458890 JFT458791:JFT458890 JPP458791:JPP458890 JZL458791:JZL458890 KJH458791:KJH458890 KTD458791:KTD458890 LCZ458791:LCZ458890 LMV458791:LMV458890 LWR458791:LWR458890 MGN458791:MGN458890 MQJ458791:MQJ458890 NAF458791:NAF458890 NKB458791:NKB458890 NTX458791:NTX458890 ODT458791:ODT458890 ONP458791:ONP458890 OXL458791:OXL458890 PHH458791:PHH458890 PRD458791:PRD458890 QAZ458791:QAZ458890 QKV458791:QKV458890 QUR458791:QUR458890 REN458791:REN458890 ROJ458791:ROJ458890 RYF458791:RYF458890 SIB458791:SIB458890 SRX458791:SRX458890 TBT458791:TBT458890 TLP458791:TLP458890 TVL458791:TVL458890 UFH458791:UFH458890 UPD458791:UPD458890 UYZ458791:UYZ458890 VIV458791:VIV458890 VSR458791:VSR458890 WCN458791:WCN458890 WMJ458791:WMJ458890 WWF458791:WWF458890 X524327:X524426 JT524327:JT524426 TP524327:TP524426 ADL524327:ADL524426 ANH524327:ANH524426 AXD524327:AXD524426 BGZ524327:BGZ524426 BQV524327:BQV524426 CAR524327:CAR524426 CKN524327:CKN524426 CUJ524327:CUJ524426 DEF524327:DEF524426 DOB524327:DOB524426 DXX524327:DXX524426 EHT524327:EHT524426 ERP524327:ERP524426 FBL524327:FBL524426 FLH524327:FLH524426 FVD524327:FVD524426 GEZ524327:GEZ524426 GOV524327:GOV524426 GYR524327:GYR524426 HIN524327:HIN524426 HSJ524327:HSJ524426 ICF524327:ICF524426 IMB524327:IMB524426 IVX524327:IVX524426 JFT524327:JFT524426 JPP524327:JPP524426 JZL524327:JZL524426 KJH524327:KJH524426 KTD524327:KTD524426 LCZ524327:LCZ524426 LMV524327:LMV524426 LWR524327:LWR524426 MGN524327:MGN524426 MQJ524327:MQJ524426 NAF524327:NAF524426 NKB524327:NKB524426 NTX524327:NTX524426 ODT524327:ODT524426 ONP524327:ONP524426 OXL524327:OXL524426 PHH524327:PHH524426 PRD524327:PRD524426 QAZ524327:QAZ524426 QKV524327:QKV524426 QUR524327:QUR524426 REN524327:REN524426 ROJ524327:ROJ524426 RYF524327:RYF524426 SIB524327:SIB524426 SRX524327:SRX524426 TBT524327:TBT524426 TLP524327:TLP524426 TVL524327:TVL524426 UFH524327:UFH524426 UPD524327:UPD524426 UYZ524327:UYZ524426 VIV524327:VIV524426 VSR524327:VSR524426 WCN524327:WCN524426 WMJ524327:WMJ524426 WWF524327:WWF524426 X589863:X589962 JT589863:JT589962 TP589863:TP589962 ADL589863:ADL589962 ANH589863:ANH589962 AXD589863:AXD589962 BGZ589863:BGZ589962 BQV589863:BQV589962 CAR589863:CAR589962 CKN589863:CKN589962 CUJ589863:CUJ589962 DEF589863:DEF589962 DOB589863:DOB589962 DXX589863:DXX589962 EHT589863:EHT589962 ERP589863:ERP589962 FBL589863:FBL589962 FLH589863:FLH589962 FVD589863:FVD589962 GEZ589863:GEZ589962 GOV589863:GOV589962 GYR589863:GYR589962 HIN589863:HIN589962 HSJ589863:HSJ589962 ICF589863:ICF589962 IMB589863:IMB589962 IVX589863:IVX589962 JFT589863:JFT589962 JPP589863:JPP589962 JZL589863:JZL589962 KJH589863:KJH589962 KTD589863:KTD589962 LCZ589863:LCZ589962 LMV589863:LMV589962 LWR589863:LWR589962 MGN589863:MGN589962 MQJ589863:MQJ589962 NAF589863:NAF589962 NKB589863:NKB589962 NTX589863:NTX589962 ODT589863:ODT589962 ONP589863:ONP589962 OXL589863:OXL589962 PHH589863:PHH589962 PRD589863:PRD589962 QAZ589863:QAZ589962 QKV589863:QKV589962 QUR589863:QUR589962 REN589863:REN589962 ROJ589863:ROJ589962 RYF589863:RYF589962 SIB589863:SIB589962 SRX589863:SRX589962 TBT589863:TBT589962 TLP589863:TLP589962 TVL589863:TVL589962 UFH589863:UFH589962 UPD589863:UPD589962 UYZ589863:UYZ589962 VIV589863:VIV589962 VSR589863:VSR589962 WCN589863:WCN589962 WMJ589863:WMJ589962 WWF589863:WWF589962 X655399:X655498 JT655399:JT655498 TP655399:TP655498 ADL655399:ADL655498 ANH655399:ANH655498 AXD655399:AXD655498 BGZ655399:BGZ655498 BQV655399:BQV655498 CAR655399:CAR655498 CKN655399:CKN655498 CUJ655399:CUJ655498 DEF655399:DEF655498 DOB655399:DOB655498 DXX655399:DXX655498 EHT655399:EHT655498 ERP655399:ERP655498 FBL655399:FBL655498 FLH655399:FLH655498 FVD655399:FVD655498 GEZ655399:GEZ655498 GOV655399:GOV655498 GYR655399:GYR655498 HIN655399:HIN655498 HSJ655399:HSJ655498 ICF655399:ICF655498 IMB655399:IMB655498 IVX655399:IVX655498 JFT655399:JFT655498 JPP655399:JPP655498 JZL655399:JZL655498 KJH655399:KJH655498 KTD655399:KTD655498 LCZ655399:LCZ655498 LMV655399:LMV655498 LWR655399:LWR655498 MGN655399:MGN655498 MQJ655399:MQJ655498 NAF655399:NAF655498 NKB655399:NKB655498 NTX655399:NTX655498 ODT655399:ODT655498 ONP655399:ONP655498 OXL655399:OXL655498 PHH655399:PHH655498 PRD655399:PRD655498 QAZ655399:QAZ655498 QKV655399:QKV655498 QUR655399:QUR655498 REN655399:REN655498 ROJ655399:ROJ655498 RYF655399:RYF655498 SIB655399:SIB655498 SRX655399:SRX655498 TBT655399:TBT655498 TLP655399:TLP655498 TVL655399:TVL655498 UFH655399:UFH655498 UPD655399:UPD655498 UYZ655399:UYZ655498 VIV655399:VIV655498 VSR655399:VSR655498 WCN655399:WCN655498 WMJ655399:WMJ655498 WWF655399:WWF655498 X720935:X721034 JT720935:JT721034 TP720935:TP721034 ADL720935:ADL721034 ANH720935:ANH721034 AXD720935:AXD721034 BGZ720935:BGZ721034 BQV720935:BQV721034 CAR720935:CAR721034 CKN720935:CKN721034 CUJ720935:CUJ721034 DEF720935:DEF721034 DOB720935:DOB721034 DXX720935:DXX721034 EHT720935:EHT721034 ERP720935:ERP721034 FBL720935:FBL721034 FLH720935:FLH721034 FVD720935:FVD721034 GEZ720935:GEZ721034 GOV720935:GOV721034 GYR720935:GYR721034 HIN720935:HIN721034 HSJ720935:HSJ721034 ICF720935:ICF721034 IMB720935:IMB721034 IVX720935:IVX721034 JFT720935:JFT721034 JPP720935:JPP721034 JZL720935:JZL721034 KJH720935:KJH721034 KTD720935:KTD721034 LCZ720935:LCZ721034 LMV720935:LMV721034 LWR720935:LWR721034 MGN720935:MGN721034 MQJ720935:MQJ721034 NAF720935:NAF721034 NKB720935:NKB721034 NTX720935:NTX721034 ODT720935:ODT721034 ONP720935:ONP721034 OXL720935:OXL721034 PHH720935:PHH721034 PRD720935:PRD721034 QAZ720935:QAZ721034 QKV720935:QKV721034 QUR720935:QUR721034 REN720935:REN721034 ROJ720935:ROJ721034 RYF720935:RYF721034 SIB720935:SIB721034 SRX720935:SRX721034 TBT720935:TBT721034 TLP720935:TLP721034 TVL720935:TVL721034 UFH720935:UFH721034 UPD720935:UPD721034 UYZ720935:UYZ721034 VIV720935:VIV721034 VSR720935:VSR721034 WCN720935:WCN721034 WMJ720935:WMJ721034 WWF720935:WWF721034 X786471:X786570 JT786471:JT786570 TP786471:TP786570 ADL786471:ADL786570 ANH786471:ANH786570 AXD786471:AXD786570 BGZ786471:BGZ786570 BQV786471:BQV786570 CAR786471:CAR786570 CKN786471:CKN786570 CUJ786471:CUJ786570 DEF786471:DEF786570 DOB786471:DOB786570 DXX786471:DXX786570 EHT786471:EHT786570 ERP786471:ERP786570 FBL786471:FBL786570 FLH786471:FLH786570 FVD786471:FVD786570 GEZ786471:GEZ786570 GOV786471:GOV786570 GYR786471:GYR786570 HIN786471:HIN786570 HSJ786471:HSJ786570 ICF786471:ICF786570 IMB786471:IMB786570 IVX786471:IVX786570 JFT786471:JFT786570 JPP786471:JPP786570 JZL786471:JZL786570 KJH786471:KJH786570 KTD786471:KTD786570 LCZ786471:LCZ786570 LMV786471:LMV786570 LWR786471:LWR786570 MGN786471:MGN786570 MQJ786471:MQJ786570 NAF786471:NAF786570 NKB786471:NKB786570 NTX786471:NTX786570 ODT786471:ODT786570 ONP786471:ONP786570 OXL786471:OXL786570 PHH786471:PHH786570 PRD786471:PRD786570 QAZ786471:QAZ786570 QKV786471:QKV786570 QUR786471:QUR786570 REN786471:REN786570 ROJ786471:ROJ786570 RYF786471:RYF786570 SIB786471:SIB786570 SRX786471:SRX786570 TBT786471:TBT786570 TLP786471:TLP786570 TVL786471:TVL786570 UFH786471:UFH786570 UPD786471:UPD786570 UYZ786471:UYZ786570 VIV786471:VIV786570 VSR786471:VSR786570 WCN786471:WCN786570 WMJ786471:WMJ786570 WWF786471:WWF786570 X852007:X852106 JT852007:JT852106 TP852007:TP852106 ADL852007:ADL852106 ANH852007:ANH852106 AXD852007:AXD852106 BGZ852007:BGZ852106 BQV852007:BQV852106 CAR852007:CAR852106 CKN852007:CKN852106 CUJ852007:CUJ852106 DEF852007:DEF852106 DOB852007:DOB852106 DXX852007:DXX852106 EHT852007:EHT852106 ERP852007:ERP852106 FBL852007:FBL852106 FLH852007:FLH852106 FVD852007:FVD852106 GEZ852007:GEZ852106 GOV852007:GOV852106 GYR852007:GYR852106 HIN852007:HIN852106 HSJ852007:HSJ852106 ICF852007:ICF852106 IMB852007:IMB852106 IVX852007:IVX852106 JFT852007:JFT852106 JPP852007:JPP852106 JZL852007:JZL852106 KJH852007:KJH852106 KTD852007:KTD852106 LCZ852007:LCZ852106 LMV852007:LMV852106 LWR852007:LWR852106 MGN852007:MGN852106 MQJ852007:MQJ852106 NAF852007:NAF852106 NKB852007:NKB852106 NTX852007:NTX852106 ODT852007:ODT852106 ONP852007:ONP852106 OXL852007:OXL852106 PHH852007:PHH852106 PRD852007:PRD852106 QAZ852007:QAZ852106 QKV852007:QKV852106 QUR852007:QUR852106 REN852007:REN852106 ROJ852007:ROJ852106 RYF852007:RYF852106 SIB852007:SIB852106 SRX852007:SRX852106 TBT852007:TBT852106 TLP852007:TLP852106 TVL852007:TVL852106 UFH852007:UFH852106 UPD852007:UPD852106 UYZ852007:UYZ852106 VIV852007:VIV852106 VSR852007:VSR852106 WCN852007:WCN852106 WMJ852007:WMJ852106 WWF852007:WWF852106 X917543:X917642 JT917543:JT917642 TP917543:TP917642 ADL917543:ADL917642 ANH917543:ANH917642 AXD917543:AXD917642 BGZ917543:BGZ917642 BQV917543:BQV917642 CAR917543:CAR917642 CKN917543:CKN917642 CUJ917543:CUJ917642 DEF917543:DEF917642 DOB917543:DOB917642 DXX917543:DXX917642 EHT917543:EHT917642 ERP917543:ERP917642 FBL917543:FBL917642 FLH917543:FLH917642 FVD917543:FVD917642 GEZ917543:GEZ917642 GOV917543:GOV917642 GYR917543:GYR917642 HIN917543:HIN917642 HSJ917543:HSJ917642 ICF917543:ICF917642 IMB917543:IMB917642 IVX917543:IVX917642 JFT917543:JFT917642 JPP917543:JPP917642 JZL917543:JZL917642 KJH917543:KJH917642 KTD917543:KTD917642 LCZ917543:LCZ917642 LMV917543:LMV917642 LWR917543:LWR917642 MGN917543:MGN917642 MQJ917543:MQJ917642 NAF917543:NAF917642 NKB917543:NKB917642 NTX917543:NTX917642 ODT917543:ODT917642 ONP917543:ONP917642 OXL917543:OXL917642 PHH917543:PHH917642 PRD917543:PRD917642 QAZ917543:QAZ917642 QKV917543:QKV917642 QUR917543:QUR917642 REN917543:REN917642 ROJ917543:ROJ917642 RYF917543:RYF917642 SIB917543:SIB917642 SRX917543:SRX917642 TBT917543:TBT917642 TLP917543:TLP917642 TVL917543:TVL917642 UFH917543:UFH917642 UPD917543:UPD917642 UYZ917543:UYZ917642 VIV917543:VIV917642 VSR917543:VSR917642 WCN917543:WCN917642 WMJ917543:WMJ917642 WWF917543:WWF917642 X983079:X983178 JT983079:JT983178 TP983079:TP983178 ADL983079:ADL983178 ANH983079:ANH983178 AXD983079:AXD983178 BGZ983079:BGZ983178 BQV983079:BQV983178 CAR983079:CAR983178 CKN983079:CKN983178 CUJ983079:CUJ983178 DEF983079:DEF983178 DOB983079:DOB983178 DXX983079:DXX983178 EHT983079:EHT983178 ERP983079:ERP983178 FBL983079:FBL983178 FLH983079:FLH983178 FVD983079:FVD983178 GEZ983079:GEZ983178 GOV983079:GOV983178 GYR983079:GYR983178 HIN983079:HIN983178 HSJ983079:HSJ983178 ICF983079:ICF983178 IMB983079:IMB983178 IVX983079:IVX983178 JFT983079:JFT983178 JPP983079:JPP983178 JZL983079:JZL983178 KJH983079:KJH983178 KTD983079:KTD983178 LCZ983079:LCZ983178 LMV983079:LMV983178 LWR983079:LWR983178 MGN983079:MGN983178 MQJ983079:MQJ983178 NAF983079:NAF983178 NKB983079:NKB983178 NTX983079:NTX983178 ODT983079:ODT983178 ONP983079:ONP983178 OXL983079:OXL983178 PHH983079:PHH983178 PRD983079:PRD983178 QAZ983079:QAZ983178 QKV983079:QKV983178 QUR983079:QUR983178 REN983079:REN983178 ROJ983079:ROJ983178 RYF983079:RYF983178 SIB983079:SIB983178 SRX983079:SRX983178 TBT983079:TBT983178 TLP983079:TLP983178 TVL983079:TVL983178 UFH983079:UFH983178 UPD983079:UPD983178 UYZ983079:UYZ983178 VIV983079:VIV983178 VSR983079:VSR983178 WCN983079:WCN983178 WMJ983079:WMJ983178 WWF983079:WWF983178 AJ13:AJ22 KF13:KF22 UB13:UB22 ADX13:ADX22 ANT13:ANT22 AXP13:AXP22 BHL13:BHL22 BRH13:BRH22 CBD13:CBD22 CKZ13:CKZ22 CUV13:CUV22 DER13:DER22 DON13:DON22 DYJ13:DYJ22 EIF13:EIF22 ESB13:ESB22 FBX13:FBX22 FLT13:FLT22 FVP13:FVP22 GFL13:GFL22 GPH13:GPH22 GZD13:GZD22 HIZ13:HIZ22 HSV13:HSV22 ICR13:ICR22 IMN13:IMN22 IWJ13:IWJ22 JGF13:JGF22 JQB13:JQB22 JZX13:JZX22 KJT13:KJT22 KTP13:KTP22 LDL13:LDL22 LNH13:LNH22 LXD13:LXD22 MGZ13:MGZ22 MQV13:MQV22 NAR13:NAR22 NKN13:NKN22 NUJ13:NUJ22 OEF13:OEF22 OOB13:OOB22 OXX13:OXX22 PHT13:PHT22 PRP13:PRP22 QBL13:QBL22 QLH13:QLH22 QVD13:QVD22 REZ13:REZ22 ROV13:ROV22 RYR13:RYR22 SIN13:SIN22 SSJ13:SSJ22 TCF13:TCF22 TMB13:TMB22 TVX13:TVX22 UFT13:UFT22 UPP13:UPP22 UZL13:UZL22 VJH13:VJH22 VTD13:VTD22 WCZ13:WCZ22 WMV13:WMV22 WWR13:WWR22 AJ65549:AJ65558 KF65549:KF65558 UB65549:UB65558 ADX65549:ADX65558 ANT65549:ANT65558 AXP65549:AXP65558 BHL65549:BHL65558 BRH65549:BRH65558 CBD65549:CBD65558 CKZ65549:CKZ65558 CUV65549:CUV65558 DER65549:DER65558 DON65549:DON65558 DYJ65549:DYJ65558 EIF65549:EIF65558 ESB65549:ESB65558 FBX65549:FBX65558 FLT65549:FLT65558 FVP65549:FVP65558 GFL65549:GFL65558 GPH65549:GPH65558 GZD65549:GZD65558 HIZ65549:HIZ65558 HSV65549:HSV65558 ICR65549:ICR65558 IMN65549:IMN65558 IWJ65549:IWJ65558 JGF65549:JGF65558 JQB65549:JQB65558 JZX65549:JZX65558 KJT65549:KJT65558 KTP65549:KTP65558 LDL65549:LDL65558 LNH65549:LNH65558 LXD65549:LXD65558 MGZ65549:MGZ65558 MQV65549:MQV65558 NAR65549:NAR65558 NKN65549:NKN65558 NUJ65549:NUJ65558 OEF65549:OEF65558 OOB65549:OOB65558 OXX65549:OXX65558 PHT65549:PHT65558 PRP65549:PRP65558 QBL65549:QBL65558 QLH65549:QLH65558 QVD65549:QVD65558 REZ65549:REZ65558 ROV65549:ROV65558 RYR65549:RYR65558 SIN65549:SIN65558 SSJ65549:SSJ65558 TCF65549:TCF65558 TMB65549:TMB65558 TVX65549:TVX65558 UFT65549:UFT65558 UPP65549:UPP65558 UZL65549:UZL65558 VJH65549:VJH65558 VTD65549:VTD65558 WCZ65549:WCZ65558 WMV65549:WMV65558 WWR65549:WWR65558 AJ131085:AJ131094 KF131085:KF131094 UB131085:UB131094 ADX131085:ADX131094 ANT131085:ANT131094 AXP131085:AXP131094 BHL131085:BHL131094 BRH131085:BRH131094 CBD131085:CBD131094 CKZ131085:CKZ131094 CUV131085:CUV131094 DER131085:DER131094 DON131085:DON131094 DYJ131085:DYJ131094 EIF131085:EIF131094 ESB131085:ESB131094 FBX131085:FBX131094 FLT131085:FLT131094 FVP131085:FVP131094 GFL131085:GFL131094 GPH131085:GPH131094 GZD131085:GZD131094 HIZ131085:HIZ131094 HSV131085:HSV131094 ICR131085:ICR131094 IMN131085:IMN131094 IWJ131085:IWJ131094 JGF131085:JGF131094 JQB131085:JQB131094 JZX131085:JZX131094 KJT131085:KJT131094 KTP131085:KTP131094 LDL131085:LDL131094 LNH131085:LNH131094 LXD131085:LXD131094 MGZ131085:MGZ131094 MQV131085:MQV131094 NAR131085:NAR131094 NKN131085:NKN131094 NUJ131085:NUJ131094 OEF131085:OEF131094 OOB131085:OOB131094 OXX131085:OXX131094 PHT131085:PHT131094 PRP131085:PRP131094 QBL131085:QBL131094 QLH131085:QLH131094 QVD131085:QVD131094 REZ131085:REZ131094 ROV131085:ROV131094 RYR131085:RYR131094 SIN131085:SIN131094 SSJ131085:SSJ131094 TCF131085:TCF131094 TMB131085:TMB131094 TVX131085:TVX131094 UFT131085:UFT131094 UPP131085:UPP131094 UZL131085:UZL131094 VJH131085:VJH131094 VTD131085:VTD131094 WCZ131085:WCZ131094 WMV131085:WMV131094 WWR131085:WWR131094 AJ196621:AJ196630 KF196621:KF196630 UB196621:UB196630 ADX196621:ADX196630 ANT196621:ANT196630 AXP196621:AXP196630 BHL196621:BHL196630 BRH196621:BRH196630 CBD196621:CBD196630 CKZ196621:CKZ196630 CUV196621:CUV196630 DER196621:DER196630 DON196621:DON196630 DYJ196621:DYJ196630 EIF196621:EIF196630 ESB196621:ESB196630 FBX196621:FBX196630 FLT196621:FLT196630 FVP196621:FVP196630 GFL196621:GFL196630 GPH196621:GPH196630 GZD196621:GZD196630 HIZ196621:HIZ196630 HSV196621:HSV196630 ICR196621:ICR196630 IMN196621:IMN196630 IWJ196621:IWJ196630 JGF196621:JGF196630 JQB196621:JQB196630 JZX196621:JZX196630 KJT196621:KJT196630 KTP196621:KTP196630 LDL196621:LDL196630 LNH196621:LNH196630 LXD196621:LXD196630 MGZ196621:MGZ196630 MQV196621:MQV196630 NAR196621:NAR196630 NKN196621:NKN196630 NUJ196621:NUJ196630 OEF196621:OEF196630 OOB196621:OOB196630 OXX196621:OXX196630 PHT196621:PHT196630 PRP196621:PRP196630 QBL196621:QBL196630 QLH196621:QLH196630 QVD196621:QVD196630 REZ196621:REZ196630 ROV196621:ROV196630 RYR196621:RYR196630 SIN196621:SIN196630 SSJ196621:SSJ196630 TCF196621:TCF196630 TMB196621:TMB196630 TVX196621:TVX196630 UFT196621:UFT196630 UPP196621:UPP196630 UZL196621:UZL196630 VJH196621:VJH196630 VTD196621:VTD196630 WCZ196621:WCZ196630 WMV196621:WMV196630 WWR196621:WWR196630 AJ262157:AJ262166 KF262157:KF262166 UB262157:UB262166 ADX262157:ADX262166 ANT262157:ANT262166 AXP262157:AXP262166 BHL262157:BHL262166 BRH262157:BRH262166 CBD262157:CBD262166 CKZ262157:CKZ262166 CUV262157:CUV262166 DER262157:DER262166 DON262157:DON262166 DYJ262157:DYJ262166 EIF262157:EIF262166 ESB262157:ESB262166 FBX262157:FBX262166 FLT262157:FLT262166 FVP262157:FVP262166 GFL262157:GFL262166 GPH262157:GPH262166 GZD262157:GZD262166 HIZ262157:HIZ262166 HSV262157:HSV262166 ICR262157:ICR262166 IMN262157:IMN262166 IWJ262157:IWJ262166 JGF262157:JGF262166 JQB262157:JQB262166 JZX262157:JZX262166 KJT262157:KJT262166 KTP262157:KTP262166 LDL262157:LDL262166 LNH262157:LNH262166 LXD262157:LXD262166 MGZ262157:MGZ262166 MQV262157:MQV262166 NAR262157:NAR262166 NKN262157:NKN262166 NUJ262157:NUJ262166 OEF262157:OEF262166 OOB262157:OOB262166 OXX262157:OXX262166 PHT262157:PHT262166 PRP262157:PRP262166 QBL262157:QBL262166 QLH262157:QLH262166 QVD262157:QVD262166 REZ262157:REZ262166 ROV262157:ROV262166 RYR262157:RYR262166 SIN262157:SIN262166 SSJ262157:SSJ262166 TCF262157:TCF262166 TMB262157:TMB262166 TVX262157:TVX262166 UFT262157:UFT262166 UPP262157:UPP262166 UZL262157:UZL262166 VJH262157:VJH262166 VTD262157:VTD262166 WCZ262157:WCZ262166 WMV262157:WMV262166 WWR262157:WWR262166 AJ327693:AJ327702 KF327693:KF327702 UB327693:UB327702 ADX327693:ADX327702 ANT327693:ANT327702 AXP327693:AXP327702 BHL327693:BHL327702 BRH327693:BRH327702 CBD327693:CBD327702 CKZ327693:CKZ327702 CUV327693:CUV327702 DER327693:DER327702 DON327693:DON327702 DYJ327693:DYJ327702 EIF327693:EIF327702 ESB327693:ESB327702 FBX327693:FBX327702 FLT327693:FLT327702 FVP327693:FVP327702 GFL327693:GFL327702 GPH327693:GPH327702 GZD327693:GZD327702 HIZ327693:HIZ327702 HSV327693:HSV327702 ICR327693:ICR327702 IMN327693:IMN327702 IWJ327693:IWJ327702 JGF327693:JGF327702 JQB327693:JQB327702 JZX327693:JZX327702 KJT327693:KJT327702 KTP327693:KTP327702 LDL327693:LDL327702 LNH327693:LNH327702 LXD327693:LXD327702 MGZ327693:MGZ327702 MQV327693:MQV327702 NAR327693:NAR327702 NKN327693:NKN327702 NUJ327693:NUJ327702 OEF327693:OEF327702 OOB327693:OOB327702 OXX327693:OXX327702 PHT327693:PHT327702 PRP327693:PRP327702 QBL327693:QBL327702 QLH327693:QLH327702 QVD327693:QVD327702 REZ327693:REZ327702 ROV327693:ROV327702 RYR327693:RYR327702 SIN327693:SIN327702 SSJ327693:SSJ327702 TCF327693:TCF327702 TMB327693:TMB327702 TVX327693:TVX327702 UFT327693:UFT327702 UPP327693:UPP327702 UZL327693:UZL327702 VJH327693:VJH327702 VTD327693:VTD327702 WCZ327693:WCZ327702 WMV327693:WMV327702 WWR327693:WWR327702 AJ393229:AJ393238 KF393229:KF393238 UB393229:UB393238 ADX393229:ADX393238 ANT393229:ANT393238 AXP393229:AXP393238 BHL393229:BHL393238 BRH393229:BRH393238 CBD393229:CBD393238 CKZ393229:CKZ393238 CUV393229:CUV393238 DER393229:DER393238 DON393229:DON393238 DYJ393229:DYJ393238 EIF393229:EIF393238 ESB393229:ESB393238 FBX393229:FBX393238 FLT393229:FLT393238 FVP393229:FVP393238 GFL393229:GFL393238 GPH393229:GPH393238 GZD393229:GZD393238 HIZ393229:HIZ393238 HSV393229:HSV393238 ICR393229:ICR393238 IMN393229:IMN393238 IWJ393229:IWJ393238 JGF393229:JGF393238 JQB393229:JQB393238 JZX393229:JZX393238 KJT393229:KJT393238 KTP393229:KTP393238 LDL393229:LDL393238 LNH393229:LNH393238 LXD393229:LXD393238 MGZ393229:MGZ393238 MQV393229:MQV393238 NAR393229:NAR393238 NKN393229:NKN393238 NUJ393229:NUJ393238 OEF393229:OEF393238 OOB393229:OOB393238 OXX393229:OXX393238 PHT393229:PHT393238 PRP393229:PRP393238 QBL393229:QBL393238 QLH393229:QLH393238 QVD393229:QVD393238 REZ393229:REZ393238 ROV393229:ROV393238 RYR393229:RYR393238 SIN393229:SIN393238 SSJ393229:SSJ393238 TCF393229:TCF393238 TMB393229:TMB393238 TVX393229:TVX393238 UFT393229:UFT393238 UPP393229:UPP393238 UZL393229:UZL393238 VJH393229:VJH393238 VTD393229:VTD393238 WCZ393229:WCZ393238 WMV393229:WMV393238 WWR393229:WWR393238 AJ458765:AJ458774 KF458765:KF458774 UB458765:UB458774 ADX458765:ADX458774 ANT458765:ANT458774 AXP458765:AXP458774 BHL458765:BHL458774 BRH458765:BRH458774 CBD458765:CBD458774 CKZ458765:CKZ458774 CUV458765:CUV458774 DER458765:DER458774 DON458765:DON458774 DYJ458765:DYJ458774 EIF458765:EIF458774 ESB458765:ESB458774 FBX458765:FBX458774 FLT458765:FLT458774 FVP458765:FVP458774 GFL458765:GFL458774 GPH458765:GPH458774 GZD458765:GZD458774 HIZ458765:HIZ458774 HSV458765:HSV458774 ICR458765:ICR458774 IMN458765:IMN458774 IWJ458765:IWJ458774 JGF458765:JGF458774 JQB458765:JQB458774 JZX458765:JZX458774 KJT458765:KJT458774 KTP458765:KTP458774 LDL458765:LDL458774 LNH458765:LNH458774 LXD458765:LXD458774 MGZ458765:MGZ458774 MQV458765:MQV458774 NAR458765:NAR458774 NKN458765:NKN458774 NUJ458765:NUJ458774 OEF458765:OEF458774 OOB458765:OOB458774 OXX458765:OXX458774 PHT458765:PHT458774 PRP458765:PRP458774 QBL458765:QBL458774 QLH458765:QLH458774 QVD458765:QVD458774 REZ458765:REZ458774 ROV458765:ROV458774 RYR458765:RYR458774 SIN458765:SIN458774 SSJ458765:SSJ458774 TCF458765:TCF458774 TMB458765:TMB458774 TVX458765:TVX458774 UFT458765:UFT458774 UPP458765:UPP458774 UZL458765:UZL458774 VJH458765:VJH458774 VTD458765:VTD458774 WCZ458765:WCZ458774 WMV458765:WMV458774 WWR458765:WWR458774 AJ524301:AJ524310 KF524301:KF524310 UB524301:UB524310 ADX524301:ADX524310 ANT524301:ANT524310 AXP524301:AXP524310 BHL524301:BHL524310 BRH524301:BRH524310 CBD524301:CBD524310 CKZ524301:CKZ524310 CUV524301:CUV524310 DER524301:DER524310 DON524301:DON524310 DYJ524301:DYJ524310 EIF524301:EIF524310 ESB524301:ESB524310 FBX524301:FBX524310 FLT524301:FLT524310 FVP524301:FVP524310 GFL524301:GFL524310 GPH524301:GPH524310 GZD524301:GZD524310 HIZ524301:HIZ524310 HSV524301:HSV524310 ICR524301:ICR524310 IMN524301:IMN524310 IWJ524301:IWJ524310 JGF524301:JGF524310 JQB524301:JQB524310 JZX524301:JZX524310 KJT524301:KJT524310 KTP524301:KTP524310 LDL524301:LDL524310 LNH524301:LNH524310 LXD524301:LXD524310 MGZ524301:MGZ524310 MQV524301:MQV524310 NAR524301:NAR524310 NKN524301:NKN524310 NUJ524301:NUJ524310 OEF524301:OEF524310 OOB524301:OOB524310 OXX524301:OXX524310 PHT524301:PHT524310 PRP524301:PRP524310 QBL524301:QBL524310 QLH524301:QLH524310 QVD524301:QVD524310 REZ524301:REZ524310 ROV524301:ROV524310 RYR524301:RYR524310 SIN524301:SIN524310 SSJ524301:SSJ524310 TCF524301:TCF524310 TMB524301:TMB524310 TVX524301:TVX524310 UFT524301:UFT524310 UPP524301:UPP524310 UZL524301:UZL524310 VJH524301:VJH524310 VTD524301:VTD524310 WCZ524301:WCZ524310 WMV524301:WMV524310 WWR524301:WWR524310 AJ589837:AJ589846 KF589837:KF589846 UB589837:UB589846 ADX589837:ADX589846 ANT589837:ANT589846 AXP589837:AXP589846 BHL589837:BHL589846 BRH589837:BRH589846 CBD589837:CBD589846 CKZ589837:CKZ589846 CUV589837:CUV589846 DER589837:DER589846 DON589837:DON589846 DYJ589837:DYJ589846 EIF589837:EIF589846 ESB589837:ESB589846 FBX589837:FBX589846 FLT589837:FLT589846 FVP589837:FVP589846 GFL589837:GFL589846 GPH589837:GPH589846 GZD589837:GZD589846 HIZ589837:HIZ589846 HSV589837:HSV589846 ICR589837:ICR589846 IMN589837:IMN589846 IWJ589837:IWJ589846 JGF589837:JGF589846 JQB589837:JQB589846 JZX589837:JZX589846 KJT589837:KJT589846 KTP589837:KTP589846 LDL589837:LDL589846 LNH589837:LNH589846 LXD589837:LXD589846 MGZ589837:MGZ589846 MQV589837:MQV589846 NAR589837:NAR589846 NKN589837:NKN589846 NUJ589837:NUJ589846 OEF589837:OEF589846 OOB589837:OOB589846 OXX589837:OXX589846 PHT589837:PHT589846 PRP589837:PRP589846 QBL589837:QBL589846 QLH589837:QLH589846 QVD589837:QVD589846 REZ589837:REZ589846 ROV589837:ROV589846 RYR589837:RYR589846 SIN589837:SIN589846 SSJ589837:SSJ589846 TCF589837:TCF589846 TMB589837:TMB589846 TVX589837:TVX589846 UFT589837:UFT589846 UPP589837:UPP589846 UZL589837:UZL589846 VJH589837:VJH589846 VTD589837:VTD589846 WCZ589837:WCZ589846 WMV589837:WMV589846 WWR589837:WWR589846 AJ655373:AJ655382 KF655373:KF655382 UB655373:UB655382 ADX655373:ADX655382 ANT655373:ANT655382 AXP655373:AXP655382 BHL655373:BHL655382 BRH655373:BRH655382 CBD655373:CBD655382 CKZ655373:CKZ655382 CUV655373:CUV655382 DER655373:DER655382 DON655373:DON655382 DYJ655373:DYJ655382 EIF655373:EIF655382 ESB655373:ESB655382 FBX655373:FBX655382 FLT655373:FLT655382 FVP655373:FVP655382 GFL655373:GFL655382 GPH655373:GPH655382 GZD655373:GZD655382 HIZ655373:HIZ655382 HSV655373:HSV655382 ICR655373:ICR655382 IMN655373:IMN655382 IWJ655373:IWJ655382 JGF655373:JGF655382 JQB655373:JQB655382 JZX655373:JZX655382 KJT655373:KJT655382 KTP655373:KTP655382 LDL655373:LDL655382 LNH655373:LNH655382 LXD655373:LXD655382 MGZ655373:MGZ655382 MQV655373:MQV655382 NAR655373:NAR655382 NKN655373:NKN655382 NUJ655373:NUJ655382 OEF655373:OEF655382 OOB655373:OOB655382 OXX655373:OXX655382 PHT655373:PHT655382 PRP655373:PRP655382 QBL655373:QBL655382 QLH655373:QLH655382 QVD655373:QVD655382 REZ655373:REZ655382 ROV655373:ROV655382 RYR655373:RYR655382 SIN655373:SIN655382 SSJ655373:SSJ655382 TCF655373:TCF655382 TMB655373:TMB655382 TVX655373:TVX655382 UFT655373:UFT655382 UPP655373:UPP655382 UZL655373:UZL655382 VJH655373:VJH655382 VTD655373:VTD655382 WCZ655373:WCZ655382 WMV655373:WMV655382 WWR655373:WWR655382 AJ720909:AJ720918 KF720909:KF720918 UB720909:UB720918 ADX720909:ADX720918 ANT720909:ANT720918 AXP720909:AXP720918 BHL720909:BHL720918 BRH720909:BRH720918 CBD720909:CBD720918 CKZ720909:CKZ720918 CUV720909:CUV720918 DER720909:DER720918 DON720909:DON720918 DYJ720909:DYJ720918 EIF720909:EIF720918 ESB720909:ESB720918 FBX720909:FBX720918 FLT720909:FLT720918 FVP720909:FVP720918 GFL720909:GFL720918 GPH720909:GPH720918 GZD720909:GZD720918 HIZ720909:HIZ720918 HSV720909:HSV720918 ICR720909:ICR720918 IMN720909:IMN720918 IWJ720909:IWJ720918 JGF720909:JGF720918 JQB720909:JQB720918 JZX720909:JZX720918 KJT720909:KJT720918 KTP720909:KTP720918 LDL720909:LDL720918 LNH720909:LNH720918 LXD720909:LXD720918 MGZ720909:MGZ720918 MQV720909:MQV720918 NAR720909:NAR720918 NKN720909:NKN720918 NUJ720909:NUJ720918 OEF720909:OEF720918 OOB720909:OOB720918 OXX720909:OXX720918 PHT720909:PHT720918 PRP720909:PRP720918 QBL720909:QBL720918 QLH720909:QLH720918 QVD720909:QVD720918 REZ720909:REZ720918 ROV720909:ROV720918 RYR720909:RYR720918 SIN720909:SIN720918 SSJ720909:SSJ720918 TCF720909:TCF720918 TMB720909:TMB720918 TVX720909:TVX720918 UFT720909:UFT720918 UPP720909:UPP720918 UZL720909:UZL720918 VJH720909:VJH720918 VTD720909:VTD720918 WCZ720909:WCZ720918 WMV720909:WMV720918 WWR720909:WWR720918 AJ786445:AJ786454 KF786445:KF786454 UB786445:UB786454 ADX786445:ADX786454 ANT786445:ANT786454 AXP786445:AXP786454 BHL786445:BHL786454 BRH786445:BRH786454 CBD786445:CBD786454 CKZ786445:CKZ786454 CUV786445:CUV786454 DER786445:DER786454 DON786445:DON786454 DYJ786445:DYJ786454 EIF786445:EIF786454 ESB786445:ESB786454 FBX786445:FBX786454 FLT786445:FLT786454 FVP786445:FVP786454 GFL786445:GFL786454 GPH786445:GPH786454 GZD786445:GZD786454 HIZ786445:HIZ786454 HSV786445:HSV786454 ICR786445:ICR786454 IMN786445:IMN786454 IWJ786445:IWJ786454 JGF786445:JGF786454 JQB786445:JQB786454 JZX786445:JZX786454 KJT786445:KJT786454 KTP786445:KTP786454 LDL786445:LDL786454 LNH786445:LNH786454 LXD786445:LXD786454 MGZ786445:MGZ786454 MQV786445:MQV786454 NAR786445:NAR786454 NKN786445:NKN786454 NUJ786445:NUJ786454 OEF786445:OEF786454 OOB786445:OOB786454 OXX786445:OXX786454 PHT786445:PHT786454 PRP786445:PRP786454 QBL786445:QBL786454 QLH786445:QLH786454 QVD786445:QVD786454 REZ786445:REZ786454 ROV786445:ROV786454 RYR786445:RYR786454 SIN786445:SIN786454 SSJ786445:SSJ786454 TCF786445:TCF786454 TMB786445:TMB786454 TVX786445:TVX786454 UFT786445:UFT786454 UPP786445:UPP786454 UZL786445:UZL786454 VJH786445:VJH786454 VTD786445:VTD786454 WCZ786445:WCZ786454 WMV786445:WMV786454 WWR786445:WWR786454 AJ851981:AJ851990 KF851981:KF851990 UB851981:UB851990 ADX851981:ADX851990 ANT851981:ANT851990 AXP851981:AXP851990 BHL851981:BHL851990 BRH851981:BRH851990 CBD851981:CBD851990 CKZ851981:CKZ851990 CUV851981:CUV851990 DER851981:DER851990 DON851981:DON851990 DYJ851981:DYJ851990 EIF851981:EIF851990 ESB851981:ESB851990 FBX851981:FBX851990 FLT851981:FLT851990 FVP851981:FVP851990 GFL851981:GFL851990 GPH851981:GPH851990 GZD851981:GZD851990 HIZ851981:HIZ851990 HSV851981:HSV851990 ICR851981:ICR851990 IMN851981:IMN851990 IWJ851981:IWJ851990 JGF851981:JGF851990 JQB851981:JQB851990 JZX851981:JZX851990 KJT851981:KJT851990 KTP851981:KTP851990 LDL851981:LDL851990 LNH851981:LNH851990 LXD851981:LXD851990 MGZ851981:MGZ851990 MQV851981:MQV851990 NAR851981:NAR851990 NKN851981:NKN851990 NUJ851981:NUJ851990 OEF851981:OEF851990 OOB851981:OOB851990 OXX851981:OXX851990 PHT851981:PHT851990 PRP851981:PRP851990 QBL851981:QBL851990 QLH851981:QLH851990 QVD851981:QVD851990 REZ851981:REZ851990 ROV851981:ROV851990 RYR851981:RYR851990 SIN851981:SIN851990 SSJ851981:SSJ851990 TCF851981:TCF851990 TMB851981:TMB851990 TVX851981:TVX851990 UFT851981:UFT851990 UPP851981:UPP851990 UZL851981:UZL851990 VJH851981:VJH851990 VTD851981:VTD851990 WCZ851981:WCZ851990 WMV851981:WMV851990 WWR851981:WWR851990 AJ917517:AJ917526 KF917517:KF917526 UB917517:UB917526 ADX917517:ADX917526 ANT917517:ANT917526 AXP917517:AXP917526 BHL917517:BHL917526 BRH917517:BRH917526 CBD917517:CBD917526 CKZ917517:CKZ917526 CUV917517:CUV917526 DER917517:DER917526 DON917517:DON917526 DYJ917517:DYJ917526 EIF917517:EIF917526 ESB917517:ESB917526 FBX917517:FBX917526 FLT917517:FLT917526 FVP917517:FVP917526 GFL917517:GFL917526 GPH917517:GPH917526 GZD917517:GZD917526 HIZ917517:HIZ917526 HSV917517:HSV917526 ICR917517:ICR917526 IMN917517:IMN917526 IWJ917517:IWJ917526 JGF917517:JGF917526 JQB917517:JQB917526 JZX917517:JZX917526 KJT917517:KJT917526 KTP917517:KTP917526 LDL917517:LDL917526 LNH917517:LNH917526 LXD917517:LXD917526 MGZ917517:MGZ917526 MQV917517:MQV917526 NAR917517:NAR917526 NKN917517:NKN917526 NUJ917517:NUJ917526 OEF917517:OEF917526 OOB917517:OOB917526 OXX917517:OXX917526 PHT917517:PHT917526 PRP917517:PRP917526 QBL917517:QBL917526 QLH917517:QLH917526 QVD917517:QVD917526 REZ917517:REZ917526 ROV917517:ROV917526 RYR917517:RYR917526 SIN917517:SIN917526 SSJ917517:SSJ917526 TCF917517:TCF917526 TMB917517:TMB917526 TVX917517:TVX917526 UFT917517:UFT917526 UPP917517:UPP917526 UZL917517:UZL917526 VJH917517:VJH917526 VTD917517:VTD917526 WCZ917517:WCZ917526 WMV917517:WMV917526 WWR917517:WWR917526 AJ983053:AJ983062 KF983053:KF983062 UB983053:UB983062 ADX983053:ADX983062 ANT983053:ANT983062 AXP983053:AXP983062 BHL983053:BHL983062 BRH983053:BRH983062 CBD983053:CBD983062 CKZ983053:CKZ983062 CUV983053:CUV983062 DER983053:DER983062 DON983053:DON983062 DYJ983053:DYJ983062 EIF983053:EIF983062 ESB983053:ESB983062 FBX983053:FBX983062 FLT983053:FLT983062 FVP983053:FVP983062 GFL983053:GFL983062 GPH983053:GPH983062 GZD983053:GZD983062 HIZ983053:HIZ983062 HSV983053:HSV983062 ICR983053:ICR983062 IMN983053:IMN983062 IWJ983053:IWJ983062 JGF983053:JGF983062 JQB983053:JQB983062 JZX983053:JZX983062 KJT983053:KJT983062 KTP983053:KTP983062 LDL983053:LDL983062 LNH983053:LNH983062 LXD983053:LXD983062 MGZ983053:MGZ983062 MQV983053:MQV983062 NAR983053:NAR983062 NKN983053:NKN983062 NUJ983053:NUJ983062 OEF983053:OEF983062 OOB983053:OOB983062 OXX983053:OXX983062 PHT983053:PHT983062 PRP983053:PRP983062 QBL983053:QBL983062 QLH983053:QLH983062 QVD983053:QVD983062 REZ983053:REZ983062 ROV983053:ROV983062 RYR983053:RYR983062 SIN983053:SIN983062 SSJ983053:SSJ983062 TCF983053:TCF983062 TMB983053:TMB983062 TVX983053:TVX983062 UFT983053:UFT983062 UPP983053:UPP983062 UZL983053:UZL983062 VJH983053:VJH983062 VTD983053:VTD983062 WCZ983053:WCZ983062 WMV983053:WMV983062 WWR983053:WWR983062 AN13:AN22 KJ13:KJ22 UF13:UF22 AEB13:AEB22 ANX13:ANX22 AXT13:AXT22 BHP13:BHP22 BRL13:BRL22 CBH13:CBH22 CLD13:CLD22 CUZ13:CUZ22 DEV13:DEV22 DOR13:DOR22 DYN13:DYN22 EIJ13:EIJ22 ESF13:ESF22 FCB13:FCB22 FLX13:FLX22 FVT13:FVT22 GFP13:GFP22 GPL13:GPL22 GZH13:GZH22 HJD13:HJD22 HSZ13:HSZ22 ICV13:ICV22 IMR13:IMR22 IWN13:IWN22 JGJ13:JGJ22 JQF13:JQF22 KAB13:KAB22 KJX13:KJX22 KTT13:KTT22 LDP13:LDP22 LNL13:LNL22 LXH13:LXH22 MHD13:MHD22 MQZ13:MQZ22 NAV13:NAV22 NKR13:NKR22 NUN13:NUN22 OEJ13:OEJ22 OOF13:OOF22 OYB13:OYB22 PHX13:PHX22 PRT13:PRT22 QBP13:QBP22 QLL13:QLL22 QVH13:QVH22 RFD13:RFD22 ROZ13:ROZ22 RYV13:RYV22 SIR13:SIR22 SSN13:SSN22 TCJ13:TCJ22 TMF13:TMF22 TWB13:TWB22 UFX13:UFX22 UPT13:UPT22 UZP13:UZP22 VJL13:VJL22 VTH13:VTH22 WDD13:WDD22 WMZ13:WMZ22 WWV13:WWV22 AN65549:AN65558 KJ65549:KJ65558 UF65549:UF65558 AEB65549:AEB65558 ANX65549:ANX65558 AXT65549:AXT65558 BHP65549:BHP65558 BRL65549:BRL65558 CBH65549:CBH65558 CLD65549:CLD65558 CUZ65549:CUZ65558 DEV65549:DEV65558 DOR65549:DOR65558 DYN65549:DYN65558 EIJ65549:EIJ65558 ESF65549:ESF65558 FCB65549:FCB65558 FLX65549:FLX65558 FVT65549:FVT65558 GFP65549:GFP65558 GPL65549:GPL65558 GZH65549:GZH65558 HJD65549:HJD65558 HSZ65549:HSZ65558 ICV65549:ICV65558 IMR65549:IMR65558 IWN65549:IWN65558 JGJ65549:JGJ65558 JQF65549:JQF65558 KAB65549:KAB65558 KJX65549:KJX65558 KTT65549:KTT65558 LDP65549:LDP65558 LNL65549:LNL65558 LXH65549:LXH65558 MHD65549:MHD65558 MQZ65549:MQZ65558 NAV65549:NAV65558 NKR65549:NKR65558 NUN65549:NUN65558 OEJ65549:OEJ65558 OOF65549:OOF65558 OYB65549:OYB65558 PHX65549:PHX65558 PRT65549:PRT65558 QBP65549:QBP65558 QLL65549:QLL65558 QVH65549:QVH65558 RFD65549:RFD65558 ROZ65549:ROZ65558 RYV65549:RYV65558 SIR65549:SIR65558 SSN65549:SSN65558 TCJ65549:TCJ65558 TMF65549:TMF65558 TWB65549:TWB65558 UFX65549:UFX65558 UPT65549:UPT65558 UZP65549:UZP65558 VJL65549:VJL65558 VTH65549:VTH65558 WDD65549:WDD65558 WMZ65549:WMZ65558 WWV65549:WWV65558 AN131085:AN131094 KJ131085:KJ131094 UF131085:UF131094 AEB131085:AEB131094 ANX131085:ANX131094 AXT131085:AXT131094 BHP131085:BHP131094 BRL131085:BRL131094 CBH131085:CBH131094 CLD131085:CLD131094 CUZ131085:CUZ131094 DEV131085:DEV131094 DOR131085:DOR131094 DYN131085:DYN131094 EIJ131085:EIJ131094 ESF131085:ESF131094 FCB131085:FCB131094 FLX131085:FLX131094 FVT131085:FVT131094 GFP131085:GFP131094 GPL131085:GPL131094 GZH131085:GZH131094 HJD131085:HJD131094 HSZ131085:HSZ131094 ICV131085:ICV131094 IMR131085:IMR131094 IWN131085:IWN131094 JGJ131085:JGJ131094 JQF131085:JQF131094 KAB131085:KAB131094 KJX131085:KJX131094 KTT131085:KTT131094 LDP131085:LDP131094 LNL131085:LNL131094 LXH131085:LXH131094 MHD131085:MHD131094 MQZ131085:MQZ131094 NAV131085:NAV131094 NKR131085:NKR131094 NUN131085:NUN131094 OEJ131085:OEJ131094 OOF131085:OOF131094 OYB131085:OYB131094 PHX131085:PHX131094 PRT131085:PRT131094 QBP131085:QBP131094 QLL131085:QLL131094 QVH131085:QVH131094 RFD131085:RFD131094 ROZ131085:ROZ131094 RYV131085:RYV131094 SIR131085:SIR131094 SSN131085:SSN131094 TCJ131085:TCJ131094 TMF131085:TMF131094 TWB131085:TWB131094 UFX131085:UFX131094 UPT131085:UPT131094 UZP131085:UZP131094 VJL131085:VJL131094 VTH131085:VTH131094 WDD131085:WDD131094 WMZ131085:WMZ131094 WWV131085:WWV131094 AN196621:AN196630 KJ196621:KJ196630 UF196621:UF196630 AEB196621:AEB196630 ANX196621:ANX196630 AXT196621:AXT196630 BHP196621:BHP196630 BRL196621:BRL196630 CBH196621:CBH196630 CLD196621:CLD196630 CUZ196621:CUZ196630 DEV196621:DEV196630 DOR196621:DOR196630 DYN196621:DYN196630 EIJ196621:EIJ196630 ESF196621:ESF196630 FCB196621:FCB196630 FLX196621:FLX196630 FVT196621:FVT196630 GFP196621:GFP196630 GPL196621:GPL196630 GZH196621:GZH196630 HJD196621:HJD196630 HSZ196621:HSZ196630 ICV196621:ICV196630 IMR196621:IMR196630 IWN196621:IWN196630 JGJ196621:JGJ196630 JQF196621:JQF196630 KAB196621:KAB196630 KJX196621:KJX196630 KTT196621:KTT196630 LDP196621:LDP196630 LNL196621:LNL196630 LXH196621:LXH196630 MHD196621:MHD196630 MQZ196621:MQZ196630 NAV196621:NAV196630 NKR196621:NKR196630 NUN196621:NUN196630 OEJ196621:OEJ196630 OOF196621:OOF196630 OYB196621:OYB196630 PHX196621:PHX196630 PRT196621:PRT196630 QBP196621:QBP196630 QLL196621:QLL196630 QVH196621:QVH196630 RFD196621:RFD196630 ROZ196621:ROZ196630 RYV196621:RYV196630 SIR196621:SIR196630 SSN196621:SSN196630 TCJ196621:TCJ196630 TMF196621:TMF196630 TWB196621:TWB196630 UFX196621:UFX196630 UPT196621:UPT196630 UZP196621:UZP196630 VJL196621:VJL196630 VTH196621:VTH196630 WDD196621:WDD196630 WMZ196621:WMZ196630 WWV196621:WWV196630 AN262157:AN262166 KJ262157:KJ262166 UF262157:UF262166 AEB262157:AEB262166 ANX262157:ANX262166 AXT262157:AXT262166 BHP262157:BHP262166 BRL262157:BRL262166 CBH262157:CBH262166 CLD262157:CLD262166 CUZ262157:CUZ262166 DEV262157:DEV262166 DOR262157:DOR262166 DYN262157:DYN262166 EIJ262157:EIJ262166 ESF262157:ESF262166 FCB262157:FCB262166 FLX262157:FLX262166 FVT262157:FVT262166 GFP262157:GFP262166 GPL262157:GPL262166 GZH262157:GZH262166 HJD262157:HJD262166 HSZ262157:HSZ262166 ICV262157:ICV262166 IMR262157:IMR262166 IWN262157:IWN262166 JGJ262157:JGJ262166 JQF262157:JQF262166 KAB262157:KAB262166 KJX262157:KJX262166 KTT262157:KTT262166 LDP262157:LDP262166 LNL262157:LNL262166 LXH262157:LXH262166 MHD262157:MHD262166 MQZ262157:MQZ262166 NAV262157:NAV262166 NKR262157:NKR262166 NUN262157:NUN262166 OEJ262157:OEJ262166 OOF262157:OOF262166 OYB262157:OYB262166 PHX262157:PHX262166 PRT262157:PRT262166 QBP262157:QBP262166 QLL262157:QLL262166 QVH262157:QVH262166 RFD262157:RFD262166 ROZ262157:ROZ262166 RYV262157:RYV262166 SIR262157:SIR262166 SSN262157:SSN262166 TCJ262157:TCJ262166 TMF262157:TMF262166 TWB262157:TWB262166 UFX262157:UFX262166 UPT262157:UPT262166 UZP262157:UZP262166 VJL262157:VJL262166 VTH262157:VTH262166 WDD262157:WDD262166 WMZ262157:WMZ262166 WWV262157:WWV262166 AN327693:AN327702 KJ327693:KJ327702 UF327693:UF327702 AEB327693:AEB327702 ANX327693:ANX327702 AXT327693:AXT327702 BHP327693:BHP327702 BRL327693:BRL327702 CBH327693:CBH327702 CLD327693:CLD327702 CUZ327693:CUZ327702 DEV327693:DEV327702 DOR327693:DOR327702 DYN327693:DYN327702 EIJ327693:EIJ327702 ESF327693:ESF327702 FCB327693:FCB327702 FLX327693:FLX327702 FVT327693:FVT327702 GFP327693:GFP327702 GPL327693:GPL327702 GZH327693:GZH327702 HJD327693:HJD327702 HSZ327693:HSZ327702 ICV327693:ICV327702 IMR327693:IMR327702 IWN327693:IWN327702 JGJ327693:JGJ327702 JQF327693:JQF327702 KAB327693:KAB327702 KJX327693:KJX327702 KTT327693:KTT327702 LDP327693:LDP327702 LNL327693:LNL327702 LXH327693:LXH327702 MHD327693:MHD327702 MQZ327693:MQZ327702 NAV327693:NAV327702 NKR327693:NKR327702 NUN327693:NUN327702 OEJ327693:OEJ327702 OOF327693:OOF327702 OYB327693:OYB327702 PHX327693:PHX327702 PRT327693:PRT327702 QBP327693:QBP327702 QLL327693:QLL327702 QVH327693:QVH327702 RFD327693:RFD327702 ROZ327693:ROZ327702 RYV327693:RYV327702 SIR327693:SIR327702 SSN327693:SSN327702 TCJ327693:TCJ327702 TMF327693:TMF327702 TWB327693:TWB327702 UFX327693:UFX327702 UPT327693:UPT327702 UZP327693:UZP327702 VJL327693:VJL327702 VTH327693:VTH327702 WDD327693:WDD327702 WMZ327693:WMZ327702 WWV327693:WWV327702 AN393229:AN393238 KJ393229:KJ393238 UF393229:UF393238 AEB393229:AEB393238 ANX393229:ANX393238 AXT393229:AXT393238 BHP393229:BHP393238 BRL393229:BRL393238 CBH393229:CBH393238 CLD393229:CLD393238 CUZ393229:CUZ393238 DEV393229:DEV393238 DOR393229:DOR393238 DYN393229:DYN393238 EIJ393229:EIJ393238 ESF393229:ESF393238 FCB393229:FCB393238 FLX393229:FLX393238 FVT393229:FVT393238 GFP393229:GFP393238 GPL393229:GPL393238 GZH393229:GZH393238 HJD393229:HJD393238 HSZ393229:HSZ393238 ICV393229:ICV393238 IMR393229:IMR393238 IWN393229:IWN393238 JGJ393229:JGJ393238 JQF393229:JQF393238 KAB393229:KAB393238 KJX393229:KJX393238 KTT393229:KTT393238 LDP393229:LDP393238 LNL393229:LNL393238 LXH393229:LXH393238 MHD393229:MHD393238 MQZ393229:MQZ393238 NAV393229:NAV393238 NKR393229:NKR393238 NUN393229:NUN393238 OEJ393229:OEJ393238 OOF393229:OOF393238 OYB393229:OYB393238 PHX393229:PHX393238 PRT393229:PRT393238 QBP393229:QBP393238 QLL393229:QLL393238 QVH393229:QVH393238 RFD393229:RFD393238 ROZ393229:ROZ393238 RYV393229:RYV393238 SIR393229:SIR393238 SSN393229:SSN393238 TCJ393229:TCJ393238 TMF393229:TMF393238 TWB393229:TWB393238 UFX393229:UFX393238 UPT393229:UPT393238 UZP393229:UZP393238 VJL393229:VJL393238 VTH393229:VTH393238 WDD393229:WDD393238 WMZ393229:WMZ393238 WWV393229:WWV393238 AN458765:AN458774 KJ458765:KJ458774 UF458765:UF458774 AEB458765:AEB458774 ANX458765:ANX458774 AXT458765:AXT458774 BHP458765:BHP458774 BRL458765:BRL458774 CBH458765:CBH458774 CLD458765:CLD458774 CUZ458765:CUZ458774 DEV458765:DEV458774 DOR458765:DOR458774 DYN458765:DYN458774 EIJ458765:EIJ458774 ESF458765:ESF458774 FCB458765:FCB458774 FLX458765:FLX458774 FVT458765:FVT458774 GFP458765:GFP458774 GPL458765:GPL458774 GZH458765:GZH458774 HJD458765:HJD458774 HSZ458765:HSZ458774 ICV458765:ICV458774 IMR458765:IMR458774 IWN458765:IWN458774 JGJ458765:JGJ458774 JQF458765:JQF458774 KAB458765:KAB458774 KJX458765:KJX458774 KTT458765:KTT458774 LDP458765:LDP458774 LNL458765:LNL458774 LXH458765:LXH458774 MHD458765:MHD458774 MQZ458765:MQZ458774 NAV458765:NAV458774 NKR458765:NKR458774 NUN458765:NUN458774 OEJ458765:OEJ458774 OOF458765:OOF458774 OYB458765:OYB458774 PHX458765:PHX458774 PRT458765:PRT458774 QBP458765:QBP458774 QLL458765:QLL458774 QVH458765:QVH458774 RFD458765:RFD458774 ROZ458765:ROZ458774 RYV458765:RYV458774 SIR458765:SIR458774 SSN458765:SSN458774 TCJ458765:TCJ458774 TMF458765:TMF458774 TWB458765:TWB458774 UFX458765:UFX458774 UPT458765:UPT458774 UZP458765:UZP458774 VJL458765:VJL458774 VTH458765:VTH458774 WDD458765:WDD458774 WMZ458765:WMZ458774 WWV458765:WWV458774 AN524301:AN524310 KJ524301:KJ524310 UF524301:UF524310 AEB524301:AEB524310 ANX524301:ANX524310 AXT524301:AXT524310 BHP524301:BHP524310 BRL524301:BRL524310 CBH524301:CBH524310 CLD524301:CLD524310 CUZ524301:CUZ524310 DEV524301:DEV524310 DOR524301:DOR524310 DYN524301:DYN524310 EIJ524301:EIJ524310 ESF524301:ESF524310 FCB524301:FCB524310 FLX524301:FLX524310 FVT524301:FVT524310 GFP524301:GFP524310 GPL524301:GPL524310 GZH524301:GZH524310 HJD524301:HJD524310 HSZ524301:HSZ524310 ICV524301:ICV524310 IMR524301:IMR524310 IWN524301:IWN524310 JGJ524301:JGJ524310 JQF524301:JQF524310 KAB524301:KAB524310 KJX524301:KJX524310 KTT524301:KTT524310 LDP524301:LDP524310 LNL524301:LNL524310 LXH524301:LXH524310 MHD524301:MHD524310 MQZ524301:MQZ524310 NAV524301:NAV524310 NKR524301:NKR524310 NUN524301:NUN524310 OEJ524301:OEJ524310 OOF524301:OOF524310 OYB524301:OYB524310 PHX524301:PHX524310 PRT524301:PRT524310 QBP524301:QBP524310 QLL524301:QLL524310 QVH524301:QVH524310 RFD524301:RFD524310 ROZ524301:ROZ524310 RYV524301:RYV524310 SIR524301:SIR524310 SSN524301:SSN524310 TCJ524301:TCJ524310 TMF524301:TMF524310 TWB524301:TWB524310 UFX524301:UFX524310 UPT524301:UPT524310 UZP524301:UZP524310 VJL524301:VJL524310 VTH524301:VTH524310 WDD524301:WDD524310 WMZ524301:WMZ524310 WWV524301:WWV524310 AN589837:AN589846 KJ589837:KJ589846 UF589837:UF589846 AEB589837:AEB589846 ANX589837:ANX589846 AXT589837:AXT589846 BHP589837:BHP589846 BRL589837:BRL589846 CBH589837:CBH589846 CLD589837:CLD589846 CUZ589837:CUZ589846 DEV589837:DEV589846 DOR589837:DOR589846 DYN589837:DYN589846 EIJ589837:EIJ589846 ESF589837:ESF589846 FCB589837:FCB589846 FLX589837:FLX589846 FVT589837:FVT589846 GFP589837:GFP589846 GPL589837:GPL589846 GZH589837:GZH589846 HJD589837:HJD589846 HSZ589837:HSZ589846 ICV589837:ICV589846 IMR589837:IMR589846 IWN589837:IWN589846 JGJ589837:JGJ589846 JQF589837:JQF589846 KAB589837:KAB589846 KJX589837:KJX589846 KTT589837:KTT589846 LDP589837:LDP589846 LNL589837:LNL589846 LXH589837:LXH589846 MHD589837:MHD589846 MQZ589837:MQZ589846 NAV589837:NAV589846 NKR589837:NKR589846 NUN589837:NUN589846 OEJ589837:OEJ589846 OOF589837:OOF589846 OYB589837:OYB589846 PHX589837:PHX589846 PRT589837:PRT589846 QBP589837:QBP589846 QLL589837:QLL589846 QVH589837:QVH589846 RFD589837:RFD589846 ROZ589837:ROZ589846 RYV589837:RYV589846 SIR589837:SIR589846 SSN589837:SSN589846 TCJ589837:TCJ589846 TMF589837:TMF589846 TWB589837:TWB589846 UFX589837:UFX589846 UPT589837:UPT589846 UZP589837:UZP589846 VJL589837:VJL589846 VTH589837:VTH589846 WDD589837:WDD589846 WMZ589837:WMZ589846 WWV589837:WWV589846 AN655373:AN655382 KJ655373:KJ655382 UF655373:UF655382 AEB655373:AEB655382 ANX655373:ANX655382 AXT655373:AXT655382 BHP655373:BHP655382 BRL655373:BRL655382 CBH655373:CBH655382 CLD655373:CLD655382 CUZ655373:CUZ655382 DEV655373:DEV655382 DOR655373:DOR655382 DYN655373:DYN655382 EIJ655373:EIJ655382 ESF655373:ESF655382 FCB655373:FCB655382 FLX655373:FLX655382 FVT655373:FVT655382 GFP655373:GFP655382 GPL655373:GPL655382 GZH655373:GZH655382 HJD655373:HJD655382 HSZ655373:HSZ655382 ICV655373:ICV655382 IMR655373:IMR655382 IWN655373:IWN655382 JGJ655373:JGJ655382 JQF655373:JQF655382 KAB655373:KAB655382 KJX655373:KJX655382 KTT655373:KTT655382 LDP655373:LDP655382 LNL655373:LNL655382 LXH655373:LXH655382 MHD655373:MHD655382 MQZ655373:MQZ655382 NAV655373:NAV655382 NKR655373:NKR655382 NUN655373:NUN655382 OEJ655373:OEJ655382 OOF655373:OOF655382 OYB655373:OYB655382 PHX655373:PHX655382 PRT655373:PRT655382 QBP655373:QBP655382 QLL655373:QLL655382 QVH655373:QVH655382 RFD655373:RFD655382 ROZ655373:ROZ655382 RYV655373:RYV655382 SIR655373:SIR655382 SSN655373:SSN655382 TCJ655373:TCJ655382 TMF655373:TMF655382 TWB655373:TWB655382 UFX655373:UFX655382 UPT655373:UPT655382 UZP655373:UZP655382 VJL655373:VJL655382 VTH655373:VTH655382 WDD655373:WDD655382 WMZ655373:WMZ655382 WWV655373:WWV655382 AN720909:AN720918 KJ720909:KJ720918 UF720909:UF720918 AEB720909:AEB720918 ANX720909:ANX720918 AXT720909:AXT720918 BHP720909:BHP720918 BRL720909:BRL720918 CBH720909:CBH720918 CLD720909:CLD720918 CUZ720909:CUZ720918 DEV720909:DEV720918 DOR720909:DOR720918 DYN720909:DYN720918 EIJ720909:EIJ720918 ESF720909:ESF720918 FCB720909:FCB720918 FLX720909:FLX720918 FVT720909:FVT720918 GFP720909:GFP720918 GPL720909:GPL720918 GZH720909:GZH720918 HJD720909:HJD720918 HSZ720909:HSZ720918 ICV720909:ICV720918 IMR720909:IMR720918 IWN720909:IWN720918 JGJ720909:JGJ720918 JQF720909:JQF720918 KAB720909:KAB720918 KJX720909:KJX720918 KTT720909:KTT720918 LDP720909:LDP720918 LNL720909:LNL720918 LXH720909:LXH720918 MHD720909:MHD720918 MQZ720909:MQZ720918 NAV720909:NAV720918 NKR720909:NKR720918 NUN720909:NUN720918 OEJ720909:OEJ720918 OOF720909:OOF720918 OYB720909:OYB720918 PHX720909:PHX720918 PRT720909:PRT720918 QBP720909:QBP720918 QLL720909:QLL720918 QVH720909:QVH720918 RFD720909:RFD720918 ROZ720909:ROZ720918 RYV720909:RYV720918 SIR720909:SIR720918 SSN720909:SSN720918 TCJ720909:TCJ720918 TMF720909:TMF720918 TWB720909:TWB720918 UFX720909:UFX720918 UPT720909:UPT720918 UZP720909:UZP720918 VJL720909:VJL720918 VTH720909:VTH720918 WDD720909:WDD720918 WMZ720909:WMZ720918 WWV720909:WWV720918 AN786445:AN786454 KJ786445:KJ786454 UF786445:UF786454 AEB786445:AEB786454 ANX786445:ANX786454 AXT786445:AXT786454 BHP786445:BHP786454 BRL786445:BRL786454 CBH786445:CBH786454 CLD786445:CLD786454 CUZ786445:CUZ786454 DEV786445:DEV786454 DOR786445:DOR786454 DYN786445:DYN786454 EIJ786445:EIJ786454 ESF786445:ESF786454 FCB786445:FCB786454 FLX786445:FLX786454 FVT786445:FVT786454 GFP786445:GFP786454 GPL786445:GPL786454 GZH786445:GZH786454 HJD786445:HJD786454 HSZ786445:HSZ786454 ICV786445:ICV786454 IMR786445:IMR786454 IWN786445:IWN786454 JGJ786445:JGJ786454 JQF786445:JQF786454 KAB786445:KAB786454 KJX786445:KJX786454 KTT786445:KTT786454 LDP786445:LDP786454 LNL786445:LNL786454 LXH786445:LXH786454 MHD786445:MHD786454 MQZ786445:MQZ786454 NAV786445:NAV786454 NKR786445:NKR786454 NUN786445:NUN786454 OEJ786445:OEJ786454 OOF786445:OOF786454 OYB786445:OYB786454 PHX786445:PHX786454 PRT786445:PRT786454 QBP786445:QBP786454 QLL786445:QLL786454 QVH786445:QVH786454 RFD786445:RFD786454 ROZ786445:ROZ786454 RYV786445:RYV786454 SIR786445:SIR786454 SSN786445:SSN786454 TCJ786445:TCJ786454 TMF786445:TMF786454 TWB786445:TWB786454 UFX786445:UFX786454 UPT786445:UPT786454 UZP786445:UZP786454 VJL786445:VJL786454 VTH786445:VTH786454 WDD786445:WDD786454 WMZ786445:WMZ786454 WWV786445:WWV786454 AN851981:AN851990 KJ851981:KJ851990 UF851981:UF851990 AEB851981:AEB851990 ANX851981:ANX851990 AXT851981:AXT851990 BHP851981:BHP851990 BRL851981:BRL851990 CBH851981:CBH851990 CLD851981:CLD851990 CUZ851981:CUZ851990 DEV851981:DEV851990 DOR851981:DOR851990 DYN851981:DYN851990 EIJ851981:EIJ851990 ESF851981:ESF851990 FCB851981:FCB851990 FLX851981:FLX851990 FVT851981:FVT851990 GFP851981:GFP851990 GPL851981:GPL851990 GZH851981:GZH851990 HJD851981:HJD851990 HSZ851981:HSZ851990 ICV851981:ICV851990 IMR851981:IMR851990 IWN851981:IWN851990 JGJ851981:JGJ851990 JQF851981:JQF851990 KAB851981:KAB851990 KJX851981:KJX851990 KTT851981:KTT851990 LDP851981:LDP851990 LNL851981:LNL851990 LXH851981:LXH851990 MHD851981:MHD851990 MQZ851981:MQZ851990 NAV851981:NAV851990 NKR851981:NKR851990 NUN851981:NUN851990 OEJ851981:OEJ851990 OOF851981:OOF851990 OYB851981:OYB851990 PHX851981:PHX851990 PRT851981:PRT851990 QBP851981:QBP851990 QLL851981:QLL851990 QVH851981:QVH851990 RFD851981:RFD851990 ROZ851981:ROZ851990 RYV851981:RYV851990 SIR851981:SIR851990 SSN851981:SSN851990 TCJ851981:TCJ851990 TMF851981:TMF851990 TWB851981:TWB851990 UFX851981:UFX851990 UPT851981:UPT851990 UZP851981:UZP851990 VJL851981:VJL851990 VTH851981:VTH851990 WDD851981:WDD851990 WMZ851981:WMZ851990 WWV851981:WWV851990 AN917517:AN917526 KJ917517:KJ917526 UF917517:UF917526 AEB917517:AEB917526 ANX917517:ANX917526 AXT917517:AXT917526 BHP917517:BHP917526 BRL917517:BRL917526 CBH917517:CBH917526 CLD917517:CLD917526 CUZ917517:CUZ917526 DEV917517:DEV917526 DOR917517:DOR917526 DYN917517:DYN917526 EIJ917517:EIJ917526 ESF917517:ESF917526 FCB917517:FCB917526 FLX917517:FLX917526 FVT917517:FVT917526 GFP917517:GFP917526 GPL917517:GPL917526 GZH917517:GZH917526 HJD917517:HJD917526 HSZ917517:HSZ917526 ICV917517:ICV917526 IMR917517:IMR917526 IWN917517:IWN917526 JGJ917517:JGJ917526 JQF917517:JQF917526 KAB917517:KAB917526 KJX917517:KJX917526 KTT917517:KTT917526 LDP917517:LDP917526 LNL917517:LNL917526 LXH917517:LXH917526 MHD917517:MHD917526 MQZ917517:MQZ917526 NAV917517:NAV917526 NKR917517:NKR917526 NUN917517:NUN917526 OEJ917517:OEJ917526 OOF917517:OOF917526 OYB917517:OYB917526 PHX917517:PHX917526 PRT917517:PRT917526 QBP917517:QBP917526 QLL917517:QLL917526 QVH917517:QVH917526 RFD917517:RFD917526 ROZ917517:ROZ917526 RYV917517:RYV917526 SIR917517:SIR917526 SSN917517:SSN917526 TCJ917517:TCJ917526 TMF917517:TMF917526 TWB917517:TWB917526 UFX917517:UFX917526 UPT917517:UPT917526 UZP917517:UZP917526 VJL917517:VJL917526 VTH917517:VTH917526 WDD917517:WDD917526 WMZ917517:WMZ917526 WWV917517:WWV917526 AN983053:AN983062 KJ983053:KJ983062 UF983053:UF983062 AEB983053:AEB983062 ANX983053:ANX983062 AXT983053:AXT983062 BHP983053:BHP983062 BRL983053:BRL983062 CBH983053:CBH983062 CLD983053:CLD983062 CUZ983053:CUZ983062 DEV983053:DEV983062 DOR983053:DOR983062 DYN983053:DYN983062 EIJ983053:EIJ983062 ESF983053:ESF983062 FCB983053:FCB983062 FLX983053:FLX983062 FVT983053:FVT983062 GFP983053:GFP983062 GPL983053:GPL983062 GZH983053:GZH983062 HJD983053:HJD983062 HSZ983053:HSZ983062 ICV983053:ICV983062 IMR983053:IMR983062 IWN983053:IWN983062 JGJ983053:JGJ983062 JQF983053:JQF983062 KAB983053:KAB983062 KJX983053:KJX983062 KTT983053:KTT983062 LDP983053:LDP983062 LNL983053:LNL983062 LXH983053:LXH983062 MHD983053:MHD983062 MQZ983053:MQZ983062 NAV983053:NAV983062 NKR983053:NKR983062 NUN983053:NUN983062 OEJ983053:OEJ983062 OOF983053:OOF983062 OYB983053:OYB983062 PHX983053:PHX983062 PRT983053:PRT983062 QBP983053:QBP983062 QLL983053:QLL983062 QVH983053:QVH983062 RFD983053:RFD983062 ROZ983053:ROZ983062 RYV983053:RYV983062 SIR983053:SIR983062 SSN983053:SSN983062 TCJ983053:TCJ983062 TMF983053:TMF983062 TWB983053:TWB983062 UFX983053:UFX983062 UPT983053:UPT983062 UZP983053:UZP983062 VJL983053:VJL983062 VTH983053:VTH983062 WDD983053:WDD983062 WMZ983053:WMZ983062 WWV983053:WWV983062 AJ39:AJ138 KF39:KF138 UB39:UB138 ADX39:ADX138 ANT39:ANT138 AXP39:AXP138 BHL39:BHL138 BRH39:BRH138 CBD39:CBD138 CKZ39:CKZ138 CUV39:CUV138 DER39:DER138 DON39:DON138 DYJ39:DYJ138 EIF39:EIF138 ESB39:ESB138 FBX39:FBX138 FLT39:FLT138 FVP39:FVP138 GFL39:GFL138 GPH39:GPH138 GZD39:GZD138 HIZ39:HIZ138 HSV39:HSV138 ICR39:ICR138 IMN39:IMN138 IWJ39:IWJ138 JGF39:JGF138 JQB39:JQB138 JZX39:JZX138 KJT39:KJT138 KTP39:KTP138 LDL39:LDL138 LNH39:LNH138 LXD39:LXD138 MGZ39:MGZ138 MQV39:MQV138 NAR39:NAR138 NKN39:NKN138 NUJ39:NUJ138 OEF39:OEF138 OOB39:OOB138 OXX39:OXX138 PHT39:PHT138 PRP39:PRP138 QBL39:QBL138 QLH39:QLH138 QVD39:QVD138 REZ39:REZ138 ROV39:ROV138 RYR39:RYR138 SIN39:SIN138 SSJ39:SSJ138 TCF39:TCF138 TMB39:TMB138 TVX39:TVX138 UFT39:UFT138 UPP39:UPP138 UZL39:UZL138 VJH39:VJH138 VTD39:VTD138 WCZ39:WCZ138 WMV39:WMV138 WWR39:WWR138 AJ65575:AJ65674 KF65575:KF65674 UB65575:UB65674 ADX65575:ADX65674 ANT65575:ANT65674 AXP65575:AXP65674 BHL65575:BHL65674 BRH65575:BRH65674 CBD65575:CBD65674 CKZ65575:CKZ65674 CUV65575:CUV65674 DER65575:DER65674 DON65575:DON65674 DYJ65575:DYJ65674 EIF65575:EIF65674 ESB65575:ESB65674 FBX65575:FBX65674 FLT65575:FLT65674 FVP65575:FVP65674 GFL65575:GFL65674 GPH65575:GPH65674 GZD65575:GZD65674 HIZ65575:HIZ65674 HSV65575:HSV65674 ICR65575:ICR65674 IMN65575:IMN65674 IWJ65575:IWJ65674 JGF65575:JGF65674 JQB65575:JQB65674 JZX65575:JZX65674 KJT65575:KJT65674 KTP65575:KTP65674 LDL65575:LDL65674 LNH65575:LNH65674 LXD65575:LXD65674 MGZ65575:MGZ65674 MQV65575:MQV65674 NAR65575:NAR65674 NKN65575:NKN65674 NUJ65575:NUJ65674 OEF65575:OEF65674 OOB65575:OOB65674 OXX65575:OXX65674 PHT65575:PHT65674 PRP65575:PRP65674 QBL65575:QBL65674 QLH65575:QLH65674 QVD65575:QVD65674 REZ65575:REZ65674 ROV65575:ROV65674 RYR65575:RYR65674 SIN65575:SIN65674 SSJ65575:SSJ65674 TCF65575:TCF65674 TMB65575:TMB65674 TVX65575:TVX65674 UFT65575:UFT65674 UPP65575:UPP65674 UZL65575:UZL65674 VJH65575:VJH65674 VTD65575:VTD65674 WCZ65575:WCZ65674 WMV65575:WMV65674 WWR65575:WWR65674 AJ131111:AJ131210 KF131111:KF131210 UB131111:UB131210 ADX131111:ADX131210 ANT131111:ANT131210 AXP131111:AXP131210 BHL131111:BHL131210 BRH131111:BRH131210 CBD131111:CBD131210 CKZ131111:CKZ131210 CUV131111:CUV131210 DER131111:DER131210 DON131111:DON131210 DYJ131111:DYJ131210 EIF131111:EIF131210 ESB131111:ESB131210 FBX131111:FBX131210 FLT131111:FLT131210 FVP131111:FVP131210 GFL131111:GFL131210 GPH131111:GPH131210 GZD131111:GZD131210 HIZ131111:HIZ131210 HSV131111:HSV131210 ICR131111:ICR131210 IMN131111:IMN131210 IWJ131111:IWJ131210 JGF131111:JGF131210 JQB131111:JQB131210 JZX131111:JZX131210 KJT131111:KJT131210 KTP131111:KTP131210 LDL131111:LDL131210 LNH131111:LNH131210 LXD131111:LXD131210 MGZ131111:MGZ131210 MQV131111:MQV131210 NAR131111:NAR131210 NKN131111:NKN131210 NUJ131111:NUJ131210 OEF131111:OEF131210 OOB131111:OOB131210 OXX131111:OXX131210 PHT131111:PHT131210 PRP131111:PRP131210 QBL131111:QBL131210 QLH131111:QLH131210 QVD131111:QVD131210 REZ131111:REZ131210 ROV131111:ROV131210 RYR131111:RYR131210 SIN131111:SIN131210 SSJ131111:SSJ131210 TCF131111:TCF131210 TMB131111:TMB131210 TVX131111:TVX131210 UFT131111:UFT131210 UPP131111:UPP131210 UZL131111:UZL131210 VJH131111:VJH131210 VTD131111:VTD131210 WCZ131111:WCZ131210 WMV131111:WMV131210 WWR131111:WWR131210 AJ196647:AJ196746 KF196647:KF196746 UB196647:UB196746 ADX196647:ADX196746 ANT196647:ANT196746 AXP196647:AXP196746 BHL196647:BHL196746 BRH196647:BRH196746 CBD196647:CBD196746 CKZ196647:CKZ196746 CUV196647:CUV196746 DER196647:DER196746 DON196647:DON196746 DYJ196647:DYJ196746 EIF196647:EIF196746 ESB196647:ESB196746 FBX196647:FBX196746 FLT196647:FLT196746 FVP196647:FVP196746 GFL196647:GFL196746 GPH196647:GPH196746 GZD196647:GZD196746 HIZ196647:HIZ196746 HSV196647:HSV196746 ICR196647:ICR196746 IMN196647:IMN196746 IWJ196647:IWJ196746 JGF196647:JGF196746 JQB196647:JQB196746 JZX196647:JZX196746 KJT196647:KJT196746 KTP196647:KTP196746 LDL196647:LDL196746 LNH196647:LNH196746 LXD196647:LXD196746 MGZ196647:MGZ196746 MQV196647:MQV196746 NAR196647:NAR196746 NKN196647:NKN196746 NUJ196647:NUJ196746 OEF196647:OEF196746 OOB196647:OOB196746 OXX196647:OXX196746 PHT196647:PHT196746 PRP196647:PRP196746 QBL196647:QBL196746 QLH196647:QLH196746 QVD196647:QVD196746 REZ196647:REZ196746 ROV196647:ROV196746 RYR196647:RYR196746 SIN196647:SIN196746 SSJ196647:SSJ196746 TCF196647:TCF196746 TMB196647:TMB196746 TVX196647:TVX196746 UFT196647:UFT196746 UPP196647:UPP196746 UZL196647:UZL196746 VJH196647:VJH196746 VTD196647:VTD196746 WCZ196647:WCZ196746 WMV196647:WMV196746 WWR196647:WWR196746 AJ262183:AJ262282 KF262183:KF262282 UB262183:UB262282 ADX262183:ADX262282 ANT262183:ANT262282 AXP262183:AXP262282 BHL262183:BHL262282 BRH262183:BRH262282 CBD262183:CBD262282 CKZ262183:CKZ262282 CUV262183:CUV262282 DER262183:DER262282 DON262183:DON262282 DYJ262183:DYJ262282 EIF262183:EIF262282 ESB262183:ESB262282 FBX262183:FBX262282 FLT262183:FLT262282 FVP262183:FVP262282 GFL262183:GFL262282 GPH262183:GPH262282 GZD262183:GZD262282 HIZ262183:HIZ262282 HSV262183:HSV262282 ICR262183:ICR262282 IMN262183:IMN262282 IWJ262183:IWJ262282 JGF262183:JGF262282 JQB262183:JQB262282 JZX262183:JZX262282 KJT262183:KJT262282 KTP262183:KTP262282 LDL262183:LDL262282 LNH262183:LNH262282 LXD262183:LXD262282 MGZ262183:MGZ262282 MQV262183:MQV262282 NAR262183:NAR262282 NKN262183:NKN262282 NUJ262183:NUJ262282 OEF262183:OEF262282 OOB262183:OOB262282 OXX262183:OXX262282 PHT262183:PHT262282 PRP262183:PRP262282 QBL262183:QBL262282 QLH262183:QLH262282 QVD262183:QVD262282 REZ262183:REZ262282 ROV262183:ROV262282 RYR262183:RYR262282 SIN262183:SIN262282 SSJ262183:SSJ262282 TCF262183:TCF262282 TMB262183:TMB262282 TVX262183:TVX262282 UFT262183:UFT262282 UPP262183:UPP262282 UZL262183:UZL262282 VJH262183:VJH262282 VTD262183:VTD262282 WCZ262183:WCZ262282 WMV262183:WMV262282 WWR262183:WWR262282 AJ327719:AJ327818 KF327719:KF327818 UB327719:UB327818 ADX327719:ADX327818 ANT327719:ANT327818 AXP327719:AXP327818 BHL327719:BHL327818 BRH327719:BRH327818 CBD327719:CBD327818 CKZ327719:CKZ327818 CUV327719:CUV327818 DER327719:DER327818 DON327719:DON327818 DYJ327719:DYJ327818 EIF327719:EIF327818 ESB327719:ESB327818 FBX327719:FBX327818 FLT327719:FLT327818 FVP327719:FVP327818 GFL327719:GFL327818 GPH327719:GPH327818 GZD327719:GZD327818 HIZ327719:HIZ327818 HSV327719:HSV327818 ICR327719:ICR327818 IMN327719:IMN327818 IWJ327719:IWJ327818 JGF327719:JGF327818 JQB327719:JQB327818 JZX327719:JZX327818 KJT327719:KJT327818 KTP327719:KTP327818 LDL327719:LDL327818 LNH327719:LNH327818 LXD327719:LXD327818 MGZ327719:MGZ327818 MQV327719:MQV327818 NAR327719:NAR327818 NKN327719:NKN327818 NUJ327719:NUJ327818 OEF327719:OEF327818 OOB327719:OOB327818 OXX327719:OXX327818 PHT327719:PHT327818 PRP327719:PRP327818 QBL327719:QBL327818 QLH327719:QLH327818 QVD327719:QVD327818 REZ327719:REZ327818 ROV327719:ROV327818 RYR327719:RYR327818 SIN327719:SIN327818 SSJ327719:SSJ327818 TCF327719:TCF327818 TMB327719:TMB327818 TVX327719:TVX327818 UFT327719:UFT327818 UPP327719:UPP327818 UZL327719:UZL327818 VJH327719:VJH327818 VTD327719:VTD327818 WCZ327719:WCZ327818 WMV327719:WMV327818 WWR327719:WWR327818 AJ393255:AJ393354 KF393255:KF393354 UB393255:UB393354 ADX393255:ADX393354 ANT393255:ANT393354 AXP393255:AXP393354 BHL393255:BHL393354 BRH393255:BRH393354 CBD393255:CBD393354 CKZ393255:CKZ393354 CUV393255:CUV393354 DER393255:DER393354 DON393255:DON393354 DYJ393255:DYJ393354 EIF393255:EIF393354 ESB393255:ESB393354 FBX393255:FBX393354 FLT393255:FLT393354 FVP393255:FVP393354 GFL393255:GFL393354 GPH393255:GPH393354 GZD393255:GZD393354 HIZ393255:HIZ393354 HSV393255:HSV393354 ICR393255:ICR393354 IMN393255:IMN393354 IWJ393255:IWJ393354 JGF393255:JGF393354 JQB393255:JQB393354 JZX393255:JZX393354 KJT393255:KJT393354 KTP393255:KTP393354 LDL393255:LDL393354 LNH393255:LNH393354 LXD393255:LXD393354 MGZ393255:MGZ393354 MQV393255:MQV393354 NAR393255:NAR393354 NKN393255:NKN393354 NUJ393255:NUJ393354 OEF393255:OEF393354 OOB393255:OOB393354 OXX393255:OXX393354 PHT393255:PHT393354 PRP393255:PRP393354 QBL393255:QBL393354 QLH393255:QLH393354 QVD393255:QVD393354 REZ393255:REZ393354 ROV393255:ROV393354 RYR393255:RYR393354 SIN393255:SIN393354 SSJ393255:SSJ393354 TCF393255:TCF393354 TMB393255:TMB393354 TVX393255:TVX393354 UFT393255:UFT393354 UPP393255:UPP393354 UZL393255:UZL393354 VJH393255:VJH393354 VTD393255:VTD393354 WCZ393255:WCZ393354 WMV393255:WMV393354 WWR393255:WWR393354 AJ458791:AJ458890 KF458791:KF458890 UB458791:UB458890 ADX458791:ADX458890 ANT458791:ANT458890 AXP458791:AXP458890 BHL458791:BHL458890 BRH458791:BRH458890 CBD458791:CBD458890 CKZ458791:CKZ458890 CUV458791:CUV458890 DER458791:DER458890 DON458791:DON458890 DYJ458791:DYJ458890 EIF458791:EIF458890 ESB458791:ESB458890 FBX458791:FBX458890 FLT458791:FLT458890 FVP458791:FVP458890 GFL458791:GFL458890 GPH458791:GPH458890 GZD458791:GZD458890 HIZ458791:HIZ458890 HSV458791:HSV458890 ICR458791:ICR458890 IMN458791:IMN458890 IWJ458791:IWJ458890 JGF458791:JGF458890 JQB458791:JQB458890 JZX458791:JZX458890 KJT458791:KJT458890 KTP458791:KTP458890 LDL458791:LDL458890 LNH458791:LNH458890 LXD458791:LXD458890 MGZ458791:MGZ458890 MQV458791:MQV458890 NAR458791:NAR458890 NKN458791:NKN458890 NUJ458791:NUJ458890 OEF458791:OEF458890 OOB458791:OOB458890 OXX458791:OXX458890 PHT458791:PHT458890 PRP458791:PRP458890 QBL458791:QBL458890 QLH458791:QLH458890 QVD458791:QVD458890 REZ458791:REZ458890 ROV458791:ROV458890 RYR458791:RYR458890 SIN458791:SIN458890 SSJ458791:SSJ458890 TCF458791:TCF458890 TMB458791:TMB458890 TVX458791:TVX458890 UFT458791:UFT458890 UPP458791:UPP458890 UZL458791:UZL458890 VJH458791:VJH458890 VTD458791:VTD458890 WCZ458791:WCZ458890 WMV458791:WMV458890 WWR458791:WWR458890 AJ524327:AJ524426 KF524327:KF524426 UB524327:UB524426 ADX524327:ADX524426 ANT524327:ANT524426 AXP524327:AXP524426 BHL524327:BHL524426 BRH524327:BRH524426 CBD524327:CBD524426 CKZ524327:CKZ524426 CUV524327:CUV524426 DER524327:DER524426 DON524327:DON524426 DYJ524327:DYJ524426 EIF524327:EIF524426 ESB524327:ESB524426 FBX524327:FBX524426 FLT524327:FLT524426 FVP524327:FVP524426 GFL524327:GFL524426 GPH524327:GPH524426 GZD524327:GZD524426 HIZ524327:HIZ524426 HSV524327:HSV524426 ICR524327:ICR524426 IMN524327:IMN524426 IWJ524327:IWJ524426 JGF524327:JGF524426 JQB524327:JQB524426 JZX524327:JZX524426 KJT524327:KJT524426 KTP524327:KTP524426 LDL524327:LDL524426 LNH524327:LNH524426 LXD524327:LXD524426 MGZ524327:MGZ524426 MQV524327:MQV524426 NAR524327:NAR524426 NKN524327:NKN524426 NUJ524327:NUJ524426 OEF524327:OEF524426 OOB524327:OOB524426 OXX524327:OXX524426 PHT524327:PHT524426 PRP524327:PRP524426 QBL524327:QBL524426 QLH524327:QLH524426 QVD524327:QVD524426 REZ524327:REZ524426 ROV524327:ROV524426 RYR524327:RYR524426 SIN524327:SIN524426 SSJ524327:SSJ524426 TCF524327:TCF524426 TMB524327:TMB524426 TVX524327:TVX524426 UFT524327:UFT524426 UPP524327:UPP524426 UZL524327:UZL524426 VJH524327:VJH524426 VTD524327:VTD524426 WCZ524327:WCZ524426 WMV524327:WMV524426 WWR524327:WWR524426 AJ589863:AJ589962 KF589863:KF589962 UB589863:UB589962 ADX589863:ADX589962 ANT589863:ANT589962 AXP589863:AXP589962 BHL589863:BHL589962 BRH589863:BRH589962 CBD589863:CBD589962 CKZ589863:CKZ589962 CUV589863:CUV589962 DER589863:DER589962 DON589863:DON589962 DYJ589863:DYJ589962 EIF589863:EIF589962 ESB589863:ESB589962 FBX589863:FBX589962 FLT589863:FLT589962 FVP589863:FVP589962 GFL589863:GFL589962 GPH589863:GPH589962 GZD589863:GZD589962 HIZ589863:HIZ589962 HSV589863:HSV589962 ICR589863:ICR589962 IMN589863:IMN589962 IWJ589863:IWJ589962 JGF589863:JGF589962 JQB589863:JQB589962 JZX589863:JZX589962 KJT589863:KJT589962 KTP589863:KTP589962 LDL589863:LDL589962 LNH589863:LNH589962 LXD589863:LXD589962 MGZ589863:MGZ589962 MQV589863:MQV589962 NAR589863:NAR589962 NKN589863:NKN589962 NUJ589863:NUJ589962 OEF589863:OEF589962 OOB589863:OOB589962 OXX589863:OXX589962 PHT589863:PHT589962 PRP589863:PRP589962 QBL589863:QBL589962 QLH589863:QLH589962 QVD589863:QVD589962 REZ589863:REZ589962 ROV589863:ROV589962 RYR589863:RYR589962 SIN589863:SIN589962 SSJ589863:SSJ589962 TCF589863:TCF589962 TMB589863:TMB589962 TVX589863:TVX589962 UFT589863:UFT589962 UPP589863:UPP589962 UZL589863:UZL589962 VJH589863:VJH589962 VTD589863:VTD589962 WCZ589863:WCZ589962 WMV589863:WMV589962 WWR589863:WWR589962 AJ655399:AJ655498 KF655399:KF655498 UB655399:UB655498 ADX655399:ADX655498 ANT655399:ANT655498 AXP655399:AXP655498 BHL655399:BHL655498 BRH655399:BRH655498 CBD655399:CBD655498 CKZ655399:CKZ655498 CUV655399:CUV655498 DER655399:DER655498 DON655399:DON655498 DYJ655399:DYJ655498 EIF655399:EIF655498 ESB655399:ESB655498 FBX655399:FBX655498 FLT655399:FLT655498 FVP655399:FVP655498 GFL655399:GFL655498 GPH655399:GPH655498 GZD655399:GZD655498 HIZ655399:HIZ655498 HSV655399:HSV655498 ICR655399:ICR655498 IMN655399:IMN655498 IWJ655399:IWJ655498 JGF655399:JGF655498 JQB655399:JQB655498 JZX655399:JZX655498 KJT655399:KJT655498 KTP655399:KTP655498 LDL655399:LDL655498 LNH655399:LNH655498 LXD655399:LXD655498 MGZ655399:MGZ655498 MQV655399:MQV655498 NAR655399:NAR655498 NKN655399:NKN655498 NUJ655399:NUJ655498 OEF655399:OEF655498 OOB655399:OOB655498 OXX655399:OXX655498 PHT655399:PHT655498 PRP655399:PRP655498 QBL655399:QBL655498 QLH655399:QLH655498 QVD655399:QVD655498 REZ655399:REZ655498 ROV655399:ROV655498 RYR655399:RYR655498 SIN655399:SIN655498 SSJ655399:SSJ655498 TCF655399:TCF655498 TMB655399:TMB655498 TVX655399:TVX655498 UFT655399:UFT655498 UPP655399:UPP655498 UZL655399:UZL655498 VJH655399:VJH655498 VTD655399:VTD655498 WCZ655399:WCZ655498 WMV655399:WMV655498 WWR655399:WWR655498 AJ720935:AJ721034 KF720935:KF721034 UB720935:UB721034 ADX720935:ADX721034 ANT720935:ANT721034 AXP720935:AXP721034 BHL720935:BHL721034 BRH720935:BRH721034 CBD720935:CBD721034 CKZ720935:CKZ721034 CUV720935:CUV721034 DER720935:DER721034 DON720935:DON721034 DYJ720935:DYJ721034 EIF720935:EIF721034 ESB720935:ESB721034 FBX720935:FBX721034 FLT720935:FLT721034 FVP720935:FVP721034 GFL720935:GFL721034 GPH720935:GPH721034 GZD720935:GZD721034 HIZ720935:HIZ721034 HSV720935:HSV721034 ICR720935:ICR721034 IMN720935:IMN721034 IWJ720935:IWJ721034 JGF720935:JGF721034 JQB720935:JQB721034 JZX720935:JZX721034 KJT720935:KJT721034 KTP720935:KTP721034 LDL720935:LDL721034 LNH720935:LNH721034 LXD720935:LXD721034 MGZ720935:MGZ721034 MQV720935:MQV721034 NAR720935:NAR721034 NKN720935:NKN721034 NUJ720935:NUJ721034 OEF720935:OEF721034 OOB720935:OOB721034 OXX720935:OXX721034 PHT720935:PHT721034 PRP720935:PRP721034 QBL720935:QBL721034 QLH720935:QLH721034 QVD720935:QVD721034 REZ720935:REZ721034 ROV720935:ROV721034 RYR720935:RYR721034 SIN720935:SIN721034 SSJ720935:SSJ721034 TCF720935:TCF721034 TMB720935:TMB721034 TVX720935:TVX721034 UFT720935:UFT721034 UPP720935:UPP721034 UZL720935:UZL721034 VJH720935:VJH721034 VTD720935:VTD721034 WCZ720935:WCZ721034 WMV720935:WMV721034 WWR720935:WWR721034 AJ786471:AJ786570 KF786471:KF786570 UB786471:UB786570 ADX786471:ADX786570 ANT786471:ANT786570 AXP786471:AXP786570 BHL786471:BHL786570 BRH786471:BRH786570 CBD786471:CBD786570 CKZ786471:CKZ786570 CUV786471:CUV786570 DER786471:DER786570 DON786471:DON786570 DYJ786471:DYJ786570 EIF786471:EIF786570 ESB786471:ESB786570 FBX786471:FBX786570 FLT786471:FLT786570 FVP786471:FVP786570 GFL786471:GFL786570 GPH786471:GPH786570 GZD786471:GZD786570 HIZ786471:HIZ786570 HSV786471:HSV786570 ICR786471:ICR786570 IMN786471:IMN786570 IWJ786471:IWJ786570 JGF786471:JGF786570 JQB786471:JQB786570 JZX786471:JZX786570 KJT786471:KJT786570 KTP786471:KTP786570 LDL786471:LDL786570 LNH786471:LNH786570 LXD786471:LXD786570 MGZ786471:MGZ786570 MQV786471:MQV786570 NAR786471:NAR786570 NKN786471:NKN786570 NUJ786471:NUJ786570 OEF786471:OEF786570 OOB786471:OOB786570 OXX786471:OXX786570 PHT786471:PHT786570 PRP786471:PRP786570 QBL786471:QBL786570 QLH786471:QLH786570 QVD786471:QVD786570 REZ786471:REZ786570 ROV786471:ROV786570 RYR786471:RYR786570 SIN786471:SIN786570 SSJ786471:SSJ786570 TCF786471:TCF786570 TMB786471:TMB786570 TVX786471:TVX786570 UFT786471:UFT786570 UPP786471:UPP786570 UZL786471:UZL786570 VJH786471:VJH786570 VTD786471:VTD786570 WCZ786471:WCZ786570 WMV786471:WMV786570 WWR786471:WWR786570 AJ852007:AJ852106 KF852007:KF852106 UB852007:UB852106 ADX852007:ADX852106 ANT852007:ANT852106 AXP852007:AXP852106 BHL852007:BHL852106 BRH852007:BRH852106 CBD852007:CBD852106 CKZ852007:CKZ852106 CUV852007:CUV852106 DER852007:DER852106 DON852007:DON852106 DYJ852007:DYJ852106 EIF852007:EIF852106 ESB852007:ESB852106 FBX852007:FBX852106 FLT852007:FLT852106 FVP852007:FVP852106 GFL852007:GFL852106 GPH852007:GPH852106 GZD852007:GZD852106 HIZ852007:HIZ852106 HSV852007:HSV852106 ICR852007:ICR852106 IMN852007:IMN852106 IWJ852007:IWJ852106 JGF852007:JGF852106 JQB852007:JQB852106 JZX852007:JZX852106 KJT852007:KJT852106 KTP852007:KTP852106 LDL852007:LDL852106 LNH852007:LNH852106 LXD852007:LXD852106 MGZ852007:MGZ852106 MQV852007:MQV852106 NAR852007:NAR852106 NKN852007:NKN852106 NUJ852007:NUJ852106 OEF852007:OEF852106 OOB852007:OOB852106 OXX852007:OXX852106 PHT852007:PHT852106 PRP852007:PRP852106 QBL852007:QBL852106 QLH852007:QLH852106 QVD852007:QVD852106 REZ852007:REZ852106 ROV852007:ROV852106 RYR852007:RYR852106 SIN852007:SIN852106 SSJ852007:SSJ852106 TCF852007:TCF852106 TMB852007:TMB852106 TVX852007:TVX852106 UFT852007:UFT852106 UPP852007:UPP852106 UZL852007:UZL852106 VJH852007:VJH852106 VTD852007:VTD852106 WCZ852007:WCZ852106 WMV852007:WMV852106 WWR852007:WWR852106 AJ917543:AJ917642 KF917543:KF917642 UB917543:UB917642 ADX917543:ADX917642 ANT917543:ANT917642 AXP917543:AXP917642 BHL917543:BHL917642 BRH917543:BRH917642 CBD917543:CBD917642 CKZ917543:CKZ917642 CUV917543:CUV917642 DER917543:DER917642 DON917543:DON917642 DYJ917543:DYJ917642 EIF917543:EIF917642 ESB917543:ESB917642 FBX917543:FBX917642 FLT917543:FLT917642 FVP917543:FVP917642 GFL917543:GFL917642 GPH917543:GPH917642 GZD917543:GZD917642 HIZ917543:HIZ917642 HSV917543:HSV917642 ICR917543:ICR917642 IMN917543:IMN917642 IWJ917543:IWJ917642 JGF917543:JGF917642 JQB917543:JQB917642 JZX917543:JZX917642 KJT917543:KJT917642 KTP917543:KTP917642 LDL917543:LDL917642 LNH917543:LNH917642 LXD917543:LXD917642 MGZ917543:MGZ917642 MQV917543:MQV917642 NAR917543:NAR917642 NKN917543:NKN917642 NUJ917543:NUJ917642 OEF917543:OEF917642 OOB917543:OOB917642 OXX917543:OXX917642 PHT917543:PHT917642 PRP917543:PRP917642 QBL917543:QBL917642 QLH917543:QLH917642 QVD917543:QVD917642 REZ917543:REZ917642 ROV917543:ROV917642 RYR917543:RYR917642 SIN917543:SIN917642 SSJ917543:SSJ917642 TCF917543:TCF917642 TMB917543:TMB917642 TVX917543:TVX917642 UFT917543:UFT917642 UPP917543:UPP917642 UZL917543:UZL917642 VJH917543:VJH917642 VTD917543:VTD917642 WCZ917543:WCZ917642 WMV917543:WMV917642 WWR917543:WWR917642 AJ983079:AJ983178 KF983079:KF983178 UB983079:UB983178 ADX983079:ADX983178 ANT983079:ANT983178 AXP983079:AXP983178 BHL983079:BHL983178 BRH983079:BRH983178 CBD983079:CBD983178 CKZ983079:CKZ983178 CUV983079:CUV983178 DER983079:DER983178 DON983079:DON983178 DYJ983079:DYJ983178 EIF983079:EIF983178 ESB983079:ESB983178 FBX983079:FBX983178 FLT983079:FLT983178 FVP983079:FVP983178 GFL983079:GFL983178 GPH983079:GPH983178 GZD983079:GZD983178 HIZ983079:HIZ983178 HSV983079:HSV983178 ICR983079:ICR983178 IMN983079:IMN983178 IWJ983079:IWJ983178 JGF983079:JGF983178 JQB983079:JQB983178 JZX983079:JZX983178 KJT983079:KJT983178 KTP983079:KTP983178 LDL983079:LDL983178 LNH983079:LNH983178 LXD983079:LXD983178 MGZ983079:MGZ983178 MQV983079:MQV983178 NAR983079:NAR983178 NKN983079:NKN983178 NUJ983079:NUJ983178 OEF983079:OEF983178 OOB983079:OOB983178 OXX983079:OXX983178 PHT983079:PHT983178 PRP983079:PRP983178 QBL983079:QBL983178 QLH983079:QLH983178 QVD983079:QVD983178 REZ983079:REZ983178 ROV983079:ROV983178 RYR983079:RYR983178 SIN983079:SIN983178 SSJ983079:SSJ983178 TCF983079:TCF983178 TMB983079:TMB983178 TVX983079:TVX983178 UFT983079:UFT983178 UPP983079:UPP983178 UZL983079:UZL983178 VJH983079:VJH983178 VTD983079:VTD983178 WCZ983079:WCZ983178 WMV983079:WMV983178 WWR983079:WWR983178 AN39:AN138 KJ39:KJ138 UF39:UF138 AEB39:AEB138 ANX39:ANX138 AXT39:AXT138 BHP39:BHP138 BRL39:BRL138 CBH39:CBH138 CLD39:CLD138 CUZ39:CUZ138 DEV39:DEV138 DOR39:DOR138 DYN39:DYN138 EIJ39:EIJ138 ESF39:ESF138 FCB39:FCB138 FLX39:FLX138 FVT39:FVT138 GFP39:GFP138 GPL39:GPL138 GZH39:GZH138 HJD39:HJD138 HSZ39:HSZ138 ICV39:ICV138 IMR39:IMR138 IWN39:IWN138 JGJ39:JGJ138 JQF39:JQF138 KAB39:KAB138 KJX39:KJX138 KTT39:KTT138 LDP39:LDP138 LNL39:LNL138 LXH39:LXH138 MHD39:MHD138 MQZ39:MQZ138 NAV39:NAV138 NKR39:NKR138 NUN39:NUN138 OEJ39:OEJ138 OOF39:OOF138 OYB39:OYB138 PHX39:PHX138 PRT39:PRT138 QBP39:QBP138 QLL39:QLL138 QVH39:QVH138 RFD39:RFD138 ROZ39:ROZ138 RYV39:RYV138 SIR39:SIR138 SSN39:SSN138 TCJ39:TCJ138 TMF39:TMF138 TWB39:TWB138 UFX39:UFX138 UPT39:UPT138 UZP39:UZP138 VJL39:VJL138 VTH39:VTH138 WDD39:WDD138 WMZ39:WMZ138 WWV39:WWV138 AN65575:AN65674 KJ65575:KJ65674 UF65575:UF65674 AEB65575:AEB65674 ANX65575:ANX65674 AXT65575:AXT65674 BHP65575:BHP65674 BRL65575:BRL65674 CBH65575:CBH65674 CLD65575:CLD65674 CUZ65575:CUZ65674 DEV65575:DEV65674 DOR65575:DOR65674 DYN65575:DYN65674 EIJ65575:EIJ65674 ESF65575:ESF65674 FCB65575:FCB65674 FLX65575:FLX65674 FVT65575:FVT65674 GFP65575:GFP65674 GPL65575:GPL65674 GZH65575:GZH65674 HJD65575:HJD65674 HSZ65575:HSZ65674 ICV65575:ICV65674 IMR65575:IMR65674 IWN65575:IWN65674 JGJ65575:JGJ65674 JQF65575:JQF65674 KAB65575:KAB65674 KJX65575:KJX65674 KTT65575:KTT65674 LDP65575:LDP65674 LNL65575:LNL65674 LXH65575:LXH65674 MHD65575:MHD65674 MQZ65575:MQZ65674 NAV65575:NAV65674 NKR65575:NKR65674 NUN65575:NUN65674 OEJ65575:OEJ65674 OOF65575:OOF65674 OYB65575:OYB65674 PHX65575:PHX65674 PRT65575:PRT65674 QBP65575:QBP65674 QLL65575:QLL65674 QVH65575:QVH65674 RFD65575:RFD65674 ROZ65575:ROZ65674 RYV65575:RYV65674 SIR65575:SIR65674 SSN65575:SSN65674 TCJ65575:TCJ65674 TMF65575:TMF65674 TWB65575:TWB65674 UFX65575:UFX65674 UPT65575:UPT65674 UZP65575:UZP65674 VJL65575:VJL65674 VTH65575:VTH65674 WDD65575:WDD65674 WMZ65575:WMZ65674 WWV65575:WWV65674 AN131111:AN131210 KJ131111:KJ131210 UF131111:UF131210 AEB131111:AEB131210 ANX131111:ANX131210 AXT131111:AXT131210 BHP131111:BHP131210 BRL131111:BRL131210 CBH131111:CBH131210 CLD131111:CLD131210 CUZ131111:CUZ131210 DEV131111:DEV131210 DOR131111:DOR131210 DYN131111:DYN131210 EIJ131111:EIJ131210 ESF131111:ESF131210 FCB131111:FCB131210 FLX131111:FLX131210 FVT131111:FVT131210 GFP131111:GFP131210 GPL131111:GPL131210 GZH131111:GZH131210 HJD131111:HJD131210 HSZ131111:HSZ131210 ICV131111:ICV131210 IMR131111:IMR131210 IWN131111:IWN131210 JGJ131111:JGJ131210 JQF131111:JQF131210 KAB131111:KAB131210 KJX131111:KJX131210 KTT131111:KTT131210 LDP131111:LDP131210 LNL131111:LNL131210 LXH131111:LXH131210 MHD131111:MHD131210 MQZ131111:MQZ131210 NAV131111:NAV131210 NKR131111:NKR131210 NUN131111:NUN131210 OEJ131111:OEJ131210 OOF131111:OOF131210 OYB131111:OYB131210 PHX131111:PHX131210 PRT131111:PRT131210 QBP131111:QBP131210 QLL131111:QLL131210 QVH131111:QVH131210 RFD131111:RFD131210 ROZ131111:ROZ131210 RYV131111:RYV131210 SIR131111:SIR131210 SSN131111:SSN131210 TCJ131111:TCJ131210 TMF131111:TMF131210 TWB131111:TWB131210 UFX131111:UFX131210 UPT131111:UPT131210 UZP131111:UZP131210 VJL131111:VJL131210 VTH131111:VTH131210 WDD131111:WDD131210 WMZ131111:WMZ131210 WWV131111:WWV131210 AN196647:AN196746 KJ196647:KJ196746 UF196647:UF196746 AEB196647:AEB196746 ANX196647:ANX196746 AXT196647:AXT196746 BHP196647:BHP196746 BRL196647:BRL196746 CBH196647:CBH196746 CLD196647:CLD196746 CUZ196647:CUZ196746 DEV196647:DEV196746 DOR196647:DOR196746 DYN196647:DYN196746 EIJ196647:EIJ196746 ESF196647:ESF196746 FCB196647:FCB196746 FLX196647:FLX196746 FVT196647:FVT196746 GFP196647:GFP196746 GPL196647:GPL196746 GZH196647:GZH196746 HJD196647:HJD196746 HSZ196647:HSZ196746 ICV196647:ICV196746 IMR196647:IMR196746 IWN196647:IWN196746 JGJ196647:JGJ196746 JQF196647:JQF196746 KAB196647:KAB196746 KJX196647:KJX196746 KTT196647:KTT196746 LDP196647:LDP196746 LNL196647:LNL196746 LXH196647:LXH196746 MHD196647:MHD196746 MQZ196647:MQZ196746 NAV196647:NAV196746 NKR196647:NKR196746 NUN196647:NUN196746 OEJ196647:OEJ196746 OOF196647:OOF196746 OYB196647:OYB196746 PHX196647:PHX196746 PRT196647:PRT196746 QBP196647:QBP196746 QLL196647:QLL196746 QVH196647:QVH196746 RFD196647:RFD196746 ROZ196647:ROZ196746 RYV196647:RYV196746 SIR196647:SIR196746 SSN196647:SSN196746 TCJ196647:TCJ196746 TMF196647:TMF196746 TWB196647:TWB196746 UFX196647:UFX196746 UPT196647:UPT196746 UZP196647:UZP196746 VJL196647:VJL196746 VTH196647:VTH196746 WDD196647:WDD196746 WMZ196647:WMZ196746 WWV196647:WWV196746 AN262183:AN262282 KJ262183:KJ262282 UF262183:UF262282 AEB262183:AEB262282 ANX262183:ANX262282 AXT262183:AXT262282 BHP262183:BHP262282 BRL262183:BRL262282 CBH262183:CBH262282 CLD262183:CLD262282 CUZ262183:CUZ262282 DEV262183:DEV262282 DOR262183:DOR262282 DYN262183:DYN262282 EIJ262183:EIJ262282 ESF262183:ESF262282 FCB262183:FCB262282 FLX262183:FLX262282 FVT262183:FVT262282 GFP262183:GFP262282 GPL262183:GPL262282 GZH262183:GZH262282 HJD262183:HJD262282 HSZ262183:HSZ262282 ICV262183:ICV262282 IMR262183:IMR262282 IWN262183:IWN262282 JGJ262183:JGJ262282 JQF262183:JQF262282 KAB262183:KAB262282 KJX262183:KJX262282 KTT262183:KTT262282 LDP262183:LDP262282 LNL262183:LNL262282 LXH262183:LXH262282 MHD262183:MHD262282 MQZ262183:MQZ262282 NAV262183:NAV262282 NKR262183:NKR262282 NUN262183:NUN262282 OEJ262183:OEJ262282 OOF262183:OOF262282 OYB262183:OYB262282 PHX262183:PHX262282 PRT262183:PRT262282 QBP262183:QBP262282 QLL262183:QLL262282 QVH262183:QVH262282 RFD262183:RFD262282 ROZ262183:ROZ262282 RYV262183:RYV262282 SIR262183:SIR262282 SSN262183:SSN262282 TCJ262183:TCJ262282 TMF262183:TMF262282 TWB262183:TWB262282 UFX262183:UFX262282 UPT262183:UPT262282 UZP262183:UZP262282 VJL262183:VJL262282 VTH262183:VTH262282 WDD262183:WDD262282 WMZ262183:WMZ262282 WWV262183:WWV262282 AN327719:AN327818 KJ327719:KJ327818 UF327719:UF327818 AEB327719:AEB327818 ANX327719:ANX327818 AXT327719:AXT327818 BHP327719:BHP327818 BRL327719:BRL327818 CBH327719:CBH327818 CLD327719:CLD327818 CUZ327719:CUZ327818 DEV327719:DEV327818 DOR327719:DOR327818 DYN327719:DYN327818 EIJ327719:EIJ327818 ESF327719:ESF327818 FCB327719:FCB327818 FLX327719:FLX327818 FVT327719:FVT327818 GFP327719:GFP327818 GPL327719:GPL327818 GZH327719:GZH327818 HJD327719:HJD327818 HSZ327719:HSZ327818 ICV327719:ICV327818 IMR327719:IMR327818 IWN327719:IWN327818 JGJ327719:JGJ327818 JQF327719:JQF327818 KAB327719:KAB327818 KJX327719:KJX327818 KTT327719:KTT327818 LDP327719:LDP327818 LNL327719:LNL327818 LXH327719:LXH327818 MHD327719:MHD327818 MQZ327719:MQZ327818 NAV327719:NAV327818 NKR327719:NKR327818 NUN327719:NUN327818 OEJ327719:OEJ327818 OOF327719:OOF327818 OYB327719:OYB327818 PHX327719:PHX327818 PRT327719:PRT327818 QBP327719:QBP327818 QLL327719:QLL327818 QVH327719:QVH327818 RFD327719:RFD327818 ROZ327719:ROZ327818 RYV327719:RYV327818 SIR327719:SIR327818 SSN327719:SSN327818 TCJ327719:TCJ327818 TMF327719:TMF327818 TWB327719:TWB327818 UFX327719:UFX327818 UPT327719:UPT327818 UZP327719:UZP327818 VJL327719:VJL327818 VTH327719:VTH327818 WDD327719:WDD327818 WMZ327719:WMZ327818 WWV327719:WWV327818 AN393255:AN393354 KJ393255:KJ393354 UF393255:UF393354 AEB393255:AEB393354 ANX393255:ANX393354 AXT393255:AXT393354 BHP393255:BHP393354 BRL393255:BRL393354 CBH393255:CBH393354 CLD393255:CLD393354 CUZ393255:CUZ393354 DEV393255:DEV393354 DOR393255:DOR393354 DYN393255:DYN393354 EIJ393255:EIJ393354 ESF393255:ESF393354 FCB393255:FCB393354 FLX393255:FLX393354 FVT393255:FVT393354 GFP393255:GFP393354 GPL393255:GPL393354 GZH393255:GZH393354 HJD393255:HJD393354 HSZ393255:HSZ393354 ICV393255:ICV393354 IMR393255:IMR393354 IWN393255:IWN393354 JGJ393255:JGJ393354 JQF393255:JQF393354 KAB393255:KAB393354 KJX393255:KJX393354 KTT393255:KTT393354 LDP393255:LDP393354 LNL393255:LNL393354 LXH393255:LXH393354 MHD393255:MHD393354 MQZ393255:MQZ393354 NAV393255:NAV393354 NKR393255:NKR393354 NUN393255:NUN393354 OEJ393255:OEJ393354 OOF393255:OOF393354 OYB393255:OYB393354 PHX393255:PHX393354 PRT393255:PRT393354 QBP393255:QBP393354 QLL393255:QLL393354 QVH393255:QVH393354 RFD393255:RFD393354 ROZ393255:ROZ393354 RYV393255:RYV393354 SIR393255:SIR393354 SSN393255:SSN393354 TCJ393255:TCJ393354 TMF393255:TMF393354 TWB393255:TWB393354 UFX393255:UFX393354 UPT393255:UPT393354 UZP393255:UZP393354 VJL393255:VJL393354 VTH393255:VTH393354 WDD393255:WDD393354 WMZ393255:WMZ393354 WWV393255:WWV393354 AN458791:AN458890 KJ458791:KJ458890 UF458791:UF458890 AEB458791:AEB458890 ANX458791:ANX458890 AXT458791:AXT458890 BHP458791:BHP458890 BRL458791:BRL458890 CBH458791:CBH458890 CLD458791:CLD458890 CUZ458791:CUZ458890 DEV458791:DEV458890 DOR458791:DOR458890 DYN458791:DYN458890 EIJ458791:EIJ458890 ESF458791:ESF458890 FCB458791:FCB458890 FLX458791:FLX458890 FVT458791:FVT458890 GFP458791:GFP458890 GPL458791:GPL458890 GZH458791:GZH458890 HJD458791:HJD458890 HSZ458791:HSZ458890 ICV458791:ICV458890 IMR458791:IMR458890 IWN458791:IWN458890 JGJ458791:JGJ458890 JQF458791:JQF458890 KAB458791:KAB458890 KJX458791:KJX458890 KTT458791:KTT458890 LDP458791:LDP458890 LNL458791:LNL458890 LXH458791:LXH458890 MHD458791:MHD458890 MQZ458791:MQZ458890 NAV458791:NAV458890 NKR458791:NKR458890 NUN458791:NUN458890 OEJ458791:OEJ458890 OOF458791:OOF458890 OYB458791:OYB458890 PHX458791:PHX458890 PRT458791:PRT458890 QBP458791:QBP458890 QLL458791:QLL458890 QVH458791:QVH458890 RFD458791:RFD458890 ROZ458791:ROZ458890 RYV458791:RYV458890 SIR458791:SIR458890 SSN458791:SSN458890 TCJ458791:TCJ458890 TMF458791:TMF458890 TWB458791:TWB458890 UFX458791:UFX458890 UPT458791:UPT458890 UZP458791:UZP458890 VJL458791:VJL458890 VTH458791:VTH458890 WDD458791:WDD458890 WMZ458791:WMZ458890 WWV458791:WWV458890 AN524327:AN524426 KJ524327:KJ524426 UF524327:UF524426 AEB524327:AEB524426 ANX524327:ANX524426 AXT524327:AXT524426 BHP524327:BHP524426 BRL524327:BRL524426 CBH524327:CBH524426 CLD524327:CLD524426 CUZ524327:CUZ524426 DEV524327:DEV524426 DOR524327:DOR524426 DYN524327:DYN524426 EIJ524327:EIJ524426 ESF524327:ESF524426 FCB524327:FCB524426 FLX524327:FLX524426 FVT524327:FVT524426 GFP524327:GFP524426 GPL524327:GPL524426 GZH524327:GZH524426 HJD524327:HJD524426 HSZ524327:HSZ524426 ICV524327:ICV524426 IMR524327:IMR524426 IWN524327:IWN524426 JGJ524327:JGJ524426 JQF524327:JQF524426 KAB524327:KAB524426 KJX524327:KJX524426 KTT524327:KTT524426 LDP524327:LDP524426 LNL524327:LNL524426 LXH524327:LXH524426 MHD524327:MHD524426 MQZ524327:MQZ524426 NAV524327:NAV524426 NKR524327:NKR524426 NUN524327:NUN524426 OEJ524327:OEJ524426 OOF524327:OOF524426 OYB524327:OYB524426 PHX524327:PHX524426 PRT524327:PRT524426 QBP524327:QBP524426 QLL524327:QLL524426 QVH524327:QVH524426 RFD524327:RFD524426 ROZ524327:ROZ524426 RYV524327:RYV524426 SIR524327:SIR524426 SSN524327:SSN524426 TCJ524327:TCJ524426 TMF524327:TMF524426 TWB524327:TWB524426 UFX524327:UFX524426 UPT524327:UPT524426 UZP524327:UZP524426 VJL524327:VJL524426 VTH524327:VTH524426 WDD524327:WDD524426 WMZ524327:WMZ524426 WWV524327:WWV524426 AN589863:AN589962 KJ589863:KJ589962 UF589863:UF589962 AEB589863:AEB589962 ANX589863:ANX589962 AXT589863:AXT589962 BHP589863:BHP589962 BRL589863:BRL589962 CBH589863:CBH589962 CLD589863:CLD589962 CUZ589863:CUZ589962 DEV589863:DEV589962 DOR589863:DOR589962 DYN589863:DYN589962 EIJ589863:EIJ589962 ESF589863:ESF589962 FCB589863:FCB589962 FLX589863:FLX589962 FVT589863:FVT589962 GFP589863:GFP589962 GPL589863:GPL589962 GZH589863:GZH589962 HJD589863:HJD589962 HSZ589863:HSZ589962 ICV589863:ICV589962 IMR589863:IMR589962 IWN589863:IWN589962 JGJ589863:JGJ589962 JQF589863:JQF589962 KAB589863:KAB589962 KJX589863:KJX589962 KTT589863:KTT589962 LDP589863:LDP589962 LNL589863:LNL589962 LXH589863:LXH589962 MHD589863:MHD589962 MQZ589863:MQZ589962 NAV589863:NAV589962 NKR589863:NKR589962 NUN589863:NUN589962 OEJ589863:OEJ589962 OOF589863:OOF589962 OYB589863:OYB589962 PHX589863:PHX589962 PRT589863:PRT589962 QBP589863:QBP589962 QLL589863:QLL589962 QVH589863:QVH589962 RFD589863:RFD589962 ROZ589863:ROZ589962 RYV589863:RYV589962 SIR589863:SIR589962 SSN589863:SSN589962 TCJ589863:TCJ589962 TMF589863:TMF589962 TWB589863:TWB589962 UFX589863:UFX589962 UPT589863:UPT589962 UZP589863:UZP589962 VJL589863:VJL589962 VTH589863:VTH589962 WDD589863:WDD589962 WMZ589863:WMZ589962 WWV589863:WWV589962 AN655399:AN655498 KJ655399:KJ655498 UF655399:UF655498 AEB655399:AEB655498 ANX655399:ANX655498 AXT655399:AXT655498 BHP655399:BHP655498 BRL655399:BRL655498 CBH655399:CBH655498 CLD655399:CLD655498 CUZ655399:CUZ655498 DEV655399:DEV655498 DOR655399:DOR655498 DYN655399:DYN655498 EIJ655399:EIJ655498 ESF655399:ESF655498 FCB655399:FCB655498 FLX655399:FLX655498 FVT655399:FVT655498 GFP655399:GFP655498 GPL655399:GPL655498 GZH655399:GZH655498 HJD655399:HJD655498 HSZ655399:HSZ655498 ICV655399:ICV655498 IMR655399:IMR655498 IWN655399:IWN655498 JGJ655399:JGJ655498 JQF655399:JQF655498 KAB655399:KAB655498 KJX655399:KJX655498 KTT655399:KTT655498 LDP655399:LDP655498 LNL655399:LNL655498 LXH655399:LXH655498 MHD655399:MHD655498 MQZ655399:MQZ655498 NAV655399:NAV655498 NKR655399:NKR655498 NUN655399:NUN655498 OEJ655399:OEJ655498 OOF655399:OOF655498 OYB655399:OYB655498 PHX655399:PHX655498 PRT655399:PRT655498 QBP655399:QBP655498 QLL655399:QLL655498 QVH655399:QVH655498 RFD655399:RFD655498 ROZ655399:ROZ655498 RYV655399:RYV655498 SIR655399:SIR655498 SSN655399:SSN655498 TCJ655399:TCJ655498 TMF655399:TMF655498 TWB655399:TWB655498 UFX655399:UFX655498 UPT655399:UPT655498 UZP655399:UZP655498 VJL655399:VJL655498 VTH655399:VTH655498 WDD655399:WDD655498 WMZ655399:WMZ655498 WWV655399:WWV655498 AN720935:AN721034 KJ720935:KJ721034 UF720935:UF721034 AEB720935:AEB721034 ANX720935:ANX721034 AXT720935:AXT721034 BHP720935:BHP721034 BRL720935:BRL721034 CBH720935:CBH721034 CLD720935:CLD721034 CUZ720935:CUZ721034 DEV720935:DEV721034 DOR720935:DOR721034 DYN720935:DYN721034 EIJ720935:EIJ721034 ESF720935:ESF721034 FCB720935:FCB721034 FLX720935:FLX721034 FVT720935:FVT721034 GFP720935:GFP721034 GPL720935:GPL721034 GZH720935:GZH721034 HJD720935:HJD721034 HSZ720935:HSZ721034 ICV720935:ICV721034 IMR720935:IMR721034 IWN720935:IWN721034 JGJ720935:JGJ721034 JQF720935:JQF721034 KAB720935:KAB721034 KJX720935:KJX721034 KTT720935:KTT721034 LDP720935:LDP721034 LNL720935:LNL721034 LXH720935:LXH721034 MHD720935:MHD721034 MQZ720935:MQZ721034 NAV720935:NAV721034 NKR720935:NKR721034 NUN720935:NUN721034 OEJ720935:OEJ721034 OOF720935:OOF721034 OYB720935:OYB721034 PHX720935:PHX721034 PRT720935:PRT721034 QBP720935:QBP721034 QLL720935:QLL721034 QVH720935:QVH721034 RFD720935:RFD721034 ROZ720935:ROZ721034 RYV720935:RYV721034 SIR720935:SIR721034 SSN720935:SSN721034 TCJ720935:TCJ721034 TMF720935:TMF721034 TWB720935:TWB721034 UFX720935:UFX721034 UPT720935:UPT721034 UZP720935:UZP721034 VJL720935:VJL721034 VTH720935:VTH721034 WDD720935:WDD721034 WMZ720935:WMZ721034 WWV720935:WWV721034 AN786471:AN786570 KJ786471:KJ786570 UF786471:UF786570 AEB786471:AEB786570 ANX786471:ANX786570 AXT786471:AXT786570 BHP786471:BHP786570 BRL786471:BRL786570 CBH786471:CBH786570 CLD786471:CLD786570 CUZ786471:CUZ786570 DEV786471:DEV786570 DOR786471:DOR786570 DYN786471:DYN786570 EIJ786471:EIJ786570 ESF786471:ESF786570 FCB786471:FCB786570 FLX786471:FLX786570 FVT786471:FVT786570 GFP786471:GFP786570 GPL786471:GPL786570 GZH786471:GZH786570 HJD786471:HJD786570 HSZ786471:HSZ786570 ICV786471:ICV786570 IMR786471:IMR786570 IWN786471:IWN786570 JGJ786471:JGJ786570 JQF786471:JQF786570 KAB786471:KAB786570 KJX786471:KJX786570 KTT786471:KTT786570 LDP786471:LDP786570 LNL786471:LNL786570 LXH786471:LXH786570 MHD786471:MHD786570 MQZ786471:MQZ786570 NAV786471:NAV786570 NKR786471:NKR786570 NUN786471:NUN786570 OEJ786471:OEJ786570 OOF786471:OOF786570 OYB786471:OYB786570 PHX786471:PHX786570 PRT786471:PRT786570 QBP786471:QBP786570 QLL786471:QLL786570 QVH786471:QVH786570 RFD786471:RFD786570 ROZ786471:ROZ786570 RYV786471:RYV786570 SIR786471:SIR786570 SSN786471:SSN786570 TCJ786471:TCJ786570 TMF786471:TMF786570 TWB786471:TWB786570 UFX786471:UFX786570 UPT786471:UPT786570 UZP786471:UZP786570 VJL786471:VJL786570 VTH786471:VTH786570 WDD786471:WDD786570 WMZ786471:WMZ786570 WWV786471:WWV786570 AN852007:AN852106 KJ852007:KJ852106 UF852007:UF852106 AEB852007:AEB852106 ANX852007:ANX852106 AXT852007:AXT852106 BHP852007:BHP852106 BRL852007:BRL852106 CBH852007:CBH852106 CLD852007:CLD852106 CUZ852007:CUZ852106 DEV852007:DEV852106 DOR852007:DOR852106 DYN852007:DYN852106 EIJ852007:EIJ852106 ESF852007:ESF852106 FCB852007:FCB852106 FLX852007:FLX852106 FVT852007:FVT852106 GFP852007:GFP852106 GPL852007:GPL852106 GZH852007:GZH852106 HJD852007:HJD852106 HSZ852007:HSZ852106 ICV852007:ICV852106 IMR852007:IMR852106 IWN852007:IWN852106 JGJ852007:JGJ852106 JQF852007:JQF852106 KAB852007:KAB852106 KJX852007:KJX852106 KTT852007:KTT852106 LDP852007:LDP852106 LNL852007:LNL852106 LXH852007:LXH852106 MHD852007:MHD852106 MQZ852007:MQZ852106 NAV852007:NAV852106 NKR852007:NKR852106 NUN852007:NUN852106 OEJ852007:OEJ852106 OOF852007:OOF852106 OYB852007:OYB852106 PHX852007:PHX852106 PRT852007:PRT852106 QBP852007:QBP852106 QLL852007:QLL852106 QVH852007:QVH852106 RFD852007:RFD852106 ROZ852007:ROZ852106 RYV852007:RYV852106 SIR852007:SIR852106 SSN852007:SSN852106 TCJ852007:TCJ852106 TMF852007:TMF852106 TWB852007:TWB852106 UFX852007:UFX852106 UPT852007:UPT852106 UZP852007:UZP852106 VJL852007:VJL852106 VTH852007:VTH852106 WDD852007:WDD852106 WMZ852007:WMZ852106 WWV852007:WWV852106 AN917543:AN917642 KJ917543:KJ917642 UF917543:UF917642 AEB917543:AEB917642 ANX917543:ANX917642 AXT917543:AXT917642 BHP917543:BHP917642 BRL917543:BRL917642 CBH917543:CBH917642 CLD917543:CLD917642 CUZ917543:CUZ917642 DEV917543:DEV917642 DOR917543:DOR917642 DYN917543:DYN917642 EIJ917543:EIJ917642 ESF917543:ESF917642 FCB917543:FCB917642 FLX917543:FLX917642 FVT917543:FVT917642 GFP917543:GFP917642 GPL917543:GPL917642 GZH917543:GZH917642 HJD917543:HJD917642 HSZ917543:HSZ917642 ICV917543:ICV917642 IMR917543:IMR917642 IWN917543:IWN917642 JGJ917543:JGJ917642 JQF917543:JQF917642 KAB917543:KAB917642 KJX917543:KJX917642 KTT917543:KTT917642 LDP917543:LDP917642 LNL917543:LNL917642 LXH917543:LXH917642 MHD917543:MHD917642 MQZ917543:MQZ917642 NAV917543:NAV917642 NKR917543:NKR917642 NUN917543:NUN917642 OEJ917543:OEJ917642 OOF917543:OOF917642 OYB917543:OYB917642 PHX917543:PHX917642 PRT917543:PRT917642 QBP917543:QBP917642 QLL917543:QLL917642 QVH917543:QVH917642 RFD917543:RFD917642 ROZ917543:ROZ917642 RYV917543:RYV917642 SIR917543:SIR917642 SSN917543:SSN917642 TCJ917543:TCJ917642 TMF917543:TMF917642 TWB917543:TWB917642 UFX917543:UFX917642 UPT917543:UPT917642 UZP917543:UZP917642 VJL917543:VJL917642 VTH917543:VTH917642 WDD917543:WDD917642 WMZ917543:WMZ917642 WWV917543:WWV917642 AN983079:AN983178 KJ983079:KJ983178 UF983079:UF983178 AEB983079:AEB983178 ANX983079:ANX983178 AXT983079:AXT983178 BHP983079:BHP983178 BRL983079:BRL983178 CBH983079:CBH983178 CLD983079:CLD983178 CUZ983079:CUZ983178 DEV983079:DEV983178 DOR983079:DOR983178 DYN983079:DYN983178 EIJ983079:EIJ983178 ESF983079:ESF983178 FCB983079:FCB983178 FLX983079:FLX983178 FVT983079:FVT983178 GFP983079:GFP983178 GPL983079:GPL983178 GZH983079:GZH983178 HJD983079:HJD983178 HSZ983079:HSZ983178 ICV983079:ICV983178 IMR983079:IMR983178 IWN983079:IWN983178 JGJ983079:JGJ983178 JQF983079:JQF983178 KAB983079:KAB983178 KJX983079:KJX983178 KTT983079:KTT983178 LDP983079:LDP983178 LNL983079:LNL983178 LXH983079:LXH983178 MHD983079:MHD983178 MQZ983079:MQZ983178 NAV983079:NAV983178 NKR983079:NKR983178 NUN983079:NUN983178 OEJ983079:OEJ983178 OOF983079:OOF983178 OYB983079:OYB983178 PHX983079:PHX983178 PRT983079:PRT983178 QBP983079:QBP983178 QLL983079:QLL983178 QVH983079:QVH983178 RFD983079:RFD983178 ROZ983079:ROZ983178 RYV983079:RYV983178 SIR983079:SIR983178 SSN983079:SSN983178 TCJ983079:TCJ983178 TMF983079:TMF983178 TWB983079:TWB983178 UFX983079:UFX983178 UPT983079:UPT983178 UZP983079:UZP983178 VJL983079:VJL983178 VTH983079:VTH983178 WDD983079:WDD983178 WMZ983079:WMZ983178 WWV983079:WWV983178 AN24:AN37 KJ24:KJ37 UF24:UF37 AEB24:AEB37 ANX24:ANX37 AXT24:AXT37 BHP24:BHP37 BRL24:BRL37 CBH24:CBH37 CLD24:CLD37 CUZ24:CUZ37 DEV24:DEV37 DOR24:DOR37 DYN24:DYN37 EIJ24:EIJ37 ESF24:ESF37 FCB24:FCB37 FLX24:FLX37 FVT24:FVT37 GFP24:GFP37 GPL24:GPL37 GZH24:GZH37 HJD24:HJD37 HSZ24:HSZ37 ICV24:ICV37 IMR24:IMR37 IWN24:IWN37 JGJ24:JGJ37 JQF24:JQF37 KAB24:KAB37 KJX24:KJX37 KTT24:KTT37 LDP24:LDP37 LNL24:LNL37 LXH24:LXH37 MHD24:MHD37 MQZ24:MQZ37 NAV24:NAV37 NKR24:NKR37 NUN24:NUN37 OEJ24:OEJ37 OOF24:OOF37 OYB24:OYB37 PHX24:PHX37 PRT24:PRT37 QBP24:QBP37 QLL24:QLL37 QVH24:QVH37 RFD24:RFD37 ROZ24:ROZ37 RYV24:RYV37 SIR24:SIR37 SSN24:SSN37 TCJ24:TCJ37 TMF24:TMF37 TWB24:TWB37 UFX24:UFX37 UPT24:UPT37 UZP24:UZP37 VJL24:VJL37 VTH24:VTH37 WDD24:WDD37 WMZ24:WMZ37 WWV24:WWV37 AN65560:AN65573 KJ65560:KJ65573 UF65560:UF65573 AEB65560:AEB65573 ANX65560:ANX65573 AXT65560:AXT65573 BHP65560:BHP65573 BRL65560:BRL65573 CBH65560:CBH65573 CLD65560:CLD65573 CUZ65560:CUZ65573 DEV65560:DEV65573 DOR65560:DOR65573 DYN65560:DYN65573 EIJ65560:EIJ65573 ESF65560:ESF65573 FCB65560:FCB65573 FLX65560:FLX65573 FVT65560:FVT65573 GFP65560:GFP65573 GPL65560:GPL65573 GZH65560:GZH65573 HJD65560:HJD65573 HSZ65560:HSZ65573 ICV65560:ICV65573 IMR65560:IMR65573 IWN65560:IWN65573 JGJ65560:JGJ65573 JQF65560:JQF65573 KAB65560:KAB65573 KJX65560:KJX65573 KTT65560:KTT65573 LDP65560:LDP65573 LNL65560:LNL65573 LXH65560:LXH65573 MHD65560:MHD65573 MQZ65560:MQZ65573 NAV65560:NAV65573 NKR65560:NKR65573 NUN65560:NUN65573 OEJ65560:OEJ65573 OOF65560:OOF65573 OYB65560:OYB65573 PHX65560:PHX65573 PRT65560:PRT65573 QBP65560:QBP65573 QLL65560:QLL65573 QVH65560:QVH65573 RFD65560:RFD65573 ROZ65560:ROZ65573 RYV65560:RYV65573 SIR65560:SIR65573 SSN65560:SSN65573 TCJ65560:TCJ65573 TMF65560:TMF65573 TWB65560:TWB65573 UFX65560:UFX65573 UPT65560:UPT65573 UZP65560:UZP65573 VJL65560:VJL65573 VTH65560:VTH65573 WDD65560:WDD65573 WMZ65560:WMZ65573 WWV65560:WWV65573 AN131096:AN131109 KJ131096:KJ131109 UF131096:UF131109 AEB131096:AEB131109 ANX131096:ANX131109 AXT131096:AXT131109 BHP131096:BHP131109 BRL131096:BRL131109 CBH131096:CBH131109 CLD131096:CLD131109 CUZ131096:CUZ131109 DEV131096:DEV131109 DOR131096:DOR131109 DYN131096:DYN131109 EIJ131096:EIJ131109 ESF131096:ESF131109 FCB131096:FCB131109 FLX131096:FLX131109 FVT131096:FVT131109 GFP131096:GFP131109 GPL131096:GPL131109 GZH131096:GZH131109 HJD131096:HJD131109 HSZ131096:HSZ131109 ICV131096:ICV131109 IMR131096:IMR131109 IWN131096:IWN131109 JGJ131096:JGJ131109 JQF131096:JQF131109 KAB131096:KAB131109 KJX131096:KJX131109 KTT131096:KTT131109 LDP131096:LDP131109 LNL131096:LNL131109 LXH131096:LXH131109 MHD131096:MHD131109 MQZ131096:MQZ131109 NAV131096:NAV131109 NKR131096:NKR131109 NUN131096:NUN131109 OEJ131096:OEJ131109 OOF131096:OOF131109 OYB131096:OYB131109 PHX131096:PHX131109 PRT131096:PRT131109 QBP131096:QBP131109 QLL131096:QLL131109 QVH131096:QVH131109 RFD131096:RFD131109 ROZ131096:ROZ131109 RYV131096:RYV131109 SIR131096:SIR131109 SSN131096:SSN131109 TCJ131096:TCJ131109 TMF131096:TMF131109 TWB131096:TWB131109 UFX131096:UFX131109 UPT131096:UPT131109 UZP131096:UZP131109 VJL131096:VJL131109 VTH131096:VTH131109 WDD131096:WDD131109 WMZ131096:WMZ131109 WWV131096:WWV131109 AN196632:AN196645 KJ196632:KJ196645 UF196632:UF196645 AEB196632:AEB196645 ANX196632:ANX196645 AXT196632:AXT196645 BHP196632:BHP196645 BRL196632:BRL196645 CBH196632:CBH196645 CLD196632:CLD196645 CUZ196632:CUZ196645 DEV196632:DEV196645 DOR196632:DOR196645 DYN196632:DYN196645 EIJ196632:EIJ196645 ESF196632:ESF196645 FCB196632:FCB196645 FLX196632:FLX196645 FVT196632:FVT196645 GFP196632:GFP196645 GPL196632:GPL196645 GZH196632:GZH196645 HJD196632:HJD196645 HSZ196632:HSZ196645 ICV196632:ICV196645 IMR196632:IMR196645 IWN196632:IWN196645 JGJ196632:JGJ196645 JQF196632:JQF196645 KAB196632:KAB196645 KJX196632:KJX196645 KTT196632:KTT196645 LDP196632:LDP196645 LNL196632:LNL196645 LXH196632:LXH196645 MHD196632:MHD196645 MQZ196632:MQZ196645 NAV196632:NAV196645 NKR196632:NKR196645 NUN196632:NUN196645 OEJ196632:OEJ196645 OOF196632:OOF196645 OYB196632:OYB196645 PHX196632:PHX196645 PRT196632:PRT196645 QBP196632:QBP196645 QLL196632:QLL196645 QVH196632:QVH196645 RFD196632:RFD196645 ROZ196632:ROZ196645 RYV196632:RYV196645 SIR196632:SIR196645 SSN196632:SSN196645 TCJ196632:TCJ196645 TMF196632:TMF196645 TWB196632:TWB196645 UFX196632:UFX196645 UPT196632:UPT196645 UZP196632:UZP196645 VJL196632:VJL196645 VTH196632:VTH196645 WDD196632:WDD196645 WMZ196632:WMZ196645 WWV196632:WWV196645 AN262168:AN262181 KJ262168:KJ262181 UF262168:UF262181 AEB262168:AEB262181 ANX262168:ANX262181 AXT262168:AXT262181 BHP262168:BHP262181 BRL262168:BRL262181 CBH262168:CBH262181 CLD262168:CLD262181 CUZ262168:CUZ262181 DEV262168:DEV262181 DOR262168:DOR262181 DYN262168:DYN262181 EIJ262168:EIJ262181 ESF262168:ESF262181 FCB262168:FCB262181 FLX262168:FLX262181 FVT262168:FVT262181 GFP262168:GFP262181 GPL262168:GPL262181 GZH262168:GZH262181 HJD262168:HJD262181 HSZ262168:HSZ262181 ICV262168:ICV262181 IMR262168:IMR262181 IWN262168:IWN262181 JGJ262168:JGJ262181 JQF262168:JQF262181 KAB262168:KAB262181 KJX262168:KJX262181 KTT262168:KTT262181 LDP262168:LDP262181 LNL262168:LNL262181 LXH262168:LXH262181 MHD262168:MHD262181 MQZ262168:MQZ262181 NAV262168:NAV262181 NKR262168:NKR262181 NUN262168:NUN262181 OEJ262168:OEJ262181 OOF262168:OOF262181 OYB262168:OYB262181 PHX262168:PHX262181 PRT262168:PRT262181 QBP262168:QBP262181 QLL262168:QLL262181 QVH262168:QVH262181 RFD262168:RFD262181 ROZ262168:ROZ262181 RYV262168:RYV262181 SIR262168:SIR262181 SSN262168:SSN262181 TCJ262168:TCJ262181 TMF262168:TMF262181 TWB262168:TWB262181 UFX262168:UFX262181 UPT262168:UPT262181 UZP262168:UZP262181 VJL262168:VJL262181 VTH262168:VTH262181 WDD262168:WDD262181 WMZ262168:WMZ262181 WWV262168:WWV262181 AN327704:AN327717 KJ327704:KJ327717 UF327704:UF327717 AEB327704:AEB327717 ANX327704:ANX327717 AXT327704:AXT327717 BHP327704:BHP327717 BRL327704:BRL327717 CBH327704:CBH327717 CLD327704:CLD327717 CUZ327704:CUZ327717 DEV327704:DEV327717 DOR327704:DOR327717 DYN327704:DYN327717 EIJ327704:EIJ327717 ESF327704:ESF327717 FCB327704:FCB327717 FLX327704:FLX327717 FVT327704:FVT327717 GFP327704:GFP327717 GPL327704:GPL327717 GZH327704:GZH327717 HJD327704:HJD327717 HSZ327704:HSZ327717 ICV327704:ICV327717 IMR327704:IMR327717 IWN327704:IWN327717 JGJ327704:JGJ327717 JQF327704:JQF327717 KAB327704:KAB327717 KJX327704:KJX327717 KTT327704:KTT327717 LDP327704:LDP327717 LNL327704:LNL327717 LXH327704:LXH327717 MHD327704:MHD327717 MQZ327704:MQZ327717 NAV327704:NAV327717 NKR327704:NKR327717 NUN327704:NUN327717 OEJ327704:OEJ327717 OOF327704:OOF327717 OYB327704:OYB327717 PHX327704:PHX327717 PRT327704:PRT327717 QBP327704:QBP327717 QLL327704:QLL327717 QVH327704:QVH327717 RFD327704:RFD327717 ROZ327704:ROZ327717 RYV327704:RYV327717 SIR327704:SIR327717 SSN327704:SSN327717 TCJ327704:TCJ327717 TMF327704:TMF327717 TWB327704:TWB327717 UFX327704:UFX327717 UPT327704:UPT327717 UZP327704:UZP327717 VJL327704:VJL327717 VTH327704:VTH327717 WDD327704:WDD327717 WMZ327704:WMZ327717 WWV327704:WWV327717 AN393240:AN393253 KJ393240:KJ393253 UF393240:UF393253 AEB393240:AEB393253 ANX393240:ANX393253 AXT393240:AXT393253 BHP393240:BHP393253 BRL393240:BRL393253 CBH393240:CBH393253 CLD393240:CLD393253 CUZ393240:CUZ393253 DEV393240:DEV393253 DOR393240:DOR393253 DYN393240:DYN393253 EIJ393240:EIJ393253 ESF393240:ESF393253 FCB393240:FCB393253 FLX393240:FLX393253 FVT393240:FVT393253 GFP393240:GFP393253 GPL393240:GPL393253 GZH393240:GZH393253 HJD393240:HJD393253 HSZ393240:HSZ393253 ICV393240:ICV393253 IMR393240:IMR393253 IWN393240:IWN393253 JGJ393240:JGJ393253 JQF393240:JQF393253 KAB393240:KAB393253 KJX393240:KJX393253 KTT393240:KTT393253 LDP393240:LDP393253 LNL393240:LNL393253 LXH393240:LXH393253 MHD393240:MHD393253 MQZ393240:MQZ393253 NAV393240:NAV393253 NKR393240:NKR393253 NUN393240:NUN393253 OEJ393240:OEJ393253 OOF393240:OOF393253 OYB393240:OYB393253 PHX393240:PHX393253 PRT393240:PRT393253 QBP393240:QBP393253 QLL393240:QLL393253 QVH393240:QVH393253 RFD393240:RFD393253 ROZ393240:ROZ393253 RYV393240:RYV393253 SIR393240:SIR393253 SSN393240:SSN393253 TCJ393240:TCJ393253 TMF393240:TMF393253 TWB393240:TWB393253 UFX393240:UFX393253 UPT393240:UPT393253 UZP393240:UZP393253 VJL393240:VJL393253 VTH393240:VTH393253 WDD393240:WDD393253 WMZ393240:WMZ393253 WWV393240:WWV393253 AN458776:AN458789 KJ458776:KJ458789 UF458776:UF458789 AEB458776:AEB458789 ANX458776:ANX458789 AXT458776:AXT458789 BHP458776:BHP458789 BRL458776:BRL458789 CBH458776:CBH458789 CLD458776:CLD458789 CUZ458776:CUZ458789 DEV458776:DEV458789 DOR458776:DOR458789 DYN458776:DYN458789 EIJ458776:EIJ458789 ESF458776:ESF458789 FCB458776:FCB458789 FLX458776:FLX458789 FVT458776:FVT458789 GFP458776:GFP458789 GPL458776:GPL458789 GZH458776:GZH458789 HJD458776:HJD458789 HSZ458776:HSZ458789 ICV458776:ICV458789 IMR458776:IMR458789 IWN458776:IWN458789 JGJ458776:JGJ458789 JQF458776:JQF458789 KAB458776:KAB458789 KJX458776:KJX458789 KTT458776:KTT458789 LDP458776:LDP458789 LNL458776:LNL458789 LXH458776:LXH458789 MHD458776:MHD458789 MQZ458776:MQZ458789 NAV458776:NAV458789 NKR458776:NKR458789 NUN458776:NUN458789 OEJ458776:OEJ458789 OOF458776:OOF458789 OYB458776:OYB458789 PHX458776:PHX458789 PRT458776:PRT458789 QBP458776:QBP458789 QLL458776:QLL458789 QVH458776:QVH458789 RFD458776:RFD458789 ROZ458776:ROZ458789 RYV458776:RYV458789 SIR458776:SIR458789 SSN458776:SSN458789 TCJ458776:TCJ458789 TMF458776:TMF458789 TWB458776:TWB458789 UFX458776:UFX458789 UPT458776:UPT458789 UZP458776:UZP458789 VJL458776:VJL458789 VTH458776:VTH458789 WDD458776:WDD458789 WMZ458776:WMZ458789 WWV458776:WWV458789 AN524312:AN524325 KJ524312:KJ524325 UF524312:UF524325 AEB524312:AEB524325 ANX524312:ANX524325 AXT524312:AXT524325 BHP524312:BHP524325 BRL524312:BRL524325 CBH524312:CBH524325 CLD524312:CLD524325 CUZ524312:CUZ524325 DEV524312:DEV524325 DOR524312:DOR524325 DYN524312:DYN524325 EIJ524312:EIJ524325 ESF524312:ESF524325 FCB524312:FCB524325 FLX524312:FLX524325 FVT524312:FVT524325 GFP524312:GFP524325 GPL524312:GPL524325 GZH524312:GZH524325 HJD524312:HJD524325 HSZ524312:HSZ524325 ICV524312:ICV524325 IMR524312:IMR524325 IWN524312:IWN524325 JGJ524312:JGJ524325 JQF524312:JQF524325 KAB524312:KAB524325 KJX524312:KJX524325 KTT524312:KTT524325 LDP524312:LDP524325 LNL524312:LNL524325 LXH524312:LXH524325 MHD524312:MHD524325 MQZ524312:MQZ524325 NAV524312:NAV524325 NKR524312:NKR524325 NUN524312:NUN524325 OEJ524312:OEJ524325 OOF524312:OOF524325 OYB524312:OYB524325 PHX524312:PHX524325 PRT524312:PRT524325 QBP524312:QBP524325 QLL524312:QLL524325 QVH524312:QVH524325 RFD524312:RFD524325 ROZ524312:ROZ524325 RYV524312:RYV524325 SIR524312:SIR524325 SSN524312:SSN524325 TCJ524312:TCJ524325 TMF524312:TMF524325 TWB524312:TWB524325 UFX524312:UFX524325 UPT524312:UPT524325 UZP524312:UZP524325 VJL524312:VJL524325 VTH524312:VTH524325 WDD524312:WDD524325 WMZ524312:WMZ524325 WWV524312:WWV524325 AN589848:AN589861 KJ589848:KJ589861 UF589848:UF589861 AEB589848:AEB589861 ANX589848:ANX589861 AXT589848:AXT589861 BHP589848:BHP589861 BRL589848:BRL589861 CBH589848:CBH589861 CLD589848:CLD589861 CUZ589848:CUZ589861 DEV589848:DEV589861 DOR589848:DOR589861 DYN589848:DYN589861 EIJ589848:EIJ589861 ESF589848:ESF589861 FCB589848:FCB589861 FLX589848:FLX589861 FVT589848:FVT589861 GFP589848:GFP589861 GPL589848:GPL589861 GZH589848:GZH589861 HJD589848:HJD589861 HSZ589848:HSZ589861 ICV589848:ICV589861 IMR589848:IMR589861 IWN589848:IWN589861 JGJ589848:JGJ589861 JQF589848:JQF589861 KAB589848:KAB589861 KJX589848:KJX589861 KTT589848:KTT589861 LDP589848:LDP589861 LNL589848:LNL589861 LXH589848:LXH589861 MHD589848:MHD589861 MQZ589848:MQZ589861 NAV589848:NAV589861 NKR589848:NKR589861 NUN589848:NUN589861 OEJ589848:OEJ589861 OOF589848:OOF589861 OYB589848:OYB589861 PHX589848:PHX589861 PRT589848:PRT589861 QBP589848:QBP589861 QLL589848:QLL589861 QVH589848:QVH589861 RFD589848:RFD589861 ROZ589848:ROZ589861 RYV589848:RYV589861 SIR589848:SIR589861 SSN589848:SSN589861 TCJ589848:TCJ589861 TMF589848:TMF589861 TWB589848:TWB589861 UFX589848:UFX589861 UPT589848:UPT589861 UZP589848:UZP589861 VJL589848:VJL589861 VTH589848:VTH589861 WDD589848:WDD589861 WMZ589848:WMZ589861 WWV589848:WWV589861 AN655384:AN655397 KJ655384:KJ655397 UF655384:UF655397 AEB655384:AEB655397 ANX655384:ANX655397 AXT655384:AXT655397 BHP655384:BHP655397 BRL655384:BRL655397 CBH655384:CBH655397 CLD655384:CLD655397 CUZ655384:CUZ655397 DEV655384:DEV655397 DOR655384:DOR655397 DYN655384:DYN655397 EIJ655384:EIJ655397 ESF655384:ESF655397 FCB655384:FCB655397 FLX655384:FLX655397 FVT655384:FVT655397 GFP655384:GFP655397 GPL655384:GPL655397 GZH655384:GZH655397 HJD655384:HJD655397 HSZ655384:HSZ655397 ICV655384:ICV655397 IMR655384:IMR655397 IWN655384:IWN655397 JGJ655384:JGJ655397 JQF655384:JQF655397 KAB655384:KAB655397 KJX655384:KJX655397 KTT655384:KTT655397 LDP655384:LDP655397 LNL655384:LNL655397 LXH655384:LXH655397 MHD655384:MHD655397 MQZ655384:MQZ655397 NAV655384:NAV655397 NKR655384:NKR655397 NUN655384:NUN655397 OEJ655384:OEJ655397 OOF655384:OOF655397 OYB655384:OYB655397 PHX655384:PHX655397 PRT655384:PRT655397 QBP655384:QBP655397 QLL655384:QLL655397 QVH655384:QVH655397 RFD655384:RFD655397 ROZ655384:ROZ655397 RYV655384:RYV655397 SIR655384:SIR655397 SSN655384:SSN655397 TCJ655384:TCJ655397 TMF655384:TMF655397 TWB655384:TWB655397 UFX655384:UFX655397 UPT655384:UPT655397 UZP655384:UZP655397 VJL655384:VJL655397 VTH655384:VTH655397 WDD655384:WDD655397 WMZ655384:WMZ655397 WWV655384:WWV655397 AN720920:AN720933 KJ720920:KJ720933 UF720920:UF720933 AEB720920:AEB720933 ANX720920:ANX720933 AXT720920:AXT720933 BHP720920:BHP720933 BRL720920:BRL720933 CBH720920:CBH720933 CLD720920:CLD720933 CUZ720920:CUZ720933 DEV720920:DEV720933 DOR720920:DOR720933 DYN720920:DYN720933 EIJ720920:EIJ720933 ESF720920:ESF720933 FCB720920:FCB720933 FLX720920:FLX720933 FVT720920:FVT720933 GFP720920:GFP720933 GPL720920:GPL720933 GZH720920:GZH720933 HJD720920:HJD720933 HSZ720920:HSZ720933 ICV720920:ICV720933 IMR720920:IMR720933 IWN720920:IWN720933 JGJ720920:JGJ720933 JQF720920:JQF720933 KAB720920:KAB720933 KJX720920:KJX720933 KTT720920:KTT720933 LDP720920:LDP720933 LNL720920:LNL720933 LXH720920:LXH720933 MHD720920:MHD720933 MQZ720920:MQZ720933 NAV720920:NAV720933 NKR720920:NKR720933 NUN720920:NUN720933 OEJ720920:OEJ720933 OOF720920:OOF720933 OYB720920:OYB720933 PHX720920:PHX720933 PRT720920:PRT720933 QBP720920:QBP720933 QLL720920:QLL720933 QVH720920:QVH720933 RFD720920:RFD720933 ROZ720920:ROZ720933 RYV720920:RYV720933 SIR720920:SIR720933 SSN720920:SSN720933 TCJ720920:TCJ720933 TMF720920:TMF720933 TWB720920:TWB720933 UFX720920:UFX720933 UPT720920:UPT720933 UZP720920:UZP720933 VJL720920:VJL720933 VTH720920:VTH720933 WDD720920:WDD720933 WMZ720920:WMZ720933 WWV720920:WWV720933 AN786456:AN786469 KJ786456:KJ786469 UF786456:UF786469 AEB786456:AEB786469 ANX786456:ANX786469 AXT786456:AXT786469 BHP786456:BHP786469 BRL786456:BRL786469 CBH786456:CBH786469 CLD786456:CLD786469 CUZ786456:CUZ786469 DEV786456:DEV786469 DOR786456:DOR786469 DYN786456:DYN786469 EIJ786456:EIJ786469 ESF786456:ESF786469 FCB786456:FCB786469 FLX786456:FLX786469 FVT786456:FVT786469 GFP786456:GFP786469 GPL786456:GPL786469 GZH786456:GZH786469 HJD786456:HJD786469 HSZ786456:HSZ786469 ICV786456:ICV786469 IMR786456:IMR786469 IWN786456:IWN786469 JGJ786456:JGJ786469 JQF786456:JQF786469 KAB786456:KAB786469 KJX786456:KJX786469 KTT786456:KTT786469 LDP786456:LDP786469 LNL786456:LNL786469 LXH786456:LXH786469 MHD786456:MHD786469 MQZ786456:MQZ786469 NAV786456:NAV786469 NKR786456:NKR786469 NUN786456:NUN786469 OEJ786456:OEJ786469 OOF786456:OOF786469 OYB786456:OYB786469 PHX786456:PHX786469 PRT786456:PRT786469 QBP786456:QBP786469 QLL786456:QLL786469 QVH786456:QVH786469 RFD786456:RFD786469 ROZ786456:ROZ786469 RYV786456:RYV786469 SIR786456:SIR786469 SSN786456:SSN786469 TCJ786456:TCJ786469 TMF786456:TMF786469 TWB786456:TWB786469 UFX786456:UFX786469 UPT786456:UPT786469 UZP786456:UZP786469 VJL786456:VJL786469 VTH786456:VTH786469 WDD786456:WDD786469 WMZ786456:WMZ786469 WWV786456:WWV786469 AN851992:AN852005 KJ851992:KJ852005 UF851992:UF852005 AEB851992:AEB852005 ANX851992:ANX852005 AXT851992:AXT852005 BHP851992:BHP852005 BRL851992:BRL852005 CBH851992:CBH852005 CLD851992:CLD852005 CUZ851992:CUZ852005 DEV851992:DEV852005 DOR851992:DOR852005 DYN851992:DYN852005 EIJ851992:EIJ852005 ESF851992:ESF852005 FCB851992:FCB852005 FLX851992:FLX852005 FVT851992:FVT852005 GFP851992:GFP852005 GPL851992:GPL852005 GZH851992:GZH852005 HJD851992:HJD852005 HSZ851992:HSZ852005 ICV851992:ICV852005 IMR851992:IMR852005 IWN851992:IWN852005 JGJ851992:JGJ852005 JQF851992:JQF852005 KAB851992:KAB852005 KJX851992:KJX852005 KTT851992:KTT852005 LDP851992:LDP852005 LNL851992:LNL852005 LXH851992:LXH852005 MHD851992:MHD852005 MQZ851992:MQZ852005 NAV851992:NAV852005 NKR851992:NKR852005 NUN851992:NUN852005 OEJ851992:OEJ852005 OOF851992:OOF852005 OYB851992:OYB852005 PHX851992:PHX852005 PRT851992:PRT852005 QBP851992:QBP852005 QLL851992:QLL852005 QVH851992:QVH852005 RFD851992:RFD852005 ROZ851992:ROZ852005 RYV851992:RYV852005 SIR851992:SIR852005 SSN851992:SSN852005 TCJ851992:TCJ852005 TMF851992:TMF852005 TWB851992:TWB852005 UFX851992:UFX852005 UPT851992:UPT852005 UZP851992:UZP852005 VJL851992:VJL852005 VTH851992:VTH852005 WDD851992:WDD852005 WMZ851992:WMZ852005 WWV851992:WWV852005 AN917528:AN917541 KJ917528:KJ917541 UF917528:UF917541 AEB917528:AEB917541 ANX917528:ANX917541 AXT917528:AXT917541 BHP917528:BHP917541 BRL917528:BRL917541 CBH917528:CBH917541 CLD917528:CLD917541 CUZ917528:CUZ917541 DEV917528:DEV917541 DOR917528:DOR917541 DYN917528:DYN917541 EIJ917528:EIJ917541 ESF917528:ESF917541 FCB917528:FCB917541 FLX917528:FLX917541 FVT917528:FVT917541 GFP917528:GFP917541 GPL917528:GPL917541 GZH917528:GZH917541 HJD917528:HJD917541 HSZ917528:HSZ917541 ICV917528:ICV917541 IMR917528:IMR917541 IWN917528:IWN917541 JGJ917528:JGJ917541 JQF917528:JQF917541 KAB917528:KAB917541 KJX917528:KJX917541 KTT917528:KTT917541 LDP917528:LDP917541 LNL917528:LNL917541 LXH917528:LXH917541 MHD917528:MHD917541 MQZ917528:MQZ917541 NAV917528:NAV917541 NKR917528:NKR917541 NUN917528:NUN917541 OEJ917528:OEJ917541 OOF917528:OOF917541 OYB917528:OYB917541 PHX917528:PHX917541 PRT917528:PRT917541 QBP917528:QBP917541 QLL917528:QLL917541 QVH917528:QVH917541 RFD917528:RFD917541 ROZ917528:ROZ917541 RYV917528:RYV917541 SIR917528:SIR917541 SSN917528:SSN917541 TCJ917528:TCJ917541 TMF917528:TMF917541 TWB917528:TWB917541 UFX917528:UFX917541 UPT917528:UPT917541 UZP917528:UZP917541 VJL917528:VJL917541 VTH917528:VTH917541 WDD917528:WDD917541 WMZ917528:WMZ917541 WWV917528:WWV917541 AN983064:AN983077 KJ983064:KJ983077 UF983064:UF983077 AEB983064:AEB983077 ANX983064:ANX983077 AXT983064:AXT983077 BHP983064:BHP983077 BRL983064:BRL983077 CBH983064:CBH983077 CLD983064:CLD983077 CUZ983064:CUZ983077 DEV983064:DEV983077 DOR983064:DOR983077 DYN983064:DYN983077 EIJ983064:EIJ983077 ESF983064:ESF983077 FCB983064:FCB983077 FLX983064:FLX983077 FVT983064:FVT983077 GFP983064:GFP983077 GPL983064:GPL983077 GZH983064:GZH983077 HJD983064:HJD983077 HSZ983064:HSZ983077 ICV983064:ICV983077 IMR983064:IMR983077 IWN983064:IWN983077 JGJ983064:JGJ983077 JQF983064:JQF983077 KAB983064:KAB983077 KJX983064:KJX983077 KTT983064:KTT983077 LDP983064:LDP983077 LNL983064:LNL983077 LXH983064:LXH983077 MHD983064:MHD983077 MQZ983064:MQZ983077 NAV983064:NAV983077 NKR983064:NKR983077 NUN983064:NUN983077 OEJ983064:OEJ983077 OOF983064:OOF983077 OYB983064:OYB983077 PHX983064:PHX983077 PRT983064:PRT983077 QBP983064:QBP983077 QLL983064:QLL983077 QVH983064:QVH983077 RFD983064:RFD983077 ROZ983064:ROZ983077 RYV983064:RYV983077 SIR983064:SIR983077 SSN983064:SSN983077 TCJ983064:TCJ983077 TMF983064:TMF983077 TWB983064:TWB983077 UFX983064:UFX983077 UPT983064:UPT983077 UZP983064:UZP983077 VJL983064:VJL983077 VTH983064:VTH983077 WDD983064:WDD983077 WMZ983064:WMZ983077 WWV983064:WWV983077 AJ24:AJ37 KF24:KF37 UB24:UB37 ADX24:ADX37 ANT24:ANT37 AXP24:AXP37 BHL24:BHL37 BRH24:BRH37 CBD24:CBD37 CKZ24:CKZ37 CUV24:CUV37 DER24:DER37 DON24:DON37 DYJ24:DYJ37 EIF24:EIF37 ESB24:ESB37 FBX24:FBX37 FLT24:FLT37 FVP24:FVP37 GFL24:GFL37 GPH24:GPH37 GZD24:GZD37 HIZ24:HIZ37 HSV24:HSV37 ICR24:ICR37 IMN24:IMN37 IWJ24:IWJ37 JGF24:JGF37 JQB24:JQB37 JZX24:JZX37 KJT24:KJT37 KTP24:KTP37 LDL24:LDL37 LNH24:LNH37 LXD24:LXD37 MGZ24:MGZ37 MQV24:MQV37 NAR24:NAR37 NKN24:NKN37 NUJ24:NUJ37 OEF24:OEF37 OOB24:OOB37 OXX24:OXX37 PHT24:PHT37 PRP24:PRP37 QBL24:QBL37 QLH24:QLH37 QVD24:QVD37 REZ24:REZ37 ROV24:ROV37 RYR24:RYR37 SIN24:SIN37 SSJ24:SSJ37 TCF24:TCF37 TMB24:TMB37 TVX24:TVX37 UFT24:UFT37 UPP24:UPP37 UZL24:UZL37 VJH24:VJH37 VTD24:VTD37 WCZ24:WCZ37 WMV24:WMV37 WWR24:WWR37 AJ65560:AJ65573 KF65560:KF65573 UB65560:UB65573 ADX65560:ADX65573 ANT65560:ANT65573 AXP65560:AXP65573 BHL65560:BHL65573 BRH65560:BRH65573 CBD65560:CBD65573 CKZ65560:CKZ65573 CUV65560:CUV65573 DER65560:DER65573 DON65560:DON65573 DYJ65560:DYJ65573 EIF65560:EIF65573 ESB65560:ESB65573 FBX65560:FBX65573 FLT65560:FLT65573 FVP65560:FVP65573 GFL65560:GFL65573 GPH65560:GPH65573 GZD65560:GZD65573 HIZ65560:HIZ65573 HSV65560:HSV65573 ICR65560:ICR65573 IMN65560:IMN65573 IWJ65560:IWJ65573 JGF65560:JGF65573 JQB65560:JQB65573 JZX65560:JZX65573 KJT65560:KJT65573 KTP65560:KTP65573 LDL65560:LDL65573 LNH65560:LNH65573 LXD65560:LXD65573 MGZ65560:MGZ65573 MQV65560:MQV65573 NAR65560:NAR65573 NKN65560:NKN65573 NUJ65560:NUJ65573 OEF65560:OEF65573 OOB65560:OOB65573 OXX65560:OXX65573 PHT65560:PHT65573 PRP65560:PRP65573 QBL65560:QBL65573 QLH65560:QLH65573 QVD65560:QVD65573 REZ65560:REZ65573 ROV65560:ROV65573 RYR65560:RYR65573 SIN65560:SIN65573 SSJ65560:SSJ65573 TCF65560:TCF65573 TMB65560:TMB65573 TVX65560:TVX65573 UFT65560:UFT65573 UPP65560:UPP65573 UZL65560:UZL65573 VJH65560:VJH65573 VTD65560:VTD65573 WCZ65560:WCZ65573 WMV65560:WMV65573 WWR65560:WWR65573 AJ131096:AJ131109 KF131096:KF131109 UB131096:UB131109 ADX131096:ADX131109 ANT131096:ANT131109 AXP131096:AXP131109 BHL131096:BHL131109 BRH131096:BRH131109 CBD131096:CBD131109 CKZ131096:CKZ131109 CUV131096:CUV131109 DER131096:DER131109 DON131096:DON131109 DYJ131096:DYJ131109 EIF131096:EIF131109 ESB131096:ESB131109 FBX131096:FBX131109 FLT131096:FLT131109 FVP131096:FVP131109 GFL131096:GFL131109 GPH131096:GPH131109 GZD131096:GZD131109 HIZ131096:HIZ131109 HSV131096:HSV131109 ICR131096:ICR131109 IMN131096:IMN131109 IWJ131096:IWJ131109 JGF131096:JGF131109 JQB131096:JQB131109 JZX131096:JZX131109 KJT131096:KJT131109 KTP131096:KTP131109 LDL131096:LDL131109 LNH131096:LNH131109 LXD131096:LXD131109 MGZ131096:MGZ131109 MQV131096:MQV131109 NAR131096:NAR131109 NKN131096:NKN131109 NUJ131096:NUJ131109 OEF131096:OEF131109 OOB131096:OOB131109 OXX131096:OXX131109 PHT131096:PHT131109 PRP131096:PRP131109 QBL131096:QBL131109 QLH131096:QLH131109 QVD131096:QVD131109 REZ131096:REZ131109 ROV131096:ROV131109 RYR131096:RYR131109 SIN131096:SIN131109 SSJ131096:SSJ131109 TCF131096:TCF131109 TMB131096:TMB131109 TVX131096:TVX131109 UFT131096:UFT131109 UPP131096:UPP131109 UZL131096:UZL131109 VJH131096:VJH131109 VTD131096:VTD131109 WCZ131096:WCZ131109 WMV131096:WMV131109 WWR131096:WWR131109 AJ196632:AJ196645 KF196632:KF196645 UB196632:UB196645 ADX196632:ADX196645 ANT196632:ANT196645 AXP196632:AXP196645 BHL196632:BHL196645 BRH196632:BRH196645 CBD196632:CBD196645 CKZ196632:CKZ196645 CUV196632:CUV196645 DER196632:DER196645 DON196632:DON196645 DYJ196632:DYJ196645 EIF196632:EIF196645 ESB196632:ESB196645 FBX196632:FBX196645 FLT196632:FLT196645 FVP196632:FVP196645 GFL196632:GFL196645 GPH196632:GPH196645 GZD196632:GZD196645 HIZ196632:HIZ196645 HSV196632:HSV196645 ICR196632:ICR196645 IMN196632:IMN196645 IWJ196632:IWJ196645 JGF196632:JGF196645 JQB196632:JQB196645 JZX196632:JZX196645 KJT196632:KJT196645 KTP196632:KTP196645 LDL196632:LDL196645 LNH196632:LNH196645 LXD196632:LXD196645 MGZ196632:MGZ196645 MQV196632:MQV196645 NAR196632:NAR196645 NKN196632:NKN196645 NUJ196632:NUJ196645 OEF196632:OEF196645 OOB196632:OOB196645 OXX196632:OXX196645 PHT196632:PHT196645 PRP196632:PRP196645 QBL196632:QBL196645 QLH196632:QLH196645 QVD196632:QVD196645 REZ196632:REZ196645 ROV196632:ROV196645 RYR196632:RYR196645 SIN196632:SIN196645 SSJ196632:SSJ196645 TCF196632:TCF196645 TMB196632:TMB196645 TVX196632:TVX196645 UFT196632:UFT196645 UPP196632:UPP196645 UZL196632:UZL196645 VJH196632:VJH196645 VTD196632:VTD196645 WCZ196632:WCZ196645 WMV196632:WMV196645 WWR196632:WWR196645 AJ262168:AJ262181 KF262168:KF262181 UB262168:UB262181 ADX262168:ADX262181 ANT262168:ANT262181 AXP262168:AXP262181 BHL262168:BHL262181 BRH262168:BRH262181 CBD262168:CBD262181 CKZ262168:CKZ262181 CUV262168:CUV262181 DER262168:DER262181 DON262168:DON262181 DYJ262168:DYJ262181 EIF262168:EIF262181 ESB262168:ESB262181 FBX262168:FBX262181 FLT262168:FLT262181 FVP262168:FVP262181 GFL262168:GFL262181 GPH262168:GPH262181 GZD262168:GZD262181 HIZ262168:HIZ262181 HSV262168:HSV262181 ICR262168:ICR262181 IMN262168:IMN262181 IWJ262168:IWJ262181 JGF262168:JGF262181 JQB262168:JQB262181 JZX262168:JZX262181 KJT262168:KJT262181 KTP262168:KTP262181 LDL262168:LDL262181 LNH262168:LNH262181 LXD262168:LXD262181 MGZ262168:MGZ262181 MQV262168:MQV262181 NAR262168:NAR262181 NKN262168:NKN262181 NUJ262168:NUJ262181 OEF262168:OEF262181 OOB262168:OOB262181 OXX262168:OXX262181 PHT262168:PHT262181 PRP262168:PRP262181 QBL262168:QBL262181 QLH262168:QLH262181 QVD262168:QVD262181 REZ262168:REZ262181 ROV262168:ROV262181 RYR262168:RYR262181 SIN262168:SIN262181 SSJ262168:SSJ262181 TCF262168:TCF262181 TMB262168:TMB262181 TVX262168:TVX262181 UFT262168:UFT262181 UPP262168:UPP262181 UZL262168:UZL262181 VJH262168:VJH262181 VTD262168:VTD262181 WCZ262168:WCZ262181 WMV262168:WMV262181 WWR262168:WWR262181 AJ327704:AJ327717 KF327704:KF327717 UB327704:UB327717 ADX327704:ADX327717 ANT327704:ANT327717 AXP327704:AXP327717 BHL327704:BHL327717 BRH327704:BRH327717 CBD327704:CBD327717 CKZ327704:CKZ327717 CUV327704:CUV327717 DER327704:DER327717 DON327704:DON327717 DYJ327704:DYJ327717 EIF327704:EIF327717 ESB327704:ESB327717 FBX327704:FBX327717 FLT327704:FLT327717 FVP327704:FVP327717 GFL327704:GFL327717 GPH327704:GPH327717 GZD327704:GZD327717 HIZ327704:HIZ327717 HSV327704:HSV327717 ICR327704:ICR327717 IMN327704:IMN327717 IWJ327704:IWJ327717 JGF327704:JGF327717 JQB327704:JQB327717 JZX327704:JZX327717 KJT327704:KJT327717 KTP327704:KTP327717 LDL327704:LDL327717 LNH327704:LNH327717 LXD327704:LXD327717 MGZ327704:MGZ327717 MQV327704:MQV327717 NAR327704:NAR327717 NKN327704:NKN327717 NUJ327704:NUJ327717 OEF327704:OEF327717 OOB327704:OOB327717 OXX327704:OXX327717 PHT327704:PHT327717 PRP327704:PRP327717 QBL327704:QBL327717 QLH327704:QLH327717 QVD327704:QVD327717 REZ327704:REZ327717 ROV327704:ROV327717 RYR327704:RYR327717 SIN327704:SIN327717 SSJ327704:SSJ327717 TCF327704:TCF327717 TMB327704:TMB327717 TVX327704:TVX327717 UFT327704:UFT327717 UPP327704:UPP327717 UZL327704:UZL327717 VJH327704:VJH327717 VTD327704:VTD327717 WCZ327704:WCZ327717 WMV327704:WMV327717 WWR327704:WWR327717 AJ393240:AJ393253 KF393240:KF393253 UB393240:UB393253 ADX393240:ADX393253 ANT393240:ANT393253 AXP393240:AXP393253 BHL393240:BHL393253 BRH393240:BRH393253 CBD393240:CBD393253 CKZ393240:CKZ393253 CUV393240:CUV393253 DER393240:DER393253 DON393240:DON393253 DYJ393240:DYJ393253 EIF393240:EIF393253 ESB393240:ESB393253 FBX393240:FBX393253 FLT393240:FLT393253 FVP393240:FVP393253 GFL393240:GFL393253 GPH393240:GPH393253 GZD393240:GZD393253 HIZ393240:HIZ393253 HSV393240:HSV393253 ICR393240:ICR393253 IMN393240:IMN393253 IWJ393240:IWJ393253 JGF393240:JGF393253 JQB393240:JQB393253 JZX393240:JZX393253 KJT393240:KJT393253 KTP393240:KTP393253 LDL393240:LDL393253 LNH393240:LNH393253 LXD393240:LXD393253 MGZ393240:MGZ393253 MQV393240:MQV393253 NAR393240:NAR393253 NKN393240:NKN393253 NUJ393240:NUJ393253 OEF393240:OEF393253 OOB393240:OOB393253 OXX393240:OXX393253 PHT393240:PHT393253 PRP393240:PRP393253 QBL393240:QBL393253 QLH393240:QLH393253 QVD393240:QVD393253 REZ393240:REZ393253 ROV393240:ROV393253 RYR393240:RYR393253 SIN393240:SIN393253 SSJ393240:SSJ393253 TCF393240:TCF393253 TMB393240:TMB393253 TVX393240:TVX393253 UFT393240:UFT393253 UPP393240:UPP393253 UZL393240:UZL393253 VJH393240:VJH393253 VTD393240:VTD393253 WCZ393240:WCZ393253 WMV393240:WMV393253 WWR393240:WWR393253 AJ458776:AJ458789 KF458776:KF458789 UB458776:UB458789 ADX458776:ADX458789 ANT458776:ANT458789 AXP458776:AXP458789 BHL458776:BHL458789 BRH458776:BRH458789 CBD458776:CBD458789 CKZ458776:CKZ458789 CUV458776:CUV458789 DER458776:DER458789 DON458776:DON458789 DYJ458776:DYJ458789 EIF458776:EIF458789 ESB458776:ESB458789 FBX458776:FBX458789 FLT458776:FLT458789 FVP458776:FVP458789 GFL458776:GFL458789 GPH458776:GPH458789 GZD458776:GZD458789 HIZ458776:HIZ458789 HSV458776:HSV458789 ICR458776:ICR458789 IMN458776:IMN458789 IWJ458776:IWJ458789 JGF458776:JGF458789 JQB458776:JQB458789 JZX458776:JZX458789 KJT458776:KJT458789 KTP458776:KTP458789 LDL458776:LDL458789 LNH458776:LNH458789 LXD458776:LXD458789 MGZ458776:MGZ458789 MQV458776:MQV458789 NAR458776:NAR458789 NKN458776:NKN458789 NUJ458776:NUJ458789 OEF458776:OEF458789 OOB458776:OOB458789 OXX458776:OXX458789 PHT458776:PHT458789 PRP458776:PRP458789 QBL458776:QBL458789 QLH458776:QLH458789 QVD458776:QVD458789 REZ458776:REZ458789 ROV458776:ROV458789 RYR458776:RYR458789 SIN458776:SIN458789 SSJ458776:SSJ458789 TCF458776:TCF458789 TMB458776:TMB458789 TVX458776:TVX458789 UFT458776:UFT458789 UPP458776:UPP458789 UZL458776:UZL458789 VJH458776:VJH458789 VTD458776:VTD458789 WCZ458776:WCZ458789 WMV458776:WMV458789 WWR458776:WWR458789 AJ524312:AJ524325 KF524312:KF524325 UB524312:UB524325 ADX524312:ADX524325 ANT524312:ANT524325 AXP524312:AXP524325 BHL524312:BHL524325 BRH524312:BRH524325 CBD524312:CBD524325 CKZ524312:CKZ524325 CUV524312:CUV524325 DER524312:DER524325 DON524312:DON524325 DYJ524312:DYJ524325 EIF524312:EIF524325 ESB524312:ESB524325 FBX524312:FBX524325 FLT524312:FLT524325 FVP524312:FVP524325 GFL524312:GFL524325 GPH524312:GPH524325 GZD524312:GZD524325 HIZ524312:HIZ524325 HSV524312:HSV524325 ICR524312:ICR524325 IMN524312:IMN524325 IWJ524312:IWJ524325 JGF524312:JGF524325 JQB524312:JQB524325 JZX524312:JZX524325 KJT524312:KJT524325 KTP524312:KTP524325 LDL524312:LDL524325 LNH524312:LNH524325 LXD524312:LXD524325 MGZ524312:MGZ524325 MQV524312:MQV524325 NAR524312:NAR524325 NKN524312:NKN524325 NUJ524312:NUJ524325 OEF524312:OEF524325 OOB524312:OOB524325 OXX524312:OXX524325 PHT524312:PHT524325 PRP524312:PRP524325 QBL524312:QBL524325 QLH524312:QLH524325 QVD524312:QVD524325 REZ524312:REZ524325 ROV524312:ROV524325 RYR524312:RYR524325 SIN524312:SIN524325 SSJ524312:SSJ524325 TCF524312:TCF524325 TMB524312:TMB524325 TVX524312:TVX524325 UFT524312:UFT524325 UPP524312:UPP524325 UZL524312:UZL524325 VJH524312:VJH524325 VTD524312:VTD524325 WCZ524312:WCZ524325 WMV524312:WMV524325 WWR524312:WWR524325 AJ589848:AJ589861 KF589848:KF589861 UB589848:UB589861 ADX589848:ADX589861 ANT589848:ANT589861 AXP589848:AXP589861 BHL589848:BHL589861 BRH589848:BRH589861 CBD589848:CBD589861 CKZ589848:CKZ589861 CUV589848:CUV589861 DER589848:DER589861 DON589848:DON589861 DYJ589848:DYJ589861 EIF589848:EIF589861 ESB589848:ESB589861 FBX589848:FBX589861 FLT589848:FLT589861 FVP589848:FVP589861 GFL589848:GFL589861 GPH589848:GPH589861 GZD589848:GZD589861 HIZ589848:HIZ589861 HSV589848:HSV589861 ICR589848:ICR589861 IMN589848:IMN589861 IWJ589848:IWJ589861 JGF589848:JGF589861 JQB589848:JQB589861 JZX589848:JZX589861 KJT589848:KJT589861 KTP589848:KTP589861 LDL589848:LDL589861 LNH589848:LNH589861 LXD589848:LXD589861 MGZ589848:MGZ589861 MQV589848:MQV589861 NAR589848:NAR589861 NKN589848:NKN589861 NUJ589848:NUJ589861 OEF589848:OEF589861 OOB589848:OOB589861 OXX589848:OXX589861 PHT589848:PHT589861 PRP589848:PRP589861 QBL589848:QBL589861 QLH589848:QLH589861 QVD589848:QVD589861 REZ589848:REZ589861 ROV589848:ROV589861 RYR589848:RYR589861 SIN589848:SIN589861 SSJ589848:SSJ589861 TCF589848:TCF589861 TMB589848:TMB589861 TVX589848:TVX589861 UFT589848:UFT589861 UPP589848:UPP589861 UZL589848:UZL589861 VJH589848:VJH589861 VTD589848:VTD589861 WCZ589848:WCZ589861 WMV589848:WMV589861 WWR589848:WWR589861 AJ655384:AJ655397 KF655384:KF655397 UB655384:UB655397 ADX655384:ADX655397 ANT655384:ANT655397 AXP655384:AXP655397 BHL655384:BHL655397 BRH655384:BRH655397 CBD655384:CBD655397 CKZ655384:CKZ655397 CUV655384:CUV655397 DER655384:DER655397 DON655384:DON655397 DYJ655384:DYJ655397 EIF655384:EIF655397 ESB655384:ESB655397 FBX655384:FBX655397 FLT655384:FLT655397 FVP655384:FVP655397 GFL655384:GFL655397 GPH655384:GPH655397 GZD655384:GZD655397 HIZ655384:HIZ655397 HSV655384:HSV655397 ICR655384:ICR655397 IMN655384:IMN655397 IWJ655384:IWJ655397 JGF655384:JGF655397 JQB655384:JQB655397 JZX655384:JZX655397 KJT655384:KJT655397 KTP655384:KTP655397 LDL655384:LDL655397 LNH655384:LNH655397 LXD655384:LXD655397 MGZ655384:MGZ655397 MQV655384:MQV655397 NAR655384:NAR655397 NKN655384:NKN655397 NUJ655384:NUJ655397 OEF655384:OEF655397 OOB655384:OOB655397 OXX655384:OXX655397 PHT655384:PHT655397 PRP655384:PRP655397 QBL655384:QBL655397 QLH655384:QLH655397 QVD655384:QVD655397 REZ655384:REZ655397 ROV655384:ROV655397 RYR655384:RYR655397 SIN655384:SIN655397 SSJ655384:SSJ655397 TCF655384:TCF655397 TMB655384:TMB655397 TVX655384:TVX655397 UFT655384:UFT655397 UPP655384:UPP655397 UZL655384:UZL655397 VJH655384:VJH655397 VTD655384:VTD655397 WCZ655384:WCZ655397 WMV655384:WMV655397 WWR655384:WWR655397 AJ720920:AJ720933 KF720920:KF720933 UB720920:UB720933 ADX720920:ADX720933 ANT720920:ANT720933 AXP720920:AXP720933 BHL720920:BHL720933 BRH720920:BRH720933 CBD720920:CBD720933 CKZ720920:CKZ720933 CUV720920:CUV720933 DER720920:DER720933 DON720920:DON720933 DYJ720920:DYJ720933 EIF720920:EIF720933 ESB720920:ESB720933 FBX720920:FBX720933 FLT720920:FLT720933 FVP720920:FVP720933 GFL720920:GFL720933 GPH720920:GPH720933 GZD720920:GZD720933 HIZ720920:HIZ720933 HSV720920:HSV720933 ICR720920:ICR720933 IMN720920:IMN720933 IWJ720920:IWJ720933 JGF720920:JGF720933 JQB720920:JQB720933 JZX720920:JZX720933 KJT720920:KJT720933 KTP720920:KTP720933 LDL720920:LDL720933 LNH720920:LNH720933 LXD720920:LXD720933 MGZ720920:MGZ720933 MQV720920:MQV720933 NAR720920:NAR720933 NKN720920:NKN720933 NUJ720920:NUJ720933 OEF720920:OEF720933 OOB720920:OOB720933 OXX720920:OXX720933 PHT720920:PHT720933 PRP720920:PRP720933 QBL720920:QBL720933 QLH720920:QLH720933 QVD720920:QVD720933 REZ720920:REZ720933 ROV720920:ROV720933 RYR720920:RYR720933 SIN720920:SIN720933 SSJ720920:SSJ720933 TCF720920:TCF720933 TMB720920:TMB720933 TVX720920:TVX720933 UFT720920:UFT720933 UPP720920:UPP720933 UZL720920:UZL720933 VJH720920:VJH720933 VTD720920:VTD720933 WCZ720920:WCZ720933 WMV720920:WMV720933 WWR720920:WWR720933 AJ786456:AJ786469 KF786456:KF786469 UB786456:UB786469 ADX786456:ADX786469 ANT786456:ANT786469 AXP786456:AXP786469 BHL786456:BHL786469 BRH786456:BRH786469 CBD786456:CBD786469 CKZ786456:CKZ786469 CUV786456:CUV786469 DER786456:DER786469 DON786456:DON786469 DYJ786456:DYJ786469 EIF786456:EIF786469 ESB786456:ESB786469 FBX786456:FBX786469 FLT786456:FLT786469 FVP786456:FVP786469 GFL786456:GFL786469 GPH786456:GPH786469 GZD786456:GZD786469 HIZ786456:HIZ786469 HSV786456:HSV786469 ICR786456:ICR786469 IMN786456:IMN786469 IWJ786456:IWJ786469 JGF786456:JGF786469 JQB786456:JQB786469 JZX786456:JZX786469 KJT786456:KJT786469 KTP786456:KTP786469 LDL786456:LDL786469 LNH786456:LNH786469 LXD786456:LXD786469 MGZ786456:MGZ786469 MQV786456:MQV786469 NAR786456:NAR786469 NKN786456:NKN786469 NUJ786456:NUJ786469 OEF786456:OEF786469 OOB786456:OOB786469 OXX786456:OXX786469 PHT786456:PHT786469 PRP786456:PRP786469 QBL786456:QBL786469 QLH786456:QLH786469 QVD786456:QVD786469 REZ786456:REZ786469 ROV786456:ROV786469 RYR786456:RYR786469 SIN786456:SIN786469 SSJ786456:SSJ786469 TCF786456:TCF786469 TMB786456:TMB786469 TVX786456:TVX786469 UFT786456:UFT786469 UPP786456:UPP786469 UZL786456:UZL786469 VJH786456:VJH786469 VTD786456:VTD786469 WCZ786456:WCZ786469 WMV786456:WMV786469 WWR786456:WWR786469 AJ851992:AJ852005 KF851992:KF852005 UB851992:UB852005 ADX851992:ADX852005 ANT851992:ANT852005 AXP851992:AXP852005 BHL851992:BHL852005 BRH851992:BRH852005 CBD851992:CBD852005 CKZ851992:CKZ852005 CUV851992:CUV852005 DER851992:DER852005 DON851992:DON852005 DYJ851992:DYJ852005 EIF851992:EIF852005 ESB851992:ESB852005 FBX851992:FBX852005 FLT851992:FLT852005 FVP851992:FVP852005 GFL851992:GFL852005 GPH851992:GPH852005 GZD851992:GZD852005 HIZ851992:HIZ852005 HSV851992:HSV852005 ICR851992:ICR852005 IMN851992:IMN852005 IWJ851992:IWJ852005 JGF851992:JGF852005 JQB851992:JQB852005 JZX851992:JZX852005 KJT851992:KJT852005 KTP851992:KTP852005 LDL851992:LDL852005 LNH851992:LNH852005 LXD851992:LXD852005 MGZ851992:MGZ852005 MQV851992:MQV852005 NAR851992:NAR852005 NKN851992:NKN852005 NUJ851992:NUJ852005 OEF851992:OEF852005 OOB851992:OOB852005 OXX851992:OXX852005 PHT851992:PHT852005 PRP851992:PRP852005 QBL851992:QBL852005 QLH851992:QLH852005 QVD851992:QVD852005 REZ851992:REZ852005 ROV851992:ROV852005 RYR851992:RYR852005 SIN851992:SIN852005 SSJ851992:SSJ852005 TCF851992:TCF852005 TMB851992:TMB852005 TVX851992:TVX852005 UFT851992:UFT852005 UPP851992:UPP852005 UZL851992:UZL852005 VJH851992:VJH852005 VTD851992:VTD852005 WCZ851992:WCZ852005 WMV851992:WMV852005 WWR851992:WWR852005 AJ917528:AJ917541 KF917528:KF917541 UB917528:UB917541 ADX917528:ADX917541 ANT917528:ANT917541 AXP917528:AXP917541 BHL917528:BHL917541 BRH917528:BRH917541 CBD917528:CBD917541 CKZ917528:CKZ917541 CUV917528:CUV917541 DER917528:DER917541 DON917528:DON917541 DYJ917528:DYJ917541 EIF917528:EIF917541 ESB917528:ESB917541 FBX917528:FBX917541 FLT917528:FLT917541 FVP917528:FVP917541 GFL917528:GFL917541 GPH917528:GPH917541 GZD917528:GZD917541 HIZ917528:HIZ917541 HSV917528:HSV917541 ICR917528:ICR917541 IMN917528:IMN917541 IWJ917528:IWJ917541 JGF917528:JGF917541 JQB917528:JQB917541 JZX917528:JZX917541 KJT917528:KJT917541 KTP917528:KTP917541 LDL917528:LDL917541 LNH917528:LNH917541 LXD917528:LXD917541 MGZ917528:MGZ917541 MQV917528:MQV917541 NAR917528:NAR917541 NKN917528:NKN917541 NUJ917528:NUJ917541 OEF917528:OEF917541 OOB917528:OOB917541 OXX917528:OXX917541 PHT917528:PHT917541 PRP917528:PRP917541 QBL917528:QBL917541 QLH917528:QLH917541 QVD917528:QVD917541 REZ917528:REZ917541 ROV917528:ROV917541 RYR917528:RYR917541 SIN917528:SIN917541 SSJ917528:SSJ917541 TCF917528:TCF917541 TMB917528:TMB917541 TVX917528:TVX917541 UFT917528:UFT917541 UPP917528:UPP917541 UZL917528:UZL917541 VJH917528:VJH917541 VTD917528:VTD917541 WCZ917528:WCZ917541 WMV917528:WMV917541 WWR917528:WWR917541 AJ983064:AJ983077 KF983064:KF983077 UB983064:UB983077 ADX983064:ADX983077 ANT983064:ANT983077 AXP983064:AXP983077 BHL983064:BHL983077 BRH983064:BRH983077 CBD983064:CBD983077 CKZ983064:CKZ983077 CUV983064:CUV983077 DER983064:DER983077 DON983064:DON983077 DYJ983064:DYJ983077 EIF983064:EIF983077 ESB983064:ESB983077 FBX983064:FBX983077 FLT983064:FLT983077 FVP983064:FVP983077 GFL983064:GFL983077 GPH983064:GPH983077 GZD983064:GZD983077 HIZ983064:HIZ983077 HSV983064:HSV983077 ICR983064:ICR983077 IMN983064:IMN983077 IWJ983064:IWJ983077 JGF983064:JGF983077 JQB983064:JQB983077 JZX983064:JZX983077 KJT983064:KJT983077 KTP983064:KTP983077 LDL983064:LDL983077 LNH983064:LNH983077 LXD983064:LXD983077 MGZ983064:MGZ983077 MQV983064:MQV983077 NAR983064:NAR983077 NKN983064:NKN983077 NUJ983064:NUJ983077 OEF983064:OEF983077 OOB983064:OOB983077 OXX983064:OXX983077 PHT983064:PHT983077 PRP983064:PRP983077 QBL983064:QBL983077 QLH983064:QLH983077 QVD983064:QVD983077 REZ983064:REZ983077 ROV983064:ROV983077 RYR983064:RYR983077 SIN983064:SIN983077 SSJ983064:SSJ983077 TCF983064:TCF983077 TMB983064:TMB983077 TVX983064:TVX983077 UFT983064:UFT983077 UPP983064:UPP983077 UZL983064:UZL983077 VJH983064:VJH983077 VTD983064:VTD983077 WCZ983064:WCZ983077 WMV983064:WMV983077 WWR983064:WWR983077 X24:X37 JT24:JT37 TP24:TP37 ADL24:ADL37 ANH24:ANH37 AXD24:AXD37 BGZ24:BGZ37 BQV24:BQV37 CAR24:CAR37 CKN24:CKN37 CUJ24:CUJ37 DEF24:DEF37 DOB24:DOB37 DXX24:DXX37 EHT24:EHT37 ERP24:ERP37 FBL24:FBL37 FLH24:FLH37 FVD24:FVD37 GEZ24:GEZ37 GOV24:GOV37 GYR24:GYR37 HIN24:HIN37 HSJ24:HSJ37 ICF24:ICF37 IMB24:IMB37 IVX24:IVX37 JFT24:JFT37 JPP24:JPP37 JZL24:JZL37 KJH24:KJH37 KTD24:KTD37 LCZ24:LCZ37 LMV24:LMV37 LWR24:LWR37 MGN24:MGN37 MQJ24:MQJ37 NAF24:NAF37 NKB24:NKB37 NTX24:NTX37 ODT24:ODT37 ONP24:ONP37 OXL24:OXL37 PHH24:PHH37 PRD24:PRD37 QAZ24:QAZ37 QKV24:QKV37 QUR24:QUR37 REN24:REN37 ROJ24:ROJ37 RYF24:RYF37 SIB24:SIB37 SRX24:SRX37 TBT24:TBT37 TLP24:TLP37 TVL24:TVL37 UFH24:UFH37 UPD24:UPD37 UYZ24:UYZ37 VIV24:VIV37 VSR24:VSR37 WCN24:WCN37 WMJ24:WMJ37 WWF24:WWF37 X65560:X65573 JT65560:JT65573 TP65560:TP65573 ADL65560:ADL65573 ANH65560:ANH65573 AXD65560:AXD65573 BGZ65560:BGZ65573 BQV65560:BQV65573 CAR65560:CAR65573 CKN65560:CKN65573 CUJ65560:CUJ65573 DEF65560:DEF65573 DOB65560:DOB65573 DXX65560:DXX65573 EHT65560:EHT65573 ERP65560:ERP65573 FBL65560:FBL65573 FLH65560:FLH65573 FVD65560:FVD65573 GEZ65560:GEZ65573 GOV65560:GOV65573 GYR65560:GYR65573 HIN65560:HIN65573 HSJ65560:HSJ65573 ICF65560:ICF65573 IMB65560:IMB65573 IVX65560:IVX65573 JFT65560:JFT65573 JPP65560:JPP65573 JZL65560:JZL65573 KJH65560:KJH65573 KTD65560:KTD65573 LCZ65560:LCZ65573 LMV65560:LMV65573 LWR65560:LWR65573 MGN65560:MGN65573 MQJ65560:MQJ65573 NAF65560:NAF65573 NKB65560:NKB65573 NTX65560:NTX65573 ODT65560:ODT65573 ONP65560:ONP65573 OXL65560:OXL65573 PHH65560:PHH65573 PRD65560:PRD65573 QAZ65560:QAZ65573 QKV65560:QKV65573 QUR65560:QUR65573 REN65560:REN65573 ROJ65560:ROJ65573 RYF65560:RYF65573 SIB65560:SIB65573 SRX65560:SRX65573 TBT65560:TBT65573 TLP65560:TLP65573 TVL65560:TVL65573 UFH65560:UFH65573 UPD65560:UPD65573 UYZ65560:UYZ65573 VIV65560:VIV65573 VSR65560:VSR65573 WCN65560:WCN65573 WMJ65560:WMJ65573 WWF65560:WWF65573 X131096:X131109 JT131096:JT131109 TP131096:TP131109 ADL131096:ADL131109 ANH131096:ANH131109 AXD131096:AXD131109 BGZ131096:BGZ131109 BQV131096:BQV131109 CAR131096:CAR131109 CKN131096:CKN131109 CUJ131096:CUJ131109 DEF131096:DEF131109 DOB131096:DOB131109 DXX131096:DXX131109 EHT131096:EHT131109 ERP131096:ERP131109 FBL131096:FBL131109 FLH131096:FLH131109 FVD131096:FVD131109 GEZ131096:GEZ131109 GOV131096:GOV131109 GYR131096:GYR131109 HIN131096:HIN131109 HSJ131096:HSJ131109 ICF131096:ICF131109 IMB131096:IMB131109 IVX131096:IVX131109 JFT131096:JFT131109 JPP131096:JPP131109 JZL131096:JZL131109 KJH131096:KJH131109 KTD131096:KTD131109 LCZ131096:LCZ131109 LMV131096:LMV131109 LWR131096:LWR131109 MGN131096:MGN131109 MQJ131096:MQJ131109 NAF131096:NAF131109 NKB131096:NKB131109 NTX131096:NTX131109 ODT131096:ODT131109 ONP131096:ONP131109 OXL131096:OXL131109 PHH131096:PHH131109 PRD131096:PRD131109 QAZ131096:QAZ131109 QKV131096:QKV131109 QUR131096:QUR131109 REN131096:REN131109 ROJ131096:ROJ131109 RYF131096:RYF131109 SIB131096:SIB131109 SRX131096:SRX131109 TBT131096:TBT131109 TLP131096:TLP131109 TVL131096:TVL131109 UFH131096:UFH131109 UPD131096:UPD131109 UYZ131096:UYZ131109 VIV131096:VIV131109 VSR131096:VSR131109 WCN131096:WCN131109 WMJ131096:WMJ131109 WWF131096:WWF131109 X196632:X196645 JT196632:JT196645 TP196632:TP196645 ADL196632:ADL196645 ANH196632:ANH196645 AXD196632:AXD196645 BGZ196632:BGZ196645 BQV196632:BQV196645 CAR196632:CAR196645 CKN196632:CKN196645 CUJ196632:CUJ196645 DEF196632:DEF196645 DOB196632:DOB196645 DXX196632:DXX196645 EHT196632:EHT196645 ERP196632:ERP196645 FBL196632:FBL196645 FLH196632:FLH196645 FVD196632:FVD196645 GEZ196632:GEZ196645 GOV196632:GOV196645 GYR196632:GYR196645 HIN196632:HIN196645 HSJ196632:HSJ196645 ICF196632:ICF196645 IMB196632:IMB196645 IVX196632:IVX196645 JFT196632:JFT196645 JPP196632:JPP196645 JZL196632:JZL196645 KJH196632:KJH196645 KTD196632:KTD196645 LCZ196632:LCZ196645 LMV196632:LMV196645 LWR196632:LWR196645 MGN196632:MGN196645 MQJ196632:MQJ196645 NAF196632:NAF196645 NKB196632:NKB196645 NTX196632:NTX196645 ODT196632:ODT196645 ONP196632:ONP196645 OXL196632:OXL196645 PHH196632:PHH196645 PRD196632:PRD196645 QAZ196632:QAZ196645 QKV196632:QKV196645 QUR196632:QUR196645 REN196632:REN196645 ROJ196632:ROJ196645 RYF196632:RYF196645 SIB196632:SIB196645 SRX196632:SRX196645 TBT196632:TBT196645 TLP196632:TLP196645 TVL196632:TVL196645 UFH196632:UFH196645 UPD196632:UPD196645 UYZ196632:UYZ196645 VIV196632:VIV196645 VSR196632:VSR196645 WCN196632:WCN196645 WMJ196632:WMJ196645 WWF196632:WWF196645 X262168:X262181 JT262168:JT262181 TP262168:TP262181 ADL262168:ADL262181 ANH262168:ANH262181 AXD262168:AXD262181 BGZ262168:BGZ262181 BQV262168:BQV262181 CAR262168:CAR262181 CKN262168:CKN262181 CUJ262168:CUJ262181 DEF262168:DEF262181 DOB262168:DOB262181 DXX262168:DXX262181 EHT262168:EHT262181 ERP262168:ERP262181 FBL262168:FBL262181 FLH262168:FLH262181 FVD262168:FVD262181 GEZ262168:GEZ262181 GOV262168:GOV262181 GYR262168:GYR262181 HIN262168:HIN262181 HSJ262168:HSJ262181 ICF262168:ICF262181 IMB262168:IMB262181 IVX262168:IVX262181 JFT262168:JFT262181 JPP262168:JPP262181 JZL262168:JZL262181 KJH262168:KJH262181 KTD262168:KTD262181 LCZ262168:LCZ262181 LMV262168:LMV262181 LWR262168:LWR262181 MGN262168:MGN262181 MQJ262168:MQJ262181 NAF262168:NAF262181 NKB262168:NKB262181 NTX262168:NTX262181 ODT262168:ODT262181 ONP262168:ONP262181 OXL262168:OXL262181 PHH262168:PHH262181 PRD262168:PRD262181 QAZ262168:QAZ262181 QKV262168:QKV262181 QUR262168:QUR262181 REN262168:REN262181 ROJ262168:ROJ262181 RYF262168:RYF262181 SIB262168:SIB262181 SRX262168:SRX262181 TBT262168:TBT262181 TLP262168:TLP262181 TVL262168:TVL262181 UFH262168:UFH262181 UPD262168:UPD262181 UYZ262168:UYZ262181 VIV262168:VIV262181 VSR262168:VSR262181 WCN262168:WCN262181 WMJ262168:WMJ262181 WWF262168:WWF262181 X327704:X327717 JT327704:JT327717 TP327704:TP327717 ADL327704:ADL327717 ANH327704:ANH327717 AXD327704:AXD327717 BGZ327704:BGZ327717 BQV327704:BQV327717 CAR327704:CAR327717 CKN327704:CKN327717 CUJ327704:CUJ327717 DEF327704:DEF327717 DOB327704:DOB327717 DXX327704:DXX327717 EHT327704:EHT327717 ERP327704:ERP327717 FBL327704:FBL327717 FLH327704:FLH327717 FVD327704:FVD327717 GEZ327704:GEZ327717 GOV327704:GOV327717 GYR327704:GYR327717 HIN327704:HIN327717 HSJ327704:HSJ327717 ICF327704:ICF327717 IMB327704:IMB327717 IVX327704:IVX327717 JFT327704:JFT327717 JPP327704:JPP327717 JZL327704:JZL327717 KJH327704:KJH327717 KTD327704:KTD327717 LCZ327704:LCZ327717 LMV327704:LMV327717 LWR327704:LWR327717 MGN327704:MGN327717 MQJ327704:MQJ327717 NAF327704:NAF327717 NKB327704:NKB327717 NTX327704:NTX327717 ODT327704:ODT327717 ONP327704:ONP327717 OXL327704:OXL327717 PHH327704:PHH327717 PRD327704:PRD327717 QAZ327704:QAZ327717 QKV327704:QKV327717 QUR327704:QUR327717 REN327704:REN327717 ROJ327704:ROJ327717 RYF327704:RYF327717 SIB327704:SIB327717 SRX327704:SRX327717 TBT327704:TBT327717 TLP327704:TLP327717 TVL327704:TVL327717 UFH327704:UFH327717 UPD327704:UPD327717 UYZ327704:UYZ327717 VIV327704:VIV327717 VSR327704:VSR327717 WCN327704:WCN327717 WMJ327704:WMJ327717 WWF327704:WWF327717 X393240:X393253 JT393240:JT393253 TP393240:TP393253 ADL393240:ADL393253 ANH393240:ANH393253 AXD393240:AXD393253 BGZ393240:BGZ393253 BQV393240:BQV393253 CAR393240:CAR393253 CKN393240:CKN393253 CUJ393240:CUJ393253 DEF393240:DEF393253 DOB393240:DOB393253 DXX393240:DXX393253 EHT393240:EHT393253 ERP393240:ERP393253 FBL393240:FBL393253 FLH393240:FLH393253 FVD393240:FVD393253 GEZ393240:GEZ393253 GOV393240:GOV393253 GYR393240:GYR393253 HIN393240:HIN393253 HSJ393240:HSJ393253 ICF393240:ICF393253 IMB393240:IMB393253 IVX393240:IVX393253 JFT393240:JFT393253 JPP393240:JPP393253 JZL393240:JZL393253 KJH393240:KJH393253 KTD393240:KTD393253 LCZ393240:LCZ393253 LMV393240:LMV393253 LWR393240:LWR393253 MGN393240:MGN393253 MQJ393240:MQJ393253 NAF393240:NAF393253 NKB393240:NKB393253 NTX393240:NTX393253 ODT393240:ODT393253 ONP393240:ONP393253 OXL393240:OXL393253 PHH393240:PHH393253 PRD393240:PRD393253 QAZ393240:QAZ393253 QKV393240:QKV393253 QUR393240:QUR393253 REN393240:REN393253 ROJ393240:ROJ393253 RYF393240:RYF393253 SIB393240:SIB393253 SRX393240:SRX393253 TBT393240:TBT393253 TLP393240:TLP393253 TVL393240:TVL393253 UFH393240:UFH393253 UPD393240:UPD393253 UYZ393240:UYZ393253 VIV393240:VIV393253 VSR393240:VSR393253 WCN393240:WCN393253 WMJ393240:WMJ393253 WWF393240:WWF393253 X458776:X458789 JT458776:JT458789 TP458776:TP458789 ADL458776:ADL458789 ANH458776:ANH458789 AXD458776:AXD458789 BGZ458776:BGZ458789 BQV458776:BQV458789 CAR458776:CAR458789 CKN458776:CKN458789 CUJ458776:CUJ458789 DEF458776:DEF458789 DOB458776:DOB458789 DXX458776:DXX458789 EHT458776:EHT458789 ERP458776:ERP458789 FBL458776:FBL458789 FLH458776:FLH458789 FVD458776:FVD458789 GEZ458776:GEZ458789 GOV458776:GOV458789 GYR458776:GYR458789 HIN458776:HIN458789 HSJ458776:HSJ458789 ICF458776:ICF458789 IMB458776:IMB458789 IVX458776:IVX458789 JFT458776:JFT458789 JPP458776:JPP458789 JZL458776:JZL458789 KJH458776:KJH458789 KTD458776:KTD458789 LCZ458776:LCZ458789 LMV458776:LMV458789 LWR458776:LWR458789 MGN458776:MGN458789 MQJ458776:MQJ458789 NAF458776:NAF458789 NKB458776:NKB458789 NTX458776:NTX458789 ODT458776:ODT458789 ONP458776:ONP458789 OXL458776:OXL458789 PHH458776:PHH458789 PRD458776:PRD458789 QAZ458776:QAZ458789 QKV458776:QKV458789 QUR458776:QUR458789 REN458776:REN458789 ROJ458776:ROJ458789 RYF458776:RYF458789 SIB458776:SIB458789 SRX458776:SRX458789 TBT458776:TBT458789 TLP458776:TLP458789 TVL458776:TVL458789 UFH458776:UFH458789 UPD458776:UPD458789 UYZ458776:UYZ458789 VIV458776:VIV458789 VSR458776:VSR458789 WCN458776:WCN458789 WMJ458776:WMJ458789 WWF458776:WWF458789 X524312:X524325 JT524312:JT524325 TP524312:TP524325 ADL524312:ADL524325 ANH524312:ANH524325 AXD524312:AXD524325 BGZ524312:BGZ524325 BQV524312:BQV524325 CAR524312:CAR524325 CKN524312:CKN524325 CUJ524312:CUJ524325 DEF524312:DEF524325 DOB524312:DOB524325 DXX524312:DXX524325 EHT524312:EHT524325 ERP524312:ERP524325 FBL524312:FBL524325 FLH524312:FLH524325 FVD524312:FVD524325 GEZ524312:GEZ524325 GOV524312:GOV524325 GYR524312:GYR524325 HIN524312:HIN524325 HSJ524312:HSJ524325 ICF524312:ICF524325 IMB524312:IMB524325 IVX524312:IVX524325 JFT524312:JFT524325 JPP524312:JPP524325 JZL524312:JZL524325 KJH524312:KJH524325 KTD524312:KTD524325 LCZ524312:LCZ524325 LMV524312:LMV524325 LWR524312:LWR524325 MGN524312:MGN524325 MQJ524312:MQJ524325 NAF524312:NAF524325 NKB524312:NKB524325 NTX524312:NTX524325 ODT524312:ODT524325 ONP524312:ONP524325 OXL524312:OXL524325 PHH524312:PHH524325 PRD524312:PRD524325 QAZ524312:QAZ524325 QKV524312:QKV524325 QUR524312:QUR524325 REN524312:REN524325 ROJ524312:ROJ524325 RYF524312:RYF524325 SIB524312:SIB524325 SRX524312:SRX524325 TBT524312:TBT524325 TLP524312:TLP524325 TVL524312:TVL524325 UFH524312:UFH524325 UPD524312:UPD524325 UYZ524312:UYZ524325 VIV524312:VIV524325 VSR524312:VSR524325 WCN524312:WCN524325 WMJ524312:WMJ524325 WWF524312:WWF524325 X589848:X589861 JT589848:JT589861 TP589848:TP589861 ADL589848:ADL589861 ANH589848:ANH589861 AXD589848:AXD589861 BGZ589848:BGZ589861 BQV589848:BQV589861 CAR589848:CAR589861 CKN589848:CKN589861 CUJ589848:CUJ589861 DEF589848:DEF589861 DOB589848:DOB589861 DXX589848:DXX589861 EHT589848:EHT589861 ERP589848:ERP589861 FBL589848:FBL589861 FLH589848:FLH589861 FVD589848:FVD589861 GEZ589848:GEZ589861 GOV589848:GOV589861 GYR589848:GYR589861 HIN589848:HIN589861 HSJ589848:HSJ589861 ICF589848:ICF589861 IMB589848:IMB589861 IVX589848:IVX589861 JFT589848:JFT589861 JPP589848:JPP589861 JZL589848:JZL589861 KJH589848:KJH589861 KTD589848:KTD589861 LCZ589848:LCZ589861 LMV589848:LMV589861 LWR589848:LWR589861 MGN589848:MGN589861 MQJ589848:MQJ589861 NAF589848:NAF589861 NKB589848:NKB589861 NTX589848:NTX589861 ODT589848:ODT589861 ONP589848:ONP589861 OXL589848:OXL589861 PHH589848:PHH589861 PRD589848:PRD589861 QAZ589848:QAZ589861 QKV589848:QKV589861 QUR589848:QUR589861 REN589848:REN589861 ROJ589848:ROJ589861 RYF589848:RYF589861 SIB589848:SIB589861 SRX589848:SRX589861 TBT589848:TBT589861 TLP589848:TLP589861 TVL589848:TVL589861 UFH589848:UFH589861 UPD589848:UPD589861 UYZ589848:UYZ589861 VIV589848:VIV589861 VSR589848:VSR589861 WCN589848:WCN589861 WMJ589848:WMJ589861 WWF589848:WWF589861 X655384:X655397 JT655384:JT655397 TP655384:TP655397 ADL655384:ADL655397 ANH655384:ANH655397 AXD655384:AXD655397 BGZ655384:BGZ655397 BQV655384:BQV655397 CAR655384:CAR655397 CKN655384:CKN655397 CUJ655384:CUJ655397 DEF655384:DEF655397 DOB655384:DOB655397 DXX655384:DXX655397 EHT655384:EHT655397 ERP655384:ERP655397 FBL655384:FBL655397 FLH655384:FLH655397 FVD655384:FVD655397 GEZ655384:GEZ655397 GOV655384:GOV655397 GYR655384:GYR655397 HIN655384:HIN655397 HSJ655384:HSJ655397 ICF655384:ICF655397 IMB655384:IMB655397 IVX655384:IVX655397 JFT655384:JFT655397 JPP655384:JPP655397 JZL655384:JZL655397 KJH655384:KJH655397 KTD655384:KTD655397 LCZ655384:LCZ655397 LMV655384:LMV655397 LWR655384:LWR655397 MGN655384:MGN655397 MQJ655384:MQJ655397 NAF655384:NAF655397 NKB655384:NKB655397 NTX655384:NTX655397 ODT655384:ODT655397 ONP655384:ONP655397 OXL655384:OXL655397 PHH655384:PHH655397 PRD655384:PRD655397 QAZ655384:QAZ655397 QKV655384:QKV655397 QUR655384:QUR655397 REN655384:REN655397 ROJ655384:ROJ655397 RYF655384:RYF655397 SIB655384:SIB655397 SRX655384:SRX655397 TBT655384:TBT655397 TLP655384:TLP655397 TVL655384:TVL655397 UFH655384:UFH655397 UPD655384:UPD655397 UYZ655384:UYZ655397 VIV655384:VIV655397 VSR655384:VSR655397 WCN655384:WCN655397 WMJ655384:WMJ655397 WWF655384:WWF655397 X720920:X720933 JT720920:JT720933 TP720920:TP720933 ADL720920:ADL720933 ANH720920:ANH720933 AXD720920:AXD720933 BGZ720920:BGZ720933 BQV720920:BQV720933 CAR720920:CAR720933 CKN720920:CKN720933 CUJ720920:CUJ720933 DEF720920:DEF720933 DOB720920:DOB720933 DXX720920:DXX720933 EHT720920:EHT720933 ERP720920:ERP720933 FBL720920:FBL720933 FLH720920:FLH720933 FVD720920:FVD720933 GEZ720920:GEZ720933 GOV720920:GOV720933 GYR720920:GYR720933 HIN720920:HIN720933 HSJ720920:HSJ720933 ICF720920:ICF720933 IMB720920:IMB720933 IVX720920:IVX720933 JFT720920:JFT720933 JPP720920:JPP720933 JZL720920:JZL720933 KJH720920:KJH720933 KTD720920:KTD720933 LCZ720920:LCZ720933 LMV720920:LMV720933 LWR720920:LWR720933 MGN720920:MGN720933 MQJ720920:MQJ720933 NAF720920:NAF720933 NKB720920:NKB720933 NTX720920:NTX720933 ODT720920:ODT720933 ONP720920:ONP720933 OXL720920:OXL720933 PHH720920:PHH720933 PRD720920:PRD720933 QAZ720920:QAZ720933 QKV720920:QKV720933 QUR720920:QUR720933 REN720920:REN720933 ROJ720920:ROJ720933 RYF720920:RYF720933 SIB720920:SIB720933 SRX720920:SRX720933 TBT720920:TBT720933 TLP720920:TLP720933 TVL720920:TVL720933 UFH720920:UFH720933 UPD720920:UPD720933 UYZ720920:UYZ720933 VIV720920:VIV720933 VSR720920:VSR720933 WCN720920:WCN720933 WMJ720920:WMJ720933 WWF720920:WWF720933 X786456:X786469 JT786456:JT786469 TP786456:TP786469 ADL786456:ADL786469 ANH786456:ANH786469 AXD786456:AXD786469 BGZ786456:BGZ786469 BQV786456:BQV786469 CAR786456:CAR786469 CKN786456:CKN786469 CUJ786456:CUJ786469 DEF786456:DEF786469 DOB786456:DOB786469 DXX786456:DXX786469 EHT786456:EHT786469 ERP786456:ERP786469 FBL786456:FBL786469 FLH786456:FLH786469 FVD786456:FVD786469 GEZ786456:GEZ786469 GOV786456:GOV786469 GYR786456:GYR786469 HIN786456:HIN786469 HSJ786456:HSJ786469 ICF786456:ICF786469 IMB786456:IMB786469 IVX786456:IVX786469 JFT786456:JFT786469 JPP786456:JPP786469 JZL786456:JZL786469 KJH786456:KJH786469 KTD786456:KTD786469 LCZ786456:LCZ786469 LMV786456:LMV786469 LWR786456:LWR786469 MGN786456:MGN786469 MQJ786456:MQJ786469 NAF786456:NAF786469 NKB786456:NKB786469 NTX786456:NTX786469 ODT786456:ODT786469 ONP786456:ONP786469 OXL786456:OXL786469 PHH786456:PHH786469 PRD786456:PRD786469 QAZ786456:QAZ786469 QKV786456:QKV786469 QUR786456:QUR786469 REN786456:REN786469 ROJ786456:ROJ786469 RYF786456:RYF786469 SIB786456:SIB786469 SRX786456:SRX786469 TBT786456:TBT786469 TLP786456:TLP786469 TVL786456:TVL786469 UFH786456:UFH786469 UPD786456:UPD786469 UYZ786456:UYZ786469 VIV786456:VIV786469 VSR786456:VSR786469 WCN786456:WCN786469 WMJ786456:WMJ786469 WWF786456:WWF786469 X851992:X852005 JT851992:JT852005 TP851992:TP852005 ADL851992:ADL852005 ANH851992:ANH852005 AXD851992:AXD852005 BGZ851992:BGZ852005 BQV851992:BQV852005 CAR851992:CAR852005 CKN851992:CKN852005 CUJ851992:CUJ852005 DEF851992:DEF852005 DOB851992:DOB852005 DXX851992:DXX852005 EHT851992:EHT852005 ERP851992:ERP852005 FBL851992:FBL852005 FLH851992:FLH852005 FVD851992:FVD852005 GEZ851992:GEZ852005 GOV851992:GOV852005 GYR851992:GYR852005 HIN851992:HIN852005 HSJ851992:HSJ852005 ICF851992:ICF852005 IMB851992:IMB852005 IVX851992:IVX852005 JFT851992:JFT852005 JPP851992:JPP852005 JZL851992:JZL852005 KJH851992:KJH852005 KTD851992:KTD852005 LCZ851992:LCZ852005 LMV851992:LMV852005 LWR851992:LWR852005 MGN851992:MGN852005 MQJ851992:MQJ852005 NAF851992:NAF852005 NKB851992:NKB852005 NTX851992:NTX852005 ODT851992:ODT852005 ONP851992:ONP852005 OXL851992:OXL852005 PHH851992:PHH852005 PRD851992:PRD852005 QAZ851992:QAZ852005 QKV851992:QKV852005 QUR851992:QUR852005 REN851992:REN852005 ROJ851992:ROJ852005 RYF851992:RYF852005 SIB851992:SIB852005 SRX851992:SRX852005 TBT851992:TBT852005 TLP851992:TLP852005 TVL851992:TVL852005 UFH851992:UFH852005 UPD851992:UPD852005 UYZ851992:UYZ852005 VIV851992:VIV852005 VSR851992:VSR852005 WCN851992:WCN852005 WMJ851992:WMJ852005 WWF851992:WWF852005 X917528:X917541 JT917528:JT917541 TP917528:TP917541 ADL917528:ADL917541 ANH917528:ANH917541 AXD917528:AXD917541 BGZ917528:BGZ917541 BQV917528:BQV917541 CAR917528:CAR917541 CKN917528:CKN917541 CUJ917528:CUJ917541 DEF917528:DEF917541 DOB917528:DOB917541 DXX917528:DXX917541 EHT917528:EHT917541 ERP917528:ERP917541 FBL917528:FBL917541 FLH917528:FLH917541 FVD917528:FVD917541 GEZ917528:GEZ917541 GOV917528:GOV917541 GYR917528:GYR917541 HIN917528:HIN917541 HSJ917528:HSJ917541 ICF917528:ICF917541 IMB917528:IMB917541 IVX917528:IVX917541 JFT917528:JFT917541 JPP917528:JPP917541 JZL917528:JZL917541 KJH917528:KJH917541 KTD917528:KTD917541 LCZ917528:LCZ917541 LMV917528:LMV917541 LWR917528:LWR917541 MGN917528:MGN917541 MQJ917528:MQJ917541 NAF917528:NAF917541 NKB917528:NKB917541 NTX917528:NTX917541 ODT917528:ODT917541 ONP917528:ONP917541 OXL917528:OXL917541 PHH917528:PHH917541 PRD917528:PRD917541 QAZ917528:QAZ917541 QKV917528:QKV917541 QUR917528:QUR917541 REN917528:REN917541 ROJ917528:ROJ917541 RYF917528:RYF917541 SIB917528:SIB917541 SRX917528:SRX917541 TBT917528:TBT917541 TLP917528:TLP917541 TVL917528:TVL917541 UFH917528:UFH917541 UPD917528:UPD917541 UYZ917528:UYZ917541 VIV917528:VIV917541 VSR917528:VSR917541 WCN917528:WCN917541 WMJ917528:WMJ917541 WWF917528:WWF917541 X983064:X983077 JT983064:JT983077 TP983064:TP983077 ADL983064:ADL983077 ANH983064:ANH983077 AXD983064:AXD983077 BGZ983064:BGZ983077 BQV983064:BQV983077 CAR983064:CAR983077 CKN983064:CKN983077 CUJ983064:CUJ983077 DEF983064:DEF983077 DOB983064:DOB983077 DXX983064:DXX983077 EHT983064:EHT983077 ERP983064:ERP983077 FBL983064:FBL983077 FLH983064:FLH983077 FVD983064:FVD983077 GEZ983064:GEZ983077 GOV983064:GOV983077 GYR983064:GYR983077 HIN983064:HIN983077 HSJ983064:HSJ983077 ICF983064:ICF983077 IMB983064:IMB983077 IVX983064:IVX983077 JFT983064:JFT983077 JPP983064:JPP983077 JZL983064:JZL983077 KJH983064:KJH983077 KTD983064:KTD983077 LCZ983064:LCZ983077 LMV983064:LMV983077 LWR983064:LWR983077 MGN983064:MGN983077 MQJ983064:MQJ983077 NAF983064:NAF983077 NKB983064:NKB983077 NTX983064:NTX983077 ODT983064:ODT983077 ONP983064:ONP983077 OXL983064:OXL983077 PHH983064:PHH983077 PRD983064:PRD983077 QAZ983064:QAZ983077 QKV983064:QKV983077 QUR983064:QUR983077 REN983064:REN983077 ROJ983064:ROJ983077 RYF983064:RYF983077 SIB983064:SIB983077 SRX983064:SRX983077 TBT983064:TBT983077 TLP983064:TLP983077 TVL983064:TVL983077 UFH983064:UFH983077 UPD983064:UPD983077 UYZ983064:UYZ983077 VIV983064:VIV983077 VSR983064:VSR983077 WCN983064:WCN983077 WMJ983064:WMJ983077 WWF983064:WWF983077 W13:W367 JS13:JS367 TO13:TO367 ADK13:ADK367 ANG13:ANG367 AXC13:AXC367 BGY13:BGY367 BQU13:BQU367 CAQ13:CAQ367 CKM13:CKM367 CUI13:CUI367 DEE13:DEE367 DOA13:DOA367 DXW13:DXW367 EHS13:EHS367 ERO13:ERO367 FBK13:FBK367 FLG13:FLG367 FVC13:FVC367 GEY13:GEY367 GOU13:GOU367 GYQ13:GYQ367 HIM13:HIM367 HSI13:HSI367 ICE13:ICE367 IMA13:IMA367 IVW13:IVW367 JFS13:JFS367 JPO13:JPO367 JZK13:JZK367 KJG13:KJG367 KTC13:KTC367 LCY13:LCY367 LMU13:LMU367 LWQ13:LWQ367 MGM13:MGM367 MQI13:MQI367 NAE13:NAE367 NKA13:NKA367 NTW13:NTW367 ODS13:ODS367 ONO13:ONO367 OXK13:OXK367 PHG13:PHG367 PRC13:PRC367 QAY13:QAY367 QKU13:QKU367 QUQ13:QUQ367 REM13:REM367 ROI13:ROI367 RYE13:RYE367 SIA13:SIA367 SRW13:SRW367 TBS13:TBS367 TLO13:TLO367 TVK13:TVK367 UFG13:UFG367 UPC13:UPC367 UYY13:UYY367 VIU13:VIU367 VSQ13:VSQ367 WCM13:WCM367 WMI13:WMI367 WWE13:WWE367 W65549:W65903 JS65549:JS65903 TO65549:TO65903 ADK65549:ADK65903 ANG65549:ANG65903 AXC65549:AXC65903 BGY65549:BGY65903 BQU65549:BQU65903 CAQ65549:CAQ65903 CKM65549:CKM65903 CUI65549:CUI65903 DEE65549:DEE65903 DOA65549:DOA65903 DXW65549:DXW65903 EHS65549:EHS65903 ERO65549:ERO65903 FBK65549:FBK65903 FLG65549:FLG65903 FVC65549:FVC65903 GEY65549:GEY65903 GOU65549:GOU65903 GYQ65549:GYQ65903 HIM65549:HIM65903 HSI65549:HSI65903 ICE65549:ICE65903 IMA65549:IMA65903 IVW65549:IVW65903 JFS65549:JFS65903 JPO65549:JPO65903 JZK65549:JZK65903 KJG65549:KJG65903 KTC65549:KTC65903 LCY65549:LCY65903 LMU65549:LMU65903 LWQ65549:LWQ65903 MGM65549:MGM65903 MQI65549:MQI65903 NAE65549:NAE65903 NKA65549:NKA65903 NTW65549:NTW65903 ODS65549:ODS65903 ONO65549:ONO65903 OXK65549:OXK65903 PHG65549:PHG65903 PRC65549:PRC65903 QAY65549:QAY65903 QKU65549:QKU65903 QUQ65549:QUQ65903 REM65549:REM65903 ROI65549:ROI65903 RYE65549:RYE65903 SIA65549:SIA65903 SRW65549:SRW65903 TBS65549:TBS65903 TLO65549:TLO65903 TVK65549:TVK65903 UFG65549:UFG65903 UPC65549:UPC65903 UYY65549:UYY65903 VIU65549:VIU65903 VSQ65549:VSQ65903 WCM65549:WCM65903 WMI65549:WMI65903 WWE65549:WWE65903 W131085:W131439 JS131085:JS131439 TO131085:TO131439 ADK131085:ADK131439 ANG131085:ANG131439 AXC131085:AXC131439 BGY131085:BGY131439 BQU131085:BQU131439 CAQ131085:CAQ131439 CKM131085:CKM131439 CUI131085:CUI131439 DEE131085:DEE131439 DOA131085:DOA131439 DXW131085:DXW131439 EHS131085:EHS131439 ERO131085:ERO131439 FBK131085:FBK131439 FLG131085:FLG131439 FVC131085:FVC131439 GEY131085:GEY131439 GOU131085:GOU131439 GYQ131085:GYQ131439 HIM131085:HIM131439 HSI131085:HSI131439 ICE131085:ICE131439 IMA131085:IMA131439 IVW131085:IVW131439 JFS131085:JFS131439 JPO131085:JPO131439 JZK131085:JZK131439 KJG131085:KJG131439 KTC131085:KTC131439 LCY131085:LCY131439 LMU131085:LMU131439 LWQ131085:LWQ131439 MGM131085:MGM131439 MQI131085:MQI131439 NAE131085:NAE131439 NKA131085:NKA131439 NTW131085:NTW131439 ODS131085:ODS131439 ONO131085:ONO131439 OXK131085:OXK131439 PHG131085:PHG131439 PRC131085:PRC131439 QAY131085:QAY131439 QKU131085:QKU131439 QUQ131085:QUQ131439 REM131085:REM131439 ROI131085:ROI131439 RYE131085:RYE131439 SIA131085:SIA131439 SRW131085:SRW131439 TBS131085:TBS131439 TLO131085:TLO131439 TVK131085:TVK131439 UFG131085:UFG131439 UPC131085:UPC131439 UYY131085:UYY131439 VIU131085:VIU131439 VSQ131085:VSQ131439 WCM131085:WCM131439 WMI131085:WMI131439 WWE131085:WWE131439 W196621:W196975 JS196621:JS196975 TO196621:TO196975 ADK196621:ADK196975 ANG196621:ANG196975 AXC196621:AXC196975 BGY196621:BGY196975 BQU196621:BQU196975 CAQ196621:CAQ196975 CKM196621:CKM196975 CUI196621:CUI196975 DEE196621:DEE196975 DOA196621:DOA196975 DXW196621:DXW196975 EHS196621:EHS196975 ERO196621:ERO196975 FBK196621:FBK196975 FLG196621:FLG196975 FVC196621:FVC196975 GEY196621:GEY196975 GOU196621:GOU196975 GYQ196621:GYQ196975 HIM196621:HIM196975 HSI196621:HSI196975 ICE196621:ICE196975 IMA196621:IMA196975 IVW196621:IVW196975 JFS196621:JFS196975 JPO196621:JPO196975 JZK196621:JZK196975 KJG196621:KJG196975 KTC196621:KTC196975 LCY196621:LCY196975 LMU196621:LMU196975 LWQ196621:LWQ196975 MGM196621:MGM196975 MQI196621:MQI196975 NAE196621:NAE196975 NKA196621:NKA196975 NTW196621:NTW196975 ODS196621:ODS196975 ONO196621:ONO196975 OXK196621:OXK196975 PHG196621:PHG196975 PRC196621:PRC196975 QAY196621:QAY196975 QKU196621:QKU196975 QUQ196621:QUQ196975 REM196621:REM196975 ROI196621:ROI196975 RYE196621:RYE196975 SIA196621:SIA196975 SRW196621:SRW196975 TBS196621:TBS196975 TLO196621:TLO196975 TVK196621:TVK196975 UFG196621:UFG196975 UPC196621:UPC196975 UYY196621:UYY196975 VIU196621:VIU196975 VSQ196621:VSQ196975 WCM196621:WCM196975 WMI196621:WMI196975 WWE196621:WWE196975 W262157:W262511 JS262157:JS262511 TO262157:TO262511 ADK262157:ADK262511 ANG262157:ANG262511 AXC262157:AXC262511 BGY262157:BGY262511 BQU262157:BQU262511 CAQ262157:CAQ262511 CKM262157:CKM262511 CUI262157:CUI262511 DEE262157:DEE262511 DOA262157:DOA262511 DXW262157:DXW262511 EHS262157:EHS262511 ERO262157:ERO262511 FBK262157:FBK262511 FLG262157:FLG262511 FVC262157:FVC262511 GEY262157:GEY262511 GOU262157:GOU262511 GYQ262157:GYQ262511 HIM262157:HIM262511 HSI262157:HSI262511 ICE262157:ICE262511 IMA262157:IMA262511 IVW262157:IVW262511 JFS262157:JFS262511 JPO262157:JPO262511 JZK262157:JZK262511 KJG262157:KJG262511 KTC262157:KTC262511 LCY262157:LCY262511 LMU262157:LMU262511 LWQ262157:LWQ262511 MGM262157:MGM262511 MQI262157:MQI262511 NAE262157:NAE262511 NKA262157:NKA262511 NTW262157:NTW262511 ODS262157:ODS262511 ONO262157:ONO262511 OXK262157:OXK262511 PHG262157:PHG262511 PRC262157:PRC262511 QAY262157:QAY262511 QKU262157:QKU262511 QUQ262157:QUQ262511 REM262157:REM262511 ROI262157:ROI262511 RYE262157:RYE262511 SIA262157:SIA262511 SRW262157:SRW262511 TBS262157:TBS262511 TLO262157:TLO262511 TVK262157:TVK262511 UFG262157:UFG262511 UPC262157:UPC262511 UYY262157:UYY262511 VIU262157:VIU262511 VSQ262157:VSQ262511 WCM262157:WCM262511 WMI262157:WMI262511 WWE262157:WWE262511 W327693:W328047 JS327693:JS328047 TO327693:TO328047 ADK327693:ADK328047 ANG327693:ANG328047 AXC327693:AXC328047 BGY327693:BGY328047 BQU327693:BQU328047 CAQ327693:CAQ328047 CKM327693:CKM328047 CUI327693:CUI328047 DEE327693:DEE328047 DOA327693:DOA328047 DXW327693:DXW328047 EHS327693:EHS328047 ERO327693:ERO328047 FBK327693:FBK328047 FLG327693:FLG328047 FVC327693:FVC328047 GEY327693:GEY328047 GOU327693:GOU328047 GYQ327693:GYQ328047 HIM327693:HIM328047 HSI327693:HSI328047 ICE327693:ICE328047 IMA327693:IMA328047 IVW327693:IVW328047 JFS327693:JFS328047 JPO327693:JPO328047 JZK327693:JZK328047 KJG327693:KJG328047 KTC327693:KTC328047 LCY327693:LCY328047 LMU327693:LMU328047 LWQ327693:LWQ328047 MGM327693:MGM328047 MQI327693:MQI328047 NAE327693:NAE328047 NKA327693:NKA328047 NTW327693:NTW328047 ODS327693:ODS328047 ONO327693:ONO328047 OXK327693:OXK328047 PHG327693:PHG328047 PRC327693:PRC328047 QAY327693:QAY328047 QKU327693:QKU328047 QUQ327693:QUQ328047 REM327693:REM328047 ROI327693:ROI328047 RYE327693:RYE328047 SIA327693:SIA328047 SRW327693:SRW328047 TBS327693:TBS328047 TLO327693:TLO328047 TVK327693:TVK328047 UFG327693:UFG328047 UPC327693:UPC328047 UYY327693:UYY328047 VIU327693:VIU328047 VSQ327693:VSQ328047 WCM327693:WCM328047 WMI327693:WMI328047 WWE327693:WWE328047 W393229:W393583 JS393229:JS393583 TO393229:TO393583 ADK393229:ADK393583 ANG393229:ANG393583 AXC393229:AXC393583 BGY393229:BGY393583 BQU393229:BQU393583 CAQ393229:CAQ393583 CKM393229:CKM393583 CUI393229:CUI393583 DEE393229:DEE393583 DOA393229:DOA393583 DXW393229:DXW393583 EHS393229:EHS393583 ERO393229:ERO393583 FBK393229:FBK393583 FLG393229:FLG393583 FVC393229:FVC393583 GEY393229:GEY393583 GOU393229:GOU393583 GYQ393229:GYQ393583 HIM393229:HIM393583 HSI393229:HSI393583 ICE393229:ICE393583 IMA393229:IMA393583 IVW393229:IVW393583 JFS393229:JFS393583 JPO393229:JPO393583 JZK393229:JZK393583 KJG393229:KJG393583 KTC393229:KTC393583 LCY393229:LCY393583 LMU393229:LMU393583 LWQ393229:LWQ393583 MGM393229:MGM393583 MQI393229:MQI393583 NAE393229:NAE393583 NKA393229:NKA393583 NTW393229:NTW393583 ODS393229:ODS393583 ONO393229:ONO393583 OXK393229:OXK393583 PHG393229:PHG393583 PRC393229:PRC393583 QAY393229:QAY393583 QKU393229:QKU393583 QUQ393229:QUQ393583 REM393229:REM393583 ROI393229:ROI393583 RYE393229:RYE393583 SIA393229:SIA393583 SRW393229:SRW393583 TBS393229:TBS393583 TLO393229:TLO393583 TVK393229:TVK393583 UFG393229:UFG393583 UPC393229:UPC393583 UYY393229:UYY393583 VIU393229:VIU393583 VSQ393229:VSQ393583 WCM393229:WCM393583 WMI393229:WMI393583 WWE393229:WWE393583 W458765:W459119 JS458765:JS459119 TO458765:TO459119 ADK458765:ADK459119 ANG458765:ANG459119 AXC458765:AXC459119 BGY458765:BGY459119 BQU458765:BQU459119 CAQ458765:CAQ459119 CKM458765:CKM459119 CUI458765:CUI459119 DEE458765:DEE459119 DOA458765:DOA459119 DXW458765:DXW459119 EHS458765:EHS459119 ERO458765:ERO459119 FBK458765:FBK459119 FLG458765:FLG459119 FVC458765:FVC459119 GEY458765:GEY459119 GOU458765:GOU459119 GYQ458765:GYQ459119 HIM458765:HIM459119 HSI458765:HSI459119 ICE458765:ICE459119 IMA458765:IMA459119 IVW458765:IVW459119 JFS458765:JFS459119 JPO458765:JPO459119 JZK458765:JZK459119 KJG458765:KJG459119 KTC458765:KTC459119 LCY458765:LCY459119 LMU458765:LMU459119 LWQ458765:LWQ459119 MGM458765:MGM459119 MQI458765:MQI459119 NAE458765:NAE459119 NKA458765:NKA459119 NTW458765:NTW459119 ODS458765:ODS459119 ONO458765:ONO459119 OXK458765:OXK459119 PHG458765:PHG459119 PRC458765:PRC459119 QAY458765:QAY459119 QKU458765:QKU459119 QUQ458765:QUQ459119 REM458765:REM459119 ROI458765:ROI459119 RYE458765:RYE459119 SIA458765:SIA459119 SRW458765:SRW459119 TBS458765:TBS459119 TLO458765:TLO459119 TVK458765:TVK459119 UFG458765:UFG459119 UPC458765:UPC459119 UYY458765:UYY459119 VIU458765:VIU459119 VSQ458765:VSQ459119 WCM458765:WCM459119 WMI458765:WMI459119 WWE458765:WWE459119 W524301:W524655 JS524301:JS524655 TO524301:TO524655 ADK524301:ADK524655 ANG524301:ANG524655 AXC524301:AXC524655 BGY524301:BGY524655 BQU524301:BQU524655 CAQ524301:CAQ524655 CKM524301:CKM524655 CUI524301:CUI524655 DEE524301:DEE524655 DOA524301:DOA524655 DXW524301:DXW524655 EHS524301:EHS524655 ERO524301:ERO524655 FBK524301:FBK524655 FLG524301:FLG524655 FVC524301:FVC524655 GEY524301:GEY524655 GOU524301:GOU524655 GYQ524301:GYQ524655 HIM524301:HIM524655 HSI524301:HSI524655 ICE524301:ICE524655 IMA524301:IMA524655 IVW524301:IVW524655 JFS524301:JFS524655 JPO524301:JPO524655 JZK524301:JZK524655 KJG524301:KJG524655 KTC524301:KTC524655 LCY524301:LCY524655 LMU524301:LMU524655 LWQ524301:LWQ524655 MGM524301:MGM524655 MQI524301:MQI524655 NAE524301:NAE524655 NKA524301:NKA524655 NTW524301:NTW524655 ODS524301:ODS524655 ONO524301:ONO524655 OXK524301:OXK524655 PHG524301:PHG524655 PRC524301:PRC524655 QAY524301:QAY524655 QKU524301:QKU524655 QUQ524301:QUQ524655 REM524301:REM524655 ROI524301:ROI524655 RYE524301:RYE524655 SIA524301:SIA524655 SRW524301:SRW524655 TBS524301:TBS524655 TLO524301:TLO524655 TVK524301:TVK524655 UFG524301:UFG524655 UPC524301:UPC524655 UYY524301:UYY524655 VIU524301:VIU524655 VSQ524301:VSQ524655 WCM524301:WCM524655 WMI524301:WMI524655 WWE524301:WWE524655 W589837:W590191 JS589837:JS590191 TO589837:TO590191 ADK589837:ADK590191 ANG589837:ANG590191 AXC589837:AXC590191 BGY589837:BGY590191 BQU589837:BQU590191 CAQ589837:CAQ590191 CKM589837:CKM590191 CUI589837:CUI590191 DEE589837:DEE590191 DOA589837:DOA590191 DXW589837:DXW590191 EHS589837:EHS590191 ERO589837:ERO590191 FBK589837:FBK590191 FLG589837:FLG590191 FVC589837:FVC590191 GEY589837:GEY590191 GOU589837:GOU590191 GYQ589837:GYQ590191 HIM589837:HIM590191 HSI589837:HSI590191 ICE589837:ICE590191 IMA589837:IMA590191 IVW589837:IVW590191 JFS589837:JFS590191 JPO589837:JPO590191 JZK589837:JZK590191 KJG589837:KJG590191 KTC589837:KTC590191 LCY589837:LCY590191 LMU589837:LMU590191 LWQ589837:LWQ590191 MGM589837:MGM590191 MQI589837:MQI590191 NAE589837:NAE590191 NKA589837:NKA590191 NTW589837:NTW590191 ODS589837:ODS590191 ONO589837:ONO590191 OXK589837:OXK590191 PHG589837:PHG590191 PRC589837:PRC590191 QAY589837:QAY590191 QKU589837:QKU590191 QUQ589837:QUQ590191 REM589837:REM590191 ROI589837:ROI590191 RYE589837:RYE590191 SIA589837:SIA590191 SRW589837:SRW590191 TBS589837:TBS590191 TLO589837:TLO590191 TVK589837:TVK590191 UFG589837:UFG590191 UPC589837:UPC590191 UYY589837:UYY590191 VIU589837:VIU590191 VSQ589837:VSQ590191 WCM589837:WCM590191 WMI589837:WMI590191 WWE589837:WWE590191 W655373:W655727 JS655373:JS655727 TO655373:TO655727 ADK655373:ADK655727 ANG655373:ANG655727 AXC655373:AXC655727 BGY655373:BGY655727 BQU655373:BQU655727 CAQ655373:CAQ655727 CKM655373:CKM655727 CUI655373:CUI655727 DEE655373:DEE655727 DOA655373:DOA655727 DXW655373:DXW655727 EHS655373:EHS655727 ERO655373:ERO655727 FBK655373:FBK655727 FLG655373:FLG655727 FVC655373:FVC655727 GEY655373:GEY655727 GOU655373:GOU655727 GYQ655373:GYQ655727 HIM655373:HIM655727 HSI655373:HSI655727 ICE655373:ICE655727 IMA655373:IMA655727 IVW655373:IVW655727 JFS655373:JFS655727 JPO655373:JPO655727 JZK655373:JZK655727 KJG655373:KJG655727 KTC655373:KTC655727 LCY655373:LCY655727 LMU655373:LMU655727 LWQ655373:LWQ655727 MGM655373:MGM655727 MQI655373:MQI655727 NAE655373:NAE655727 NKA655373:NKA655727 NTW655373:NTW655727 ODS655373:ODS655727 ONO655373:ONO655727 OXK655373:OXK655727 PHG655373:PHG655727 PRC655373:PRC655727 QAY655373:QAY655727 QKU655373:QKU655727 QUQ655373:QUQ655727 REM655373:REM655727 ROI655373:ROI655727 RYE655373:RYE655727 SIA655373:SIA655727 SRW655373:SRW655727 TBS655373:TBS655727 TLO655373:TLO655727 TVK655373:TVK655727 UFG655373:UFG655727 UPC655373:UPC655727 UYY655373:UYY655727 VIU655373:VIU655727 VSQ655373:VSQ655727 WCM655373:WCM655727 WMI655373:WMI655727 WWE655373:WWE655727 W720909:W721263 JS720909:JS721263 TO720909:TO721263 ADK720909:ADK721263 ANG720909:ANG721263 AXC720909:AXC721263 BGY720909:BGY721263 BQU720909:BQU721263 CAQ720909:CAQ721263 CKM720909:CKM721263 CUI720909:CUI721263 DEE720909:DEE721263 DOA720909:DOA721263 DXW720909:DXW721263 EHS720909:EHS721263 ERO720909:ERO721263 FBK720909:FBK721263 FLG720909:FLG721263 FVC720909:FVC721263 GEY720909:GEY721263 GOU720909:GOU721263 GYQ720909:GYQ721263 HIM720909:HIM721263 HSI720909:HSI721263 ICE720909:ICE721263 IMA720909:IMA721263 IVW720909:IVW721263 JFS720909:JFS721263 JPO720909:JPO721263 JZK720909:JZK721263 KJG720909:KJG721263 KTC720909:KTC721263 LCY720909:LCY721263 LMU720909:LMU721263 LWQ720909:LWQ721263 MGM720909:MGM721263 MQI720909:MQI721263 NAE720909:NAE721263 NKA720909:NKA721263 NTW720909:NTW721263 ODS720909:ODS721263 ONO720909:ONO721263 OXK720909:OXK721263 PHG720909:PHG721263 PRC720909:PRC721263 QAY720909:QAY721263 QKU720909:QKU721263 QUQ720909:QUQ721263 REM720909:REM721263 ROI720909:ROI721263 RYE720909:RYE721263 SIA720909:SIA721263 SRW720909:SRW721263 TBS720909:TBS721263 TLO720909:TLO721263 TVK720909:TVK721263 UFG720909:UFG721263 UPC720909:UPC721263 UYY720909:UYY721263 VIU720909:VIU721263 VSQ720909:VSQ721263 WCM720909:WCM721263 WMI720909:WMI721263 WWE720909:WWE721263 W786445:W786799 JS786445:JS786799 TO786445:TO786799 ADK786445:ADK786799 ANG786445:ANG786799 AXC786445:AXC786799 BGY786445:BGY786799 BQU786445:BQU786799 CAQ786445:CAQ786799 CKM786445:CKM786799 CUI786445:CUI786799 DEE786445:DEE786799 DOA786445:DOA786799 DXW786445:DXW786799 EHS786445:EHS786799 ERO786445:ERO786799 FBK786445:FBK786799 FLG786445:FLG786799 FVC786445:FVC786799 GEY786445:GEY786799 GOU786445:GOU786799 GYQ786445:GYQ786799 HIM786445:HIM786799 HSI786445:HSI786799 ICE786445:ICE786799 IMA786445:IMA786799 IVW786445:IVW786799 JFS786445:JFS786799 JPO786445:JPO786799 JZK786445:JZK786799 KJG786445:KJG786799 KTC786445:KTC786799 LCY786445:LCY786799 LMU786445:LMU786799 LWQ786445:LWQ786799 MGM786445:MGM786799 MQI786445:MQI786799 NAE786445:NAE786799 NKA786445:NKA786799 NTW786445:NTW786799 ODS786445:ODS786799 ONO786445:ONO786799 OXK786445:OXK786799 PHG786445:PHG786799 PRC786445:PRC786799 QAY786445:QAY786799 QKU786445:QKU786799 QUQ786445:QUQ786799 REM786445:REM786799 ROI786445:ROI786799 RYE786445:RYE786799 SIA786445:SIA786799 SRW786445:SRW786799 TBS786445:TBS786799 TLO786445:TLO786799 TVK786445:TVK786799 UFG786445:UFG786799 UPC786445:UPC786799 UYY786445:UYY786799 VIU786445:VIU786799 VSQ786445:VSQ786799 WCM786445:WCM786799 WMI786445:WMI786799 WWE786445:WWE786799 W851981:W852335 JS851981:JS852335 TO851981:TO852335 ADK851981:ADK852335 ANG851981:ANG852335 AXC851981:AXC852335 BGY851981:BGY852335 BQU851981:BQU852335 CAQ851981:CAQ852335 CKM851981:CKM852335 CUI851981:CUI852335 DEE851981:DEE852335 DOA851981:DOA852335 DXW851981:DXW852335 EHS851981:EHS852335 ERO851981:ERO852335 FBK851981:FBK852335 FLG851981:FLG852335 FVC851981:FVC852335 GEY851981:GEY852335 GOU851981:GOU852335 GYQ851981:GYQ852335 HIM851981:HIM852335 HSI851981:HSI852335 ICE851981:ICE852335 IMA851981:IMA852335 IVW851981:IVW852335 JFS851981:JFS852335 JPO851981:JPO852335 JZK851981:JZK852335 KJG851981:KJG852335 KTC851981:KTC852335 LCY851981:LCY852335 LMU851981:LMU852335 LWQ851981:LWQ852335 MGM851981:MGM852335 MQI851981:MQI852335 NAE851981:NAE852335 NKA851981:NKA852335 NTW851981:NTW852335 ODS851981:ODS852335 ONO851981:ONO852335 OXK851981:OXK852335 PHG851981:PHG852335 PRC851981:PRC852335 QAY851981:QAY852335 QKU851981:QKU852335 QUQ851981:QUQ852335 REM851981:REM852335 ROI851981:ROI852335 RYE851981:RYE852335 SIA851981:SIA852335 SRW851981:SRW852335 TBS851981:TBS852335 TLO851981:TLO852335 TVK851981:TVK852335 UFG851981:UFG852335 UPC851981:UPC852335 UYY851981:UYY852335 VIU851981:VIU852335 VSQ851981:VSQ852335 WCM851981:WCM852335 WMI851981:WMI852335 WWE851981:WWE852335 W917517:W917871 JS917517:JS917871 TO917517:TO917871 ADK917517:ADK917871 ANG917517:ANG917871 AXC917517:AXC917871 BGY917517:BGY917871 BQU917517:BQU917871 CAQ917517:CAQ917871 CKM917517:CKM917871 CUI917517:CUI917871 DEE917517:DEE917871 DOA917517:DOA917871 DXW917517:DXW917871 EHS917517:EHS917871 ERO917517:ERO917871 FBK917517:FBK917871 FLG917517:FLG917871 FVC917517:FVC917871 GEY917517:GEY917871 GOU917517:GOU917871 GYQ917517:GYQ917871 HIM917517:HIM917871 HSI917517:HSI917871 ICE917517:ICE917871 IMA917517:IMA917871 IVW917517:IVW917871 JFS917517:JFS917871 JPO917517:JPO917871 JZK917517:JZK917871 KJG917517:KJG917871 KTC917517:KTC917871 LCY917517:LCY917871 LMU917517:LMU917871 LWQ917517:LWQ917871 MGM917517:MGM917871 MQI917517:MQI917871 NAE917517:NAE917871 NKA917517:NKA917871 NTW917517:NTW917871 ODS917517:ODS917871 ONO917517:ONO917871 OXK917517:OXK917871 PHG917517:PHG917871 PRC917517:PRC917871 QAY917517:QAY917871 QKU917517:QKU917871 QUQ917517:QUQ917871 REM917517:REM917871 ROI917517:ROI917871 RYE917517:RYE917871 SIA917517:SIA917871 SRW917517:SRW917871 TBS917517:TBS917871 TLO917517:TLO917871 TVK917517:TVK917871 UFG917517:UFG917871 UPC917517:UPC917871 UYY917517:UYY917871 VIU917517:VIU917871 VSQ917517:VSQ917871 WCM917517:WCM917871 WMI917517:WMI917871 WWE917517:WWE917871 W983053:W983407 JS983053:JS983407 TO983053:TO983407 ADK983053:ADK983407 ANG983053:ANG983407 AXC983053:AXC983407 BGY983053:BGY983407 BQU983053:BQU983407 CAQ983053:CAQ983407 CKM983053:CKM983407 CUI983053:CUI983407 DEE983053:DEE983407 DOA983053:DOA983407 DXW983053:DXW983407 EHS983053:EHS983407 ERO983053:ERO983407 FBK983053:FBK983407 FLG983053:FLG983407 FVC983053:FVC983407 GEY983053:GEY983407 GOU983053:GOU983407 GYQ983053:GYQ983407 HIM983053:HIM983407 HSI983053:HSI983407 ICE983053:ICE983407 IMA983053:IMA983407 IVW983053:IVW983407 JFS983053:JFS983407 JPO983053:JPO983407 JZK983053:JZK983407 KJG983053:KJG983407 KTC983053:KTC983407 LCY983053:LCY983407 LMU983053:LMU983407 LWQ983053:LWQ983407 MGM983053:MGM983407 MQI983053:MQI983407 NAE983053:NAE983407 NKA983053:NKA983407 NTW983053:NTW983407 ODS983053:ODS983407 ONO983053:ONO983407 OXK983053:OXK983407 PHG983053:PHG983407 PRC983053:PRC983407 QAY983053:QAY983407 QKU983053:QKU983407 QUQ983053:QUQ983407 REM983053:REM983407 ROI983053:ROI983407 RYE983053:RYE983407 SIA983053:SIA983407 SRW983053:SRW983407 TBS983053:TBS983407 TLO983053:TLO983407 TVK983053:TVK983407 UFG983053:UFG983407 UPC983053:UPC983407 UYY983053:UYY983407 VIU983053:VIU983407 VSQ983053:VSQ983407 WCM983053:WCM983407 WMI983053:WMI983407 WWE983053:WWE983407 AU13:AU367 KQ13:KQ367 UM13:UM367 AEI13:AEI367 AOE13:AOE367 AYA13:AYA367 BHW13:BHW367 BRS13:BRS367 CBO13:CBO367 CLK13:CLK367 CVG13:CVG367 DFC13:DFC367 DOY13:DOY367 DYU13:DYU367 EIQ13:EIQ367 ESM13:ESM367 FCI13:FCI367 FME13:FME367 FWA13:FWA367 GFW13:GFW367 GPS13:GPS367 GZO13:GZO367 HJK13:HJK367 HTG13:HTG367 IDC13:IDC367 IMY13:IMY367 IWU13:IWU367 JGQ13:JGQ367 JQM13:JQM367 KAI13:KAI367 KKE13:KKE367 KUA13:KUA367 LDW13:LDW367 LNS13:LNS367 LXO13:LXO367 MHK13:MHK367 MRG13:MRG367 NBC13:NBC367 NKY13:NKY367 NUU13:NUU367 OEQ13:OEQ367 OOM13:OOM367 OYI13:OYI367 PIE13:PIE367 PSA13:PSA367 QBW13:QBW367 QLS13:QLS367 QVO13:QVO367 RFK13:RFK367 RPG13:RPG367 RZC13:RZC367 SIY13:SIY367 SSU13:SSU367 TCQ13:TCQ367 TMM13:TMM367 TWI13:TWI367 UGE13:UGE367 UQA13:UQA367 UZW13:UZW367 VJS13:VJS367 VTO13:VTO367 WDK13:WDK367 WNG13:WNG367 WXC13:WXC367 AU65549:AU65903 KQ65549:KQ65903 UM65549:UM65903 AEI65549:AEI65903 AOE65549:AOE65903 AYA65549:AYA65903 BHW65549:BHW65903 BRS65549:BRS65903 CBO65549:CBO65903 CLK65549:CLK65903 CVG65549:CVG65903 DFC65549:DFC65903 DOY65549:DOY65903 DYU65549:DYU65903 EIQ65549:EIQ65903 ESM65549:ESM65903 FCI65549:FCI65903 FME65549:FME65903 FWA65549:FWA65903 GFW65549:GFW65903 GPS65549:GPS65903 GZO65549:GZO65903 HJK65549:HJK65903 HTG65549:HTG65903 IDC65549:IDC65903 IMY65549:IMY65903 IWU65549:IWU65903 JGQ65549:JGQ65903 JQM65549:JQM65903 KAI65549:KAI65903 KKE65549:KKE65903 KUA65549:KUA65903 LDW65549:LDW65903 LNS65549:LNS65903 LXO65549:LXO65903 MHK65549:MHK65903 MRG65549:MRG65903 NBC65549:NBC65903 NKY65549:NKY65903 NUU65549:NUU65903 OEQ65549:OEQ65903 OOM65549:OOM65903 OYI65549:OYI65903 PIE65549:PIE65903 PSA65549:PSA65903 QBW65549:QBW65903 QLS65549:QLS65903 QVO65549:QVO65903 RFK65549:RFK65903 RPG65549:RPG65903 RZC65549:RZC65903 SIY65549:SIY65903 SSU65549:SSU65903 TCQ65549:TCQ65903 TMM65549:TMM65903 TWI65549:TWI65903 UGE65549:UGE65903 UQA65549:UQA65903 UZW65549:UZW65903 VJS65549:VJS65903 VTO65549:VTO65903 WDK65549:WDK65903 WNG65549:WNG65903 WXC65549:WXC65903 AU131085:AU131439 KQ131085:KQ131439 UM131085:UM131439 AEI131085:AEI131439 AOE131085:AOE131439 AYA131085:AYA131439 BHW131085:BHW131439 BRS131085:BRS131439 CBO131085:CBO131439 CLK131085:CLK131439 CVG131085:CVG131439 DFC131085:DFC131439 DOY131085:DOY131439 DYU131085:DYU131439 EIQ131085:EIQ131439 ESM131085:ESM131439 FCI131085:FCI131439 FME131085:FME131439 FWA131085:FWA131439 GFW131085:GFW131439 GPS131085:GPS131439 GZO131085:GZO131439 HJK131085:HJK131439 HTG131085:HTG131439 IDC131085:IDC131439 IMY131085:IMY131439 IWU131085:IWU131439 JGQ131085:JGQ131439 JQM131085:JQM131439 KAI131085:KAI131439 KKE131085:KKE131439 KUA131085:KUA131439 LDW131085:LDW131439 LNS131085:LNS131439 LXO131085:LXO131439 MHK131085:MHK131439 MRG131085:MRG131439 NBC131085:NBC131439 NKY131085:NKY131439 NUU131085:NUU131439 OEQ131085:OEQ131439 OOM131085:OOM131439 OYI131085:OYI131439 PIE131085:PIE131439 PSA131085:PSA131439 QBW131085:QBW131439 QLS131085:QLS131439 QVO131085:QVO131439 RFK131085:RFK131439 RPG131085:RPG131439 RZC131085:RZC131439 SIY131085:SIY131439 SSU131085:SSU131439 TCQ131085:TCQ131439 TMM131085:TMM131439 TWI131085:TWI131439 UGE131085:UGE131439 UQA131085:UQA131439 UZW131085:UZW131439 VJS131085:VJS131439 VTO131085:VTO131439 WDK131085:WDK131439 WNG131085:WNG131439 WXC131085:WXC131439 AU196621:AU196975 KQ196621:KQ196975 UM196621:UM196975 AEI196621:AEI196975 AOE196621:AOE196975 AYA196621:AYA196975 BHW196621:BHW196975 BRS196621:BRS196975 CBO196621:CBO196975 CLK196621:CLK196975 CVG196621:CVG196975 DFC196621:DFC196975 DOY196621:DOY196975 DYU196621:DYU196975 EIQ196621:EIQ196975 ESM196621:ESM196975 FCI196621:FCI196975 FME196621:FME196975 FWA196621:FWA196975 GFW196621:GFW196975 GPS196621:GPS196975 GZO196621:GZO196975 HJK196621:HJK196975 HTG196621:HTG196975 IDC196621:IDC196975 IMY196621:IMY196975 IWU196621:IWU196975 JGQ196621:JGQ196975 JQM196621:JQM196975 KAI196621:KAI196975 KKE196621:KKE196975 KUA196621:KUA196975 LDW196621:LDW196975 LNS196621:LNS196975 LXO196621:LXO196975 MHK196621:MHK196975 MRG196621:MRG196975 NBC196621:NBC196975 NKY196621:NKY196975 NUU196621:NUU196975 OEQ196621:OEQ196975 OOM196621:OOM196975 OYI196621:OYI196975 PIE196621:PIE196975 PSA196621:PSA196975 QBW196621:QBW196975 QLS196621:QLS196975 QVO196621:QVO196975 RFK196621:RFK196975 RPG196621:RPG196975 RZC196621:RZC196975 SIY196621:SIY196975 SSU196621:SSU196975 TCQ196621:TCQ196975 TMM196621:TMM196975 TWI196621:TWI196975 UGE196621:UGE196975 UQA196621:UQA196975 UZW196621:UZW196975 VJS196621:VJS196975 VTO196621:VTO196975 WDK196621:WDK196975 WNG196621:WNG196975 WXC196621:WXC196975 AU262157:AU262511 KQ262157:KQ262511 UM262157:UM262511 AEI262157:AEI262511 AOE262157:AOE262511 AYA262157:AYA262511 BHW262157:BHW262511 BRS262157:BRS262511 CBO262157:CBO262511 CLK262157:CLK262511 CVG262157:CVG262511 DFC262157:DFC262511 DOY262157:DOY262511 DYU262157:DYU262511 EIQ262157:EIQ262511 ESM262157:ESM262511 FCI262157:FCI262511 FME262157:FME262511 FWA262157:FWA262511 GFW262157:GFW262511 GPS262157:GPS262511 GZO262157:GZO262511 HJK262157:HJK262511 HTG262157:HTG262511 IDC262157:IDC262511 IMY262157:IMY262511 IWU262157:IWU262511 JGQ262157:JGQ262511 JQM262157:JQM262511 KAI262157:KAI262511 KKE262157:KKE262511 KUA262157:KUA262511 LDW262157:LDW262511 LNS262157:LNS262511 LXO262157:LXO262511 MHK262157:MHK262511 MRG262157:MRG262511 NBC262157:NBC262511 NKY262157:NKY262511 NUU262157:NUU262511 OEQ262157:OEQ262511 OOM262157:OOM262511 OYI262157:OYI262511 PIE262157:PIE262511 PSA262157:PSA262511 QBW262157:QBW262511 QLS262157:QLS262511 QVO262157:QVO262511 RFK262157:RFK262511 RPG262157:RPG262511 RZC262157:RZC262511 SIY262157:SIY262511 SSU262157:SSU262511 TCQ262157:TCQ262511 TMM262157:TMM262511 TWI262157:TWI262511 UGE262157:UGE262511 UQA262157:UQA262511 UZW262157:UZW262511 VJS262157:VJS262511 VTO262157:VTO262511 WDK262157:WDK262511 WNG262157:WNG262511 WXC262157:WXC262511 AU327693:AU328047 KQ327693:KQ328047 UM327693:UM328047 AEI327693:AEI328047 AOE327693:AOE328047 AYA327693:AYA328047 BHW327693:BHW328047 BRS327693:BRS328047 CBO327693:CBO328047 CLK327693:CLK328047 CVG327693:CVG328047 DFC327693:DFC328047 DOY327693:DOY328047 DYU327693:DYU328047 EIQ327693:EIQ328047 ESM327693:ESM328047 FCI327693:FCI328047 FME327693:FME328047 FWA327693:FWA328047 GFW327693:GFW328047 GPS327693:GPS328047 GZO327693:GZO328047 HJK327693:HJK328047 HTG327693:HTG328047 IDC327693:IDC328047 IMY327693:IMY328047 IWU327693:IWU328047 JGQ327693:JGQ328047 JQM327693:JQM328047 KAI327693:KAI328047 KKE327693:KKE328047 KUA327693:KUA328047 LDW327693:LDW328047 LNS327693:LNS328047 LXO327693:LXO328047 MHK327693:MHK328047 MRG327693:MRG328047 NBC327693:NBC328047 NKY327693:NKY328047 NUU327693:NUU328047 OEQ327693:OEQ328047 OOM327693:OOM328047 OYI327693:OYI328047 PIE327693:PIE328047 PSA327693:PSA328047 QBW327693:QBW328047 QLS327693:QLS328047 QVO327693:QVO328047 RFK327693:RFK328047 RPG327693:RPG328047 RZC327693:RZC328047 SIY327693:SIY328047 SSU327693:SSU328047 TCQ327693:TCQ328047 TMM327693:TMM328047 TWI327693:TWI328047 UGE327693:UGE328047 UQA327693:UQA328047 UZW327693:UZW328047 VJS327693:VJS328047 VTO327693:VTO328047 WDK327693:WDK328047 WNG327693:WNG328047 WXC327693:WXC328047 AU393229:AU393583 KQ393229:KQ393583 UM393229:UM393583 AEI393229:AEI393583 AOE393229:AOE393583 AYA393229:AYA393583 BHW393229:BHW393583 BRS393229:BRS393583 CBO393229:CBO393583 CLK393229:CLK393583 CVG393229:CVG393583 DFC393229:DFC393583 DOY393229:DOY393583 DYU393229:DYU393583 EIQ393229:EIQ393583 ESM393229:ESM393583 FCI393229:FCI393583 FME393229:FME393583 FWA393229:FWA393583 GFW393229:GFW393583 GPS393229:GPS393583 GZO393229:GZO393583 HJK393229:HJK393583 HTG393229:HTG393583 IDC393229:IDC393583 IMY393229:IMY393583 IWU393229:IWU393583 JGQ393229:JGQ393583 JQM393229:JQM393583 KAI393229:KAI393583 KKE393229:KKE393583 KUA393229:KUA393583 LDW393229:LDW393583 LNS393229:LNS393583 LXO393229:LXO393583 MHK393229:MHK393583 MRG393229:MRG393583 NBC393229:NBC393583 NKY393229:NKY393583 NUU393229:NUU393583 OEQ393229:OEQ393583 OOM393229:OOM393583 OYI393229:OYI393583 PIE393229:PIE393583 PSA393229:PSA393583 QBW393229:QBW393583 QLS393229:QLS393583 QVO393229:QVO393583 RFK393229:RFK393583 RPG393229:RPG393583 RZC393229:RZC393583 SIY393229:SIY393583 SSU393229:SSU393583 TCQ393229:TCQ393583 TMM393229:TMM393583 TWI393229:TWI393583 UGE393229:UGE393583 UQA393229:UQA393583 UZW393229:UZW393583 VJS393229:VJS393583 VTO393229:VTO393583 WDK393229:WDK393583 WNG393229:WNG393583 WXC393229:WXC393583 AU458765:AU459119 KQ458765:KQ459119 UM458765:UM459119 AEI458765:AEI459119 AOE458765:AOE459119 AYA458765:AYA459119 BHW458765:BHW459119 BRS458765:BRS459119 CBO458765:CBO459119 CLK458765:CLK459119 CVG458765:CVG459119 DFC458765:DFC459119 DOY458765:DOY459119 DYU458765:DYU459119 EIQ458765:EIQ459119 ESM458765:ESM459119 FCI458765:FCI459119 FME458765:FME459119 FWA458765:FWA459119 GFW458765:GFW459119 GPS458765:GPS459119 GZO458765:GZO459119 HJK458765:HJK459119 HTG458765:HTG459119 IDC458765:IDC459119 IMY458765:IMY459119 IWU458765:IWU459119 JGQ458765:JGQ459119 JQM458765:JQM459119 KAI458765:KAI459119 KKE458765:KKE459119 KUA458765:KUA459119 LDW458765:LDW459119 LNS458765:LNS459119 LXO458765:LXO459119 MHK458765:MHK459119 MRG458765:MRG459119 NBC458765:NBC459119 NKY458765:NKY459119 NUU458765:NUU459119 OEQ458765:OEQ459119 OOM458765:OOM459119 OYI458765:OYI459119 PIE458765:PIE459119 PSA458765:PSA459119 QBW458765:QBW459119 QLS458765:QLS459119 QVO458765:QVO459119 RFK458765:RFK459119 RPG458765:RPG459119 RZC458765:RZC459119 SIY458765:SIY459119 SSU458765:SSU459119 TCQ458765:TCQ459119 TMM458765:TMM459119 TWI458765:TWI459119 UGE458765:UGE459119 UQA458765:UQA459119 UZW458765:UZW459119 VJS458765:VJS459119 VTO458765:VTO459119 WDK458765:WDK459119 WNG458765:WNG459119 WXC458765:WXC459119 AU524301:AU524655 KQ524301:KQ524655 UM524301:UM524655 AEI524301:AEI524655 AOE524301:AOE524655 AYA524301:AYA524655 BHW524301:BHW524655 BRS524301:BRS524655 CBO524301:CBO524655 CLK524301:CLK524655 CVG524301:CVG524655 DFC524301:DFC524655 DOY524301:DOY524655 DYU524301:DYU524655 EIQ524301:EIQ524655 ESM524301:ESM524655 FCI524301:FCI524655 FME524301:FME524655 FWA524301:FWA524655 GFW524301:GFW524655 GPS524301:GPS524655 GZO524301:GZO524655 HJK524301:HJK524655 HTG524301:HTG524655 IDC524301:IDC524655 IMY524301:IMY524655 IWU524301:IWU524655 JGQ524301:JGQ524655 JQM524301:JQM524655 KAI524301:KAI524655 KKE524301:KKE524655 KUA524301:KUA524655 LDW524301:LDW524655 LNS524301:LNS524655 LXO524301:LXO524655 MHK524301:MHK524655 MRG524301:MRG524655 NBC524301:NBC524655 NKY524301:NKY524655 NUU524301:NUU524655 OEQ524301:OEQ524655 OOM524301:OOM524655 OYI524301:OYI524655 PIE524301:PIE524655 PSA524301:PSA524655 QBW524301:QBW524655 QLS524301:QLS524655 QVO524301:QVO524655 RFK524301:RFK524655 RPG524301:RPG524655 RZC524301:RZC524655 SIY524301:SIY524655 SSU524301:SSU524655 TCQ524301:TCQ524655 TMM524301:TMM524655 TWI524301:TWI524655 UGE524301:UGE524655 UQA524301:UQA524655 UZW524301:UZW524655 VJS524301:VJS524655 VTO524301:VTO524655 WDK524301:WDK524655 WNG524301:WNG524655 WXC524301:WXC524655 AU589837:AU590191 KQ589837:KQ590191 UM589837:UM590191 AEI589837:AEI590191 AOE589837:AOE590191 AYA589837:AYA590191 BHW589837:BHW590191 BRS589837:BRS590191 CBO589837:CBO590191 CLK589837:CLK590191 CVG589837:CVG590191 DFC589837:DFC590191 DOY589837:DOY590191 DYU589837:DYU590191 EIQ589837:EIQ590191 ESM589837:ESM590191 FCI589837:FCI590191 FME589837:FME590191 FWA589837:FWA590191 GFW589837:GFW590191 GPS589837:GPS590191 GZO589837:GZO590191 HJK589837:HJK590191 HTG589837:HTG590191 IDC589837:IDC590191 IMY589837:IMY590191 IWU589837:IWU590191 JGQ589837:JGQ590191 JQM589837:JQM590191 KAI589837:KAI590191 KKE589837:KKE590191 KUA589837:KUA590191 LDW589837:LDW590191 LNS589837:LNS590191 LXO589837:LXO590191 MHK589837:MHK590191 MRG589837:MRG590191 NBC589837:NBC590191 NKY589837:NKY590191 NUU589837:NUU590191 OEQ589837:OEQ590191 OOM589837:OOM590191 OYI589837:OYI590191 PIE589837:PIE590191 PSA589837:PSA590191 QBW589837:QBW590191 QLS589837:QLS590191 QVO589837:QVO590191 RFK589837:RFK590191 RPG589837:RPG590191 RZC589837:RZC590191 SIY589837:SIY590191 SSU589837:SSU590191 TCQ589837:TCQ590191 TMM589837:TMM590191 TWI589837:TWI590191 UGE589837:UGE590191 UQA589837:UQA590191 UZW589837:UZW590191 VJS589837:VJS590191 VTO589837:VTO590191 WDK589837:WDK590191 WNG589837:WNG590191 WXC589837:WXC590191 AU655373:AU655727 KQ655373:KQ655727 UM655373:UM655727 AEI655373:AEI655727 AOE655373:AOE655727 AYA655373:AYA655727 BHW655373:BHW655727 BRS655373:BRS655727 CBO655373:CBO655727 CLK655373:CLK655727 CVG655373:CVG655727 DFC655373:DFC655727 DOY655373:DOY655727 DYU655373:DYU655727 EIQ655373:EIQ655727 ESM655373:ESM655727 FCI655373:FCI655727 FME655373:FME655727 FWA655373:FWA655727 GFW655373:GFW655727 GPS655373:GPS655727 GZO655373:GZO655727 HJK655373:HJK655727 HTG655373:HTG655727 IDC655373:IDC655727 IMY655373:IMY655727 IWU655373:IWU655727 JGQ655373:JGQ655727 JQM655373:JQM655727 KAI655373:KAI655727 KKE655373:KKE655727 KUA655373:KUA655727 LDW655373:LDW655727 LNS655373:LNS655727 LXO655373:LXO655727 MHK655373:MHK655727 MRG655373:MRG655727 NBC655373:NBC655727 NKY655373:NKY655727 NUU655373:NUU655727 OEQ655373:OEQ655727 OOM655373:OOM655727 OYI655373:OYI655727 PIE655373:PIE655727 PSA655373:PSA655727 QBW655373:QBW655727 QLS655373:QLS655727 QVO655373:QVO655727 RFK655373:RFK655727 RPG655373:RPG655727 RZC655373:RZC655727 SIY655373:SIY655727 SSU655373:SSU655727 TCQ655373:TCQ655727 TMM655373:TMM655727 TWI655373:TWI655727 UGE655373:UGE655727 UQA655373:UQA655727 UZW655373:UZW655727 VJS655373:VJS655727 VTO655373:VTO655727 WDK655373:WDK655727 WNG655373:WNG655727 WXC655373:WXC655727 AU720909:AU721263 KQ720909:KQ721263 UM720909:UM721263 AEI720909:AEI721263 AOE720909:AOE721263 AYA720909:AYA721263 BHW720909:BHW721263 BRS720909:BRS721263 CBO720909:CBO721263 CLK720909:CLK721263 CVG720909:CVG721263 DFC720909:DFC721263 DOY720909:DOY721263 DYU720909:DYU721263 EIQ720909:EIQ721263 ESM720909:ESM721263 FCI720909:FCI721263 FME720909:FME721263 FWA720909:FWA721263 GFW720909:GFW721263 GPS720909:GPS721263 GZO720909:GZO721263 HJK720909:HJK721263 HTG720909:HTG721263 IDC720909:IDC721263 IMY720909:IMY721263 IWU720909:IWU721263 JGQ720909:JGQ721263 JQM720909:JQM721263 KAI720909:KAI721263 KKE720909:KKE721263 KUA720909:KUA721263 LDW720909:LDW721263 LNS720909:LNS721263 LXO720909:LXO721263 MHK720909:MHK721263 MRG720909:MRG721263 NBC720909:NBC721263 NKY720909:NKY721263 NUU720909:NUU721263 OEQ720909:OEQ721263 OOM720909:OOM721263 OYI720909:OYI721263 PIE720909:PIE721263 PSA720909:PSA721263 QBW720909:QBW721263 QLS720909:QLS721263 QVO720909:QVO721263 RFK720909:RFK721263 RPG720909:RPG721263 RZC720909:RZC721263 SIY720909:SIY721263 SSU720909:SSU721263 TCQ720909:TCQ721263 TMM720909:TMM721263 TWI720909:TWI721263 UGE720909:UGE721263 UQA720909:UQA721263 UZW720909:UZW721263 VJS720909:VJS721263 VTO720909:VTO721263 WDK720909:WDK721263 WNG720909:WNG721263 WXC720909:WXC721263 AU786445:AU786799 KQ786445:KQ786799 UM786445:UM786799 AEI786445:AEI786799 AOE786445:AOE786799 AYA786445:AYA786799 BHW786445:BHW786799 BRS786445:BRS786799 CBO786445:CBO786799 CLK786445:CLK786799 CVG786445:CVG786799 DFC786445:DFC786799 DOY786445:DOY786799 DYU786445:DYU786799 EIQ786445:EIQ786799 ESM786445:ESM786799 FCI786445:FCI786799 FME786445:FME786799 FWA786445:FWA786799 GFW786445:GFW786799 GPS786445:GPS786799 GZO786445:GZO786799 HJK786445:HJK786799 HTG786445:HTG786799 IDC786445:IDC786799 IMY786445:IMY786799 IWU786445:IWU786799 JGQ786445:JGQ786799 JQM786445:JQM786799 KAI786445:KAI786799 KKE786445:KKE786799 KUA786445:KUA786799 LDW786445:LDW786799 LNS786445:LNS786799 LXO786445:LXO786799 MHK786445:MHK786799 MRG786445:MRG786799 NBC786445:NBC786799 NKY786445:NKY786799 NUU786445:NUU786799 OEQ786445:OEQ786799 OOM786445:OOM786799 OYI786445:OYI786799 PIE786445:PIE786799 PSA786445:PSA786799 QBW786445:QBW786799 QLS786445:QLS786799 QVO786445:QVO786799 RFK786445:RFK786799 RPG786445:RPG786799 RZC786445:RZC786799 SIY786445:SIY786799 SSU786445:SSU786799 TCQ786445:TCQ786799 TMM786445:TMM786799 TWI786445:TWI786799 UGE786445:UGE786799 UQA786445:UQA786799 UZW786445:UZW786799 VJS786445:VJS786799 VTO786445:VTO786799 WDK786445:WDK786799 WNG786445:WNG786799 WXC786445:WXC786799 AU851981:AU852335 KQ851981:KQ852335 UM851981:UM852335 AEI851981:AEI852335 AOE851981:AOE852335 AYA851981:AYA852335 BHW851981:BHW852335 BRS851981:BRS852335 CBO851981:CBO852335 CLK851981:CLK852335 CVG851981:CVG852335 DFC851981:DFC852335 DOY851981:DOY852335 DYU851981:DYU852335 EIQ851981:EIQ852335 ESM851981:ESM852335 FCI851981:FCI852335 FME851981:FME852335 FWA851981:FWA852335 GFW851981:GFW852335 GPS851981:GPS852335 GZO851981:GZO852335 HJK851981:HJK852335 HTG851981:HTG852335 IDC851981:IDC852335 IMY851981:IMY852335 IWU851981:IWU852335 JGQ851981:JGQ852335 JQM851981:JQM852335 KAI851981:KAI852335 KKE851981:KKE852335 KUA851981:KUA852335 LDW851981:LDW852335 LNS851981:LNS852335 LXO851981:LXO852335 MHK851981:MHK852335 MRG851981:MRG852335 NBC851981:NBC852335 NKY851981:NKY852335 NUU851981:NUU852335 OEQ851981:OEQ852335 OOM851981:OOM852335 OYI851981:OYI852335 PIE851981:PIE852335 PSA851981:PSA852335 QBW851981:QBW852335 QLS851981:QLS852335 QVO851981:QVO852335 RFK851981:RFK852335 RPG851981:RPG852335 RZC851981:RZC852335 SIY851981:SIY852335 SSU851981:SSU852335 TCQ851981:TCQ852335 TMM851981:TMM852335 TWI851981:TWI852335 UGE851981:UGE852335 UQA851981:UQA852335 UZW851981:UZW852335 VJS851981:VJS852335 VTO851981:VTO852335 WDK851981:WDK852335 WNG851981:WNG852335 WXC851981:WXC852335 AU917517:AU917871 KQ917517:KQ917871 UM917517:UM917871 AEI917517:AEI917871 AOE917517:AOE917871 AYA917517:AYA917871 BHW917517:BHW917871 BRS917517:BRS917871 CBO917517:CBO917871 CLK917517:CLK917871 CVG917517:CVG917871 DFC917517:DFC917871 DOY917517:DOY917871 DYU917517:DYU917871 EIQ917517:EIQ917871 ESM917517:ESM917871 FCI917517:FCI917871 FME917517:FME917871 FWA917517:FWA917871 GFW917517:GFW917871 GPS917517:GPS917871 GZO917517:GZO917871 HJK917517:HJK917871 HTG917517:HTG917871 IDC917517:IDC917871 IMY917517:IMY917871 IWU917517:IWU917871 JGQ917517:JGQ917871 JQM917517:JQM917871 KAI917517:KAI917871 KKE917517:KKE917871 KUA917517:KUA917871 LDW917517:LDW917871 LNS917517:LNS917871 LXO917517:LXO917871 MHK917517:MHK917871 MRG917517:MRG917871 NBC917517:NBC917871 NKY917517:NKY917871 NUU917517:NUU917871 OEQ917517:OEQ917871 OOM917517:OOM917871 OYI917517:OYI917871 PIE917517:PIE917871 PSA917517:PSA917871 QBW917517:QBW917871 QLS917517:QLS917871 QVO917517:QVO917871 RFK917517:RFK917871 RPG917517:RPG917871 RZC917517:RZC917871 SIY917517:SIY917871 SSU917517:SSU917871 TCQ917517:TCQ917871 TMM917517:TMM917871 TWI917517:TWI917871 UGE917517:UGE917871 UQA917517:UQA917871 UZW917517:UZW917871 VJS917517:VJS917871 VTO917517:VTO917871 WDK917517:WDK917871 WNG917517:WNG917871 WXC917517:WXC917871 AU983053:AU983407 KQ983053:KQ983407 UM983053:UM983407 AEI983053:AEI983407 AOE983053:AOE983407 AYA983053:AYA983407 BHW983053:BHW983407 BRS983053:BRS983407 CBO983053:CBO983407 CLK983053:CLK983407 CVG983053:CVG983407 DFC983053:DFC983407 DOY983053:DOY983407 DYU983053:DYU983407 EIQ983053:EIQ983407 ESM983053:ESM983407 FCI983053:FCI983407 FME983053:FME983407 FWA983053:FWA983407 GFW983053:GFW983407 GPS983053:GPS983407 GZO983053:GZO983407 HJK983053:HJK983407 HTG983053:HTG983407 IDC983053:IDC983407 IMY983053:IMY983407 IWU983053:IWU983407 JGQ983053:JGQ983407 JQM983053:JQM983407 KAI983053:KAI983407 KKE983053:KKE983407 KUA983053:KUA983407 LDW983053:LDW983407 LNS983053:LNS983407 LXO983053:LXO983407 MHK983053:MHK983407 MRG983053:MRG983407 NBC983053:NBC983407 NKY983053:NKY983407 NUU983053:NUU983407 OEQ983053:OEQ983407 OOM983053:OOM983407 OYI983053:OYI983407 PIE983053:PIE983407 PSA983053:PSA983407 QBW983053:QBW983407 QLS983053:QLS983407 QVO983053:QVO983407 RFK983053:RFK983407 RPG983053:RPG983407 RZC983053:RZC983407 SIY983053:SIY983407 SSU983053:SSU983407 TCQ983053:TCQ983407 TMM983053:TMM983407 TWI983053:TWI983407 UGE983053:UGE983407 UQA983053:UQA983407 UZW983053:UZW983407 VJS983053:VJS983407 VTO983053:VTO983407 WDK983053:WDK983407 WNG983053:WNG983407 WXC983053:WXC983407 N13:N367 JJ13:JJ367 TF13:TF367 ADB13:ADB367 AMX13:AMX367 AWT13:AWT367 BGP13:BGP367 BQL13:BQL367 CAH13:CAH367 CKD13:CKD367 CTZ13:CTZ367 DDV13:DDV367 DNR13:DNR367 DXN13:DXN367 EHJ13:EHJ367 ERF13:ERF367 FBB13:FBB367 FKX13:FKX367 FUT13:FUT367 GEP13:GEP367 GOL13:GOL367 GYH13:GYH367 HID13:HID367 HRZ13:HRZ367 IBV13:IBV367 ILR13:ILR367 IVN13:IVN367 JFJ13:JFJ367 JPF13:JPF367 JZB13:JZB367 KIX13:KIX367 KST13:KST367 LCP13:LCP367 LML13:LML367 LWH13:LWH367 MGD13:MGD367 MPZ13:MPZ367 MZV13:MZV367 NJR13:NJR367 NTN13:NTN367 ODJ13:ODJ367 ONF13:ONF367 OXB13:OXB367 PGX13:PGX367 PQT13:PQT367 QAP13:QAP367 QKL13:QKL367 QUH13:QUH367 RED13:RED367 RNZ13:RNZ367 RXV13:RXV367 SHR13:SHR367 SRN13:SRN367 TBJ13:TBJ367 TLF13:TLF367 TVB13:TVB367 UEX13:UEX367 UOT13:UOT367 UYP13:UYP367 VIL13:VIL367 VSH13:VSH367 WCD13:WCD367 WLZ13:WLZ367 WVV13:WVV367 N65549:N65903 JJ65549:JJ65903 TF65549:TF65903 ADB65549:ADB65903 AMX65549:AMX65903 AWT65549:AWT65903 BGP65549:BGP65903 BQL65549:BQL65903 CAH65549:CAH65903 CKD65549:CKD65903 CTZ65549:CTZ65903 DDV65549:DDV65903 DNR65549:DNR65903 DXN65549:DXN65903 EHJ65549:EHJ65903 ERF65549:ERF65903 FBB65549:FBB65903 FKX65549:FKX65903 FUT65549:FUT65903 GEP65549:GEP65903 GOL65549:GOL65903 GYH65549:GYH65903 HID65549:HID65903 HRZ65549:HRZ65903 IBV65549:IBV65903 ILR65549:ILR65903 IVN65549:IVN65903 JFJ65549:JFJ65903 JPF65549:JPF65903 JZB65549:JZB65903 KIX65549:KIX65903 KST65549:KST65903 LCP65549:LCP65903 LML65549:LML65903 LWH65549:LWH65903 MGD65549:MGD65903 MPZ65549:MPZ65903 MZV65549:MZV65903 NJR65549:NJR65903 NTN65549:NTN65903 ODJ65549:ODJ65903 ONF65549:ONF65903 OXB65549:OXB65903 PGX65549:PGX65903 PQT65549:PQT65903 QAP65549:QAP65903 QKL65549:QKL65903 QUH65549:QUH65903 RED65549:RED65903 RNZ65549:RNZ65903 RXV65549:RXV65903 SHR65549:SHR65903 SRN65549:SRN65903 TBJ65549:TBJ65903 TLF65549:TLF65903 TVB65549:TVB65903 UEX65549:UEX65903 UOT65549:UOT65903 UYP65549:UYP65903 VIL65549:VIL65903 VSH65549:VSH65903 WCD65549:WCD65903 WLZ65549:WLZ65903 WVV65549:WVV65903 N131085:N131439 JJ131085:JJ131439 TF131085:TF131439 ADB131085:ADB131439 AMX131085:AMX131439 AWT131085:AWT131439 BGP131085:BGP131439 BQL131085:BQL131439 CAH131085:CAH131439 CKD131085:CKD131439 CTZ131085:CTZ131439 DDV131085:DDV131439 DNR131085:DNR131439 DXN131085:DXN131439 EHJ131085:EHJ131439 ERF131085:ERF131439 FBB131085:FBB131439 FKX131085:FKX131439 FUT131085:FUT131439 GEP131085:GEP131439 GOL131085:GOL131439 GYH131085:GYH131439 HID131085:HID131439 HRZ131085:HRZ131439 IBV131085:IBV131439 ILR131085:ILR131439 IVN131085:IVN131439 JFJ131085:JFJ131439 JPF131085:JPF131439 JZB131085:JZB131439 KIX131085:KIX131439 KST131085:KST131439 LCP131085:LCP131439 LML131085:LML131439 LWH131085:LWH131439 MGD131085:MGD131439 MPZ131085:MPZ131439 MZV131085:MZV131439 NJR131085:NJR131439 NTN131085:NTN131439 ODJ131085:ODJ131439 ONF131085:ONF131439 OXB131085:OXB131439 PGX131085:PGX131439 PQT131085:PQT131439 QAP131085:QAP131439 QKL131085:QKL131439 QUH131085:QUH131439 RED131085:RED131439 RNZ131085:RNZ131439 RXV131085:RXV131439 SHR131085:SHR131439 SRN131085:SRN131439 TBJ131085:TBJ131439 TLF131085:TLF131439 TVB131085:TVB131439 UEX131085:UEX131439 UOT131085:UOT131439 UYP131085:UYP131439 VIL131085:VIL131439 VSH131085:VSH131439 WCD131085:WCD131439 WLZ131085:WLZ131439 WVV131085:WVV131439 N196621:N196975 JJ196621:JJ196975 TF196621:TF196975 ADB196621:ADB196975 AMX196621:AMX196975 AWT196621:AWT196975 BGP196621:BGP196975 BQL196621:BQL196975 CAH196621:CAH196975 CKD196621:CKD196975 CTZ196621:CTZ196975 DDV196621:DDV196975 DNR196621:DNR196975 DXN196621:DXN196975 EHJ196621:EHJ196975 ERF196621:ERF196975 FBB196621:FBB196975 FKX196621:FKX196975 FUT196621:FUT196975 GEP196621:GEP196975 GOL196621:GOL196975 GYH196621:GYH196975 HID196621:HID196975 HRZ196621:HRZ196975 IBV196621:IBV196975 ILR196621:ILR196975 IVN196621:IVN196975 JFJ196621:JFJ196975 JPF196621:JPF196975 JZB196621:JZB196975 KIX196621:KIX196975 KST196621:KST196975 LCP196621:LCP196975 LML196621:LML196975 LWH196621:LWH196975 MGD196621:MGD196975 MPZ196621:MPZ196975 MZV196621:MZV196975 NJR196621:NJR196975 NTN196621:NTN196975 ODJ196621:ODJ196975 ONF196621:ONF196975 OXB196621:OXB196975 PGX196621:PGX196975 PQT196621:PQT196975 QAP196621:QAP196975 QKL196621:QKL196975 QUH196621:QUH196975 RED196621:RED196975 RNZ196621:RNZ196975 RXV196621:RXV196975 SHR196621:SHR196975 SRN196621:SRN196975 TBJ196621:TBJ196975 TLF196621:TLF196975 TVB196621:TVB196975 UEX196621:UEX196975 UOT196621:UOT196975 UYP196621:UYP196975 VIL196621:VIL196975 VSH196621:VSH196975 WCD196621:WCD196975 WLZ196621:WLZ196975 WVV196621:WVV196975 N262157:N262511 JJ262157:JJ262511 TF262157:TF262511 ADB262157:ADB262511 AMX262157:AMX262511 AWT262157:AWT262511 BGP262157:BGP262511 BQL262157:BQL262511 CAH262157:CAH262511 CKD262157:CKD262511 CTZ262157:CTZ262511 DDV262157:DDV262511 DNR262157:DNR262511 DXN262157:DXN262511 EHJ262157:EHJ262511 ERF262157:ERF262511 FBB262157:FBB262511 FKX262157:FKX262511 FUT262157:FUT262511 GEP262157:GEP262511 GOL262157:GOL262511 GYH262157:GYH262511 HID262157:HID262511 HRZ262157:HRZ262511 IBV262157:IBV262511 ILR262157:ILR262511 IVN262157:IVN262511 JFJ262157:JFJ262511 JPF262157:JPF262511 JZB262157:JZB262511 KIX262157:KIX262511 KST262157:KST262511 LCP262157:LCP262511 LML262157:LML262511 LWH262157:LWH262511 MGD262157:MGD262511 MPZ262157:MPZ262511 MZV262157:MZV262511 NJR262157:NJR262511 NTN262157:NTN262511 ODJ262157:ODJ262511 ONF262157:ONF262511 OXB262157:OXB262511 PGX262157:PGX262511 PQT262157:PQT262511 QAP262157:QAP262511 QKL262157:QKL262511 QUH262157:QUH262511 RED262157:RED262511 RNZ262157:RNZ262511 RXV262157:RXV262511 SHR262157:SHR262511 SRN262157:SRN262511 TBJ262157:TBJ262511 TLF262157:TLF262511 TVB262157:TVB262511 UEX262157:UEX262511 UOT262157:UOT262511 UYP262157:UYP262511 VIL262157:VIL262511 VSH262157:VSH262511 WCD262157:WCD262511 WLZ262157:WLZ262511 WVV262157:WVV262511 N327693:N328047 JJ327693:JJ328047 TF327693:TF328047 ADB327693:ADB328047 AMX327693:AMX328047 AWT327693:AWT328047 BGP327693:BGP328047 BQL327693:BQL328047 CAH327693:CAH328047 CKD327693:CKD328047 CTZ327693:CTZ328047 DDV327693:DDV328047 DNR327693:DNR328047 DXN327693:DXN328047 EHJ327693:EHJ328047 ERF327693:ERF328047 FBB327693:FBB328047 FKX327693:FKX328047 FUT327693:FUT328047 GEP327693:GEP328047 GOL327693:GOL328047 GYH327693:GYH328047 HID327693:HID328047 HRZ327693:HRZ328047 IBV327693:IBV328047 ILR327693:ILR328047 IVN327693:IVN328047 JFJ327693:JFJ328047 JPF327693:JPF328047 JZB327693:JZB328047 KIX327693:KIX328047 KST327693:KST328047 LCP327693:LCP328047 LML327693:LML328047 LWH327693:LWH328047 MGD327693:MGD328047 MPZ327693:MPZ328047 MZV327693:MZV328047 NJR327693:NJR328047 NTN327693:NTN328047 ODJ327693:ODJ328047 ONF327693:ONF328047 OXB327693:OXB328047 PGX327693:PGX328047 PQT327693:PQT328047 QAP327693:QAP328047 QKL327693:QKL328047 QUH327693:QUH328047 RED327693:RED328047 RNZ327693:RNZ328047 RXV327693:RXV328047 SHR327693:SHR328047 SRN327693:SRN328047 TBJ327693:TBJ328047 TLF327693:TLF328047 TVB327693:TVB328047 UEX327693:UEX328047 UOT327693:UOT328047 UYP327693:UYP328047 VIL327693:VIL328047 VSH327693:VSH328047 WCD327693:WCD328047 WLZ327693:WLZ328047 WVV327693:WVV328047 N393229:N393583 JJ393229:JJ393583 TF393229:TF393583 ADB393229:ADB393583 AMX393229:AMX393583 AWT393229:AWT393583 BGP393229:BGP393583 BQL393229:BQL393583 CAH393229:CAH393583 CKD393229:CKD393583 CTZ393229:CTZ393583 DDV393229:DDV393583 DNR393229:DNR393583 DXN393229:DXN393583 EHJ393229:EHJ393583 ERF393229:ERF393583 FBB393229:FBB393583 FKX393229:FKX393583 FUT393229:FUT393583 GEP393229:GEP393583 GOL393229:GOL393583 GYH393229:GYH393583 HID393229:HID393583 HRZ393229:HRZ393583 IBV393229:IBV393583 ILR393229:ILR393583 IVN393229:IVN393583 JFJ393229:JFJ393583 JPF393229:JPF393583 JZB393229:JZB393583 KIX393229:KIX393583 KST393229:KST393583 LCP393229:LCP393583 LML393229:LML393583 LWH393229:LWH393583 MGD393229:MGD393583 MPZ393229:MPZ393583 MZV393229:MZV393583 NJR393229:NJR393583 NTN393229:NTN393583 ODJ393229:ODJ393583 ONF393229:ONF393583 OXB393229:OXB393583 PGX393229:PGX393583 PQT393229:PQT393583 QAP393229:QAP393583 QKL393229:QKL393583 QUH393229:QUH393583 RED393229:RED393583 RNZ393229:RNZ393583 RXV393229:RXV393583 SHR393229:SHR393583 SRN393229:SRN393583 TBJ393229:TBJ393583 TLF393229:TLF393583 TVB393229:TVB393583 UEX393229:UEX393583 UOT393229:UOT393583 UYP393229:UYP393583 VIL393229:VIL393583 VSH393229:VSH393583 WCD393229:WCD393583 WLZ393229:WLZ393583 WVV393229:WVV393583 N458765:N459119 JJ458765:JJ459119 TF458765:TF459119 ADB458765:ADB459119 AMX458765:AMX459119 AWT458765:AWT459119 BGP458765:BGP459119 BQL458765:BQL459119 CAH458765:CAH459119 CKD458765:CKD459119 CTZ458765:CTZ459119 DDV458765:DDV459119 DNR458765:DNR459119 DXN458765:DXN459119 EHJ458765:EHJ459119 ERF458765:ERF459119 FBB458765:FBB459119 FKX458765:FKX459119 FUT458765:FUT459119 GEP458765:GEP459119 GOL458765:GOL459119 GYH458765:GYH459119 HID458765:HID459119 HRZ458765:HRZ459119 IBV458765:IBV459119 ILR458765:ILR459119 IVN458765:IVN459119 JFJ458765:JFJ459119 JPF458765:JPF459119 JZB458765:JZB459119 KIX458765:KIX459119 KST458765:KST459119 LCP458765:LCP459119 LML458765:LML459119 LWH458765:LWH459119 MGD458765:MGD459119 MPZ458765:MPZ459119 MZV458765:MZV459119 NJR458765:NJR459119 NTN458765:NTN459119 ODJ458765:ODJ459119 ONF458765:ONF459119 OXB458765:OXB459119 PGX458765:PGX459119 PQT458765:PQT459119 QAP458765:QAP459119 QKL458765:QKL459119 QUH458765:QUH459119 RED458765:RED459119 RNZ458765:RNZ459119 RXV458765:RXV459119 SHR458765:SHR459119 SRN458765:SRN459119 TBJ458765:TBJ459119 TLF458765:TLF459119 TVB458765:TVB459119 UEX458765:UEX459119 UOT458765:UOT459119 UYP458765:UYP459119 VIL458765:VIL459119 VSH458765:VSH459119 WCD458765:WCD459119 WLZ458765:WLZ459119 WVV458765:WVV459119 N524301:N524655 JJ524301:JJ524655 TF524301:TF524655 ADB524301:ADB524655 AMX524301:AMX524655 AWT524301:AWT524655 BGP524301:BGP524655 BQL524301:BQL524655 CAH524301:CAH524655 CKD524301:CKD524655 CTZ524301:CTZ524655 DDV524301:DDV524655 DNR524301:DNR524655 DXN524301:DXN524655 EHJ524301:EHJ524655 ERF524301:ERF524655 FBB524301:FBB524655 FKX524301:FKX524655 FUT524301:FUT524655 GEP524301:GEP524655 GOL524301:GOL524655 GYH524301:GYH524655 HID524301:HID524655 HRZ524301:HRZ524655 IBV524301:IBV524655 ILR524301:ILR524655 IVN524301:IVN524655 JFJ524301:JFJ524655 JPF524301:JPF524655 JZB524301:JZB524655 KIX524301:KIX524655 KST524301:KST524655 LCP524301:LCP524655 LML524301:LML524655 LWH524301:LWH524655 MGD524301:MGD524655 MPZ524301:MPZ524655 MZV524301:MZV524655 NJR524301:NJR524655 NTN524301:NTN524655 ODJ524301:ODJ524655 ONF524301:ONF524655 OXB524301:OXB524655 PGX524301:PGX524655 PQT524301:PQT524655 QAP524301:QAP524655 QKL524301:QKL524655 QUH524301:QUH524655 RED524301:RED524655 RNZ524301:RNZ524655 RXV524301:RXV524655 SHR524301:SHR524655 SRN524301:SRN524655 TBJ524301:TBJ524655 TLF524301:TLF524655 TVB524301:TVB524655 UEX524301:UEX524655 UOT524301:UOT524655 UYP524301:UYP524655 VIL524301:VIL524655 VSH524301:VSH524655 WCD524301:WCD524655 WLZ524301:WLZ524655 WVV524301:WVV524655 N589837:N590191 JJ589837:JJ590191 TF589837:TF590191 ADB589837:ADB590191 AMX589837:AMX590191 AWT589837:AWT590191 BGP589837:BGP590191 BQL589837:BQL590191 CAH589837:CAH590191 CKD589837:CKD590191 CTZ589837:CTZ590191 DDV589837:DDV590191 DNR589837:DNR590191 DXN589837:DXN590191 EHJ589837:EHJ590191 ERF589837:ERF590191 FBB589837:FBB590191 FKX589837:FKX590191 FUT589837:FUT590191 GEP589837:GEP590191 GOL589837:GOL590191 GYH589837:GYH590191 HID589837:HID590191 HRZ589837:HRZ590191 IBV589837:IBV590191 ILR589837:ILR590191 IVN589837:IVN590191 JFJ589837:JFJ590191 JPF589837:JPF590191 JZB589837:JZB590191 KIX589837:KIX590191 KST589837:KST590191 LCP589837:LCP590191 LML589837:LML590191 LWH589837:LWH590191 MGD589837:MGD590191 MPZ589837:MPZ590191 MZV589837:MZV590191 NJR589837:NJR590191 NTN589837:NTN590191 ODJ589837:ODJ590191 ONF589837:ONF590191 OXB589837:OXB590191 PGX589837:PGX590191 PQT589837:PQT590191 QAP589837:QAP590191 QKL589837:QKL590191 QUH589837:QUH590191 RED589837:RED590191 RNZ589837:RNZ590191 RXV589837:RXV590191 SHR589837:SHR590191 SRN589837:SRN590191 TBJ589837:TBJ590191 TLF589837:TLF590191 TVB589837:TVB590191 UEX589837:UEX590191 UOT589837:UOT590191 UYP589837:UYP590191 VIL589837:VIL590191 VSH589837:VSH590191 WCD589837:WCD590191 WLZ589837:WLZ590191 WVV589837:WVV590191 N655373:N655727 JJ655373:JJ655727 TF655373:TF655727 ADB655373:ADB655727 AMX655373:AMX655727 AWT655373:AWT655727 BGP655373:BGP655727 BQL655373:BQL655727 CAH655373:CAH655727 CKD655373:CKD655727 CTZ655373:CTZ655727 DDV655373:DDV655727 DNR655373:DNR655727 DXN655373:DXN655727 EHJ655373:EHJ655727 ERF655373:ERF655727 FBB655373:FBB655727 FKX655373:FKX655727 FUT655373:FUT655727 GEP655373:GEP655727 GOL655373:GOL655727 GYH655373:GYH655727 HID655373:HID655727 HRZ655373:HRZ655727 IBV655373:IBV655727 ILR655373:ILR655727 IVN655373:IVN655727 JFJ655373:JFJ655727 JPF655373:JPF655727 JZB655373:JZB655727 KIX655373:KIX655727 KST655373:KST655727 LCP655373:LCP655727 LML655373:LML655727 LWH655373:LWH655727 MGD655373:MGD655727 MPZ655373:MPZ655727 MZV655373:MZV655727 NJR655373:NJR655727 NTN655373:NTN655727 ODJ655373:ODJ655727 ONF655373:ONF655727 OXB655373:OXB655727 PGX655373:PGX655727 PQT655373:PQT655727 QAP655373:QAP655727 QKL655373:QKL655727 QUH655373:QUH655727 RED655373:RED655727 RNZ655373:RNZ655727 RXV655373:RXV655727 SHR655373:SHR655727 SRN655373:SRN655727 TBJ655373:TBJ655727 TLF655373:TLF655727 TVB655373:TVB655727 UEX655373:UEX655727 UOT655373:UOT655727 UYP655373:UYP655727 VIL655373:VIL655727 VSH655373:VSH655727 WCD655373:WCD655727 WLZ655373:WLZ655727 WVV655373:WVV655727 N720909:N721263 JJ720909:JJ721263 TF720909:TF721263 ADB720909:ADB721263 AMX720909:AMX721263 AWT720909:AWT721263 BGP720909:BGP721263 BQL720909:BQL721263 CAH720909:CAH721263 CKD720909:CKD721263 CTZ720909:CTZ721263 DDV720909:DDV721263 DNR720909:DNR721263 DXN720909:DXN721263 EHJ720909:EHJ721263 ERF720909:ERF721263 FBB720909:FBB721263 FKX720909:FKX721263 FUT720909:FUT721263 GEP720909:GEP721263 GOL720909:GOL721263 GYH720909:GYH721263 HID720909:HID721263 HRZ720909:HRZ721263 IBV720909:IBV721263 ILR720909:ILR721263 IVN720909:IVN721263 JFJ720909:JFJ721263 JPF720909:JPF721263 JZB720909:JZB721263 KIX720909:KIX721263 KST720909:KST721263 LCP720909:LCP721263 LML720909:LML721263 LWH720909:LWH721263 MGD720909:MGD721263 MPZ720909:MPZ721263 MZV720909:MZV721263 NJR720909:NJR721263 NTN720909:NTN721263 ODJ720909:ODJ721263 ONF720909:ONF721263 OXB720909:OXB721263 PGX720909:PGX721263 PQT720909:PQT721263 QAP720909:QAP721263 QKL720909:QKL721263 QUH720909:QUH721263 RED720909:RED721263 RNZ720909:RNZ721263 RXV720909:RXV721263 SHR720909:SHR721263 SRN720909:SRN721263 TBJ720909:TBJ721263 TLF720909:TLF721263 TVB720909:TVB721263 UEX720909:UEX721263 UOT720909:UOT721263 UYP720909:UYP721263 VIL720909:VIL721263 VSH720909:VSH721263 WCD720909:WCD721263 WLZ720909:WLZ721263 WVV720909:WVV721263 N786445:N786799 JJ786445:JJ786799 TF786445:TF786799 ADB786445:ADB786799 AMX786445:AMX786799 AWT786445:AWT786799 BGP786445:BGP786799 BQL786445:BQL786799 CAH786445:CAH786799 CKD786445:CKD786799 CTZ786445:CTZ786799 DDV786445:DDV786799 DNR786445:DNR786799 DXN786445:DXN786799 EHJ786445:EHJ786799 ERF786445:ERF786799 FBB786445:FBB786799 FKX786445:FKX786799 FUT786445:FUT786799 GEP786445:GEP786799 GOL786445:GOL786799 GYH786445:GYH786799 HID786445:HID786799 HRZ786445:HRZ786799 IBV786445:IBV786799 ILR786445:ILR786799 IVN786445:IVN786799 JFJ786445:JFJ786799 JPF786445:JPF786799 JZB786445:JZB786799 KIX786445:KIX786799 KST786445:KST786799 LCP786445:LCP786799 LML786445:LML786799 LWH786445:LWH786799 MGD786445:MGD786799 MPZ786445:MPZ786799 MZV786445:MZV786799 NJR786445:NJR786799 NTN786445:NTN786799 ODJ786445:ODJ786799 ONF786445:ONF786799 OXB786445:OXB786799 PGX786445:PGX786799 PQT786445:PQT786799 QAP786445:QAP786799 QKL786445:QKL786799 QUH786445:QUH786799 RED786445:RED786799 RNZ786445:RNZ786799 RXV786445:RXV786799 SHR786445:SHR786799 SRN786445:SRN786799 TBJ786445:TBJ786799 TLF786445:TLF786799 TVB786445:TVB786799 UEX786445:UEX786799 UOT786445:UOT786799 UYP786445:UYP786799 VIL786445:VIL786799 VSH786445:VSH786799 WCD786445:WCD786799 WLZ786445:WLZ786799 WVV786445:WVV786799 N851981:N852335 JJ851981:JJ852335 TF851981:TF852335 ADB851981:ADB852335 AMX851981:AMX852335 AWT851981:AWT852335 BGP851981:BGP852335 BQL851981:BQL852335 CAH851981:CAH852335 CKD851981:CKD852335 CTZ851981:CTZ852335 DDV851981:DDV852335 DNR851981:DNR852335 DXN851981:DXN852335 EHJ851981:EHJ852335 ERF851981:ERF852335 FBB851981:FBB852335 FKX851981:FKX852335 FUT851981:FUT852335 GEP851981:GEP852335 GOL851981:GOL852335 GYH851981:GYH852335 HID851981:HID852335 HRZ851981:HRZ852335 IBV851981:IBV852335 ILR851981:ILR852335 IVN851981:IVN852335 JFJ851981:JFJ852335 JPF851981:JPF852335 JZB851981:JZB852335 KIX851981:KIX852335 KST851981:KST852335 LCP851981:LCP852335 LML851981:LML852335 LWH851981:LWH852335 MGD851981:MGD852335 MPZ851981:MPZ852335 MZV851981:MZV852335 NJR851981:NJR852335 NTN851981:NTN852335 ODJ851981:ODJ852335 ONF851981:ONF852335 OXB851981:OXB852335 PGX851981:PGX852335 PQT851981:PQT852335 QAP851981:QAP852335 QKL851981:QKL852335 QUH851981:QUH852335 RED851981:RED852335 RNZ851981:RNZ852335 RXV851981:RXV852335 SHR851981:SHR852335 SRN851981:SRN852335 TBJ851981:TBJ852335 TLF851981:TLF852335 TVB851981:TVB852335 UEX851981:UEX852335 UOT851981:UOT852335 UYP851981:UYP852335 VIL851981:VIL852335 VSH851981:VSH852335 WCD851981:WCD852335 WLZ851981:WLZ852335 WVV851981:WVV852335 N917517:N917871 JJ917517:JJ917871 TF917517:TF917871 ADB917517:ADB917871 AMX917517:AMX917871 AWT917517:AWT917871 BGP917517:BGP917871 BQL917517:BQL917871 CAH917517:CAH917871 CKD917517:CKD917871 CTZ917517:CTZ917871 DDV917517:DDV917871 DNR917517:DNR917871 DXN917517:DXN917871 EHJ917517:EHJ917871 ERF917517:ERF917871 FBB917517:FBB917871 FKX917517:FKX917871 FUT917517:FUT917871 GEP917517:GEP917871 GOL917517:GOL917871 GYH917517:GYH917871 HID917517:HID917871 HRZ917517:HRZ917871 IBV917517:IBV917871 ILR917517:ILR917871 IVN917517:IVN917871 JFJ917517:JFJ917871 JPF917517:JPF917871 JZB917517:JZB917871 KIX917517:KIX917871 KST917517:KST917871 LCP917517:LCP917871 LML917517:LML917871 LWH917517:LWH917871 MGD917517:MGD917871 MPZ917517:MPZ917871 MZV917517:MZV917871 NJR917517:NJR917871 NTN917517:NTN917871 ODJ917517:ODJ917871 ONF917517:ONF917871 OXB917517:OXB917871 PGX917517:PGX917871 PQT917517:PQT917871 QAP917517:QAP917871 QKL917517:QKL917871 QUH917517:QUH917871 RED917517:RED917871 RNZ917517:RNZ917871 RXV917517:RXV917871 SHR917517:SHR917871 SRN917517:SRN917871 TBJ917517:TBJ917871 TLF917517:TLF917871 TVB917517:TVB917871 UEX917517:UEX917871 UOT917517:UOT917871 UYP917517:UYP917871 VIL917517:VIL917871 VSH917517:VSH917871 WCD917517:WCD917871 WLZ917517:WLZ917871 WVV917517:WVV917871 N983053:N983407 JJ983053:JJ983407 TF983053:TF983407 ADB983053:ADB983407 AMX983053:AMX983407 AWT983053:AWT983407 BGP983053:BGP983407 BQL983053:BQL983407 CAH983053:CAH983407 CKD983053:CKD983407 CTZ983053:CTZ983407 DDV983053:DDV983407 DNR983053:DNR983407 DXN983053:DXN983407 EHJ983053:EHJ983407 ERF983053:ERF983407 FBB983053:FBB983407 FKX983053:FKX983407 FUT983053:FUT983407 GEP983053:GEP983407 GOL983053:GOL983407 GYH983053:GYH983407 HID983053:HID983407 HRZ983053:HRZ983407 IBV983053:IBV983407 ILR983053:ILR983407 IVN983053:IVN983407 JFJ983053:JFJ983407 JPF983053:JPF983407 JZB983053:JZB983407 KIX983053:KIX983407 KST983053:KST983407 LCP983053:LCP983407 LML983053:LML983407 LWH983053:LWH983407 MGD983053:MGD983407 MPZ983053:MPZ983407 MZV983053:MZV983407 NJR983053:NJR983407 NTN983053:NTN983407 ODJ983053:ODJ983407 ONF983053:ONF983407 OXB983053:OXB983407 PGX983053:PGX983407 PQT983053:PQT983407 QAP983053:QAP983407 QKL983053:QKL983407 QUH983053:QUH983407 RED983053:RED983407 RNZ983053:RNZ983407 RXV983053:RXV983407 SHR983053:SHR983407 SRN983053:SRN983407 TBJ983053:TBJ983407 TLF983053:TLF983407 TVB983053:TVB983407 UEX983053:UEX983407 UOT983053:UOT983407 UYP983053:UYP983407 VIL983053:VIL983407 VSH983053:VSH983407 WCD983053:WCD983407 WLZ983053:WLZ983407 WVV983053:WVV983407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B1:U28"/>
  <sheetViews>
    <sheetView rightToLeft="1" tabSelected="1" topLeftCell="A3" zoomScale="60" zoomScaleNormal="60" workbookViewId="0">
      <selection activeCell="C9" sqref="C9"/>
    </sheetView>
  </sheetViews>
  <sheetFormatPr defaultRowHeight="14.25"/>
  <cols>
    <col min="2" max="2" width="12.5" customWidth="1"/>
    <col min="3" max="20" width="6.625" customWidth="1"/>
  </cols>
  <sheetData>
    <row r="1" spans="2:21" ht="25.5">
      <c r="B1" s="39" t="s">
        <v>33</v>
      </c>
    </row>
    <row r="2" spans="2:21" ht="25.5">
      <c r="B2" s="40" t="s">
        <v>34</v>
      </c>
    </row>
    <row r="3" spans="2:21" ht="29.25">
      <c r="B3" s="39"/>
      <c r="G3" s="41" t="s">
        <v>28</v>
      </c>
    </row>
    <row r="4" spans="2:21" ht="26.25" thickBot="1">
      <c r="B4" s="40"/>
    </row>
    <row r="5" spans="2:21" ht="15" thickTop="1">
      <c r="B5" s="294" t="s">
        <v>8</v>
      </c>
      <c r="C5" s="295"/>
      <c r="D5" s="295"/>
      <c r="E5" s="295"/>
      <c r="F5" s="295"/>
      <c r="G5" s="295"/>
      <c r="H5" s="295"/>
      <c r="I5" s="295"/>
      <c r="J5" s="295"/>
      <c r="K5" s="295"/>
      <c r="L5" s="295"/>
      <c r="M5" s="295"/>
      <c r="N5" s="295"/>
      <c r="O5" s="295"/>
      <c r="P5" s="295"/>
      <c r="Q5" s="295"/>
      <c r="R5" s="295"/>
      <c r="S5" s="295"/>
      <c r="T5" s="295"/>
      <c r="U5" s="296"/>
    </row>
    <row r="6" spans="2:21" ht="15" thickBot="1">
      <c r="B6" s="297"/>
      <c r="C6" s="298"/>
      <c r="D6" s="298"/>
      <c r="E6" s="298"/>
      <c r="F6" s="298"/>
      <c r="G6" s="298"/>
      <c r="H6" s="298"/>
      <c r="I6" s="298"/>
      <c r="J6" s="298"/>
      <c r="K6" s="298"/>
      <c r="L6" s="298"/>
      <c r="M6" s="298"/>
      <c r="N6" s="298"/>
      <c r="O6" s="298"/>
      <c r="P6" s="298"/>
      <c r="Q6" s="298"/>
      <c r="R6" s="298"/>
      <c r="S6" s="298"/>
      <c r="T6" s="298"/>
      <c r="U6" s="299"/>
    </row>
    <row r="7" spans="2:21" ht="21" thickTop="1">
      <c r="B7" s="292" t="s">
        <v>0</v>
      </c>
      <c r="C7" s="1"/>
      <c r="D7" s="2" t="s">
        <v>25</v>
      </c>
      <c r="E7" s="15"/>
      <c r="F7" s="17"/>
      <c r="G7" s="12" t="s">
        <v>29</v>
      </c>
      <c r="H7" s="18"/>
      <c r="I7" s="21"/>
      <c r="J7" s="13" t="s">
        <v>9</v>
      </c>
      <c r="K7" s="22"/>
      <c r="L7" s="25"/>
      <c r="M7" s="14" t="s">
        <v>10</v>
      </c>
      <c r="N7" s="26"/>
      <c r="O7" s="29"/>
      <c r="P7" s="3" t="s">
        <v>32</v>
      </c>
      <c r="Q7" s="30"/>
      <c r="R7" s="33"/>
      <c r="S7" s="4" t="s">
        <v>11</v>
      </c>
      <c r="T7" s="34"/>
      <c r="U7" s="288" t="s">
        <v>12</v>
      </c>
    </row>
    <row r="8" spans="2:21" ht="18">
      <c r="B8" s="293"/>
      <c r="C8" s="5" t="s">
        <v>30</v>
      </c>
      <c r="D8" s="6" t="s">
        <v>31</v>
      </c>
      <c r="E8" s="16" t="s">
        <v>7</v>
      </c>
      <c r="F8" s="19" t="s">
        <v>30</v>
      </c>
      <c r="G8" s="7" t="s">
        <v>31</v>
      </c>
      <c r="H8" s="20" t="s">
        <v>7</v>
      </c>
      <c r="I8" s="23" t="s">
        <v>30</v>
      </c>
      <c r="J8" s="8" t="s">
        <v>31</v>
      </c>
      <c r="K8" s="24" t="s">
        <v>7</v>
      </c>
      <c r="L8" s="27" t="s">
        <v>30</v>
      </c>
      <c r="M8" s="9" t="s">
        <v>31</v>
      </c>
      <c r="N8" s="28" t="s">
        <v>7</v>
      </c>
      <c r="O8" s="31" t="s">
        <v>30</v>
      </c>
      <c r="P8" s="10" t="s">
        <v>31</v>
      </c>
      <c r="Q8" s="32" t="s">
        <v>7</v>
      </c>
      <c r="R8" s="35" t="s">
        <v>30</v>
      </c>
      <c r="S8" s="11" t="s">
        <v>31</v>
      </c>
      <c r="T8" s="36" t="s">
        <v>7</v>
      </c>
      <c r="U8" s="289"/>
    </row>
    <row r="9" spans="2:21" ht="26.25">
      <c r="B9" s="37" t="s">
        <v>13</v>
      </c>
      <c r="C9" s="302"/>
      <c r="D9" s="303"/>
      <c r="E9" s="304"/>
      <c r="F9" s="305"/>
      <c r="G9" s="306"/>
      <c r="H9" s="307"/>
      <c r="I9" s="305"/>
      <c r="J9" s="306"/>
      <c r="K9" s="307"/>
      <c r="L9" s="305"/>
      <c r="M9" s="306"/>
      <c r="N9" s="307"/>
      <c r="O9" s="305"/>
      <c r="P9" s="306"/>
      <c r="Q9" s="307"/>
      <c r="R9" s="305"/>
      <c r="S9" s="306"/>
      <c r="T9" s="307"/>
      <c r="U9" s="308"/>
    </row>
    <row r="10" spans="2:21" ht="26.25">
      <c r="B10" s="37" t="s">
        <v>14</v>
      </c>
      <c r="C10" s="302"/>
      <c r="D10" s="303"/>
      <c r="E10" s="304"/>
      <c r="F10" s="305"/>
      <c r="G10" s="306"/>
      <c r="H10" s="307"/>
      <c r="I10" s="305"/>
      <c r="J10" s="306"/>
      <c r="K10" s="307"/>
      <c r="L10" s="305"/>
      <c r="M10" s="306"/>
      <c r="N10" s="307"/>
      <c r="O10" s="305"/>
      <c r="P10" s="306"/>
      <c r="Q10" s="307"/>
      <c r="R10" s="305"/>
      <c r="S10" s="306"/>
      <c r="T10" s="307"/>
      <c r="U10" s="308"/>
    </row>
    <row r="11" spans="2:21" ht="26.25">
      <c r="B11" s="37" t="s">
        <v>15</v>
      </c>
      <c r="C11" s="302"/>
      <c r="D11" s="303"/>
      <c r="E11" s="304"/>
      <c r="F11" s="305"/>
      <c r="G11" s="306"/>
      <c r="H11" s="307"/>
      <c r="I11" s="305"/>
      <c r="J11" s="306"/>
      <c r="K11" s="307"/>
      <c r="L11" s="305"/>
      <c r="M11" s="306"/>
      <c r="N11" s="307"/>
      <c r="O11" s="305"/>
      <c r="P11" s="306"/>
      <c r="Q11" s="307"/>
      <c r="R11" s="305"/>
      <c r="S11" s="306"/>
      <c r="T11" s="307"/>
      <c r="U11" s="308"/>
    </row>
    <row r="12" spans="2:21" ht="26.25">
      <c r="B12" s="37" t="s">
        <v>18</v>
      </c>
      <c r="C12" s="302"/>
      <c r="D12" s="303"/>
      <c r="E12" s="304"/>
      <c r="F12" s="305"/>
      <c r="G12" s="306"/>
      <c r="H12" s="307"/>
      <c r="I12" s="305"/>
      <c r="J12" s="306"/>
      <c r="K12" s="307"/>
      <c r="L12" s="305"/>
      <c r="M12" s="306"/>
      <c r="N12" s="307"/>
      <c r="O12" s="305"/>
      <c r="P12" s="306"/>
      <c r="Q12" s="307"/>
      <c r="R12" s="305"/>
      <c r="S12" s="306"/>
      <c r="T12" s="307"/>
      <c r="U12" s="308"/>
    </row>
    <row r="13" spans="2:21" ht="26.25">
      <c r="B13" s="37" t="s">
        <v>2</v>
      </c>
      <c r="C13" s="302"/>
      <c r="D13" s="303"/>
      <c r="E13" s="304"/>
      <c r="F13" s="305"/>
      <c r="G13" s="306"/>
      <c r="H13" s="307"/>
      <c r="I13" s="305"/>
      <c r="J13" s="306"/>
      <c r="K13" s="307"/>
      <c r="L13" s="305"/>
      <c r="M13" s="306"/>
      <c r="N13" s="307"/>
      <c r="O13" s="305"/>
      <c r="P13" s="306"/>
      <c r="Q13" s="307"/>
      <c r="R13" s="305"/>
      <c r="S13" s="306"/>
      <c r="T13" s="307"/>
      <c r="U13" s="308"/>
    </row>
    <row r="14" spans="2:21" ht="26.25">
      <c r="B14" s="37" t="s">
        <v>16</v>
      </c>
      <c r="C14" s="302"/>
      <c r="D14" s="303"/>
      <c r="E14" s="304"/>
      <c r="F14" s="305"/>
      <c r="G14" s="306"/>
      <c r="H14" s="307"/>
      <c r="I14" s="305"/>
      <c r="J14" s="306"/>
      <c r="K14" s="307"/>
      <c r="L14" s="305"/>
      <c r="M14" s="306"/>
      <c r="N14" s="307"/>
      <c r="O14" s="305"/>
      <c r="P14" s="306"/>
      <c r="Q14" s="307"/>
      <c r="R14" s="305"/>
      <c r="S14" s="306"/>
      <c r="T14" s="307"/>
      <c r="U14" s="308"/>
    </row>
    <row r="15" spans="2:21" ht="26.25">
      <c r="B15" s="37" t="s">
        <v>3</v>
      </c>
      <c r="C15" s="302"/>
      <c r="D15" s="303"/>
      <c r="E15" s="304"/>
      <c r="F15" s="305"/>
      <c r="G15" s="306"/>
      <c r="H15" s="307"/>
      <c r="I15" s="305"/>
      <c r="J15" s="306"/>
      <c r="K15" s="307"/>
      <c r="L15" s="305"/>
      <c r="M15" s="306"/>
      <c r="N15" s="307"/>
      <c r="O15" s="305"/>
      <c r="P15" s="306"/>
      <c r="Q15" s="307"/>
      <c r="R15" s="305"/>
      <c r="S15" s="306"/>
      <c r="T15" s="307"/>
      <c r="U15" s="308"/>
    </row>
    <row r="16" spans="2:21" ht="26.25">
      <c r="B16" s="37" t="s">
        <v>4</v>
      </c>
      <c r="C16" s="302"/>
      <c r="D16" s="303"/>
      <c r="E16" s="304"/>
      <c r="F16" s="305"/>
      <c r="G16" s="306"/>
      <c r="H16" s="307"/>
      <c r="I16" s="305"/>
      <c r="J16" s="306"/>
      <c r="K16" s="307"/>
      <c r="L16" s="305"/>
      <c r="M16" s="306"/>
      <c r="N16" s="307"/>
      <c r="O16" s="305"/>
      <c r="P16" s="306"/>
      <c r="Q16" s="307"/>
      <c r="R16" s="305"/>
      <c r="S16" s="306"/>
      <c r="T16" s="307"/>
      <c r="U16" s="308"/>
    </row>
    <row r="17" spans="2:21" ht="26.25">
      <c r="B17" s="37" t="s">
        <v>24</v>
      </c>
      <c r="C17" s="302"/>
      <c r="D17" s="303"/>
      <c r="E17" s="304"/>
      <c r="F17" s="305"/>
      <c r="G17" s="306"/>
      <c r="H17" s="307"/>
      <c r="I17" s="305"/>
      <c r="J17" s="306"/>
      <c r="K17" s="307"/>
      <c r="L17" s="305"/>
      <c r="M17" s="306"/>
      <c r="N17" s="307"/>
      <c r="O17" s="305"/>
      <c r="P17" s="306"/>
      <c r="Q17" s="307"/>
      <c r="R17" s="305"/>
      <c r="S17" s="306"/>
      <c r="T17" s="307"/>
      <c r="U17" s="308"/>
    </row>
    <row r="18" spans="2:21" ht="26.25">
      <c r="B18" s="37" t="s">
        <v>17</v>
      </c>
      <c r="C18" s="302"/>
      <c r="D18" s="303"/>
      <c r="E18" s="304"/>
      <c r="F18" s="305"/>
      <c r="G18" s="306"/>
      <c r="H18" s="307"/>
      <c r="I18" s="305"/>
      <c r="J18" s="306"/>
      <c r="K18" s="307"/>
      <c r="L18" s="305"/>
      <c r="M18" s="306"/>
      <c r="N18" s="307"/>
      <c r="O18" s="305"/>
      <c r="P18" s="306"/>
      <c r="Q18" s="307"/>
      <c r="R18" s="305"/>
      <c r="S18" s="306"/>
      <c r="T18" s="307"/>
      <c r="U18" s="308"/>
    </row>
    <row r="19" spans="2:21" ht="26.25">
      <c r="B19" s="37" t="s">
        <v>1</v>
      </c>
      <c r="C19" s="302"/>
      <c r="D19" s="303"/>
      <c r="E19" s="304"/>
      <c r="F19" s="305"/>
      <c r="G19" s="306"/>
      <c r="H19" s="307"/>
      <c r="I19" s="305"/>
      <c r="J19" s="306"/>
      <c r="K19" s="307"/>
      <c r="L19" s="305"/>
      <c r="M19" s="306"/>
      <c r="N19" s="307"/>
      <c r="O19" s="305"/>
      <c r="P19" s="306"/>
      <c r="Q19" s="307"/>
      <c r="R19" s="305"/>
      <c r="S19" s="306"/>
      <c r="T19" s="307"/>
      <c r="U19" s="308"/>
    </row>
    <row r="20" spans="2:21" ht="26.25">
      <c r="B20" s="37" t="s">
        <v>19</v>
      </c>
      <c r="C20" s="302"/>
      <c r="D20" s="303"/>
      <c r="E20" s="304"/>
      <c r="F20" s="305"/>
      <c r="G20" s="306"/>
      <c r="H20" s="307"/>
      <c r="I20" s="305"/>
      <c r="J20" s="306"/>
      <c r="K20" s="307"/>
      <c r="L20" s="305"/>
      <c r="M20" s="306"/>
      <c r="N20" s="307"/>
      <c r="O20" s="305"/>
      <c r="P20" s="306"/>
      <c r="Q20" s="307"/>
      <c r="R20" s="305"/>
      <c r="S20" s="306"/>
      <c r="T20" s="307"/>
      <c r="U20" s="308"/>
    </row>
    <row r="21" spans="2:21" ht="26.25">
      <c r="B21" s="37" t="s">
        <v>5</v>
      </c>
      <c r="C21" s="302"/>
      <c r="D21" s="303"/>
      <c r="E21" s="304"/>
      <c r="F21" s="305"/>
      <c r="G21" s="306"/>
      <c r="H21" s="307"/>
      <c r="I21" s="305"/>
      <c r="J21" s="306"/>
      <c r="K21" s="307"/>
      <c r="L21" s="305"/>
      <c r="M21" s="306"/>
      <c r="N21" s="307"/>
      <c r="O21" s="305"/>
      <c r="P21" s="306"/>
      <c r="Q21" s="307"/>
      <c r="R21" s="305"/>
      <c r="S21" s="306"/>
      <c r="T21" s="307"/>
      <c r="U21" s="308"/>
    </row>
    <row r="22" spans="2:21" ht="26.25">
      <c r="B22" s="37" t="s">
        <v>6</v>
      </c>
      <c r="C22" s="302"/>
      <c r="D22" s="303"/>
      <c r="E22" s="304"/>
      <c r="F22" s="305"/>
      <c r="G22" s="306"/>
      <c r="H22" s="307"/>
      <c r="I22" s="305"/>
      <c r="J22" s="306"/>
      <c r="K22" s="307"/>
      <c r="L22" s="305"/>
      <c r="M22" s="306"/>
      <c r="N22" s="307"/>
      <c r="O22" s="305"/>
      <c r="P22" s="306"/>
      <c r="Q22" s="307"/>
      <c r="R22" s="305"/>
      <c r="S22" s="306"/>
      <c r="T22" s="307"/>
      <c r="U22" s="308"/>
    </row>
    <row r="23" spans="2:21" ht="26.25">
      <c r="B23" s="37" t="s">
        <v>26</v>
      </c>
      <c r="C23" s="302"/>
      <c r="D23" s="303"/>
      <c r="E23" s="304"/>
      <c r="F23" s="305"/>
      <c r="G23" s="306"/>
      <c r="H23" s="307"/>
      <c r="I23" s="305"/>
      <c r="J23" s="306"/>
      <c r="K23" s="307"/>
      <c r="L23" s="305"/>
      <c r="M23" s="306"/>
      <c r="N23" s="307"/>
      <c r="O23" s="305"/>
      <c r="P23" s="306"/>
      <c r="Q23" s="307"/>
      <c r="R23" s="305"/>
      <c r="S23" s="306"/>
      <c r="T23" s="307"/>
      <c r="U23" s="308"/>
    </row>
    <row r="24" spans="2:21" ht="27" thickBot="1">
      <c r="B24" s="38" t="s">
        <v>27</v>
      </c>
      <c r="C24" s="309"/>
      <c r="D24" s="310"/>
      <c r="E24" s="311"/>
      <c r="F24" s="312"/>
      <c r="G24" s="313"/>
      <c r="H24" s="314"/>
      <c r="I24" s="312"/>
      <c r="J24" s="313"/>
      <c r="K24" s="314"/>
      <c r="L24" s="312"/>
      <c r="M24" s="313"/>
      <c r="N24" s="314"/>
      <c r="O24" s="312"/>
      <c r="P24" s="313"/>
      <c r="Q24" s="314"/>
      <c r="R24" s="312"/>
      <c r="S24" s="313"/>
      <c r="T24" s="314"/>
      <c r="U24" s="315"/>
    </row>
    <row r="25" spans="2:21" ht="15.75" thickTop="1" thickBot="1"/>
    <row r="26" spans="2:21" ht="23.25">
      <c r="B26" s="276" t="s">
        <v>20</v>
      </c>
      <c r="C26" s="279" t="s">
        <v>21</v>
      </c>
      <c r="D26" s="280"/>
      <c r="E26" s="281"/>
      <c r="F26" s="290"/>
      <c r="G26" s="291"/>
    </row>
    <row r="27" spans="2:21" ht="23.25">
      <c r="B27" s="277"/>
      <c r="C27" s="282" t="s">
        <v>22</v>
      </c>
      <c r="D27" s="283"/>
      <c r="E27" s="284"/>
      <c r="F27" s="300"/>
      <c r="G27" s="301"/>
    </row>
    <row r="28" spans="2:21" ht="24" thickBot="1">
      <c r="B28" s="278"/>
      <c r="C28" s="285" t="s">
        <v>23</v>
      </c>
      <c r="D28" s="286"/>
      <c r="E28" s="287"/>
      <c r="F28" s="274"/>
      <c r="G28" s="275"/>
    </row>
  </sheetData>
  <mergeCells count="10">
    <mergeCell ref="U7:U8"/>
    <mergeCell ref="F26:G26"/>
    <mergeCell ref="B7:B8"/>
    <mergeCell ref="B5:U6"/>
    <mergeCell ref="F27:G27"/>
    <mergeCell ref="F28:G28"/>
    <mergeCell ref="B26:B28"/>
    <mergeCell ref="C26:E26"/>
    <mergeCell ref="C27:E27"/>
    <mergeCell ref="C28:E28"/>
  </mergeCells>
  <pageMargins left="0.2" right="0.2" top="0.27" bottom="0.22" header="0.17" footer="0.17"/>
  <pageSetup paperSize="9" scale="8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Total</vt:lpstr>
      <vt:lpstr>احصاء بالكود</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galal</dc:creator>
  <cp:lastModifiedBy>galal</cp:lastModifiedBy>
  <cp:lastPrinted>2016-07-22T03:02:57Z</cp:lastPrinted>
  <dcterms:created xsi:type="dcterms:W3CDTF">2016-07-22T02:28:09Z</dcterms:created>
  <dcterms:modified xsi:type="dcterms:W3CDTF">2016-07-22T04:28:04Z</dcterms:modified>
</cp:coreProperties>
</file>